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平度公司" sheetId="1" r:id="rId2"/>
    <sheet name="即墨公司" sheetId="4" r:id="rId3"/>
    <sheet name="莱西公司" sheetId="3" r:id="rId4"/>
    <sheet name="胶州公司" sheetId="2" r:id="rId5"/>
    <sheet name="黄岛公司" sheetId="5" r:id="rId6"/>
  </sheets>
  <definedNames>
    <definedName name="_xlnm._FilterDatabase" localSheetId="2" hidden="1">即墨公司!$A$2:$K$506</definedName>
    <definedName name="_xlnm._FilterDatabase" localSheetId="4" hidden="1">胶州公司!$A$2:$IU$356</definedName>
    <definedName name="_xlnm._FilterDatabase" localSheetId="5" hidden="1">黄岛公司!$A$2:$XEZ$758</definedName>
    <definedName name="_xlnm._FilterDatabase" localSheetId="3" hidden="1">莱西公司!$A$2:$AT$177</definedName>
    <definedName name="_xlnm._FilterDatabase" localSheetId="0" hidden="1">青岛公司!$A$2:$M$2</definedName>
  </definedNames>
  <calcPr calcId="144525"/>
</workbook>
</file>

<file path=xl/sharedStrings.xml><?xml version="1.0" encoding="utf-8"?>
<sst xmlns="http://schemas.openxmlformats.org/spreadsheetml/2006/main" count="11580" uniqueCount="6704">
  <si>
    <t>青岛公司2024年6月10千伏公用线路用电报装可开放容量信息明细表                                      
(线路负荷信息根据2024年6月前最大负荷统计)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</si>
  <si>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</si>
  <si>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</si>
  <si>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</si>
  <si>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</si>
  <si>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</si>
  <si>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</si>
  <si>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</si>
  <si>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</si>
  <si>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</si>
  <si>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</si>
  <si>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</si>
  <si>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</si>
  <si>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</si>
  <si>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</si>
  <si>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10kV岙南线</t>
  </si>
  <si>
    <t>299.08</t>
  </si>
  <si>
    <t>2024-01-23 19:20:07</t>
  </si>
  <si>
    <t>10kV岙桥线</t>
  </si>
  <si>
    <t>242.11</t>
  </si>
  <si>
    <t>2024-01-22 18:35:06</t>
  </si>
  <si>
    <t>10kV岙创甲线</t>
  </si>
  <si>
    <t>266.73</t>
  </si>
  <si>
    <t>2024-01-22 11:55:06</t>
  </si>
  <si>
    <t>10kV岙华线</t>
  </si>
  <si>
    <t>126.84</t>
  </si>
  <si>
    <t>2024-01-10 17:30:06</t>
  </si>
  <si>
    <t>10kV岙成线</t>
  </si>
  <si>
    <t>368.70</t>
  </si>
  <si>
    <t>2024-01-22 11:05:05</t>
  </si>
  <si>
    <t>10kV岙环甲线</t>
  </si>
  <si>
    <t>417.93</t>
  </si>
  <si>
    <t>2024-01-22 12:55:06</t>
  </si>
  <si>
    <t>10kV岙韩线</t>
  </si>
  <si>
    <t>20.81</t>
  </si>
  <si>
    <t>2024-01-03 19:20:06</t>
  </si>
  <si>
    <t>10kV岙智甲线</t>
  </si>
  <si>
    <t>243.34</t>
  </si>
  <si>
    <t>2024-01-24 09:55:05</t>
  </si>
  <si>
    <t>10kV岙环乙线</t>
  </si>
  <si>
    <t>339.69</t>
  </si>
  <si>
    <t>2024-03-01 09:10:06</t>
  </si>
  <si>
    <t>10kV岙悦线</t>
  </si>
  <si>
    <t>204.02</t>
  </si>
  <si>
    <t>2024-01-15 09:40:06</t>
  </si>
  <si>
    <t>10kV岙龙线</t>
  </si>
  <si>
    <t>183.38</t>
  </si>
  <si>
    <t>2024-03-01 08:35:06</t>
  </si>
  <si>
    <t>10kV岙东线</t>
  </si>
  <si>
    <t>366.59</t>
  </si>
  <si>
    <t>2024-01-23 11:35:06</t>
  </si>
  <si>
    <t>10kV岙河线</t>
  </si>
  <si>
    <t>189.71</t>
  </si>
  <si>
    <t>2024-04-03 22:15:06</t>
  </si>
  <si>
    <t>10kV岙强线</t>
  </si>
  <si>
    <t>95.12</t>
  </si>
  <si>
    <t>2024-01-22 10:50:05</t>
  </si>
  <si>
    <t>10kV岙创乙线</t>
  </si>
  <si>
    <t>93.43</t>
  </si>
  <si>
    <t>2024-01-08 10:25:06</t>
  </si>
  <si>
    <t>10kV岙海线</t>
  </si>
  <si>
    <t>259.17</t>
  </si>
  <si>
    <t>2024-01-22 13:55:06</t>
  </si>
  <si>
    <t>110kV白沙河站</t>
  </si>
  <si>
    <t>10kV白瑞线</t>
  </si>
  <si>
    <t>178.31</t>
  </si>
  <si>
    <t>2024-01-08 15:25:05</t>
  </si>
  <si>
    <t>10kV白娄线</t>
  </si>
  <si>
    <t>234.13</t>
  </si>
  <si>
    <t>2024-03-06 11:25:06</t>
  </si>
  <si>
    <t>10kV白园线</t>
  </si>
  <si>
    <t>8.82</t>
  </si>
  <si>
    <t>2024-05-25 14:15:06</t>
  </si>
  <si>
    <t>10kV白双线</t>
  </si>
  <si>
    <t>153.82</t>
  </si>
  <si>
    <t>2024-04-20 14:20:06</t>
  </si>
  <si>
    <t>10kV娄山线</t>
  </si>
  <si>
    <t>215.04</t>
  </si>
  <si>
    <t>2024-01-16 18:15:06</t>
  </si>
  <si>
    <t>10kV黄埠线</t>
  </si>
  <si>
    <t>88.14</t>
  </si>
  <si>
    <t>2024-01-22 10:40:06</t>
  </si>
  <si>
    <t>10kV丹山线</t>
  </si>
  <si>
    <t>171.47</t>
  </si>
  <si>
    <t>2024-01-22 11:30:05</t>
  </si>
  <si>
    <t>10kV白兰线</t>
  </si>
  <si>
    <t>116.34</t>
  </si>
  <si>
    <t>2024-04-19 15:45:05</t>
  </si>
  <si>
    <t>10kV白金线</t>
  </si>
  <si>
    <t>71.97</t>
  </si>
  <si>
    <t>2024-01-22 10:25:05</t>
  </si>
  <si>
    <t>10kV白钢线</t>
  </si>
  <si>
    <t>275.64</t>
  </si>
  <si>
    <t>228.08</t>
  </si>
  <si>
    <t>2024-01-06 10:45:05</t>
  </si>
  <si>
    <t>10kV化工线</t>
  </si>
  <si>
    <t>202.42</t>
  </si>
  <si>
    <t>2024-01-23 15:45:05</t>
  </si>
  <si>
    <t>10kV机场线</t>
  </si>
  <si>
    <t>155.19</t>
  </si>
  <si>
    <t>2024-01-23 10:45:05</t>
  </si>
  <si>
    <t>10kV白河线</t>
  </si>
  <si>
    <t>31.98</t>
  </si>
  <si>
    <t>10kV仙河线</t>
  </si>
  <si>
    <t>140.91</t>
  </si>
  <si>
    <t>2024-01-23 09:00:07</t>
  </si>
  <si>
    <t>10kV民航线</t>
  </si>
  <si>
    <t>127.60</t>
  </si>
  <si>
    <t>2024-05-23 10:20:07</t>
  </si>
  <si>
    <t>10kV白普线</t>
  </si>
  <si>
    <t>85.63</t>
  </si>
  <si>
    <t>2024-01-19 11:20:06</t>
  </si>
  <si>
    <t>10kV白环线</t>
  </si>
  <si>
    <t>82.73</t>
  </si>
  <si>
    <t>2024-01-08 10:40:05</t>
  </si>
  <si>
    <t>10kV白海线</t>
  </si>
  <si>
    <t>165.71</t>
  </si>
  <si>
    <t>2024-01-27 10:15:05</t>
  </si>
  <si>
    <t>10kV白流线</t>
  </si>
  <si>
    <t>97.71</t>
  </si>
  <si>
    <t>2024-01-22 11:20:07</t>
  </si>
  <si>
    <t>110kV北曲站</t>
  </si>
  <si>
    <t>10kV曲成线</t>
  </si>
  <si>
    <t>2023-11-08 07:30</t>
  </si>
  <si>
    <t>149.63</t>
  </si>
  <si>
    <t>2024-01-23 11:10:06</t>
  </si>
  <si>
    <t>10kV曲前甲线</t>
  </si>
  <si>
    <t>194.64</t>
  </si>
  <si>
    <t>2024-01-21 20:10:06</t>
  </si>
  <si>
    <t>10kV曲万线</t>
  </si>
  <si>
    <t>273.93</t>
  </si>
  <si>
    <t>2024-03-07 13:55:06</t>
  </si>
  <si>
    <t>10kV曲兴线</t>
  </si>
  <si>
    <t>246.68</t>
  </si>
  <si>
    <t>2024-01-21 19:00:06</t>
  </si>
  <si>
    <t>10kV曲阳线</t>
  </si>
  <si>
    <t>220.13</t>
  </si>
  <si>
    <t>2024-01-22 11:15:05</t>
  </si>
  <si>
    <t>10kV曲林线</t>
  </si>
  <si>
    <t>100.22</t>
  </si>
  <si>
    <t>2024-03-01 09:35:05</t>
  </si>
  <si>
    <t>10kV曲南线</t>
  </si>
  <si>
    <t>86.68</t>
  </si>
  <si>
    <t>2024-01-18 15:40:05</t>
  </si>
  <si>
    <t>10kV曲佳线</t>
  </si>
  <si>
    <t>226.11</t>
  </si>
  <si>
    <t>2024-01-25 10:35:06</t>
  </si>
  <si>
    <t>10kV曲亭线</t>
  </si>
  <si>
    <t>35.87</t>
  </si>
  <si>
    <t>2024-03-01 10:20:06</t>
  </si>
  <si>
    <t>10kV曲东线</t>
  </si>
  <si>
    <t>251.78</t>
  </si>
  <si>
    <t>2024-01-22 19:40:06</t>
  </si>
  <si>
    <t>10kV曲文线</t>
  </si>
  <si>
    <t>168.26</t>
  </si>
  <si>
    <t>2024-04-28 10:15:05</t>
  </si>
  <si>
    <t>10kV曲和线</t>
  </si>
  <si>
    <t>237.89</t>
  </si>
  <si>
    <t>2024-01-21 19:45:05</t>
  </si>
  <si>
    <t>10kV曲新线</t>
  </si>
  <si>
    <t>329.67</t>
  </si>
  <si>
    <t>2024-01-22 11:10:06</t>
  </si>
  <si>
    <t>10kV曲瑞线</t>
  </si>
  <si>
    <t>2023-10-10 17:15</t>
  </si>
  <si>
    <t>106.02</t>
  </si>
  <si>
    <t>2024-01-22 10:30:06</t>
  </si>
  <si>
    <t>10kV曲广线</t>
  </si>
  <si>
    <t>220.84</t>
  </si>
  <si>
    <t>2024-01-22 12:10:06</t>
  </si>
  <si>
    <t>10kV曲北线</t>
  </si>
  <si>
    <t>312.79</t>
  </si>
  <si>
    <t>2024-01-21 18:55:05</t>
  </si>
  <si>
    <t>10kV曲前乙线</t>
  </si>
  <si>
    <t>98.64</t>
  </si>
  <si>
    <t>2024-01-22 19:45:06</t>
  </si>
  <si>
    <t>10kV曲威线</t>
  </si>
  <si>
    <t>105.39</t>
  </si>
  <si>
    <t>2024-01-03 18:00:07</t>
  </si>
  <si>
    <t>10kV曲春线</t>
  </si>
  <si>
    <t>203.78</t>
  </si>
  <si>
    <t>2024-01-23 18:30:06</t>
  </si>
  <si>
    <t>110kV沧口站</t>
  </si>
  <si>
    <t>10kV兴国线</t>
  </si>
  <si>
    <t>245.35</t>
  </si>
  <si>
    <t>2024-01-21 20:00:06</t>
  </si>
  <si>
    <t>10kV唐山线</t>
  </si>
  <si>
    <t>147.93</t>
  </si>
  <si>
    <t>2024-01-21 19:10:06</t>
  </si>
  <si>
    <t>10kV沧南线</t>
  </si>
  <si>
    <t>214.59</t>
  </si>
  <si>
    <t>2024-01-22 12:20:06</t>
  </si>
  <si>
    <t>10kV沧西线</t>
  </si>
  <si>
    <t>144.01</t>
  </si>
  <si>
    <t>2024-01-22 19:05:05</t>
  </si>
  <si>
    <t>10kV沧北线</t>
  </si>
  <si>
    <t>208.01</t>
  </si>
  <si>
    <t>2024-01-22 18:50:06</t>
  </si>
  <si>
    <t>10kV棉七线</t>
  </si>
  <si>
    <t>64.39</t>
  </si>
  <si>
    <t>2024-01-21 19:30:06</t>
  </si>
  <si>
    <t>10kV兴城线</t>
  </si>
  <si>
    <t>314.36</t>
  </si>
  <si>
    <t>2024-03-08 11:05:06</t>
  </si>
  <si>
    <t>10kV石宋线</t>
  </si>
  <si>
    <t>227.39</t>
  </si>
  <si>
    <t>2024-05-24 13:05:06</t>
  </si>
  <si>
    <t>10kV沧东线</t>
  </si>
  <si>
    <t>141.24</t>
  </si>
  <si>
    <t>2024-03-08 11:15:07</t>
  </si>
  <si>
    <t>10kV李村线</t>
  </si>
  <si>
    <t>110kV城阳站</t>
  </si>
  <si>
    <t>10kV城阳线</t>
  </si>
  <si>
    <t>86.80</t>
  </si>
  <si>
    <t>2024-01-23 10:20:06</t>
  </si>
  <si>
    <t>10kV华城线</t>
  </si>
  <si>
    <t>155.43</t>
  </si>
  <si>
    <t>2024-01-25 10:25:06</t>
  </si>
  <si>
    <t>10kV城南线</t>
  </si>
  <si>
    <t>2023-11-16 12:00</t>
  </si>
  <si>
    <t>160.76</t>
  </si>
  <si>
    <t>2024-01-22 12:30:05</t>
  </si>
  <si>
    <t>10kV南疃线</t>
  </si>
  <si>
    <t>101.51</t>
  </si>
  <si>
    <t>2024-01-20 11:20:06</t>
  </si>
  <si>
    <t>10kV城和线</t>
  </si>
  <si>
    <t>104.98</t>
  </si>
  <si>
    <t>2024-01-23 19:00:06</t>
  </si>
  <si>
    <t>10kV桃林线</t>
  </si>
  <si>
    <t>202.40</t>
  </si>
  <si>
    <t>2024-01-24 10:20:06</t>
  </si>
  <si>
    <t>10kV城区线</t>
  </si>
  <si>
    <t>312.25</t>
  </si>
  <si>
    <t>2024-01-23 10:35:07</t>
  </si>
  <si>
    <t>10kV城壹线</t>
  </si>
  <si>
    <t>357.77</t>
  </si>
  <si>
    <t>2024-01-23 18:45:06</t>
  </si>
  <si>
    <t>10kV长城线</t>
  </si>
  <si>
    <t>245.33</t>
  </si>
  <si>
    <t>2024-01-23 11:50:06</t>
  </si>
  <si>
    <t>10kV城叁线</t>
  </si>
  <si>
    <t>128.70</t>
  </si>
  <si>
    <t>2024-01-21 19:20:06</t>
  </si>
  <si>
    <t>10kV城王线</t>
  </si>
  <si>
    <t>283.30</t>
  </si>
  <si>
    <t>10kV南万线</t>
  </si>
  <si>
    <t>292.31</t>
  </si>
  <si>
    <t>110kV程港站</t>
  </si>
  <si>
    <t>10kV程天线</t>
  </si>
  <si>
    <t>204.27</t>
  </si>
  <si>
    <t>2024-01-23 09:40:06</t>
  </si>
  <si>
    <t>10kV程泰线</t>
  </si>
  <si>
    <t>180.95</t>
  </si>
  <si>
    <t>2024-01-08 10:30:06</t>
  </si>
  <si>
    <t>10kV程山线</t>
  </si>
  <si>
    <t>160.50</t>
  </si>
  <si>
    <t>2024-03-11 08:50:06</t>
  </si>
  <si>
    <t>10kV程营线</t>
  </si>
  <si>
    <t>229.58</t>
  </si>
  <si>
    <t>2024-01-22 19:55:05</t>
  </si>
  <si>
    <t>10kV程东线</t>
  </si>
  <si>
    <t>34.98</t>
  </si>
  <si>
    <t>2024-01-21 17:40:06</t>
  </si>
  <si>
    <t>10kV程林线</t>
  </si>
  <si>
    <t>74.01</t>
  </si>
  <si>
    <t>2024-01-22 10:15:06</t>
  </si>
  <si>
    <t>10kV程安线</t>
  </si>
  <si>
    <t>263.16</t>
  </si>
  <si>
    <t>2024-01-23 11:05:05</t>
  </si>
  <si>
    <t>10kV程中线</t>
  </si>
  <si>
    <t>207.08</t>
  </si>
  <si>
    <t>2024-01-23 08:50:06</t>
  </si>
  <si>
    <t>10kV程西线</t>
  </si>
  <si>
    <t>151.88</t>
  </si>
  <si>
    <t>2024-01-17 08:40:06</t>
  </si>
  <si>
    <t>10kV程工线</t>
  </si>
  <si>
    <t>2023-11-10 10:45</t>
  </si>
  <si>
    <t>176.67</t>
  </si>
  <si>
    <t>2024-01-22 09:25:06</t>
  </si>
  <si>
    <t>10kV程玉线</t>
  </si>
  <si>
    <t>39.73</t>
  </si>
  <si>
    <t>2024-04-14 09:50:06</t>
  </si>
  <si>
    <t>110kV创新站</t>
  </si>
  <si>
    <t>10kV创园线</t>
  </si>
  <si>
    <t>337.92</t>
  </si>
  <si>
    <t>2024-01-09 10:50:05</t>
  </si>
  <si>
    <t>10kV创广线</t>
  </si>
  <si>
    <t>279.36</t>
  </si>
  <si>
    <t>2024-01-23 11:15:06</t>
  </si>
  <si>
    <t>10kV创河线</t>
  </si>
  <si>
    <t>234.60</t>
  </si>
  <si>
    <t>10kV创雨甲线</t>
  </si>
  <si>
    <t>284.76</t>
  </si>
  <si>
    <t>10kV创新线</t>
  </si>
  <si>
    <t>95.16</t>
  </si>
  <si>
    <t>10kV创医甲线</t>
  </si>
  <si>
    <t>167.40</t>
  </si>
  <si>
    <t>2024-01-22 10:45:06</t>
  </si>
  <si>
    <t>10kV创茂甲线</t>
  </si>
  <si>
    <t>197.52</t>
  </si>
  <si>
    <t>10kV创丰线</t>
  </si>
  <si>
    <t>218.64</t>
  </si>
  <si>
    <t>2024-01-22 17:20:06</t>
  </si>
  <si>
    <t>10kV创顺线</t>
  </si>
  <si>
    <t>211.32</t>
  </si>
  <si>
    <t>10kV创慧甲线</t>
  </si>
  <si>
    <t>22.92</t>
  </si>
  <si>
    <t>2024-01-22 10:20:06</t>
  </si>
  <si>
    <t>10kV创茂乙线</t>
  </si>
  <si>
    <t>19.92</t>
  </si>
  <si>
    <t>2024-01-22 17:35:06</t>
  </si>
  <si>
    <t>10kV创兰线</t>
  </si>
  <si>
    <t>256.44</t>
  </si>
  <si>
    <t>2024-01-09 10:40:06</t>
  </si>
  <si>
    <t>10kV创雨乙线</t>
  </si>
  <si>
    <t>270.12</t>
  </si>
  <si>
    <t>2024-01-23 10:30:05</t>
  </si>
  <si>
    <t>10kV创华线</t>
  </si>
  <si>
    <t>154.08</t>
  </si>
  <si>
    <t>2024-01-24 10:55:06</t>
  </si>
  <si>
    <t>10kV创戈线</t>
  </si>
  <si>
    <t>182.28</t>
  </si>
  <si>
    <t>2024-01-23 12:00:06</t>
  </si>
  <si>
    <t>10kV创贯线</t>
  </si>
  <si>
    <t>297.24</t>
  </si>
  <si>
    <t>2024-02-27 11:55:06</t>
  </si>
  <si>
    <t>10kV创业线</t>
  </si>
  <si>
    <t>24.36</t>
  </si>
  <si>
    <t>2024-01-26 08:50:07</t>
  </si>
  <si>
    <t>10kV创南线</t>
  </si>
  <si>
    <t>286.92</t>
  </si>
  <si>
    <t>2024-03-04 09:15:07</t>
  </si>
  <si>
    <t>10kV创慧乙线</t>
  </si>
  <si>
    <t>76.80</t>
  </si>
  <si>
    <t>10kV创医乙线</t>
  </si>
  <si>
    <t>91.68</t>
  </si>
  <si>
    <t>110kV春阳站</t>
  </si>
  <si>
    <t>10kV春洪线</t>
  </si>
  <si>
    <t>433.83</t>
  </si>
  <si>
    <t>10kV春桂甲线</t>
  </si>
  <si>
    <t>363.16</t>
  </si>
  <si>
    <t>2024-01-22 10:00:06</t>
  </si>
  <si>
    <t>10kV春东线</t>
  </si>
  <si>
    <t>212.70</t>
  </si>
  <si>
    <t>2024-01-22 15:45:05</t>
  </si>
  <si>
    <t>10kV春园线</t>
  </si>
  <si>
    <t>148.36</t>
  </si>
  <si>
    <t>2024-01-22 18:15:05</t>
  </si>
  <si>
    <t>10kV春岭线</t>
  </si>
  <si>
    <t>147.30</t>
  </si>
  <si>
    <t>2024-03-26 10:10:06</t>
  </si>
  <si>
    <t>10kV春试甲线</t>
  </si>
  <si>
    <t>131.84</t>
  </si>
  <si>
    <t>2024-01-24 08:30:05</t>
  </si>
  <si>
    <t>10kV春创甲线</t>
  </si>
  <si>
    <t>224.65</t>
  </si>
  <si>
    <t>2024-01-22 11:45:06</t>
  </si>
  <si>
    <t>10kV春贯线</t>
  </si>
  <si>
    <t>217.97</t>
  </si>
  <si>
    <t>2024-01-24 08:55:06</t>
  </si>
  <si>
    <t>10kV春河线</t>
  </si>
  <si>
    <t>296.37</t>
  </si>
  <si>
    <t>2024-01-23 10:10:06</t>
  </si>
  <si>
    <t>10kV春水线</t>
  </si>
  <si>
    <t>171.56</t>
  </si>
  <si>
    <t>2024-05-23 13:50:06</t>
  </si>
  <si>
    <t>10kV春江线</t>
  </si>
  <si>
    <t>417.30</t>
  </si>
  <si>
    <t>10kV春桂乙线</t>
  </si>
  <si>
    <t>286.52</t>
  </si>
  <si>
    <t>2024-01-22 19:15:05</t>
  </si>
  <si>
    <t>10kV春祥线</t>
  </si>
  <si>
    <t>437.70</t>
  </si>
  <si>
    <t>2024-01-17 09:00:06</t>
  </si>
  <si>
    <t>10kV春金线</t>
  </si>
  <si>
    <t>10kV春车线</t>
  </si>
  <si>
    <t>153.28</t>
  </si>
  <si>
    <t>2024-03-01 11:00:06</t>
  </si>
  <si>
    <t>10kV春试乙线</t>
  </si>
  <si>
    <t>74.18</t>
  </si>
  <si>
    <t>2024-05-22 19:15:07</t>
  </si>
  <si>
    <t>10kV春创乙线</t>
  </si>
  <si>
    <t>185.63</t>
  </si>
  <si>
    <t>2024-03-12 13:30:06</t>
  </si>
  <si>
    <t>10kV春丰线</t>
  </si>
  <si>
    <t>377.23</t>
  </si>
  <si>
    <t>2024-01-22 10:35:06</t>
  </si>
  <si>
    <t>10kV春茂线</t>
  </si>
  <si>
    <t>114.26</t>
  </si>
  <si>
    <t>2024-01-23 19:30:06</t>
  </si>
  <si>
    <t>10kV春华线</t>
  </si>
  <si>
    <t>133.59</t>
  </si>
  <si>
    <t>2024-04-20 12:15:05</t>
  </si>
  <si>
    <t>110kV大洋站</t>
  </si>
  <si>
    <t>10kV洋桥线</t>
  </si>
  <si>
    <t>169.94</t>
  </si>
  <si>
    <t>2024-01-22 20:25:06</t>
  </si>
  <si>
    <t>10kV洋华乙线</t>
  </si>
  <si>
    <t>132.73</t>
  </si>
  <si>
    <t>2024-04-04 11:30:06</t>
  </si>
  <si>
    <t>10kV洋强乙线</t>
  </si>
  <si>
    <t>36.28</t>
  </si>
  <si>
    <t>2024-01-07 10:40:05</t>
  </si>
  <si>
    <t>10kV洋红甲线</t>
  </si>
  <si>
    <t>194.08</t>
  </si>
  <si>
    <t>2024-03-28 06:50:06</t>
  </si>
  <si>
    <t>10kV洋流线</t>
  </si>
  <si>
    <t>55.20</t>
  </si>
  <si>
    <t>2024-01-23 09:45:06</t>
  </si>
  <si>
    <t>10kV洋强甲线</t>
  </si>
  <si>
    <t>134.14</t>
  </si>
  <si>
    <t>2024-03-09 13:50:06</t>
  </si>
  <si>
    <t>10kV洋华甲线</t>
  </si>
  <si>
    <t>34.63</t>
  </si>
  <si>
    <t>2024-01-27 10:55:05</t>
  </si>
  <si>
    <t>10kV洋海线</t>
  </si>
  <si>
    <t>45.88</t>
  </si>
  <si>
    <t>2024-01-23 08:40:06</t>
  </si>
  <si>
    <t>10kV洋红乙线</t>
  </si>
  <si>
    <t>64.58</t>
  </si>
  <si>
    <t>2024-01-14 10:30:05</t>
  </si>
  <si>
    <t>10kV洋滩线</t>
  </si>
  <si>
    <t>90.25</t>
  </si>
  <si>
    <t>110kV汾阳路站</t>
  </si>
  <si>
    <t>10kV汾安线</t>
  </si>
  <si>
    <t>214.46</t>
  </si>
  <si>
    <t>2024-03-01 22:40:06</t>
  </si>
  <si>
    <t>10kV汾沧线</t>
  </si>
  <si>
    <t>110.11</t>
  </si>
  <si>
    <t>10kV汾海丙线</t>
  </si>
  <si>
    <t>145.82</t>
  </si>
  <si>
    <t>2024-01-21 18:35:06</t>
  </si>
  <si>
    <t>10kV汾蓝甲线</t>
  </si>
  <si>
    <t>87.59</t>
  </si>
  <si>
    <t>2024-01-22 19:20:05</t>
  </si>
  <si>
    <t>10kV汾蓝丙线</t>
  </si>
  <si>
    <t>61.46</t>
  </si>
  <si>
    <t>10kV汾海甲线</t>
  </si>
  <si>
    <t>95.75</t>
  </si>
  <si>
    <t>2024-05-26 10:20:07</t>
  </si>
  <si>
    <t>10kV汾南线</t>
  </si>
  <si>
    <t>300.41</t>
  </si>
  <si>
    <t>2024-03-14 10:20:07</t>
  </si>
  <si>
    <t>10kV汾海丁线</t>
  </si>
  <si>
    <t>155.32</t>
  </si>
  <si>
    <t>2024-01-20 10:35:06</t>
  </si>
  <si>
    <t>10kV汾蓝乙线</t>
  </si>
  <si>
    <t>87.11</t>
  </si>
  <si>
    <t>10kV汾蓝丁线</t>
  </si>
  <si>
    <t>235.81</t>
  </si>
  <si>
    <t>2024-01-24 11:10:06</t>
  </si>
  <si>
    <t>10kV汾海乙线</t>
  </si>
  <si>
    <t>106.45</t>
  </si>
  <si>
    <t>2024-04-28 19:40:15</t>
  </si>
  <si>
    <t>10kV汾北线</t>
  </si>
  <si>
    <t>173.18</t>
  </si>
  <si>
    <t>2024-01-13 06:00:06</t>
  </si>
  <si>
    <t>110kV古岛站</t>
  </si>
  <si>
    <t>10kV祥中线</t>
  </si>
  <si>
    <t>226.96</t>
  </si>
  <si>
    <t>2024-03-08 11:10:06</t>
  </si>
  <si>
    <t>10kV祥云线</t>
  </si>
  <si>
    <t>246.94</t>
  </si>
  <si>
    <t>2024-05-23 15:25:05</t>
  </si>
  <si>
    <t>10kV祥南甲线</t>
  </si>
  <si>
    <t>17.02</t>
  </si>
  <si>
    <t>2024-01-19 10:10:06</t>
  </si>
  <si>
    <t>10kV祥智线</t>
  </si>
  <si>
    <t>6.47</t>
  </si>
  <si>
    <t>23.05</t>
  </si>
  <si>
    <t>2024-01-27 13:50:05</t>
  </si>
  <si>
    <t>10kV祥试甲线</t>
  </si>
  <si>
    <t>110.59</t>
  </si>
  <si>
    <t>2024-03-15 09:35:06</t>
  </si>
  <si>
    <t>10kV祥阳线</t>
  </si>
  <si>
    <t>230.39</t>
  </si>
  <si>
    <t>2024-03-11 16:20:06</t>
  </si>
  <si>
    <t>10kV祥金线</t>
  </si>
  <si>
    <t>244.03</t>
  </si>
  <si>
    <t>2024-01-16 09:10:06</t>
  </si>
  <si>
    <t>10kV祥南乙线</t>
  </si>
  <si>
    <t>25.12</t>
  </si>
  <si>
    <t>2024-01-25 10:05:07</t>
  </si>
  <si>
    <t>10kV祥试乙线</t>
  </si>
  <si>
    <t>110kV古庙站</t>
  </si>
  <si>
    <t>10kV古春线</t>
  </si>
  <si>
    <t>202.51</t>
  </si>
  <si>
    <t>10kV古秋线</t>
  </si>
  <si>
    <t>321.69</t>
  </si>
  <si>
    <t>2024-01-16 10:25:06</t>
  </si>
  <si>
    <t>10kV古园线</t>
  </si>
  <si>
    <t>201.45</t>
  </si>
  <si>
    <t>2024-01-23 11:30:06</t>
  </si>
  <si>
    <t>10kV古硕线</t>
  </si>
  <si>
    <t>10kV古水线</t>
  </si>
  <si>
    <t>50.28</t>
  </si>
  <si>
    <t>2024-01-14 20:45:06</t>
  </si>
  <si>
    <t>10kV古北线</t>
  </si>
  <si>
    <t>2023-11-16 10:15</t>
  </si>
  <si>
    <t>354.73</t>
  </si>
  <si>
    <t>2024-05-21 16:30:06</t>
  </si>
  <si>
    <t>10kV古周线</t>
  </si>
  <si>
    <t>219.38</t>
  </si>
  <si>
    <t>10kV古即线</t>
  </si>
  <si>
    <t>431.01</t>
  </si>
  <si>
    <t>2024-01-05 09:10:06</t>
  </si>
  <si>
    <t>10kV古阳线</t>
  </si>
  <si>
    <t>234.85</t>
  </si>
  <si>
    <t>2024-01-22 19:30:05</t>
  </si>
  <si>
    <t>10kV古东线</t>
  </si>
  <si>
    <t>2023-11-16 10:45</t>
  </si>
  <si>
    <t>85.78</t>
  </si>
  <si>
    <t>2024-01-15 10:15:06</t>
  </si>
  <si>
    <t>10kV古中线</t>
  </si>
  <si>
    <t>268.60</t>
  </si>
  <si>
    <t>2024-01-23 11:25:05</t>
  </si>
  <si>
    <t>10kV古金线</t>
  </si>
  <si>
    <t>277.74</t>
  </si>
  <si>
    <t>2024-01-24 11:25:06</t>
  </si>
  <si>
    <t>10kV古艳线</t>
  </si>
  <si>
    <t>225.71</t>
  </si>
  <si>
    <t>10kV古青线</t>
  </si>
  <si>
    <t>171.92</t>
  </si>
  <si>
    <t>10kV古城线</t>
  </si>
  <si>
    <t>91.06</t>
  </si>
  <si>
    <t>10kV古百线</t>
  </si>
  <si>
    <t>27.42</t>
  </si>
  <si>
    <t>110kV航空城站</t>
  </si>
  <si>
    <t>10kV航宝线</t>
  </si>
  <si>
    <t>246.03</t>
  </si>
  <si>
    <t>10kV航南线</t>
  </si>
  <si>
    <t>173.59</t>
  </si>
  <si>
    <t>2024-01-23 19:10:06</t>
  </si>
  <si>
    <t>10kV航中线</t>
  </si>
  <si>
    <t>159.58</t>
  </si>
  <si>
    <t>10kV航丹线</t>
  </si>
  <si>
    <t>255.06</t>
  </si>
  <si>
    <t>2024-01-22 19:25:05</t>
  </si>
  <si>
    <t>10kV航林线</t>
  </si>
  <si>
    <t>209.48</t>
  </si>
  <si>
    <t>2024-01-09 10:25:06</t>
  </si>
  <si>
    <t>10kV航镇线</t>
  </si>
  <si>
    <t>187.42</t>
  </si>
  <si>
    <t>2024-01-23 18:55:08</t>
  </si>
  <si>
    <t>10kV航力甲线</t>
  </si>
  <si>
    <t>76.68</t>
  </si>
  <si>
    <t>2024-01-18 15:00:07</t>
  </si>
  <si>
    <t>10kV航安线</t>
  </si>
  <si>
    <t>258.03</t>
  </si>
  <si>
    <t>2024-01-19 10:40:05</t>
  </si>
  <si>
    <t>10kV航天线</t>
  </si>
  <si>
    <t>325.66</t>
  </si>
  <si>
    <t>2024-01-22 13:40:06</t>
  </si>
  <si>
    <t>10kV航仙线</t>
  </si>
  <si>
    <t>104.52</t>
  </si>
  <si>
    <t>10kV航化线</t>
  </si>
  <si>
    <t>202.58</t>
  </si>
  <si>
    <t>2024-01-06 10:30:05</t>
  </si>
  <si>
    <t>10kV航亭线</t>
  </si>
  <si>
    <t>88.77</t>
  </si>
  <si>
    <t>2024-01-21 12:30:06</t>
  </si>
  <si>
    <t>10kV航河线</t>
  </si>
  <si>
    <t>2023-10-25 17:45</t>
  </si>
  <si>
    <t>140.73</t>
  </si>
  <si>
    <t>10kV航力乙线</t>
  </si>
  <si>
    <t>32.52</t>
  </si>
  <si>
    <t>2024-01-22 18:55:06</t>
  </si>
  <si>
    <t>110kV宏顺站</t>
  </si>
  <si>
    <t>10kV顺里甲线</t>
  </si>
  <si>
    <t>186.12</t>
  </si>
  <si>
    <t>2024-03-07 13:25:06</t>
  </si>
  <si>
    <t>10kV顺水线</t>
  </si>
  <si>
    <t>80.83</t>
  </si>
  <si>
    <t>2024-04-18 16:40:07</t>
  </si>
  <si>
    <t>10kV顺元甲线</t>
  </si>
  <si>
    <t>10kV顺贯甲线</t>
  </si>
  <si>
    <t>10kV顺大线</t>
  </si>
  <si>
    <t>10kV顺元乙线</t>
  </si>
  <si>
    <t>10kV顺贯乙线</t>
  </si>
  <si>
    <t>110kV机电工业园站</t>
  </si>
  <si>
    <t>10kV洪北线</t>
  </si>
  <si>
    <t>420.28</t>
  </si>
  <si>
    <t>2024-01-15 10:55:05</t>
  </si>
  <si>
    <t>10kV洪飞线</t>
  </si>
  <si>
    <t>296.61</t>
  </si>
  <si>
    <t>2024-04-25 14:05:05</t>
  </si>
  <si>
    <t>10kV电和线</t>
  </si>
  <si>
    <t>203.95</t>
  </si>
  <si>
    <t>2024-01-19 09:50:07</t>
  </si>
  <si>
    <t>10kV洪万线</t>
  </si>
  <si>
    <t>372.74</t>
  </si>
  <si>
    <t>2024-01-19 14:45:07</t>
  </si>
  <si>
    <t>10kV洪民线</t>
  </si>
  <si>
    <t>247.09</t>
  </si>
  <si>
    <t>2024-01-09 10:35:06</t>
  </si>
  <si>
    <t>10kV洪江线</t>
  </si>
  <si>
    <t>157.25</t>
  </si>
  <si>
    <t>2024-01-11 08:30:07</t>
  </si>
  <si>
    <t>10kV洪金线</t>
  </si>
  <si>
    <t>361.13</t>
  </si>
  <si>
    <t>2024-01-18 11:10:06</t>
  </si>
  <si>
    <t>10kV洪平线</t>
  </si>
  <si>
    <t>417.57</t>
  </si>
  <si>
    <t>2024-03-05 10:10:05</t>
  </si>
  <si>
    <t>10kV电春线</t>
  </si>
  <si>
    <t>399.46</t>
  </si>
  <si>
    <t>2024-01-19 11:15:06</t>
  </si>
  <si>
    <t>10kV洪青线</t>
  </si>
  <si>
    <t>327.55</t>
  </si>
  <si>
    <t>10kV电阳线</t>
  </si>
  <si>
    <t>273.22</t>
  </si>
  <si>
    <t>10kV电平线</t>
  </si>
  <si>
    <t>151.21</t>
  </si>
  <si>
    <t>10kV电北线</t>
  </si>
  <si>
    <t>335.64</t>
  </si>
  <si>
    <t>2024-05-24 15:05:06</t>
  </si>
  <si>
    <t>10kV电青线</t>
  </si>
  <si>
    <t>141.43</t>
  </si>
  <si>
    <t>2024-01-09 10:30:06</t>
  </si>
  <si>
    <t>10kV电万线</t>
  </si>
  <si>
    <t>231.56</t>
  </si>
  <si>
    <t>2024-01-23 10:40:06</t>
  </si>
  <si>
    <t>10kV电飞线</t>
  </si>
  <si>
    <t>2023-10-27 14:30</t>
  </si>
  <si>
    <t>315.95</t>
  </si>
  <si>
    <t>2024-01-23 13:50:06</t>
  </si>
  <si>
    <t>110kV棘洪滩站</t>
  </si>
  <si>
    <t>10kV金棘线</t>
  </si>
  <si>
    <t>2023-11-12 19:15</t>
  </si>
  <si>
    <t>203.63</t>
  </si>
  <si>
    <t>10kV金园线</t>
  </si>
  <si>
    <t>40.91</t>
  </si>
  <si>
    <t>2024-01-25 09:50:06</t>
  </si>
  <si>
    <t>10kV金佳线</t>
  </si>
  <si>
    <t>84.62</t>
  </si>
  <si>
    <t>10kV金里线</t>
  </si>
  <si>
    <t>416.32</t>
  </si>
  <si>
    <t>2024-01-22 09:00:06</t>
  </si>
  <si>
    <t>10kV金水线</t>
  </si>
  <si>
    <t>341.41</t>
  </si>
  <si>
    <t>2024-01-19 08:50:06</t>
  </si>
  <si>
    <t>10kV金东线</t>
  </si>
  <si>
    <t>335.03</t>
  </si>
  <si>
    <t>2024-01-18 09:50:06</t>
  </si>
  <si>
    <t>10kV金黄线</t>
  </si>
  <si>
    <t>119.12</t>
  </si>
  <si>
    <t>2024-01-05 09:00:07</t>
  </si>
  <si>
    <t>10kV金岭线</t>
  </si>
  <si>
    <t>235.55</t>
  </si>
  <si>
    <t>2024-03-25 10:50:07</t>
  </si>
  <si>
    <t>10kV金南线</t>
  </si>
  <si>
    <t>316.83</t>
  </si>
  <si>
    <t>2024-01-05 10:10:07</t>
  </si>
  <si>
    <t>10kV金大线</t>
  </si>
  <si>
    <t>231.61</t>
  </si>
  <si>
    <t>2024-03-05 11:05:06</t>
  </si>
  <si>
    <t>10kV金港线</t>
  </si>
  <si>
    <t>302.18</t>
  </si>
  <si>
    <t>110kV马戈庄站</t>
  </si>
  <si>
    <t>10kV马林线</t>
  </si>
  <si>
    <t>2023-11-27 10:15</t>
  </si>
  <si>
    <t>185.44</t>
  </si>
  <si>
    <t>2024-05-25 01:55:06</t>
  </si>
  <si>
    <t>10kV马西线</t>
  </si>
  <si>
    <t>75.10</t>
  </si>
  <si>
    <t>2024-03-17 20:20:05</t>
  </si>
  <si>
    <t>10kV马园线</t>
  </si>
  <si>
    <t>397.40</t>
  </si>
  <si>
    <t>2024-03-08 10:45:06</t>
  </si>
  <si>
    <t>10kV马河线</t>
  </si>
  <si>
    <t>10kV上马线</t>
  </si>
  <si>
    <t>411.55</t>
  </si>
  <si>
    <t>10kV马岭线</t>
  </si>
  <si>
    <t>114.35</t>
  </si>
  <si>
    <t>2024-01-20 15:45:06</t>
  </si>
  <si>
    <t>10kV马新线</t>
  </si>
  <si>
    <t>332.56</t>
  </si>
  <si>
    <t>10kV马戈线</t>
  </si>
  <si>
    <t>236.26</t>
  </si>
  <si>
    <t>2024-01-22 18:30:06</t>
  </si>
  <si>
    <t>10kV马北线</t>
  </si>
  <si>
    <t>165.04</t>
  </si>
  <si>
    <t>2024-01-24 10:00:06</t>
  </si>
  <si>
    <t>10kV马东线</t>
  </si>
  <si>
    <t>411.19</t>
  </si>
  <si>
    <t>2024-01-08 10:20:07</t>
  </si>
  <si>
    <t>10kV马海线</t>
  </si>
  <si>
    <t>302.16</t>
  </si>
  <si>
    <t>2024-03-01 08:20:05</t>
  </si>
  <si>
    <t>10kV马中线</t>
  </si>
  <si>
    <t>255.90</t>
  </si>
  <si>
    <t>2024-01-24 10:05:06</t>
  </si>
  <si>
    <t>110kV南宅站</t>
  </si>
  <si>
    <t>10kV宅付线</t>
  </si>
  <si>
    <t>297.41</t>
  </si>
  <si>
    <t>2024-02-27 12:30:07</t>
  </si>
  <si>
    <t>10kV宅智甲线</t>
  </si>
  <si>
    <t>365.18</t>
  </si>
  <si>
    <t>2024-03-01 11:15:06</t>
  </si>
  <si>
    <t>10kV宅棉线</t>
  </si>
  <si>
    <t>61.81</t>
  </si>
  <si>
    <t>2024-05-24 11:15:06</t>
  </si>
  <si>
    <t>10kV宅演线</t>
  </si>
  <si>
    <t>416.58</t>
  </si>
  <si>
    <t>2024-01-22 11:00:07</t>
  </si>
  <si>
    <t>10kV宅戈线</t>
  </si>
  <si>
    <t>405.03</t>
  </si>
  <si>
    <t>10kV宅青线</t>
  </si>
  <si>
    <t>26.02</t>
  </si>
  <si>
    <t>2024-01-22 21:10:05</t>
  </si>
  <si>
    <t>10kV宅玉线</t>
  </si>
  <si>
    <t>50.08</t>
  </si>
  <si>
    <t>2024-05-21 22:05:07</t>
  </si>
  <si>
    <t>10kV宅霞线</t>
  </si>
  <si>
    <t>55.21</t>
  </si>
  <si>
    <t>2024-05-21 19:35:06</t>
  </si>
  <si>
    <t>10kV宅智乙线</t>
  </si>
  <si>
    <t>151.56</t>
  </si>
  <si>
    <t>2024-01-08 01:00:16</t>
  </si>
  <si>
    <t>10kV宅铁线</t>
  </si>
  <si>
    <t>2023-11-28 08:30</t>
  </si>
  <si>
    <t>14.35</t>
  </si>
  <si>
    <t>2024-01-05 09:30:05</t>
  </si>
  <si>
    <t>10kV宅水线</t>
  </si>
  <si>
    <t>296.99</t>
  </si>
  <si>
    <t>2024-01-23 09:20:06</t>
  </si>
  <si>
    <t>10kV宅礼线</t>
  </si>
  <si>
    <t>144.95</t>
  </si>
  <si>
    <t>2024-01-23 08:25:06</t>
  </si>
  <si>
    <t>110kV田村站</t>
  </si>
  <si>
    <t>10kV田中甲线</t>
  </si>
  <si>
    <t>181.85</t>
  </si>
  <si>
    <t>10kV田特甲线</t>
  </si>
  <si>
    <t>252.55</t>
  </si>
  <si>
    <t>10kV瑞团线</t>
  </si>
  <si>
    <t>290.88</t>
  </si>
  <si>
    <t>10kV瑞霖线</t>
  </si>
  <si>
    <t>311.29</t>
  </si>
  <si>
    <t>10kV瑞江线</t>
  </si>
  <si>
    <t>210.69</t>
  </si>
  <si>
    <t>2024-01-23 19:40:06</t>
  </si>
  <si>
    <t>10kV瑞路线</t>
  </si>
  <si>
    <t>79.03</t>
  </si>
  <si>
    <t>2024-01-04 10:25:06</t>
  </si>
  <si>
    <t>10kV瑞阳线</t>
  </si>
  <si>
    <t>20.29</t>
  </si>
  <si>
    <t>2024-01-04 13:25:05</t>
  </si>
  <si>
    <t>10kV瑞旺线</t>
  </si>
  <si>
    <t>358.77</t>
  </si>
  <si>
    <t>2024-03-07 08:50:07</t>
  </si>
  <si>
    <t>10kV瑞田线</t>
  </si>
  <si>
    <t>355.96</t>
  </si>
  <si>
    <t>2024-01-22 17:55:06</t>
  </si>
  <si>
    <t>10kV田特乙线</t>
  </si>
  <si>
    <t>343.64</t>
  </si>
  <si>
    <t>2024-01-23 18:05:05</t>
  </si>
  <si>
    <t>10kV瑞安线</t>
  </si>
  <si>
    <t>274.70</t>
  </si>
  <si>
    <t>10kV瑞智乙线</t>
  </si>
  <si>
    <t>109.74</t>
  </si>
  <si>
    <t>2024-01-22 16:40:06</t>
  </si>
  <si>
    <t>10kV瑞龙线</t>
  </si>
  <si>
    <t>255.01</t>
  </si>
  <si>
    <t>10kV瑞曲线</t>
  </si>
  <si>
    <t>227.92</t>
  </si>
  <si>
    <t>10kV田阳线</t>
  </si>
  <si>
    <t>181.14</t>
  </si>
  <si>
    <t>2024-01-24 10:15:06</t>
  </si>
  <si>
    <t>10kV瑞智甲线</t>
  </si>
  <si>
    <t>220.54</t>
  </si>
  <si>
    <t>2024-01-20 11:00:07</t>
  </si>
  <si>
    <t>10kV瑞前甲线</t>
  </si>
  <si>
    <t>154.76</t>
  </si>
  <si>
    <t>2024-01-22 17:50:06</t>
  </si>
  <si>
    <t>10kV瑞都乙线</t>
  </si>
  <si>
    <t>227.57</t>
  </si>
  <si>
    <t>2024-01-23 19:50:05</t>
  </si>
  <si>
    <t>10kV瑞都甲线</t>
  </si>
  <si>
    <t>153.95</t>
  </si>
  <si>
    <t>2024-01-15 10:30:05</t>
  </si>
  <si>
    <t>10kV瑞前乙线</t>
  </si>
  <si>
    <t>276.46</t>
  </si>
  <si>
    <t>2024-01-21 17:55:05</t>
  </si>
  <si>
    <t>10kV瑞青线</t>
  </si>
  <si>
    <t>52.76</t>
  </si>
  <si>
    <t>2024-01-16 10:15:07</t>
  </si>
  <si>
    <t>10kV田中乙线</t>
  </si>
  <si>
    <t>187.72</t>
  </si>
  <si>
    <t>2024-01-08 10:35:06</t>
  </si>
  <si>
    <t>10kV瑞仲线</t>
  </si>
  <si>
    <t>322.19</t>
  </si>
  <si>
    <t>110kV湾头站</t>
  </si>
  <si>
    <t>10kV万水线</t>
  </si>
  <si>
    <t>47.35</t>
  </si>
  <si>
    <t>2024-01-15 10:25:06</t>
  </si>
  <si>
    <t>10kV万东线</t>
  </si>
  <si>
    <t>140.27</t>
  </si>
  <si>
    <t>2024-01-21 20:40:05</t>
  </si>
  <si>
    <t>10kV万山线</t>
  </si>
  <si>
    <t>86.48</t>
  </si>
  <si>
    <t>10kV万安线</t>
  </si>
  <si>
    <t>47.11</t>
  </si>
  <si>
    <t>2024-01-21 17:35:06</t>
  </si>
  <si>
    <t>10kV万象甲线</t>
  </si>
  <si>
    <t>131.38</t>
  </si>
  <si>
    <t>2024-01-14 20:30:05</t>
  </si>
  <si>
    <t>10kV万康线</t>
  </si>
  <si>
    <t>58.95</t>
  </si>
  <si>
    <t>10kV万湘线</t>
  </si>
  <si>
    <t>248.91</t>
  </si>
  <si>
    <t>2024-01-22 09:15:05</t>
  </si>
  <si>
    <t>10kV万北线</t>
  </si>
  <si>
    <t>2023-11-18 10:30</t>
  </si>
  <si>
    <t>52.63</t>
  </si>
  <si>
    <t>10kV万白线</t>
  </si>
  <si>
    <t>235.44</t>
  </si>
  <si>
    <t>2024-01-08 10:55:06</t>
  </si>
  <si>
    <t>10kV万庆线</t>
  </si>
  <si>
    <t>184.92</t>
  </si>
  <si>
    <t>10kV万铁线</t>
  </si>
  <si>
    <t>154.69</t>
  </si>
  <si>
    <t>2024-01-22 20:35:06</t>
  </si>
  <si>
    <t>10kV万象乙线</t>
  </si>
  <si>
    <t>68.09</t>
  </si>
  <si>
    <t>2024-01-14 18:50:06</t>
  </si>
  <si>
    <t>10kV万娄线</t>
  </si>
  <si>
    <t>221.49</t>
  </si>
  <si>
    <t>2024-01-16 15:55:06</t>
  </si>
  <si>
    <t>10kV万沧线</t>
  </si>
  <si>
    <t>2023-10-17 10:45</t>
  </si>
  <si>
    <t>434.88</t>
  </si>
  <si>
    <t>2024-03-26 10:00:07</t>
  </si>
  <si>
    <t>10kV万丹线</t>
  </si>
  <si>
    <t>250.31</t>
  </si>
  <si>
    <t>2024-01-24 09:25:06</t>
  </si>
  <si>
    <t>10kV万兴线</t>
  </si>
  <si>
    <t>2023-11-23 13:15</t>
  </si>
  <si>
    <t>289.23</t>
  </si>
  <si>
    <t>2024-01-12 15:15:06</t>
  </si>
  <si>
    <t>10kV万华线</t>
  </si>
  <si>
    <t>105.82</t>
  </si>
  <si>
    <t>2024-03-28 14:10:05</t>
  </si>
  <si>
    <t>110kV文阳路站</t>
  </si>
  <si>
    <t>10kV文中线</t>
  </si>
  <si>
    <t>279.50</t>
  </si>
  <si>
    <t>2024-01-23 17:50:06</t>
  </si>
  <si>
    <t>10kV文龙线</t>
  </si>
  <si>
    <t>10kV文江线</t>
  </si>
  <si>
    <t>170.16</t>
  </si>
  <si>
    <t>2024-01-22 10:05:05</t>
  </si>
  <si>
    <t>10kV文乐甲线</t>
  </si>
  <si>
    <t>50.27</t>
  </si>
  <si>
    <t>2024-01-21 16:45:06</t>
  </si>
  <si>
    <t>10kV文城甲线</t>
  </si>
  <si>
    <t>113.56</t>
  </si>
  <si>
    <t>2024-01-21 11:15:05</t>
  </si>
  <si>
    <t>10kV文电甲线</t>
  </si>
  <si>
    <t>52.98</t>
  </si>
  <si>
    <t>2024-01-10 21:15:07</t>
  </si>
  <si>
    <t>10kV文广线</t>
  </si>
  <si>
    <t>183.52</t>
  </si>
  <si>
    <t>10kV文万线</t>
  </si>
  <si>
    <t>119.18</t>
  </si>
  <si>
    <t>2024-01-21 18:40:05</t>
  </si>
  <si>
    <t>10kV文科线</t>
  </si>
  <si>
    <t>20.04</t>
  </si>
  <si>
    <t>10kV文邦线</t>
  </si>
  <si>
    <t>68.91</t>
  </si>
  <si>
    <t>2024-01-24 13:30:06</t>
  </si>
  <si>
    <t>10kV文电乙线</t>
  </si>
  <si>
    <t>80.51</t>
  </si>
  <si>
    <t>2024-01-27 16:40:07</t>
  </si>
  <si>
    <t>10kV文城乙线</t>
  </si>
  <si>
    <t>45.35</t>
  </si>
  <si>
    <t>2024-03-02 10:30:06</t>
  </si>
  <si>
    <t>10kV文乐乙线</t>
  </si>
  <si>
    <t>28.37</t>
  </si>
  <si>
    <t>2024-01-07 12:45:06</t>
  </si>
  <si>
    <t>10kV文山线</t>
  </si>
  <si>
    <t>341.62</t>
  </si>
  <si>
    <t>2024-01-08 11:20:05</t>
  </si>
  <si>
    <t>10kV文阳线</t>
  </si>
  <si>
    <t>81.92</t>
  </si>
  <si>
    <t>110kV杏杭站</t>
  </si>
  <si>
    <t>10kV杏水线</t>
  </si>
  <si>
    <t>127.51</t>
  </si>
  <si>
    <t>2024-05-24 11:50:06</t>
  </si>
  <si>
    <t>10kV杏文线</t>
  </si>
  <si>
    <t>143.07</t>
  </si>
  <si>
    <t>10kV杏平线</t>
  </si>
  <si>
    <t>379.86</t>
  </si>
  <si>
    <t>10kV杏黄线</t>
  </si>
  <si>
    <t>281.70</t>
  </si>
  <si>
    <t>2024-01-22 10:10:06</t>
  </si>
  <si>
    <t>10kV杏北线</t>
  </si>
  <si>
    <t>306.91</t>
  </si>
  <si>
    <t>10kV杏云线</t>
  </si>
  <si>
    <t>95.54</t>
  </si>
  <si>
    <t>2024-01-23 20:15:06</t>
  </si>
  <si>
    <t>10kV杏安线</t>
  </si>
  <si>
    <t>2.07</t>
  </si>
  <si>
    <t>2024-05-24 04:00:32</t>
  </si>
  <si>
    <t>10kV杏南甲线</t>
  </si>
  <si>
    <t>142.82</t>
  </si>
  <si>
    <t>10kV杏奥线</t>
  </si>
  <si>
    <t>152.99</t>
  </si>
  <si>
    <t>10kV杏和线</t>
  </si>
  <si>
    <t>269.02</t>
  </si>
  <si>
    <t>2024-01-22 22:15:06</t>
  </si>
  <si>
    <t>10kV杏沙线</t>
  </si>
  <si>
    <t>251.63</t>
  </si>
  <si>
    <t>2024-01-18 10:40:06</t>
  </si>
  <si>
    <t>10kV杏昊线</t>
  </si>
  <si>
    <t>413.36</t>
  </si>
  <si>
    <t>10kV杏太线</t>
  </si>
  <si>
    <t>191.58</t>
  </si>
  <si>
    <t>2024-03-01 10:50:06</t>
  </si>
  <si>
    <t>10kV杏南乙线</t>
  </si>
  <si>
    <t>138.72</t>
  </si>
  <si>
    <t>2024-01-22 14:45:05</t>
  </si>
  <si>
    <t>10kV杏万线</t>
  </si>
  <si>
    <t>172.85</t>
  </si>
  <si>
    <t>2024-05-26 11:50:06</t>
  </si>
  <si>
    <t>110kV玉皇岭站</t>
  </si>
  <si>
    <t>10kV玉古线</t>
  </si>
  <si>
    <t>229.59</t>
  </si>
  <si>
    <t>10kV玉曲线</t>
  </si>
  <si>
    <t>373.88</t>
  </si>
  <si>
    <t>10kV玉田线</t>
  </si>
  <si>
    <t>366.37</t>
  </si>
  <si>
    <t>2024-01-17 10:25:05</t>
  </si>
  <si>
    <t>10kV玉银甲线</t>
  </si>
  <si>
    <t>112.80</t>
  </si>
  <si>
    <t>2024-01-23 09:10:06</t>
  </si>
  <si>
    <t>10kV玉岭线</t>
  </si>
  <si>
    <t>275.84</t>
  </si>
  <si>
    <t>2024-01-05 08:30:05</t>
  </si>
  <si>
    <t>10kV玉阳线</t>
  </si>
  <si>
    <t>91.51</t>
  </si>
  <si>
    <t>10kV玉王线</t>
  </si>
  <si>
    <t>211.36</t>
  </si>
  <si>
    <t>10kV玉付线</t>
  </si>
  <si>
    <t>257.14</t>
  </si>
  <si>
    <t>2024-01-24 08:40:05</t>
  </si>
  <si>
    <t>10kV玉青线</t>
  </si>
  <si>
    <t>274.86</t>
  </si>
  <si>
    <t>10kV玉郝线</t>
  </si>
  <si>
    <t>382.12</t>
  </si>
  <si>
    <t>2024-01-23 10:50:06</t>
  </si>
  <si>
    <t>10kV玉黄线</t>
  </si>
  <si>
    <t>231.40</t>
  </si>
  <si>
    <t>10kV玉东线</t>
  </si>
  <si>
    <t>351.71</t>
  </si>
  <si>
    <t>10kV玉银乙线</t>
  </si>
  <si>
    <t>126.58</t>
  </si>
  <si>
    <t>2024-01-26 10:00:06</t>
  </si>
  <si>
    <t>10kV玉路线</t>
  </si>
  <si>
    <t>357.24</t>
  </si>
  <si>
    <t>2024-01-12 14:00:06</t>
  </si>
  <si>
    <t>10kV玉营线</t>
  </si>
  <si>
    <t>2023-10-28 15:45</t>
  </si>
  <si>
    <t>299.02</t>
  </si>
  <si>
    <t>2024-01-08 09:50:06</t>
  </si>
  <si>
    <t>110kV中城站</t>
  </si>
  <si>
    <t>10kV中浦线</t>
  </si>
  <si>
    <t>66.34</t>
  </si>
  <si>
    <t>2024-01-08 09:30:07</t>
  </si>
  <si>
    <t>10kV凤阳线</t>
  </si>
  <si>
    <t>66.09</t>
  </si>
  <si>
    <t>10kV中流线</t>
  </si>
  <si>
    <t>226.41</t>
  </si>
  <si>
    <t>10kV中润线</t>
  </si>
  <si>
    <t>160.31</t>
  </si>
  <si>
    <t>10kV中兴线</t>
  </si>
  <si>
    <t>307.97</t>
  </si>
  <si>
    <t>10kV中纺线</t>
  </si>
  <si>
    <t>111.34</t>
  </si>
  <si>
    <t>2024-01-10 18:35:06</t>
  </si>
  <si>
    <t>10kV中园线</t>
  </si>
  <si>
    <t>208.72</t>
  </si>
  <si>
    <t>2024-01-09 11:45:07</t>
  </si>
  <si>
    <t>10kV凤和线</t>
  </si>
  <si>
    <t>317.46</t>
  </si>
  <si>
    <t>2024-01-22 13:45:06</t>
  </si>
  <si>
    <t>10kV中文线</t>
  </si>
  <si>
    <t>215.86</t>
  </si>
  <si>
    <t>2024-01-22 20:00:06</t>
  </si>
  <si>
    <t>10kV凤江线</t>
  </si>
  <si>
    <t>152.93</t>
  </si>
  <si>
    <t>2024-01-22 13:25:06</t>
  </si>
  <si>
    <t>10kV中阳线</t>
  </si>
  <si>
    <t>129.62</t>
  </si>
  <si>
    <t>2024-01-04 16:30:06</t>
  </si>
  <si>
    <t>10kV中河线</t>
  </si>
  <si>
    <t>229.57</t>
  </si>
  <si>
    <t>2024-04-22 11:40:07</t>
  </si>
  <si>
    <t>10kV凤文线</t>
  </si>
  <si>
    <t>141.68</t>
  </si>
  <si>
    <t>2024-01-23 09:15:06</t>
  </si>
  <si>
    <t>10kV中银线</t>
  </si>
  <si>
    <t>93.16</t>
  </si>
  <si>
    <t>10kV中金线</t>
  </si>
  <si>
    <t>272.11</t>
  </si>
  <si>
    <t>2024-01-23 11:20:06</t>
  </si>
  <si>
    <t>10kV中民线</t>
  </si>
  <si>
    <t>110kV卓越站</t>
  </si>
  <si>
    <t>10kV卓苑甲线</t>
  </si>
  <si>
    <t>118.48</t>
  </si>
  <si>
    <t>2024-01-21 19:15:06</t>
  </si>
  <si>
    <t>10kV卓金甲线</t>
  </si>
  <si>
    <t>205.31</t>
  </si>
  <si>
    <t>10kV卓蓝甲线</t>
  </si>
  <si>
    <t>184.57</t>
  </si>
  <si>
    <t>2024-04-20 07:10:06</t>
  </si>
  <si>
    <t>10kV卓山线</t>
  </si>
  <si>
    <t>445.78</t>
  </si>
  <si>
    <t>2024-01-23 09:30:06</t>
  </si>
  <si>
    <t>10kV卓蓝丙线</t>
  </si>
  <si>
    <t>10kV卓环线</t>
  </si>
  <si>
    <t>351.56</t>
  </si>
  <si>
    <t>2024-01-23 09:05:05</t>
  </si>
  <si>
    <t>10kV卓机线</t>
  </si>
  <si>
    <t>98.44</t>
  </si>
  <si>
    <t>2024-01-21 20:50:06</t>
  </si>
  <si>
    <t>10kV卓宁线</t>
  </si>
  <si>
    <t>2023-10-27 17:00</t>
  </si>
  <si>
    <t>102.31</t>
  </si>
  <si>
    <t>2024-01-22 18:45:06</t>
  </si>
  <si>
    <t>10kV卓蔚甲线</t>
  </si>
  <si>
    <t>2023-10-11 07:15</t>
  </si>
  <si>
    <t>94.22</t>
  </si>
  <si>
    <t>2024-04-02 19:00:06</t>
  </si>
  <si>
    <t>10kV卓路线</t>
  </si>
  <si>
    <t>2023-10-27 15:45</t>
  </si>
  <si>
    <t>88.24</t>
  </si>
  <si>
    <t>2024-01-18 08:20:06</t>
  </si>
  <si>
    <t>10kV卓金乙线</t>
  </si>
  <si>
    <t>80.87</t>
  </si>
  <si>
    <t>10kV卓流线</t>
  </si>
  <si>
    <t>430.71</t>
  </si>
  <si>
    <t>10kV卓蓝乙线</t>
  </si>
  <si>
    <t>233.81</t>
  </si>
  <si>
    <t>10kV卓江线</t>
  </si>
  <si>
    <t>2023-10-27 17:45</t>
  </si>
  <si>
    <t>10kV卓锐线</t>
  </si>
  <si>
    <t>262.65</t>
  </si>
  <si>
    <t>2024-04-04 11:10:06</t>
  </si>
  <si>
    <t>10kV卓双线</t>
  </si>
  <si>
    <t>212.37</t>
  </si>
  <si>
    <t>2024-04-20 08:15:06</t>
  </si>
  <si>
    <t>10kV卓元线</t>
  </si>
  <si>
    <t>204.98</t>
  </si>
  <si>
    <t>2024-01-19 14:35:06</t>
  </si>
  <si>
    <t>10kV卓兰线</t>
  </si>
  <si>
    <t>178.61</t>
  </si>
  <si>
    <t>10kV卓苑乙线</t>
  </si>
  <si>
    <t>6.57</t>
  </si>
  <si>
    <t>2024-01-04 18:45:07</t>
  </si>
  <si>
    <t>10kV卓蓝丁线</t>
  </si>
  <si>
    <t>199.01</t>
  </si>
  <si>
    <t>10kV卓北线</t>
  </si>
  <si>
    <t>228.54</t>
  </si>
  <si>
    <t>2024-01-24 09:05:05</t>
  </si>
  <si>
    <t>220kV南京路站</t>
  </si>
  <si>
    <t>10kV味开甲线</t>
  </si>
  <si>
    <t>201.03</t>
  </si>
  <si>
    <t>2024-01-16 11:40:06</t>
  </si>
  <si>
    <t>10kV石人线</t>
  </si>
  <si>
    <t>106.01</t>
  </si>
  <si>
    <t>10kV宁夏线</t>
  </si>
  <si>
    <t>94.04</t>
  </si>
  <si>
    <t>10kV南丽线</t>
  </si>
  <si>
    <t>99.24</t>
  </si>
  <si>
    <t>10kV太湖线</t>
  </si>
  <si>
    <t>251.37</t>
  </si>
  <si>
    <t>10kV南云线</t>
  </si>
  <si>
    <t>126.08</t>
  </si>
  <si>
    <t>2024-01-23 12:15:06</t>
  </si>
  <si>
    <t>10kV延吉线</t>
  </si>
  <si>
    <t>98.83</t>
  </si>
  <si>
    <t>2024-01-16 10:30:06</t>
  </si>
  <si>
    <t>10kV吴浮线</t>
  </si>
  <si>
    <t>126.13</t>
  </si>
  <si>
    <t>2024-05-22 10:20:06</t>
  </si>
  <si>
    <t>10kV威海线</t>
  </si>
  <si>
    <t>127.93</t>
  </si>
  <si>
    <t>10kV马石线</t>
  </si>
  <si>
    <t>108.60</t>
  </si>
  <si>
    <t>10kV南霄线</t>
  </si>
  <si>
    <t>25.72</t>
  </si>
  <si>
    <t>2024-01-23 08:10:06</t>
  </si>
  <si>
    <t>10kV味开乙线</t>
  </si>
  <si>
    <t>252.06</t>
  </si>
  <si>
    <t>10kV江西线</t>
  </si>
  <si>
    <t>147.01</t>
  </si>
  <si>
    <t>2024-01-22 09:20:05</t>
  </si>
  <si>
    <t>10kV南仲线</t>
  </si>
  <si>
    <t>130.45</t>
  </si>
  <si>
    <t>10kV南太线</t>
  </si>
  <si>
    <t>122.22</t>
  </si>
  <si>
    <t>86.38</t>
  </si>
  <si>
    <t>2024-01-23 19:25:07</t>
  </si>
  <si>
    <t>10kV湛流线</t>
  </si>
  <si>
    <t>182.42</t>
  </si>
  <si>
    <t>2024-01-22 11:35:06</t>
  </si>
  <si>
    <t>10kV浮山线</t>
  </si>
  <si>
    <t>191.00</t>
  </si>
  <si>
    <t>2024-01-23 18:10:05</t>
  </si>
  <si>
    <t>10kV南闽线</t>
  </si>
  <si>
    <t>116.78</t>
  </si>
  <si>
    <t>2024-01-23 18:20:06</t>
  </si>
  <si>
    <t>10kV云霄线</t>
  </si>
  <si>
    <t>83.92</t>
  </si>
  <si>
    <t>2024-01-18 10:35:06</t>
  </si>
  <si>
    <t>35kV安徽路站</t>
  </si>
  <si>
    <t>10kV安科线</t>
  </si>
  <si>
    <t>74.07</t>
  </si>
  <si>
    <t>10kV安徽线</t>
  </si>
  <si>
    <t>139.94</t>
  </si>
  <si>
    <t>10kV安铁线</t>
  </si>
  <si>
    <t>51.10</t>
  </si>
  <si>
    <t>2024-01-23 10:05:07</t>
  </si>
  <si>
    <t>10kV浙江线</t>
  </si>
  <si>
    <t>139.23</t>
  </si>
  <si>
    <t>10kV安莱甲线</t>
  </si>
  <si>
    <t>177.91</t>
  </si>
  <si>
    <t>2024-04-22 14:15:06</t>
  </si>
  <si>
    <t>10kV平原线</t>
  </si>
  <si>
    <t>175.80</t>
  </si>
  <si>
    <t>10kV安海线</t>
  </si>
  <si>
    <t>41.72</t>
  </si>
  <si>
    <t>2024-03-13 10:30:06</t>
  </si>
  <si>
    <t>10kV龙平线</t>
  </si>
  <si>
    <t>225.73</t>
  </si>
  <si>
    <t>10kV河南线</t>
  </si>
  <si>
    <t>127.05</t>
  </si>
  <si>
    <t>10kV安电线</t>
  </si>
  <si>
    <t>1.64</t>
  </si>
  <si>
    <t>2024-01-29 08:55:06</t>
  </si>
  <si>
    <t>35kV澳门路站</t>
  </si>
  <si>
    <t>10kV澳行线</t>
  </si>
  <si>
    <t>2.00</t>
  </si>
  <si>
    <t>2024-01-03 20:05:05</t>
  </si>
  <si>
    <t>10kV澳信线</t>
  </si>
  <si>
    <t>35kV百通馨苑站</t>
  </si>
  <si>
    <t>10kV百新线</t>
  </si>
  <si>
    <t>145.58</t>
  </si>
  <si>
    <t>2024-03-15 10:05:06</t>
  </si>
  <si>
    <t>10kV百安线</t>
  </si>
  <si>
    <t>295.91</t>
  </si>
  <si>
    <t>2024-01-23 21:30:06</t>
  </si>
  <si>
    <t>10kV百苑甲线</t>
  </si>
  <si>
    <t>57.85</t>
  </si>
  <si>
    <t>10kV百佳线</t>
  </si>
  <si>
    <t>303.30</t>
  </si>
  <si>
    <t>10kV百幸甲线</t>
  </si>
  <si>
    <t>146.81</t>
  </si>
  <si>
    <t>10kV百王线</t>
  </si>
  <si>
    <t>192.00</t>
  </si>
  <si>
    <t>2024-01-22 20:10:06</t>
  </si>
  <si>
    <t>10kV百李线</t>
  </si>
  <si>
    <t>326.51</t>
  </si>
  <si>
    <t>10kV百青线</t>
  </si>
  <si>
    <t>69.98</t>
  </si>
  <si>
    <t>2024-04-12 22:25:06</t>
  </si>
  <si>
    <t>10kV百苑乙线</t>
  </si>
  <si>
    <t>97.93</t>
  </si>
  <si>
    <t>10kV百苑丙线</t>
  </si>
  <si>
    <t>142.59</t>
  </si>
  <si>
    <t>2024-01-21 20:25:07</t>
  </si>
  <si>
    <t>10kV百幸乙线</t>
  </si>
  <si>
    <t>2023-10-26 18:30</t>
  </si>
  <si>
    <t>119.74</t>
  </si>
  <si>
    <t>2024-01-06 11:20:06</t>
  </si>
  <si>
    <t>10kV百福线</t>
  </si>
  <si>
    <t>232.62</t>
  </si>
  <si>
    <t>35kV北岭站</t>
  </si>
  <si>
    <t>10kV北广线</t>
  </si>
  <si>
    <t>250.73</t>
  </si>
  <si>
    <t>2024-01-23 21:20:06</t>
  </si>
  <si>
    <t>10kV金华线</t>
  </si>
  <si>
    <t>157.01</t>
  </si>
  <si>
    <t>2024-01-21 20:15:05</t>
  </si>
  <si>
    <t>10kV北开甲线</t>
  </si>
  <si>
    <t>122.02</t>
  </si>
  <si>
    <t>2024-04-01 13:45:05</t>
  </si>
  <si>
    <t>10kV湖岛线</t>
  </si>
  <si>
    <t>2023-11-17 10:15</t>
  </si>
  <si>
    <t>162.35</t>
  </si>
  <si>
    <t>10kV会昌线</t>
  </si>
  <si>
    <t>77.36</t>
  </si>
  <si>
    <t>2024-03-14 07:25:05</t>
  </si>
  <si>
    <t>10kV抚顺线</t>
  </si>
  <si>
    <t>2023-11-12 08:15</t>
  </si>
  <si>
    <t>128.18</t>
  </si>
  <si>
    <t>2024-01-24 10:30:06</t>
  </si>
  <si>
    <t>10kV都昌线</t>
  </si>
  <si>
    <t>2023-11-12 11:15</t>
  </si>
  <si>
    <t>166.86</t>
  </si>
  <si>
    <t>10kV杭州线</t>
  </si>
  <si>
    <t>127.12</t>
  </si>
  <si>
    <t>2024-01-23 19:15:05</t>
  </si>
  <si>
    <t>10kV宁化线</t>
  </si>
  <si>
    <t>105.14</t>
  </si>
  <si>
    <t>10kV北山线</t>
  </si>
  <si>
    <t>179.17</t>
  </si>
  <si>
    <t>10kV海云线</t>
  </si>
  <si>
    <t>81.23</t>
  </si>
  <si>
    <t>2024-01-21 18:50:07</t>
  </si>
  <si>
    <t>10kV金沙线</t>
  </si>
  <si>
    <t>84.22</t>
  </si>
  <si>
    <t>2024-01-24 11:15:06</t>
  </si>
  <si>
    <t>10kV北开乙线</t>
  </si>
  <si>
    <t>167.91</t>
  </si>
  <si>
    <t>2024-01-21 18:05:05</t>
  </si>
  <si>
    <t>10kV宜昌线</t>
  </si>
  <si>
    <t>175.82</t>
  </si>
  <si>
    <t>2024-04-23 11:30:07</t>
  </si>
  <si>
    <t>10kV大沙线</t>
  </si>
  <si>
    <t>306.64</t>
  </si>
  <si>
    <t>2024-01-24 10:40:06</t>
  </si>
  <si>
    <t>10kV兴隆线</t>
  </si>
  <si>
    <t>99.52</t>
  </si>
  <si>
    <t>10kV北信线</t>
  </si>
  <si>
    <t>65.58</t>
  </si>
  <si>
    <t>2024-04-26 12:40:06</t>
  </si>
  <si>
    <t>10kV北滩线</t>
  </si>
  <si>
    <t>122.90</t>
  </si>
  <si>
    <t>2024-01-22 10:55:06</t>
  </si>
  <si>
    <t>10kV北金线</t>
  </si>
  <si>
    <t>117.10</t>
  </si>
  <si>
    <t>35kV北宅站</t>
  </si>
  <si>
    <t>10kV北园甲线</t>
  </si>
  <si>
    <t>51.36</t>
  </si>
  <si>
    <t>2024-01-15 20:10:06</t>
  </si>
  <si>
    <t>10kV北陈线</t>
  </si>
  <si>
    <t>50.64</t>
  </si>
  <si>
    <t>2024-01-23 09:25:06</t>
  </si>
  <si>
    <t>10kV洪园线</t>
  </si>
  <si>
    <t>162.48</t>
  </si>
  <si>
    <t>10kV观崂线</t>
  </si>
  <si>
    <t>292.80</t>
  </si>
  <si>
    <t>2024-01-23 11:40:06</t>
  </si>
  <si>
    <t>10kV北河线</t>
  </si>
  <si>
    <t>356.88</t>
  </si>
  <si>
    <t>10kV北崂线</t>
  </si>
  <si>
    <t>38.24</t>
  </si>
  <si>
    <t>36.24</t>
  </si>
  <si>
    <t>2024-01-24 07:55:06</t>
  </si>
  <si>
    <t>10kV北松线</t>
  </si>
  <si>
    <t>69.24</t>
  </si>
  <si>
    <t>2024-01-23 10:15:06</t>
  </si>
  <si>
    <t>10kV北隧线</t>
  </si>
  <si>
    <t>300.96</t>
  </si>
  <si>
    <t>10kV北园乙线</t>
  </si>
  <si>
    <t>9.08</t>
  </si>
  <si>
    <t>10kV河东线</t>
  </si>
  <si>
    <t>368.04</t>
  </si>
  <si>
    <t>2024-03-01 09:15:06</t>
  </si>
  <si>
    <t>35kV标山站</t>
  </si>
  <si>
    <t>10kV敦绍线</t>
  </si>
  <si>
    <t>10kV敦埠线</t>
  </si>
  <si>
    <t>249.85</t>
  </si>
  <si>
    <t>10kV敦海线</t>
  </si>
  <si>
    <t>10kV敦松线</t>
  </si>
  <si>
    <t>44.84</t>
  </si>
  <si>
    <t>2024-01-08 09:20:06</t>
  </si>
  <si>
    <t>10kV敦医线</t>
  </si>
  <si>
    <t>27.96</t>
  </si>
  <si>
    <t>10kV敦兴线</t>
  </si>
  <si>
    <t>17.23</t>
  </si>
  <si>
    <t>2024-04-14 19:45:06</t>
  </si>
  <si>
    <t>10kV敦辽线</t>
  </si>
  <si>
    <t>30.77</t>
  </si>
  <si>
    <t>2024-05-21 15:35:06</t>
  </si>
  <si>
    <t>10kV敦福线</t>
  </si>
  <si>
    <t>45.01</t>
  </si>
  <si>
    <t>10kV敦和线</t>
  </si>
  <si>
    <t>161.41</t>
  </si>
  <si>
    <t>2024-01-22 11:40:05</t>
  </si>
  <si>
    <t>10kV敦西线</t>
  </si>
  <si>
    <t>278.33</t>
  </si>
  <si>
    <t>10kV敦阳线</t>
  </si>
  <si>
    <t>91.78</t>
  </si>
  <si>
    <t>2024-04-28 07:15:06</t>
  </si>
  <si>
    <t>35kV滨海站</t>
  </si>
  <si>
    <t>10kV滨炼线</t>
  </si>
  <si>
    <t>2023-10-16 15:15</t>
  </si>
  <si>
    <t>68.16</t>
  </si>
  <si>
    <t>10kV滨利甲线</t>
  </si>
  <si>
    <t>2023-10-14 17:45</t>
  </si>
  <si>
    <t>60.36</t>
  </si>
  <si>
    <t>10kV滨绿甲线</t>
  </si>
  <si>
    <t>65.88</t>
  </si>
  <si>
    <t>2024-03-15 16:15:07</t>
  </si>
  <si>
    <t>10kV滨城甲线</t>
  </si>
  <si>
    <t>103.56</t>
  </si>
  <si>
    <t>10kV滨瑞甲线</t>
  </si>
  <si>
    <t>49.68</t>
  </si>
  <si>
    <t>10kV滨钢甲线</t>
  </si>
  <si>
    <t>5.60</t>
  </si>
  <si>
    <t>2024-01-11 18:45:05</t>
  </si>
  <si>
    <t>10kV滨瑞乙线</t>
  </si>
  <si>
    <t>51.08</t>
  </si>
  <si>
    <t>2024-01-15 09:45:07</t>
  </si>
  <si>
    <t>10kV滨钢乙线</t>
  </si>
  <si>
    <t>4.76</t>
  </si>
  <si>
    <t>2024-01-04 17:50:06</t>
  </si>
  <si>
    <t>10kV滨海线</t>
  </si>
  <si>
    <t>107.64</t>
  </si>
  <si>
    <t>2024-01-23 16:30:05</t>
  </si>
  <si>
    <t>10kV滨湖线</t>
  </si>
  <si>
    <t>204.60</t>
  </si>
  <si>
    <t>2024-01-22 09:40:05</t>
  </si>
  <si>
    <t>10kV滨利乙线</t>
  </si>
  <si>
    <t>57.48</t>
  </si>
  <si>
    <t>10kV滨绿乙线</t>
  </si>
  <si>
    <t>61.20</t>
  </si>
  <si>
    <t>10kV滨城乙线</t>
  </si>
  <si>
    <t>35kV城区站</t>
  </si>
  <si>
    <t>10kV田城线</t>
  </si>
  <si>
    <t>15.20</t>
  </si>
  <si>
    <t>10kV区枫线</t>
  </si>
  <si>
    <t>10kV西城线</t>
  </si>
  <si>
    <t>55.60</t>
  </si>
  <si>
    <t>2024-01-05 11:40:06</t>
  </si>
  <si>
    <t>10kV虹河线</t>
  </si>
  <si>
    <t>47.20</t>
  </si>
  <si>
    <t>2024-01-03 21:05:05</t>
  </si>
  <si>
    <t>10kV区田线</t>
  </si>
  <si>
    <t>236.40</t>
  </si>
  <si>
    <t>2024-04-15 19:05:06</t>
  </si>
  <si>
    <t>10kV仲村线</t>
  </si>
  <si>
    <t>221.60</t>
  </si>
  <si>
    <t>2024-01-07 10:35:05</t>
  </si>
  <si>
    <t>10kV春城线</t>
  </si>
  <si>
    <t>140.80</t>
  </si>
  <si>
    <t>2024-03-01 12:10:07</t>
  </si>
  <si>
    <t>10kV艳阳线</t>
  </si>
  <si>
    <t>56.40</t>
  </si>
  <si>
    <t>2024-01-22 19:00:07</t>
  </si>
  <si>
    <t>10kV区桃线</t>
  </si>
  <si>
    <t>191.60</t>
  </si>
  <si>
    <t>2024-01-23 12:25:06</t>
  </si>
  <si>
    <t>10kV区艳线</t>
  </si>
  <si>
    <t>161.60</t>
  </si>
  <si>
    <t>2024-01-22 13:10:06</t>
  </si>
  <si>
    <t>35kV错埠岭站</t>
  </si>
  <si>
    <t>10kV错埠甲线</t>
  </si>
  <si>
    <t>235.56</t>
  </si>
  <si>
    <t>2024-03-01 11:45:07</t>
  </si>
  <si>
    <t>10kV伊春线</t>
  </si>
  <si>
    <t>92.76</t>
  </si>
  <si>
    <t>2024-01-23 18:35:06</t>
  </si>
  <si>
    <t>10kV保儿线</t>
  </si>
  <si>
    <t>2023-11-06 10:45</t>
  </si>
  <si>
    <t>28.28</t>
  </si>
  <si>
    <t>2024-01-08 13:10:07</t>
  </si>
  <si>
    <t>10kV埠兴线</t>
  </si>
  <si>
    <t>63.84</t>
  </si>
  <si>
    <t>2024-04-14 17:00:06</t>
  </si>
  <si>
    <t>10kV辽阳线</t>
  </si>
  <si>
    <t>114.12</t>
  </si>
  <si>
    <t>10kV福东线</t>
  </si>
  <si>
    <t>158.76</t>
  </si>
  <si>
    <t>2024-01-19 11:35:06</t>
  </si>
  <si>
    <t>10kV岭蓝甲线</t>
  </si>
  <si>
    <t>26.28</t>
  </si>
  <si>
    <t>2024-01-21 19:35:06</t>
  </si>
  <si>
    <t>10kV埠伊线</t>
  </si>
  <si>
    <t>198.60</t>
  </si>
  <si>
    <t>2024-01-21 21:20:05</t>
  </si>
  <si>
    <t>10kV国道线</t>
  </si>
  <si>
    <t>125.04</t>
  </si>
  <si>
    <t>2024-01-22 11:25:06</t>
  </si>
  <si>
    <t>10kV东莞线</t>
  </si>
  <si>
    <t>68.28</t>
  </si>
  <si>
    <t>2024-01-22 19:50:06</t>
  </si>
  <si>
    <t>10kV绍兴线</t>
  </si>
  <si>
    <t>71.40</t>
  </si>
  <si>
    <t>10kV通榆线</t>
  </si>
  <si>
    <t>141.60</t>
  </si>
  <si>
    <t>2024-05-27 09:30:05</t>
  </si>
  <si>
    <t>10kV岭蓝乙线</t>
  </si>
  <si>
    <t>40.68</t>
  </si>
  <si>
    <t>2024-04-14 20:05:05</t>
  </si>
  <si>
    <t>10kV错埠乙线</t>
  </si>
  <si>
    <t>2023-11-16 11:15</t>
  </si>
  <si>
    <t>173.48</t>
  </si>
  <si>
    <t>2024-01-15 09:25:06</t>
  </si>
  <si>
    <t>10kV埠浮线</t>
  </si>
  <si>
    <t>78.48</t>
  </si>
  <si>
    <t>10kV埠马线</t>
  </si>
  <si>
    <t>124.44</t>
  </si>
  <si>
    <t>35kV大港站</t>
  </si>
  <si>
    <t>10kV新江线</t>
  </si>
  <si>
    <t>45.83</t>
  </si>
  <si>
    <t>10kV大宁线</t>
  </si>
  <si>
    <t>102.21</t>
  </si>
  <si>
    <t>2024-01-04 18:40:05</t>
  </si>
  <si>
    <t>10kV寿光线</t>
  </si>
  <si>
    <t>180.61</t>
  </si>
  <si>
    <t>10kV辽宁线</t>
  </si>
  <si>
    <t>204.63</t>
  </si>
  <si>
    <t>2024-01-24 19:25:06</t>
  </si>
  <si>
    <t>10kV吉林线</t>
  </si>
  <si>
    <t>169.59</t>
  </si>
  <si>
    <t>2024-01-23 10:25:05</t>
  </si>
  <si>
    <t>10kV码头线</t>
  </si>
  <si>
    <t>2024-01-23 21:00:06</t>
  </si>
  <si>
    <t>10kV馆陶线</t>
  </si>
  <si>
    <t>39.26</t>
  </si>
  <si>
    <t>10kV大华线</t>
  </si>
  <si>
    <t>127.28</t>
  </si>
  <si>
    <t>2024-01-23 11:00:06</t>
  </si>
  <si>
    <t>10kV孟庄线</t>
  </si>
  <si>
    <t>213.54</t>
  </si>
  <si>
    <t>10kV大昌线</t>
  </si>
  <si>
    <t>115.68</t>
  </si>
  <si>
    <t>10kV市南线</t>
  </si>
  <si>
    <t>216.35</t>
  </si>
  <si>
    <t>2024-01-24 12:20:06</t>
  </si>
  <si>
    <t>10kV市北线</t>
  </si>
  <si>
    <t>145.21</t>
  </si>
  <si>
    <t>2024-01-22 18:20:06</t>
  </si>
  <si>
    <t>35kV大连路站</t>
  </si>
  <si>
    <t>10kV齐东线</t>
  </si>
  <si>
    <t>120.96</t>
  </si>
  <si>
    <t>2024-01-25 09:10:07</t>
  </si>
  <si>
    <t>10kV广饶线</t>
  </si>
  <si>
    <t>126.76</t>
  </si>
  <si>
    <t>2024-03-01 10:40:06</t>
  </si>
  <si>
    <t>10kV连兴线</t>
  </si>
  <si>
    <t>110.69</t>
  </si>
  <si>
    <t>10kV连清线</t>
  </si>
  <si>
    <t>221.86</t>
  </si>
  <si>
    <t>10kV大林线</t>
  </si>
  <si>
    <t>129.16</t>
  </si>
  <si>
    <t>10kV大连线</t>
  </si>
  <si>
    <t>179.92</t>
  </si>
  <si>
    <t>2024-01-22 18:40:06</t>
  </si>
  <si>
    <t>10kV丹东线</t>
  </si>
  <si>
    <t>2023-11-22 11:30</t>
  </si>
  <si>
    <t>262.93</t>
  </si>
  <si>
    <t>2024-01-15 09:30:05</t>
  </si>
  <si>
    <t>10kV大山线</t>
  </si>
  <si>
    <t>135.23</t>
  </si>
  <si>
    <t>10kV标山线</t>
  </si>
  <si>
    <t>183.44</t>
  </si>
  <si>
    <t>35kV大湛山站</t>
  </si>
  <si>
    <t>10kV盐城线</t>
  </si>
  <si>
    <t>2023-11-27 10:45</t>
  </si>
  <si>
    <t>130.63</t>
  </si>
  <si>
    <t>10kV湛开甲线</t>
  </si>
  <si>
    <t>88.26</t>
  </si>
  <si>
    <t>10kV岳阳线</t>
  </si>
  <si>
    <t>170.91</t>
  </si>
  <si>
    <t>2024-03-25 18:50:05</t>
  </si>
  <si>
    <t>10kV华一线</t>
  </si>
  <si>
    <t>167.03</t>
  </si>
  <si>
    <t>2024-01-23 11:45:06</t>
  </si>
  <si>
    <t>10kV湛区甲线</t>
  </si>
  <si>
    <t>237.77</t>
  </si>
  <si>
    <t>2024-03-28 09:30:07</t>
  </si>
  <si>
    <t>10kV湛区乙线</t>
  </si>
  <si>
    <t>178.28</t>
  </si>
  <si>
    <t>2024-03-27 16:10:06</t>
  </si>
  <si>
    <t>10kV世贸乙线</t>
  </si>
  <si>
    <t>73.84</t>
  </si>
  <si>
    <t>10kV湛信线</t>
  </si>
  <si>
    <t>69.27</t>
  </si>
  <si>
    <t>10kV仰口线</t>
  </si>
  <si>
    <t>2023-11-27 11:30</t>
  </si>
  <si>
    <t>58.90</t>
  </si>
  <si>
    <t>2024-01-23 18:15:06</t>
  </si>
  <si>
    <t>10kV湛开乙线</t>
  </si>
  <si>
    <t>59.43</t>
  </si>
  <si>
    <t>10kV湛清线</t>
  </si>
  <si>
    <t>108.31</t>
  </si>
  <si>
    <t>10kV新湛线</t>
  </si>
  <si>
    <t>161.05</t>
  </si>
  <si>
    <t>2024-01-24 09:45:07</t>
  </si>
  <si>
    <t>35kV丹山站</t>
  </si>
  <si>
    <t>10kV丹北线</t>
  </si>
  <si>
    <t>301.27</t>
  </si>
  <si>
    <t>10kV丹红线</t>
  </si>
  <si>
    <t>363.96</t>
  </si>
  <si>
    <t>2024-03-08 10:50:06</t>
  </si>
  <si>
    <t>10kV丹少线</t>
  </si>
  <si>
    <t>156.64</t>
  </si>
  <si>
    <t>10kV丹江线</t>
  </si>
  <si>
    <t>75.55</t>
  </si>
  <si>
    <t>2024-01-20 12:45:06</t>
  </si>
  <si>
    <t>10kV丹化线</t>
  </si>
  <si>
    <t>146.37</t>
  </si>
  <si>
    <t>2024-01-15 10:10:05</t>
  </si>
  <si>
    <t>35kV东海路站</t>
  </si>
  <si>
    <t>10kV东泰线</t>
  </si>
  <si>
    <t>161.58</t>
  </si>
  <si>
    <t>10kV东岸线</t>
  </si>
  <si>
    <t>30.59</t>
  </si>
  <si>
    <t>10kV东府线</t>
  </si>
  <si>
    <t>3.76</t>
  </si>
  <si>
    <t>2024-01-03 22:15:06</t>
  </si>
  <si>
    <t>10kV奥运甲线</t>
  </si>
  <si>
    <t>2023-10-25 14:45</t>
  </si>
  <si>
    <t>3.05</t>
  </si>
  <si>
    <t>2024-01-04 19:40:05</t>
  </si>
  <si>
    <t>10kV东澳线</t>
  </si>
  <si>
    <t>102.14</t>
  </si>
  <si>
    <t>2024-01-23 12:30:05</t>
  </si>
  <si>
    <t>10kV东街线</t>
  </si>
  <si>
    <t>100.56</t>
  </si>
  <si>
    <t>2024-01-22 09:55:05</t>
  </si>
  <si>
    <t>10kV金海甲线</t>
  </si>
  <si>
    <t>37.62</t>
  </si>
  <si>
    <t>2024-04-14 18:15:06</t>
  </si>
  <si>
    <t>10kV东商线</t>
  </si>
  <si>
    <t>222.56</t>
  </si>
  <si>
    <t>2024-03-26 14:45:06</t>
  </si>
  <si>
    <t>10kV后勤甲线</t>
  </si>
  <si>
    <t>27.60</t>
  </si>
  <si>
    <t>2024-05-23 08:25:05</t>
  </si>
  <si>
    <t>10kV澳门线</t>
  </si>
  <si>
    <t>165.78</t>
  </si>
  <si>
    <t>10kV行政乙线</t>
  </si>
  <si>
    <t>48.41</t>
  </si>
  <si>
    <t>2024-01-08 09:55:06</t>
  </si>
  <si>
    <t>10kV东劳线</t>
  </si>
  <si>
    <t>52.56</t>
  </si>
  <si>
    <t>10kV后勤乙线</t>
  </si>
  <si>
    <t>41.14</t>
  </si>
  <si>
    <t>10kV金海乙线</t>
  </si>
  <si>
    <t>40.43</t>
  </si>
  <si>
    <t>10kV东信甲线</t>
  </si>
  <si>
    <t>331.03</t>
  </si>
  <si>
    <t>2024-01-26 13:35:06</t>
  </si>
  <si>
    <t>10kV东信乙线</t>
  </si>
  <si>
    <t>274.42</t>
  </si>
  <si>
    <t>2024-03-09 10:50:06</t>
  </si>
  <si>
    <t>10kV数码甲线</t>
  </si>
  <si>
    <t>237.40</t>
  </si>
  <si>
    <t>2024-01-05 07:35:06</t>
  </si>
  <si>
    <t>10kV东广线</t>
  </si>
  <si>
    <t>2023-10-10 16:45</t>
  </si>
  <si>
    <t>10.72</t>
  </si>
  <si>
    <t>2024-01-23 12:45:06</t>
  </si>
  <si>
    <t>10kV汕头线</t>
  </si>
  <si>
    <t>91.83</t>
  </si>
  <si>
    <t>2024-01-08 09:25:05</t>
  </si>
  <si>
    <t>10kV东电线</t>
  </si>
  <si>
    <t>92.12</t>
  </si>
  <si>
    <t>10kV东银线</t>
  </si>
  <si>
    <t>127.98</t>
  </si>
  <si>
    <t>35kV东韩站</t>
  </si>
  <si>
    <t>10kV韩城线</t>
  </si>
  <si>
    <t>43.59</t>
  </si>
  <si>
    <t>10kV韩高线</t>
  </si>
  <si>
    <t>182.46</t>
  </si>
  <si>
    <t>10kV中北线</t>
  </si>
  <si>
    <t>127.97</t>
  </si>
  <si>
    <t>10kV韩株甲线</t>
  </si>
  <si>
    <t>27.07</t>
  </si>
  <si>
    <t>10kV韩北线</t>
  </si>
  <si>
    <t>126.56</t>
  </si>
  <si>
    <t>10kV韩张线</t>
  </si>
  <si>
    <t>130.78</t>
  </si>
  <si>
    <t>10kV韩东线</t>
  </si>
  <si>
    <t>72.07</t>
  </si>
  <si>
    <t>2024-01-19 11:50:06</t>
  </si>
  <si>
    <t>10kV韩体线</t>
  </si>
  <si>
    <t>178.59</t>
  </si>
  <si>
    <t>10kV韩午线</t>
  </si>
  <si>
    <t>195.12</t>
  </si>
  <si>
    <t>10kV长沙线</t>
  </si>
  <si>
    <t>275.98</t>
  </si>
  <si>
    <t>10kV韩株乙线</t>
  </si>
  <si>
    <t>91.05</t>
  </si>
  <si>
    <t>2023-10-30 12:35:06</t>
  </si>
  <si>
    <t>24.61</t>
  </si>
  <si>
    <t>35kV浮山后站</t>
  </si>
  <si>
    <t>10kV浮北甲线</t>
  </si>
  <si>
    <t>81.65</t>
  </si>
  <si>
    <t>2024-01-14 18:00:40</t>
  </si>
  <si>
    <t>10kV浮海线</t>
  </si>
  <si>
    <t>70.34</t>
  </si>
  <si>
    <t>2024-03-25 09:40:07</t>
  </si>
  <si>
    <t>10kV浮西甲线</t>
  </si>
  <si>
    <t>174.17</t>
  </si>
  <si>
    <t>2024-01-21 18:15:05</t>
  </si>
  <si>
    <t>10kV浮区甲线</t>
  </si>
  <si>
    <t>52.00</t>
  </si>
  <si>
    <t>10kV浮北乙线</t>
  </si>
  <si>
    <t>58.25</t>
  </si>
  <si>
    <t>2024-03-06 19:00:07</t>
  </si>
  <si>
    <t>10kV埠西线</t>
  </si>
  <si>
    <t>201.25</t>
  </si>
  <si>
    <t>2024-01-21 17:50:06</t>
  </si>
  <si>
    <t>10kV浮西乙线</t>
  </si>
  <si>
    <t>58.61</t>
  </si>
  <si>
    <t>2024-01-03 18:45:05</t>
  </si>
  <si>
    <t>35kV福临站</t>
  </si>
  <si>
    <t>10kV福山甲线</t>
  </si>
  <si>
    <t>60.85</t>
  </si>
  <si>
    <t>2024-05-23 11:10:06</t>
  </si>
  <si>
    <t>10kV福山乙线</t>
  </si>
  <si>
    <t>272.58</t>
  </si>
  <si>
    <t>35kV福岭工业园站</t>
  </si>
  <si>
    <t>10kV福兴线</t>
  </si>
  <si>
    <t>127.20</t>
  </si>
  <si>
    <t>2024-01-21 21:50:06</t>
  </si>
  <si>
    <t>10kV福马甲线</t>
  </si>
  <si>
    <t>10kV岭周线</t>
  </si>
  <si>
    <t>200.33</t>
  </si>
  <si>
    <t>2024-01-22 19:10:06</t>
  </si>
  <si>
    <t>10kV福光甲线</t>
  </si>
  <si>
    <t>249.63</t>
  </si>
  <si>
    <t>2024-01-21 19:50:05</t>
  </si>
  <si>
    <t>10kV福岭甲线</t>
  </si>
  <si>
    <t>99.34</t>
  </si>
  <si>
    <t>2024-01-25 17:00:06</t>
  </si>
  <si>
    <t>10kV合肥线</t>
  </si>
  <si>
    <t>110.16</t>
  </si>
  <si>
    <t>10kV福佳线</t>
  </si>
  <si>
    <t>116.89</t>
  </si>
  <si>
    <t>2024-05-25 11:10:06</t>
  </si>
  <si>
    <t>10kV福德线</t>
  </si>
  <si>
    <t>187.28</t>
  </si>
  <si>
    <t>10kV福马乙线</t>
  </si>
  <si>
    <t>2023-11-06 12:30</t>
  </si>
  <si>
    <t>141.39</t>
  </si>
  <si>
    <t>2024-04-17 13:30:06</t>
  </si>
  <si>
    <t>10kV福光乙线</t>
  </si>
  <si>
    <t>225.69</t>
  </si>
  <si>
    <t>10kV福岭乙线</t>
  </si>
  <si>
    <t>125.90</t>
  </si>
  <si>
    <t>35kV福州路站</t>
  </si>
  <si>
    <t>10kV台湾线</t>
  </si>
  <si>
    <t>98.00</t>
  </si>
  <si>
    <t>10kV福环甲线</t>
  </si>
  <si>
    <t>159.96</t>
  </si>
  <si>
    <t>10kV丝旅甲线</t>
  </si>
  <si>
    <t>131.16</t>
  </si>
  <si>
    <t>10kV政法甲线</t>
  </si>
  <si>
    <t>57.44</t>
  </si>
  <si>
    <t>2024-01-09 10:05:06</t>
  </si>
  <si>
    <t>10kV世客甲线</t>
  </si>
  <si>
    <t>133.20</t>
  </si>
  <si>
    <t>10kV泛海线</t>
  </si>
  <si>
    <t>263.76</t>
  </si>
  <si>
    <t>2024-01-22 12:05:06</t>
  </si>
  <si>
    <t>10kV香港线</t>
  </si>
  <si>
    <t>96.12</t>
  </si>
  <si>
    <t>2024-01-22 12:00:06</t>
  </si>
  <si>
    <t>10kV福电线</t>
  </si>
  <si>
    <t>58.32</t>
  </si>
  <si>
    <t>2024-01-22 16:50:06</t>
  </si>
  <si>
    <t>10kV丝旅乙线</t>
  </si>
  <si>
    <t>111.48</t>
  </si>
  <si>
    <t>10kV政法乙线</t>
  </si>
  <si>
    <t>70.68</t>
  </si>
  <si>
    <t>2024-01-19 12:30:06</t>
  </si>
  <si>
    <t>10kV福环乙线</t>
  </si>
  <si>
    <t>63.36</t>
  </si>
  <si>
    <t>10kV福劳线</t>
  </si>
  <si>
    <t>112.64</t>
  </si>
  <si>
    <t>2024-01-15 10:20:06</t>
  </si>
  <si>
    <t>10kV珠海线</t>
  </si>
  <si>
    <t>83.16</t>
  </si>
  <si>
    <t>2024-01-23 10:55:06</t>
  </si>
  <si>
    <t>10kV福澄线</t>
  </si>
  <si>
    <t>10kV高雄线</t>
  </si>
  <si>
    <t>230.76</t>
  </si>
  <si>
    <t>10kV福京线</t>
  </si>
  <si>
    <t>35kV抚顺路站</t>
  </si>
  <si>
    <t>10kV沈阳线</t>
  </si>
  <si>
    <t>2023-10-16 21:00</t>
  </si>
  <si>
    <t>134.77</t>
  </si>
  <si>
    <t>10kV东海线</t>
  </si>
  <si>
    <t>10kV西吴线</t>
  </si>
  <si>
    <t>94.45</t>
  </si>
  <si>
    <t>10kV双山线</t>
  </si>
  <si>
    <t>116.38</t>
  </si>
  <si>
    <t>2024-01-04 09:50:07</t>
  </si>
  <si>
    <t>10kV人民线</t>
  </si>
  <si>
    <t>52.97</t>
  </si>
  <si>
    <t>2024-01-23 11:55:06</t>
  </si>
  <si>
    <t>35kV高新工业园站</t>
  </si>
  <si>
    <t>10kV新西线</t>
  </si>
  <si>
    <t>2023-11-17 12:45</t>
  </si>
  <si>
    <t>132.24</t>
  </si>
  <si>
    <t>10kV新桃线</t>
  </si>
  <si>
    <t>2023-11-23 14:45</t>
  </si>
  <si>
    <t>97.66</t>
  </si>
  <si>
    <t>2024-01-03 16:35:06</t>
  </si>
  <si>
    <t>10kV新龙线</t>
  </si>
  <si>
    <t>2023-10-17 09:30</t>
  </si>
  <si>
    <t>71.04</t>
  </si>
  <si>
    <t>10kV新高线</t>
  </si>
  <si>
    <t>35.17</t>
  </si>
  <si>
    <t>10kV新化甲线</t>
  </si>
  <si>
    <t>2023-11-17 13:15</t>
  </si>
  <si>
    <t>238.10</t>
  </si>
  <si>
    <t>10kV新东线</t>
  </si>
  <si>
    <t>162.13</t>
  </si>
  <si>
    <t>10kV新张线</t>
  </si>
  <si>
    <t>179.72</t>
  </si>
  <si>
    <t>2024-04-28 16:45:05</t>
  </si>
  <si>
    <t>10kV新北线</t>
  </si>
  <si>
    <t>44.20</t>
  </si>
  <si>
    <t>2024-01-09 11:00:07</t>
  </si>
  <si>
    <t>10kV新园线</t>
  </si>
  <si>
    <t>243.73</t>
  </si>
  <si>
    <t>10kV新城线</t>
  </si>
  <si>
    <t>2023-11-23 13:30</t>
  </si>
  <si>
    <t>33.30</t>
  </si>
  <si>
    <t>2024-01-14 21:00:50</t>
  </si>
  <si>
    <t>10kV新化乙线</t>
  </si>
  <si>
    <t>228.25</t>
  </si>
  <si>
    <t>35kV广水路站</t>
  </si>
  <si>
    <t>10kV广体线</t>
  </si>
  <si>
    <t>180.46</t>
  </si>
  <si>
    <t>2024-01-08 09:05:06</t>
  </si>
  <si>
    <t>10kV广代线</t>
  </si>
  <si>
    <t>10kV广汉线</t>
  </si>
  <si>
    <t>136.79</t>
  </si>
  <si>
    <t>2024-03-08 13:25:06</t>
  </si>
  <si>
    <t>10kV广艺甲线</t>
  </si>
  <si>
    <t>117.80</t>
  </si>
  <si>
    <t>10kV广杨线</t>
  </si>
  <si>
    <t>219.67</t>
  </si>
  <si>
    <t>2024-01-15 11:00:06</t>
  </si>
  <si>
    <t>10kV广园乙线</t>
  </si>
  <si>
    <t>158.31</t>
  </si>
  <si>
    <t>10kV广宾线</t>
  </si>
  <si>
    <t>271.01</t>
  </si>
  <si>
    <t>2024-01-03 18:15:06</t>
  </si>
  <si>
    <t>10kV广惠线</t>
  </si>
  <si>
    <t>255.82</t>
  </si>
  <si>
    <t>2024-02-28 09:40:06</t>
  </si>
  <si>
    <t>10kV广艺乙线</t>
  </si>
  <si>
    <t>152.44</t>
  </si>
  <si>
    <t>2024-01-23 10:00:06</t>
  </si>
  <si>
    <t>10kV广沙线</t>
  </si>
  <si>
    <t>214.15</t>
  </si>
  <si>
    <t>10kV广流乙线</t>
  </si>
  <si>
    <t>2023-10-28 07:45</t>
  </si>
  <si>
    <t>88.51</t>
  </si>
  <si>
    <t>2024-01-08 11:45:06</t>
  </si>
  <si>
    <t>10kV广川线</t>
  </si>
  <si>
    <t>303.65</t>
  </si>
  <si>
    <t>35kV贵州路站</t>
  </si>
  <si>
    <t>10kV汶上线</t>
  </si>
  <si>
    <t>273.24</t>
  </si>
  <si>
    <t>10kV建行甲线</t>
  </si>
  <si>
    <t>47.76</t>
  </si>
  <si>
    <t>2024-05-23 11:20:05</t>
  </si>
  <si>
    <t>10kV食品城线</t>
  </si>
  <si>
    <t>64.20</t>
  </si>
  <si>
    <t>2024-03-13 08:55:06</t>
  </si>
  <si>
    <t>10kV贵电线</t>
  </si>
  <si>
    <t>103.44</t>
  </si>
  <si>
    <t>10kV前开甲线</t>
  </si>
  <si>
    <t>154.44</t>
  </si>
  <si>
    <t>10kV贵江线</t>
  </si>
  <si>
    <t>154.32</t>
  </si>
  <si>
    <t>2024-01-21 20:20:06</t>
  </si>
  <si>
    <t>10kV贵科线</t>
  </si>
  <si>
    <t>135.36</t>
  </si>
  <si>
    <t>10kV城武线</t>
  </si>
  <si>
    <t>75.84</t>
  </si>
  <si>
    <t>10kV建行乙线</t>
  </si>
  <si>
    <t>100.80</t>
  </si>
  <si>
    <t>10kV汶水线</t>
  </si>
  <si>
    <t>105.72</t>
  </si>
  <si>
    <t>10kV海监线</t>
  </si>
  <si>
    <t>57.53</t>
  </si>
  <si>
    <t>2024-04-30 11:00:06</t>
  </si>
  <si>
    <t>10kV前开乙线</t>
  </si>
  <si>
    <t>192.14</t>
  </si>
  <si>
    <t>2024-05-23 07:05:05</t>
  </si>
  <si>
    <t>35kV海泊河站</t>
  </si>
  <si>
    <t>10kV汉口线</t>
  </si>
  <si>
    <t>194.30</t>
  </si>
  <si>
    <t>2024-01-23 20:00:07</t>
  </si>
  <si>
    <t>10kV海环甲线</t>
  </si>
  <si>
    <t>54.38</t>
  </si>
  <si>
    <t>2024-01-21 18:10:06</t>
  </si>
  <si>
    <t>10kV华新甲线</t>
  </si>
  <si>
    <t>167.34</t>
  </si>
  <si>
    <t>10kV台柳线</t>
  </si>
  <si>
    <t>214.45</t>
  </si>
  <si>
    <t>2024-03-01 10:35:06</t>
  </si>
  <si>
    <t>10kV和兴线</t>
  </si>
  <si>
    <t>111.09</t>
  </si>
  <si>
    <t>10kV南宁线</t>
  </si>
  <si>
    <t>159.14</t>
  </si>
  <si>
    <t>2024-04-15 06:50:07</t>
  </si>
  <si>
    <t>10kV海环丙线</t>
  </si>
  <si>
    <t>168.52</t>
  </si>
  <si>
    <t>10kV海环乙线</t>
  </si>
  <si>
    <t>82.03</t>
  </si>
  <si>
    <t>10kV华新乙线</t>
  </si>
  <si>
    <t>55.34</t>
  </si>
  <si>
    <t>35kV海尔路站</t>
  </si>
  <si>
    <t>10kV海浮线</t>
  </si>
  <si>
    <t>46.30</t>
  </si>
  <si>
    <t>2024-01-14 18:20:06</t>
  </si>
  <si>
    <t>10kV海光甲线</t>
  </si>
  <si>
    <t>146.61</t>
  </si>
  <si>
    <t>2024-01-14 20:35:07</t>
  </si>
  <si>
    <t>10kV海湖甲线</t>
  </si>
  <si>
    <t>74.06</t>
  </si>
  <si>
    <t>10kV海埠线</t>
  </si>
  <si>
    <t>106.88</t>
  </si>
  <si>
    <t>10kV海东线</t>
  </si>
  <si>
    <t>138.98</t>
  </si>
  <si>
    <t>10kV海北线</t>
  </si>
  <si>
    <t>184.45</t>
  </si>
  <si>
    <t>2024-01-22 13:05:06</t>
  </si>
  <si>
    <t>10kV海西线</t>
  </si>
  <si>
    <t>69.73</t>
  </si>
  <si>
    <t>2024-01-07 11:30:06</t>
  </si>
  <si>
    <t>10kV海印线</t>
  </si>
  <si>
    <t>177.66</t>
  </si>
  <si>
    <t>2024-01-22 18:05:06</t>
  </si>
  <si>
    <t>10kV海湖乙线</t>
  </si>
  <si>
    <t>2023-10-10 09:45</t>
  </si>
  <si>
    <t>142.03</t>
  </si>
  <si>
    <t>2024-04-28 10:20:07</t>
  </si>
  <si>
    <t>10kV海光乙线</t>
  </si>
  <si>
    <t>119.42</t>
  </si>
  <si>
    <t>2024-01-04 17:30:06</t>
  </si>
  <si>
    <t>35kV海宁站</t>
  </si>
  <si>
    <t>10kV东玺甲线</t>
  </si>
  <si>
    <t>10kV东展甲线</t>
  </si>
  <si>
    <t>10kV东岭甲线</t>
  </si>
  <si>
    <t>10kV东玺乙线</t>
  </si>
  <si>
    <t>10kV东展乙线</t>
  </si>
  <si>
    <t>72.54</t>
  </si>
  <si>
    <t>2024-04-07 07:00:08</t>
  </si>
  <si>
    <t>10kV东岭乙线</t>
  </si>
  <si>
    <t>35kV杭州路站</t>
  </si>
  <si>
    <t>10kV杭云甲线</t>
  </si>
  <si>
    <t>15.89</t>
  </si>
  <si>
    <t>2024-01-12 07:10:05</t>
  </si>
  <si>
    <t>10kV杭湖线</t>
  </si>
  <si>
    <t>301.01</t>
  </si>
  <si>
    <t>2024-01-23 12:50:06</t>
  </si>
  <si>
    <t>10kV杭海甲线</t>
  </si>
  <si>
    <t>106.37</t>
  </si>
  <si>
    <t>10kV杭华线</t>
  </si>
  <si>
    <t>125.36</t>
  </si>
  <si>
    <t>10kV杭铁线</t>
  </si>
  <si>
    <t>215.74</t>
  </si>
  <si>
    <t>2024-01-22 19:35:05</t>
  </si>
  <si>
    <t>10kV杭联线</t>
  </si>
  <si>
    <t>134.51</t>
  </si>
  <si>
    <t>10kV杭孟线</t>
  </si>
  <si>
    <t>118.15</t>
  </si>
  <si>
    <t>2024-01-08 10:15:05</t>
  </si>
  <si>
    <t>10kV杭城线</t>
  </si>
  <si>
    <t>100.92</t>
  </si>
  <si>
    <t>10kV杭云乙线</t>
  </si>
  <si>
    <t>2023-10-16 00:15</t>
  </si>
  <si>
    <t>2.88</t>
  </si>
  <si>
    <t>2024-01-11 13:45:06</t>
  </si>
  <si>
    <t>10kV杭昌线</t>
  </si>
  <si>
    <t>111.82</t>
  </si>
  <si>
    <t>10kV杭海乙线</t>
  </si>
  <si>
    <t>78.95</t>
  </si>
  <si>
    <t>10kV杭北线</t>
  </si>
  <si>
    <t>205.54</t>
  </si>
  <si>
    <t>2024-01-23 20:25:06</t>
  </si>
  <si>
    <t>35kV河套站</t>
  </si>
  <si>
    <t>10kV河天线</t>
  </si>
  <si>
    <t>2023-10-30 09:15</t>
  </si>
  <si>
    <t>72.92</t>
  </si>
  <si>
    <t>2024-03-08 09:45:06</t>
  </si>
  <si>
    <t>10kV河佳线</t>
  </si>
  <si>
    <t>2024-01-11 08:00:06</t>
  </si>
  <si>
    <t>10kV河套线</t>
  </si>
  <si>
    <t>266.83</t>
  </si>
  <si>
    <t>2024-04-19 15:55:05</t>
  </si>
  <si>
    <t>10kV兰海线</t>
  </si>
  <si>
    <t>2023-10-26 17:45</t>
  </si>
  <si>
    <t>198.05</t>
  </si>
  <si>
    <t>10kV河阳线</t>
  </si>
  <si>
    <t>72.51</t>
  </si>
  <si>
    <t>2024-03-16 20:00:17</t>
  </si>
  <si>
    <t>10kV沽河线</t>
  </si>
  <si>
    <t>155.04</t>
  </si>
  <si>
    <t>2024-01-15 09:05:05</t>
  </si>
  <si>
    <t>10kV河涧线</t>
  </si>
  <si>
    <t>83.44</t>
  </si>
  <si>
    <t>2024-05-21 18:45:06</t>
  </si>
  <si>
    <t>10kV工业线</t>
  </si>
  <si>
    <t>164.70</t>
  </si>
  <si>
    <t>10kV河庄线</t>
  </si>
  <si>
    <t>280.14</t>
  </si>
  <si>
    <t>2024-03-08 11:20:05</t>
  </si>
  <si>
    <t>10kV赵岭线</t>
  </si>
  <si>
    <t>244.09</t>
  </si>
  <si>
    <t>35kV红岛站</t>
  </si>
  <si>
    <t>10kV红桥线</t>
  </si>
  <si>
    <t>277.36</t>
  </si>
  <si>
    <t>2024-01-15 08:25:06</t>
  </si>
  <si>
    <t>10kV红华线</t>
  </si>
  <si>
    <t>3.44</t>
  </si>
  <si>
    <t>2024-01-05 06:05:05</t>
  </si>
  <si>
    <t>10kV红海线</t>
  </si>
  <si>
    <t>267.60</t>
  </si>
  <si>
    <t>10kV红大线</t>
  </si>
  <si>
    <t>297.36</t>
  </si>
  <si>
    <t>2024-01-10 16:55:05</t>
  </si>
  <si>
    <t>10kV红洋线</t>
  </si>
  <si>
    <t>219.76</t>
  </si>
  <si>
    <t>10kV红强线</t>
  </si>
  <si>
    <t>35kV湖岛站</t>
  </si>
  <si>
    <t>10kV湖西线</t>
  </si>
  <si>
    <t>60.74</t>
  </si>
  <si>
    <t>2024-01-25 21:20:06</t>
  </si>
  <si>
    <t>10kV湖金线</t>
  </si>
  <si>
    <t>2023-10-24 10:30</t>
  </si>
  <si>
    <t>62.11</t>
  </si>
  <si>
    <t>2024-01-14 19:25:06</t>
  </si>
  <si>
    <t>10kV湖瑞甲线</t>
  </si>
  <si>
    <t>83.03</t>
  </si>
  <si>
    <t>2024-01-14 18:35:07</t>
  </si>
  <si>
    <t>10kV湖宜甲线</t>
  </si>
  <si>
    <t>73.15</t>
  </si>
  <si>
    <t>10kV湖海北线</t>
  </si>
  <si>
    <t>98.07</t>
  </si>
  <si>
    <t>10kV湖宜乙线</t>
  </si>
  <si>
    <t>60.54</t>
  </si>
  <si>
    <t>2024-01-23 20:50:06</t>
  </si>
  <si>
    <t>10kV湖海线</t>
  </si>
  <si>
    <t>200.87</t>
  </si>
  <si>
    <t>2024-03-04 10:05:06</t>
  </si>
  <si>
    <t>10kV湖瑞乙线</t>
  </si>
  <si>
    <t>189.21</t>
  </si>
  <si>
    <t>10kV湖台线</t>
  </si>
  <si>
    <t>99.28</t>
  </si>
  <si>
    <t>10kV湖昌线</t>
  </si>
  <si>
    <t>47.50</t>
  </si>
  <si>
    <t>2024-01-22 17:45:06</t>
  </si>
  <si>
    <t>35kV虎苑站</t>
  </si>
  <si>
    <t>10kV苑山线</t>
  </si>
  <si>
    <t>215.18</t>
  </si>
  <si>
    <t>2024-01-19 10:35:06</t>
  </si>
  <si>
    <t>10kV苑东线</t>
  </si>
  <si>
    <t>292.12</t>
  </si>
  <si>
    <t>10kV苑昌甲线</t>
  </si>
  <si>
    <t>219.83</t>
  </si>
  <si>
    <t>2024-04-19 10:30:07</t>
  </si>
  <si>
    <t>10kV文昌线</t>
  </si>
  <si>
    <t>221.53</t>
  </si>
  <si>
    <t>10kV苑南线</t>
  </si>
  <si>
    <t>292.60</t>
  </si>
  <si>
    <t>2024-01-20 11:25:06</t>
  </si>
  <si>
    <t>10kV苑石线</t>
  </si>
  <si>
    <t>388.76</t>
  </si>
  <si>
    <t>10kV苑文线</t>
  </si>
  <si>
    <t>270.44</t>
  </si>
  <si>
    <t>10kV苑昌乙线</t>
  </si>
  <si>
    <t>166.11</t>
  </si>
  <si>
    <t>2024-01-07 10:25:06</t>
  </si>
  <si>
    <t>10kV苑庆线</t>
  </si>
  <si>
    <t>183.73</t>
  </si>
  <si>
    <t>10kV苑北线</t>
  </si>
  <si>
    <t>198.26</t>
  </si>
  <si>
    <t>35kV环城南路站</t>
  </si>
  <si>
    <t>10kV环利线</t>
  </si>
  <si>
    <t>196.40</t>
  </si>
  <si>
    <t>10kV环峰线</t>
  </si>
  <si>
    <t>161.52</t>
  </si>
  <si>
    <t>10kV环世甲线</t>
  </si>
  <si>
    <t>2.56</t>
  </si>
  <si>
    <t>2024-01-14 15:55:06</t>
  </si>
  <si>
    <t>10kV北环线</t>
  </si>
  <si>
    <t>175.44</t>
  </si>
  <si>
    <t>2024-01-21 21:55:05</t>
  </si>
  <si>
    <t>10kV西环线</t>
  </si>
  <si>
    <t>189.36</t>
  </si>
  <si>
    <t>2024-01-22 11:50:05</t>
  </si>
  <si>
    <t>10kV环浮线</t>
  </si>
  <si>
    <t>250.00</t>
  </si>
  <si>
    <t>10kV环台线</t>
  </si>
  <si>
    <t>216.00</t>
  </si>
  <si>
    <t>10kV环世乙线</t>
  </si>
  <si>
    <t>106.56</t>
  </si>
  <si>
    <t>10kV长岭线</t>
  </si>
  <si>
    <t>214.72</t>
  </si>
  <si>
    <t>10kV环东线</t>
  </si>
  <si>
    <t>2023-11-27 10:30</t>
  </si>
  <si>
    <t>120.80</t>
  </si>
  <si>
    <t>2024-03-01 10:45:06</t>
  </si>
  <si>
    <t>10kV福苑线</t>
  </si>
  <si>
    <t>136.24</t>
  </si>
  <si>
    <t>10kV环龙线</t>
  </si>
  <si>
    <t>132.16</t>
  </si>
  <si>
    <t>2024-01-06 10:40:06</t>
  </si>
  <si>
    <t>35kV环山站</t>
  </si>
  <si>
    <t>10kV环午甲线</t>
  </si>
  <si>
    <t>23.20</t>
  </si>
  <si>
    <t>10kV环新甲线</t>
  </si>
  <si>
    <t>86.55</t>
  </si>
  <si>
    <t>2024-01-15 09:55:06</t>
  </si>
  <si>
    <t>10kV环河甲线</t>
  </si>
  <si>
    <t>70.38</t>
  </si>
  <si>
    <t>2024-01-15 11:15:05</t>
  </si>
  <si>
    <t>10kV环李线</t>
  </si>
  <si>
    <t>22.85</t>
  </si>
  <si>
    <t>2024-04-19 09:00:07</t>
  </si>
  <si>
    <t>10kV环商甲线</t>
  </si>
  <si>
    <t>79.10</t>
  </si>
  <si>
    <t>10kV环校线</t>
  </si>
  <si>
    <t>211.29</t>
  </si>
  <si>
    <t>154.16</t>
  </si>
  <si>
    <t>2024-01-03 18:05:06</t>
  </si>
  <si>
    <t>10kV环午乙线</t>
  </si>
  <si>
    <t>10kV环新乙线</t>
  </si>
  <si>
    <t>78.22</t>
  </si>
  <si>
    <t>10kV环河乙线</t>
  </si>
  <si>
    <t>79.52</t>
  </si>
  <si>
    <t>10kV环鲁线</t>
  </si>
  <si>
    <t>7.91</t>
  </si>
  <si>
    <t>2024-01-06 10:35:05</t>
  </si>
  <si>
    <t>10kV环商乙线</t>
  </si>
  <si>
    <t>34.52</t>
  </si>
  <si>
    <t>2024-01-14 20:10:06</t>
  </si>
  <si>
    <t>10kV环沙线</t>
  </si>
  <si>
    <t>57.13</t>
  </si>
  <si>
    <t>57.31</t>
  </si>
  <si>
    <t>2024-03-06 09:25:06</t>
  </si>
  <si>
    <t>10kV山九线</t>
  </si>
  <si>
    <t>232.04</t>
  </si>
  <si>
    <t>2024-01-22 09:10:16</t>
  </si>
  <si>
    <t>10kV环腾线</t>
  </si>
  <si>
    <t>49.92</t>
  </si>
  <si>
    <t>10kV环科线</t>
  </si>
  <si>
    <t>129.03</t>
  </si>
  <si>
    <t>2024-01-08 11:15:06</t>
  </si>
  <si>
    <t>10kV环九线</t>
  </si>
  <si>
    <t>144.67</t>
  </si>
  <si>
    <t>2024-01-16 10:40:05</t>
  </si>
  <si>
    <t>10kV环张线</t>
  </si>
  <si>
    <t>111.27</t>
  </si>
  <si>
    <t>2023-10-14 15:00:07</t>
  </si>
  <si>
    <t>117.25</t>
  </si>
  <si>
    <t>2024-01-18 09:25:06</t>
  </si>
  <si>
    <t>10kV环巨线</t>
  </si>
  <si>
    <t>12.13</t>
  </si>
  <si>
    <t>2024-04-17 11:50:06</t>
  </si>
  <si>
    <t>35kV环宇站</t>
  </si>
  <si>
    <t>10kV环北线</t>
  </si>
  <si>
    <t>88.93</t>
  </si>
  <si>
    <t>2024-01-22 20:15:05</t>
  </si>
  <si>
    <t>10kV环西线</t>
  </si>
  <si>
    <t>130.24</t>
  </si>
  <si>
    <t>2024-02-27 12:35:06</t>
  </si>
  <si>
    <t>10kV环通线</t>
  </si>
  <si>
    <t>2023-10-17 06:45</t>
  </si>
  <si>
    <t>55.36</t>
  </si>
  <si>
    <t>2024-03-06 18:40:06</t>
  </si>
  <si>
    <t>10kV环电线</t>
  </si>
  <si>
    <t>25.31</t>
  </si>
  <si>
    <t>2024-03-26 10:15:07</t>
  </si>
  <si>
    <t>10kV橄榄甲线</t>
  </si>
  <si>
    <t>52.03</t>
  </si>
  <si>
    <t>10kV环桃线</t>
  </si>
  <si>
    <t>10kV环辽线</t>
  </si>
  <si>
    <t>102.71</t>
  </si>
  <si>
    <t>10kV环体线</t>
  </si>
  <si>
    <t>23.79</t>
  </si>
  <si>
    <t>2024-01-11 17:20:05</t>
  </si>
  <si>
    <t>10kV环家线</t>
  </si>
  <si>
    <t>124.97</t>
  </si>
  <si>
    <t>10kV橄榄乙线</t>
  </si>
  <si>
    <t>264.41</t>
  </si>
  <si>
    <t>10kV环商线</t>
  </si>
  <si>
    <t>102.01</t>
  </si>
  <si>
    <t>2024-01-08 11:05:06</t>
  </si>
  <si>
    <t>10kV环金线</t>
  </si>
  <si>
    <t>146.76</t>
  </si>
  <si>
    <t>35kV汇泉站</t>
  </si>
  <si>
    <t>10kV汇海线</t>
  </si>
  <si>
    <t>178.33</t>
  </si>
  <si>
    <t>2024-01-24 10:35:06</t>
  </si>
  <si>
    <t>10kV汇开甲线</t>
  </si>
  <si>
    <t>26.38</t>
  </si>
  <si>
    <t>2024-01-24 11:00:07</t>
  </si>
  <si>
    <t>10kV汇天线</t>
  </si>
  <si>
    <t>0.70</t>
  </si>
  <si>
    <t>2024-01-05 15:15:06</t>
  </si>
  <si>
    <t>10kV汇泉线</t>
  </si>
  <si>
    <t>91.10</t>
  </si>
  <si>
    <t>2024-04-29 16:20:06</t>
  </si>
  <si>
    <t>10kV正阳关线</t>
  </si>
  <si>
    <t>147.73</t>
  </si>
  <si>
    <t>10kV齐河线</t>
  </si>
  <si>
    <t>247.27</t>
  </si>
  <si>
    <t>2024-01-25 11:40:06</t>
  </si>
  <si>
    <t>10kV汇开乙线</t>
  </si>
  <si>
    <t>156.17</t>
  </si>
  <si>
    <t>2024-04-23 13:25:05</t>
  </si>
  <si>
    <t>10kV京山线</t>
  </si>
  <si>
    <t>262.39</t>
  </si>
  <si>
    <t>35kV嘉定路站</t>
  </si>
  <si>
    <t>10kV嘉平线</t>
  </si>
  <si>
    <t>2023-10-30 11:00</t>
  </si>
  <si>
    <t>160.94</t>
  </si>
  <si>
    <t>10kV嘉云线</t>
  </si>
  <si>
    <t>102.58</t>
  </si>
  <si>
    <t>2024-01-22 17:25:06</t>
  </si>
  <si>
    <t>10kV嘉善线</t>
  </si>
  <si>
    <t>162.99</t>
  </si>
  <si>
    <t>2024-01-21 18:20:06</t>
  </si>
  <si>
    <t>10kV嘉保甲线</t>
  </si>
  <si>
    <t>2023-10-30 11:15</t>
  </si>
  <si>
    <t>55.54</t>
  </si>
  <si>
    <t>2024-01-06 11:45:05</t>
  </si>
  <si>
    <t>10kV嘉昌线</t>
  </si>
  <si>
    <t>99.49</t>
  </si>
  <si>
    <t>10kV嘉北线</t>
  </si>
  <si>
    <t>105.06</t>
  </si>
  <si>
    <t>10kV嘉杭线</t>
  </si>
  <si>
    <t>143.37</t>
  </si>
  <si>
    <t>10kV嘉宁线</t>
  </si>
  <si>
    <t>2023-10-30 10:45</t>
  </si>
  <si>
    <t>150.82</t>
  </si>
  <si>
    <t>2024-01-04 21:20:06</t>
  </si>
  <si>
    <t>10kV嘉定线</t>
  </si>
  <si>
    <t>78.29</t>
  </si>
  <si>
    <t>10kV嘉保乙线</t>
  </si>
  <si>
    <t>66.48</t>
  </si>
  <si>
    <t>2024-04-26 20:00:06</t>
  </si>
  <si>
    <t>10kV嘉民线</t>
  </si>
  <si>
    <t>108.42</t>
  </si>
  <si>
    <t>10kV嘉铁线</t>
  </si>
  <si>
    <t>33.35</t>
  </si>
  <si>
    <t>35kV金家岭站</t>
  </si>
  <si>
    <t>10kV金岭甲线</t>
  </si>
  <si>
    <t>87.61</t>
  </si>
  <si>
    <t>2024-01-10 19:00:06</t>
  </si>
  <si>
    <t>10kV乐天甲线</t>
  </si>
  <si>
    <t>246.45</t>
  </si>
  <si>
    <t>10kV金府甲线</t>
  </si>
  <si>
    <t>105.65</t>
  </si>
  <si>
    <t>2024-01-22 12:15:06</t>
  </si>
  <si>
    <t>10kV金海线</t>
  </si>
  <si>
    <t>314.30</t>
  </si>
  <si>
    <t>2024-04-10 10:50:06</t>
  </si>
  <si>
    <t>10kV金山甲线</t>
  </si>
  <si>
    <t>179.30</t>
  </si>
  <si>
    <t>10kV金琴线</t>
  </si>
  <si>
    <t>50.69</t>
  </si>
  <si>
    <t>2024-01-07 12:20:05</t>
  </si>
  <si>
    <t>10kV金源线</t>
  </si>
  <si>
    <t>2023-11-23 08:45</t>
  </si>
  <si>
    <t>39.90</t>
  </si>
  <si>
    <t>2024-01-19 09:35:07</t>
  </si>
  <si>
    <t>10kV金山乙线</t>
  </si>
  <si>
    <t>79.98</t>
  </si>
  <si>
    <t>10kV金体线</t>
  </si>
  <si>
    <t>2023-11-10 08:30</t>
  </si>
  <si>
    <t>39.20</t>
  </si>
  <si>
    <t>10kV金府乙线</t>
  </si>
  <si>
    <t>110.92</t>
  </si>
  <si>
    <t>2024-01-18 11:35:06</t>
  </si>
  <si>
    <t>10kV乐天乙线</t>
  </si>
  <si>
    <t>116.72</t>
  </si>
  <si>
    <t>10kV金岭乙线</t>
  </si>
  <si>
    <t>126.21</t>
  </si>
  <si>
    <t>2024-01-24 17:35:07</t>
  </si>
  <si>
    <t>35kV九水路站</t>
  </si>
  <si>
    <t>10kV九陈线</t>
  </si>
  <si>
    <t>2023-11-23 15:30</t>
  </si>
  <si>
    <t>205.75</t>
  </si>
  <si>
    <t>2024-03-01 10:30:06</t>
  </si>
  <si>
    <t>10kV九洪线</t>
  </si>
  <si>
    <t>305.04</t>
  </si>
  <si>
    <t>10kV九松甲线</t>
  </si>
  <si>
    <t>174.31</t>
  </si>
  <si>
    <t>2024-01-08 18:05:05</t>
  </si>
  <si>
    <t>10kV九天甲线</t>
  </si>
  <si>
    <t>23.33</t>
  </si>
  <si>
    <t>10kV九崂线</t>
  </si>
  <si>
    <t>279.90</t>
  </si>
  <si>
    <t>2024-01-23 08:15:06</t>
  </si>
  <si>
    <t>10kV九环线</t>
  </si>
  <si>
    <t>136.87</t>
  </si>
  <si>
    <t>10kV九松乙线</t>
  </si>
  <si>
    <t>107.78</t>
  </si>
  <si>
    <t>10kV九河线</t>
  </si>
  <si>
    <t>151.33</t>
  </si>
  <si>
    <t>10kV九天乙线</t>
  </si>
  <si>
    <t>11.99</t>
  </si>
  <si>
    <t>2024-03-02 21:05:05</t>
  </si>
  <si>
    <t>10kV九东线</t>
  </si>
  <si>
    <t>2023-11-23 17:15</t>
  </si>
  <si>
    <t>223.14</t>
  </si>
  <si>
    <t>35kV李沧东部站</t>
  </si>
  <si>
    <t>10kV宾川线</t>
  </si>
  <si>
    <t>261.57</t>
  </si>
  <si>
    <t>10kV宾山线</t>
  </si>
  <si>
    <t>70.37</t>
  </si>
  <si>
    <t>2024-01-15 09:10:06</t>
  </si>
  <si>
    <t>10kV惠水线</t>
  </si>
  <si>
    <t>155.57</t>
  </si>
  <si>
    <t>2024-01-21 20:35:06</t>
  </si>
  <si>
    <t>10kV铜川线</t>
  </si>
  <si>
    <t>57.66</t>
  </si>
  <si>
    <t>2024-01-23 21:05:06</t>
  </si>
  <si>
    <t>10kV宾南甲线</t>
  </si>
  <si>
    <t>81.56</t>
  </si>
  <si>
    <t>2024-01-22 20:50:05</t>
  </si>
  <si>
    <t>10kV永川线</t>
  </si>
  <si>
    <t>77.35</t>
  </si>
  <si>
    <t>2024-01-24 19:30:05</t>
  </si>
  <si>
    <t>10kV宾佳线</t>
  </si>
  <si>
    <t>74.53</t>
  </si>
  <si>
    <t>2024-01-21 20:30:06</t>
  </si>
  <si>
    <t>10kV宾南乙线</t>
  </si>
  <si>
    <t>55.37</t>
  </si>
  <si>
    <t>10kV汉川线</t>
  </si>
  <si>
    <t>76.65</t>
  </si>
  <si>
    <t>10kV宾河线</t>
  </si>
  <si>
    <t>10kV宾水线</t>
  </si>
  <si>
    <t>2023-10-28 12:15</t>
  </si>
  <si>
    <t>158.90</t>
  </si>
  <si>
    <t>10kV山河线</t>
  </si>
  <si>
    <t>130.08</t>
  </si>
  <si>
    <t>2024-01-21 17:45:05</t>
  </si>
  <si>
    <t>35kV李村站</t>
  </si>
  <si>
    <t>10kV李乐乙线</t>
  </si>
  <si>
    <t>134.54</t>
  </si>
  <si>
    <t>2024-01-07 12:25:06</t>
  </si>
  <si>
    <t>10kV李兴甲线</t>
  </si>
  <si>
    <t>79.45</t>
  </si>
  <si>
    <t>2024-04-26 20:55:06</t>
  </si>
  <si>
    <t>10kV李海丙线</t>
  </si>
  <si>
    <t>186.33</t>
  </si>
  <si>
    <t>10kV李巨线</t>
  </si>
  <si>
    <t>137.11</t>
  </si>
  <si>
    <t>2024-01-26 11:35:06</t>
  </si>
  <si>
    <t>10kV李达甲线</t>
  </si>
  <si>
    <t>10kV李中甲线</t>
  </si>
  <si>
    <t>144.14</t>
  </si>
  <si>
    <t>10kV书院线</t>
  </si>
  <si>
    <t>129.02</t>
  </si>
  <si>
    <t>10kV李万甲线</t>
  </si>
  <si>
    <t>253.13</t>
  </si>
  <si>
    <t>2024-05-26 13:50:07</t>
  </si>
  <si>
    <t>10kV李乐甲线</t>
  </si>
  <si>
    <t>10kV李中乙线</t>
  </si>
  <si>
    <t>110.28</t>
  </si>
  <si>
    <t>2024-01-04 13:15:05</t>
  </si>
  <si>
    <t>10kV李达乙线</t>
  </si>
  <si>
    <t>38.67</t>
  </si>
  <si>
    <t>2024-01-27 12:50:06</t>
  </si>
  <si>
    <t>10kV李海丁线</t>
  </si>
  <si>
    <t>165.94</t>
  </si>
  <si>
    <t>2024-01-21 11:50:05</t>
  </si>
  <si>
    <t>10kV商贸线</t>
  </si>
  <si>
    <t>58.01</t>
  </si>
  <si>
    <t>2024-01-24 20:05:05</t>
  </si>
  <si>
    <t>10kV李峰线</t>
  </si>
  <si>
    <t>123.29</t>
  </si>
  <si>
    <t>2024-01-09 11:35:06</t>
  </si>
  <si>
    <t>10kV李河线</t>
  </si>
  <si>
    <t>198.63</t>
  </si>
  <si>
    <t>2024-01-20 11:30:07</t>
  </si>
  <si>
    <t>10kV李万乙线</t>
  </si>
  <si>
    <t>2024-05-26 13:45:06</t>
  </si>
  <si>
    <t>10kV下河线</t>
  </si>
  <si>
    <t>2023-11-10 19:00</t>
  </si>
  <si>
    <t>223.24</t>
  </si>
  <si>
    <t>10kV东李线</t>
  </si>
  <si>
    <t>2023-11-12 20:15</t>
  </si>
  <si>
    <t>10kV京口线</t>
  </si>
  <si>
    <t>168.29</t>
  </si>
  <si>
    <t>2024-01-15 12:00:06</t>
  </si>
  <si>
    <t>10kV大村线</t>
  </si>
  <si>
    <t>281.84</t>
  </si>
  <si>
    <t>10kV李浮线</t>
  </si>
  <si>
    <t>231.68</t>
  </si>
  <si>
    <t>10kV李山线</t>
  </si>
  <si>
    <t>101.95</t>
  </si>
  <si>
    <t>2024-01-04 16:40:06</t>
  </si>
  <si>
    <t>10kV李兴乙线</t>
  </si>
  <si>
    <t>87.19</t>
  </si>
  <si>
    <t>35kV李沙站</t>
  </si>
  <si>
    <t>10kV安子线</t>
  </si>
  <si>
    <t>227.44</t>
  </si>
  <si>
    <t>10kV炉房线</t>
  </si>
  <si>
    <t>2023-11-23 10:30</t>
  </si>
  <si>
    <t>300.00</t>
  </si>
  <si>
    <t>2024-01-04 10:35:06</t>
  </si>
  <si>
    <t>10kV李金甲线</t>
  </si>
  <si>
    <t>10kV李沙线</t>
  </si>
  <si>
    <t>2023-10-28 13:15</t>
  </si>
  <si>
    <t>234.16</t>
  </si>
  <si>
    <t>2024-01-24 10:25:06</t>
  </si>
  <si>
    <t>10kV九水线</t>
  </si>
  <si>
    <t>168.48</t>
  </si>
  <si>
    <t>2024-01-27 18:40:06</t>
  </si>
  <si>
    <t>10kV郑庄线</t>
  </si>
  <si>
    <t>53.84</t>
  </si>
  <si>
    <t>2024-05-24 18:35:06</t>
  </si>
  <si>
    <t>10kV代家线</t>
  </si>
  <si>
    <t>159.84</t>
  </si>
  <si>
    <t>10kV李城线</t>
  </si>
  <si>
    <t>143.12</t>
  </si>
  <si>
    <t>2024-04-07 12:20:06</t>
  </si>
  <si>
    <t>10kV李园线</t>
  </si>
  <si>
    <t>10kV纺织线</t>
  </si>
  <si>
    <t>72.32</t>
  </si>
  <si>
    <t>10kV李金乙线</t>
  </si>
  <si>
    <t>113.64</t>
  </si>
  <si>
    <t>2024-01-20 12:05:06</t>
  </si>
  <si>
    <t>10kV李安线</t>
  </si>
  <si>
    <t>2023-10-12 13:30</t>
  </si>
  <si>
    <t>176.40</t>
  </si>
  <si>
    <t>35kV连云港路站</t>
  </si>
  <si>
    <t>10kV万欧甲线</t>
  </si>
  <si>
    <t>249.32</t>
  </si>
  <si>
    <t>10kV万江线</t>
  </si>
  <si>
    <t>230.33</t>
  </si>
  <si>
    <t>2024-01-24 12:35:05</t>
  </si>
  <si>
    <t>10kV万千甲线</t>
  </si>
  <si>
    <t>2023-10-30 08:00</t>
  </si>
  <si>
    <t>114.29</t>
  </si>
  <si>
    <t>10kV万美甲线</t>
  </si>
  <si>
    <t>55.03</t>
  </si>
  <si>
    <t>2024-05-24 14:00:06</t>
  </si>
  <si>
    <t>10kV万港甲线</t>
  </si>
  <si>
    <t>78.24</t>
  </si>
  <si>
    <t>10kV万千乙线</t>
  </si>
  <si>
    <t>72.26</t>
  </si>
  <si>
    <t>2024-05-26 20:25:06</t>
  </si>
  <si>
    <t>10kV万港乙线</t>
  </si>
  <si>
    <t>21.87</t>
  </si>
  <si>
    <t>2024-01-14 19:05:06</t>
  </si>
  <si>
    <t>10kV万美乙线</t>
  </si>
  <si>
    <t>122.73</t>
  </si>
  <si>
    <t>10kV万泰线</t>
  </si>
  <si>
    <t>181.98</t>
  </si>
  <si>
    <t>10kV万欧乙线</t>
  </si>
  <si>
    <t>2023-10-30 11:45</t>
  </si>
  <si>
    <t>221.89</t>
  </si>
  <si>
    <t>35kV辽宁路站</t>
  </si>
  <si>
    <t>10kV银街甲线</t>
  </si>
  <si>
    <t>10kV乐陵线</t>
  </si>
  <si>
    <t>194.05</t>
  </si>
  <si>
    <t>10kV辽吉甲线</t>
  </si>
  <si>
    <t>10kV银街乙线</t>
  </si>
  <si>
    <t>10kV辽信线</t>
  </si>
  <si>
    <t>10kV辽安线</t>
  </si>
  <si>
    <t>136.04</t>
  </si>
  <si>
    <t>2024-01-29 08:30:05</t>
  </si>
  <si>
    <t>10kV辽悦线</t>
  </si>
  <si>
    <t>49.57</t>
  </si>
  <si>
    <t>10kV辽吉乙线</t>
  </si>
  <si>
    <t>65.39</t>
  </si>
  <si>
    <t>2024-01-22 18:00:06</t>
  </si>
  <si>
    <t>35kV流清河站</t>
  </si>
  <si>
    <t>10kV清车线</t>
  </si>
  <si>
    <t>213.84</t>
  </si>
  <si>
    <t>10kV清登甲线</t>
  </si>
  <si>
    <t>49.48</t>
  </si>
  <si>
    <t>2024-03-26 14:25:06</t>
  </si>
  <si>
    <t>10kV流崂线</t>
  </si>
  <si>
    <t>409.95</t>
  </si>
  <si>
    <t>2024-01-22 09:05:05</t>
  </si>
  <si>
    <t>10kV清崂线</t>
  </si>
  <si>
    <t>121.42</t>
  </si>
  <si>
    <t>2024-01-23 20:05:06</t>
  </si>
  <si>
    <t>10kV清玻线</t>
  </si>
  <si>
    <t>2023-11-22 14:30</t>
  </si>
  <si>
    <t>71.81</t>
  </si>
  <si>
    <t>2024-01-04 10:55:06</t>
  </si>
  <si>
    <t>10kV清福线</t>
  </si>
  <si>
    <t>234.07</t>
  </si>
  <si>
    <t>10kV清登乙线</t>
  </si>
  <si>
    <t>82.21</t>
  </si>
  <si>
    <t>2024-01-18 12:05:06</t>
  </si>
  <si>
    <t>10kV流麦线</t>
  </si>
  <si>
    <t>5.50</t>
  </si>
  <si>
    <t>2024-01-04 18:25:05</t>
  </si>
  <si>
    <t>10kV清沙线</t>
  </si>
  <si>
    <t>77.10</t>
  </si>
  <si>
    <t>2024-03-17 11:05:06</t>
  </si>
  <si>
    <t>35kV流亭站</t>
  </si>
  <si>
    <t>10kV流成线</t>
  </si>
  <si>
    <t>2023-10-27 10:45</t>
  </si>
  <si>
    <t>270.88</t>
  </si>
  <si>
    <t>2024-03-12 10:20:06</t>
  </si>
  <si>
    <t>10kV流北线</t>
  </si>
  <si>
    <t>176.88</t>
  </si>
  <si>
    <t>2024-01-04 11:15:05</t>
  </si>
  <si>
    <t>10kV流山线</t>
  </si>
  <si>
    <t>174.56</t>
  </si>
  <si>
    <t>10kV流河线</t>
  </si>
  <si>
    <t>2023-10-27 14:15</t>
  </si>
  <si>
    <t>10kV流双线</t>
  </si>
  <si>
    <t>227.68</t>
  </si>
  <si>
    <t>2024-05-24 10:35:07</t>
  </si>
  <si>
    <t>10kV流园线</t>
  </si>
  <si>
    <t>294.96</t>
  </si>
  <si>
    <t>2024-01-15 10:40:06</t>
  </si>
  <si>
    <t>10kV流环线</t>
  </si>
  <si>
    <t>134.76</t>
  </si>
  <si>
    <t>2024-05-22 11:20:06</t>
  </si>
  <si>
    <t>10kV流阳线</t>
  </si>
  <si>
    <t>161.04</t>
  </si>
  <si>
    <t>10kV流江线</t>
  </si>
  <si>
    <t>2023-10-27 09:45</t>
  </si>
  <si>
    <t>229.88</t>
  </si>
  <si>
    <t>2024-01-05 10:55:07</t>
  </si>
  <si>
    <t>10kV流东线</t>
  </si>
  <si>
    <t>228.68</t>
  </si>
  <si>
    <t>2024-01-08 09:45:06</t>
  </si>
  <si>
    <t>10kV流南线</t>
  </si>
  <si>
    <t>174.72</t>
  </si>
  <si>
    <t>2024-04-20 13:00:06</t>
  </si>
  <si>
    <t>10kV流沙线</t>
  </si>
  <si>
    <t>73.68</t>
  </si>
  <si>
    <t>2024-04-20 10:20:07</t>
  </si>
  <si>
    <t>35kV娄山站</t>
  </si>
  <si>
    <t>10kV娄东线</t>
  </si>
  <si>
    <t>124.24</t>
  </si>
  <si>
    <t>10kV娄沧线</t>
  </si>
  <si>
    <t>2.64</t>
  </si>
  <si>
    <t>2024-01-07 08:35:05</t>
  </si>
  <si>
    <t>10kV娄北线</t>
  </si>
  <si>
    <t>7.20</t>
  </si>
  <si>
    <t>2024-03-05 09:05:06</t>
  </si>
  <si>
    <t>10kV娄园线</t>
  </si>
  <si>
    <t>257.84</t>
  </si>
  <si>
    <t>2024-01-24 09:50:06</t>
  </si>
  <si>
    <t>10kV娄岭甲线</t>
  </si>
  <si>
    <t>257.52</t>
  </si>
  <si>
    <t>2024-04-09 20:00:06</t>
  </si>
  <si>
    <t>10kV娄南线</t>
  </si>
  <si>
    <t>147.68</t>
  </si>
  <si>
    <t>10kV娄西线</t>
  </si>
  <si>
    <t>210.64</t>
  </si>
  <si>
    <t>10kV娄河线</t>
  </si>
  <si>
    <t>2023-10-15 12:45</t>
  </si>
  <si>
    <t>192.08</t>
  </si>
  <si>
    <t>10kV娄岭乙线</t>
  </si>
  <si>
    <t>203.68</t>
  </si>
  <si>
    <t>35kV麦岛站</t>
  </si>
  <si>
    <t>10kV麦港线</t>
  </si>
  <si>
    <t>16.59</t>
  </si>
  <si>
    <t>2024-01-14 20:20:06</t>
  </si>
  <si>
    <t>10kV麦江线</t>
  </si>
  <si>
    <t>103.36</t>
  </si>
  <si>
    <t>2024-01-22 18:25:05</t>
  </si>
  <si>
    <t>10kV麦电线</t>
  </si>
  <si>
    <t>2023-11-26 17:45</t>
  </si>
  <si>
    <t>122.17</t>
  </si>
  <si>
    <t>2024-01-22 08:45:05</t>
  </si>
  <si>
    <t>10kV麦信线</t>
  </si>
  <si>
    <t>320.98</t>
  </si>
  <si>
    <t>2024-01-23 13:20:07</t>
  </si>
  <si>
    <t>10kV极地甲线</t>
  </si>
  <si>
    <t>227.47</t>
  </si>
  <si>
    <t>10kV麦家线</t>
  </si>
  <si>
    <t>176.31</t>
  </si>
  <si>
    <t>10kV麦海线</t>
  </si>
  <si>
    <t>142.74</t>
  </si>
  <si>
    <t>10kV麦福线</t>
  </si>
  <si>
    <t>213.75</t>
  </si>
  <si>
    <t>10kV麦高线</t>
  </si>
  <si>
    <t>316.24</t>
  </si>
  <si>
    <t>10kV极地乙线</t>
  </si>
  <si>
    <t>130.43</t>
  </si>
  <si>
    <t>2024-05-24 14:15:05</t>
  </si>
  <si>
    <t>10kV麦香线</t>
  </si>
  <si>
    <t>186.51</t>
  </si>
  <si>
    <t>2024-01-21 11:05:05</t>
  </si>
  <si>
    <t>10kV麦青线</t>
  </si>
  <si>
    <t>89.89</t>
  </si>
  <si>
    <t>2024-01-03 19:05:06</t>
  </si>
  <si>
    <t>35kV梅岭站</t>
  </si>
  <si>
    <t>10kV石峰线</t>
  </si>
  <si>
    <t>2023-11-21 13:45</t>
  </si>
  <si>
    <t>215.69</t>
  </si>
  <si>
    <t>10kV山东线</t>
  </si>
  <si>
    <t>198.28</t>
  </si>
  <si>
    <t>2024-01-18 10:25:07</t>
  </si>
  <si>
    <t>10kV山石线</t>
  </si>
  <si>
    <t>129.20</t>
  </si>
  <si>
    <t>2024-04-28 14:25:06</t>
  </si>
  <si>
    <t>10kV梅新甲线</t>
  </si>
  <si>
    <t>40.78</t>
  </si>
  <si>
    <t>10kV博览甲线</t>
  </si>
  <si>
    <t>2024-03-01 12:00:07</t>
  </si>
  <si>
    <t>10kV海水甲线</t>
  </si>
  <si>
    <t>10kV啤酒乙线</t>
  </si>
  <si>
    <t>82.44</t>
  </si>
  <si>
    <t>2024-01-25 11:30:06</t>
  </si>
  <si>
    <t>10kV海水乙线</t>
  </si>
  <si>
    <t>115.73</t>
  </si>
  <si>
    <t>2024-01-08 10:50:06</t>
  </si>
  <si>
    <t>10kV梅新乙线</t>
  </si>
  <si>
    <t>46.82</t>
  </si>
  <si>
    <t>2024-01-04 11:10:06</t>
  </si>
  <si>
    <t>10kV博览乙线</t>
  </si>
  <si>
    <t>64.16</t>
  </si>
  <si>
    <t>10kV山合线</t>
  </si>
  <si>
    <t>75.94</t>
  </si>
  <si>
    <t>2024-01-18 11:25:07</t>
  </si>
  <si>
    <t>10kV梅琴线</t>
  </si>
  <si>
    <t>103.19</t>
  </si>
  <si>
    <t>2024-01-23 09:55:06</t>
  </si>
  <si>
    <t>35kV苗岭路站</t>
  </si>
  <si>
    <t>10kV苗商甲线</t>
  </si>
  <si>
    <t>10kV苗信甲线</t>
  </si>
  <si>
    <t>112.00</t>
  </si>
  <si>
    <t>10kV苗铁甲线</t>
  </si>
  <si>
    <t>182.15</t>
  </si>
  <si>
    <t>10kV秦岭线</t>
  </si>
  <si>
    <t>17.58</t>
  </si>
  <si>
    <t>2024-04-23 11:20:06</t>
  </si>
  <si>
    <t>10kV苗东线</t>
  </si>
  <si>
    <t>92.84</t>
  </si>
  <si>
    <t>10kV苗体线</t>
  </si>
  <si>
    <t>53.69</t>
  </si>
  <si>
    <t>2024-01-15 11:45:06</t>
  </si>
  <si>
    <t>10kV苗商乙线</t>
  </si>
  <si>
    <t>10kV苗信乙线</t>
  </si>
  <si>
    <t>26.90</t>
  </si>
  <si>
    <t>10kV苗安线</t>
  </si>
  <si>
    <t>10kV苗铁乙线</t>
  </si>
  <si>
    <t>157.19</t>
  </si>
  <si>
    <t>10kV苗电线</t>
  </si>
  <si>
    <t>159.12</t>
  </si>
  <si>
    <t>10kV苗金线</t>
  </si>
  <si>
    <t>35kV南山站</t>
  </si>
  <si>
    <t>10kV上清线</t>
  </si>
  <si>
    <t>82.24</t>
  </si>
  <si>
    <t>10kV桑梓线</t>
  </si>
  <si>
    <t>174.40</t>
  </si>
  <si>
    <t>10kV万寿线</t>
  </si>
  <si>
    <t>89.12</t>
  </si>
  <si>
    <t>10kV芙蓉线</t>
  </si>
  <si>
    <t>128.48</t>
  </si>
  <si>
    <t>2024-01-24 11:05:06</t>
  </si>
  <si>
    <t>10kV粮油乙线</t>
  </si>
  <si>
    <t>113.04</t>
  </si>
  <si>
    <t>2024-05-25 22:50:05</t>
  </si>
  <si>
    <t>10kV太清线</t>
  </si>
  <si>
    <t>185.60</t>
  </si>
  <si>
    <t>2024-01-21 21:10:05</t>
  </si>
  <si>
    <t>10kV道口线</t>
  </si>
  <si>
    <t>87.20</t>
  </si>
  <si>
    <t>10kV大成线</t>
  </si>
  <si>
    <t>161.76</t>
  </si>
  <si>
    <t>35kV宁德路站</t>
  </si>
  <si>
    <t>10kV宁川甲线</t>
  </si>
  <si>
    <t>125.86</t>
  </si>
  <si>
    <t>10kV宁海甲线</t>
  </si>
  <si>
    <t>185.33</t>
  </si>
  <si>
    <t>10kV宁州线</t>
  </si>
  <si>
    <t>107.36</t>
  </si>
  <si>
    <t>10kV宁浮线</t>
  </si>
  <si>
    <t>217.01</t>
  </si>
  <si>
    <t>10kV宁安线</t>
  </si>
  <si>
    <t>210.32</t>
  </si>
  <si>
    <t>2024-01-23 21:25:07</t>
  </si>
  <si>
    <t>10kV宁川乙线</t>
  </si>
  <si>
    <t>165.26</t>
  </si>
  <si>
    <t>2024-01-23 18:00:06</t>
  </si>
  <si>
    <t>10kV宁海乙线</t>
  </si>
  <si>
    <t>218.24</t>
  </si>
  <si>
    <t>10kV宁区线</t>
  </si>
  <si>
    <t>127.78</t>
  </si>
  <si>
    <t>35kV宁夏路站</t>
  </si>
  <si>
    <t>10kV通化线</t>
  </si>
  <si>
    <t>190.00</t>
  </si>
  <si>
    <t>10kV扬州线</t>
  </si>
  <si>
    <t>261.76</t>
  </si>
  <si>
    <t>10kV宁仲线</t>
  </si>
  <si>
    <t>152.32</t>
  </si>
  <si>
    <t>10kV海信线</t>
  </si>
  <si>
    <t>186.48</t>
  </si>
  <si>
    <t>10kV明霞线</t>
  </si>
  <si>
    <t>104.00</t>
  </si>
  <si>
    <t>10kV延三线</t>
  </si>
  <si>
    <t>10kV东仲线</t>
  </si>
  <si>
    <t>53.20</t>
  </si>
  <si>
    <t>10kV北仲线</t>
  </si>
  <si>
    <t>217.04</t>
  </si>
  <si>
    <t>10kV云溪线</t>
  </si>
  <si>
    <t>2023-10-30 10:15</t>
  </si>
  <si>
    <t>139.12</t>
  </si>
  <si>
    <t>10kV万达线</t>
  </si>
  <si>
    <t>193.28</t>
  </si>
  <si>
    <t>2024-05-25 19:20:05</t>
  </si>
  <si>
    <t>10kV四平线</t>
  </si>
  <si>
    <t>126.00</t>
  </si>
  <si>
    <t>10kV西仲线</t>
  </si>
  <si>
    <t>100.96</t>
  </si>
  <si>
    <t>35kV女姑口站</t>
  </si>
  <si>
    <t>10kV双机线</t>
  </si>
  <si>
    <t>192.23</t>
  </si>
  <si>
    <t>2024-05-21 21:00:07</t>
  </si>
  <si>
    <t>10kV双兰线</t>
  </si>
  <si>
    <t>93.54</t>
  </si>
  <si>
    <t>10kV安普线</t>
  </si>
  <si>
    <t>136.21</t>
  </si>
  <si>
    <t>10kV双万线</t>
  </si>
  <si>
    <t>249.74</t>
  </si>
  <si>
    <t>2024-01-11 19:50:06</t>
  </si>
  <si>
    <t>10kV双埠线</t>
  </si>
  <si>
    <t>2023-11-17 08:45</t>
  </si>
  <si>
    <t>232.21</t>
  </si>
  <si>
    <t>2024-01-04 08:00:05</t>
  </si>
  <si>
    <t>10kV双环线</t>
  </si>
  <si>
    <t>137.61</t>
  </si>
  <si>
    <t>10kV双达线</t>
  </si>
  <si>
    <t>263.03</t>
  </si>
  <si>
    <t>10kV安顺线</t>
  </si>
  <si>
    <t>207.24</t>
  </si>
  <si>
    <t>2024-03-01 13:25:05</t>
  </si>
  <si>
    <t>35kV普集路站</t>
  </si>
  <si>
    <t>10kV普铁甲线</t>
  </si>
  <si>
    <t>73.11</t>
  </si>
  <si>
    <t>2024-01-17 17:35:05</t>
  </si>
  <si>
    <t>10kV普集甲线</t>
  </si>
  <si>
    <t>48.22</t>
  </si>
  <si>
    <t>10kV普新线</t>
  </si>
  <si>
    <t>10kV普铁乙线</t>
  </si>
  <si>
    <t>65.07</t>
  </si>
  <si>
    <t>10kV普集乙线</t>
  </si>
  <si>
    <t>50.83</t>
  </si>
  <si>
    <t>10kV普泰线</t>
  </si>
  <si>
    <t>10kV普孟线</t>
  </si>
  <si>
    <t>2023-11-22 12:15</t>
  </si>
  <si>
    <t>11.08</t>
  </si>
  <si>
    <t>2024-01-24 08:35:06</t>
  </si>
  <si>
    <t>35kV青大站</t>
  </si>
  <si>
    <t>10kV民双线</t>
  </si>
  <si>
    <t>172.24</t>
  </si>
  <si>
    <t>2024-01-16 09:30:06</t>
  </si>
  <si>
    <t>10kV铁西线</t>
  </si>
  <si>
    <t>152.88</t>
  </si>
  <si>
    <t>10kV青华线</t>
  </si>
  <si>
    <t>195.28</t>
  </si>
  <si>
    <t>10kV民升线</t>
  </si>
  <si>
    <t>261.36</t>
  </si>
  <si>
    <t>10kV青东线</t>
  </si>
  <si>
    <t>167.48</t>
  </si>
  <si>
    <t>2024-01-12 09:05:05</t>
  </si>
  <si>
    <t>10kV济青线</t>
  </si>
  <si>
    <t>203.52</t>
  </si>
  <si>
    <t>2024-04-24 14:10:07</t>
  </si>
  <si>
    <t>10kV青大线</t>
  </si>
  <si>
    <t>2024-05-22 09:40:07</t>
  </si>
  <si>
    <t>10kV青海线</t>
  </si>
  <si>
    <t>154.88</t>
  </si>
  <si>
    <t>2024-01-22 13:35:06</t>
  </si>
  <si>
    <t>10kV青山线</t>
  </si>
  <si>
    <t>212.80</t>
  </si>
  <si>
    <t>10kV青西线</t>
  </si>
  <si>
    <t>244.00</t>
  </si>
  <si>
    <t>10kV民营线</t>
  </si>
  <si>
    <t>336.60</t>
  </si>
  <si>
    <t>2024-03-27 15:00:06</t>
  </si>
  <si>
    <t>7361/7369（车载变）</t>
  </si>
  <si>
    <t>10kV青北线</t>
  </si>
  <si>
    <t>264.00</t>
  </si>
  <si>
    <t>2024-03-05 09:25:06</t>
  </si>
  <si>
    <t>35kV清江路站</t>
  </si>
  <si>
    <t>10kV清安线</t>
  </si>
  <si>
    <t>10kV清淮甲线</t>
  </si>
  <si>
    <t>43.80</t>
  </si>
  <si>
    <t>10kV清和线</t>
  </si>
  <si>
    <t>39.48</t>
  </si>
  <si>
    <t>10kV清萍线</t>
  </si>
  <si>
    <t>117.24</t>
  </si>
  <si>
    <t>10kV清莞线</t>
  </si>
  <si>
    <t>164.16</t>
  </si>
  <si>
    <t>10kV清万甲线</t>
  </si>
  <si>
    <t>258.48</t>
  </si>
  <si>
    <t>2024-05-26 12:50:06</t>
  </si>
  <si>
    <t>10kV清伊线</t>
  </si>
  <si>
    <t>86.04</t>
  </si>
  <si>
    <t>2024-01-23 19:45:05</t>
  </si>
  <si>
    <t>10kV清江线</t>
  </si>
  <si>
    <t>23.64</t>
  </si>
  <si>
    <t>10kV清淮乙线</t>
  </si>
  <si>
    <t>84.12</t>
  </si>
  <si>
    <t>2024-01-24 12:10:07</t>
  </si>
  <si>
    <t>10kV清埠甲线</t>
  </si>
  <si>
    <t>50.88</t>
  </si>
  <si>
    <t>10kV清万线</t>
  </si>
  <si>
    <t>138.24</t>
  </si>
  <si>
    <t>2024-01-22 12:45:05</t>
  </si>
  <si>
    <t>10kV清麦线</t>
  </si>
  <si>
    <t>181.80</t>
  </si>
  <si>
    <t>10kV清长线</t>
  </si>
  <si>
    <t>80.28</t>
  </si>
  <si>
    <t>10kV清双线</t>
  </si>
  <si>
    <t>228.60</t>
  </si>
  <si>
    <t>10kV清阳线</t>
  </si>
  <si>
    <t>46.44</t>
  </si>
  <si>
    <t>35kV瑞昌站</t>
  </si>
  <si>
    <t>10kV瑞兴线</t>
  </si>
  <si>
    <t>2023-11-28 10:45</t>
  </si>
  <si>
    <t>136.19</t>
  </si>
  <si>
    <t>10kV瑞华线</t>
  </si>
  <si>
    <t>0</t>
  </si>
  <si>
    <t>2024-01-30 06:15:58</t>
  </si>
  <si>
    <t>10kV瑞沙线</t>
  </si>
  <si>
    <t>184.83</t>
  </si>
  <si>
    <t>10kV瑞开线</t>
  </si>
  <si>
    <t>82.69</t>
  </si>
  <si>
    <t>2024-03-15 08:20:06</t>
  </si>
  <si>
    <t>10kV瑞信线</t>
  </si>
  <si>
    <t>177.36</t>
  </si>
  <si>
    <t>10kV瑞利线</t>
  </si>
  <si>
    <t>147.00</t>
  </si>
  <si>
    <t>2024-01-16 10:35:06</t>
  </si>
  <si>
    <t>10kV瑞西线</t>
  </si>
  <si>
    <t>2023-10-16 11:15</t>
  </si>
  <si>
    <t>29.16</t>
  </si>
  <si>
    <t>2024-01-25 09:55:06</t>
  </si>
  <si>
    <t>10kV瑞平线</t>
  </si>
  <si>
    <t>33.87</t>
  </si>
  <si>
    <t>2024-01-22 21:20:05</t>
  </si>
  <si>
    <t>10kV瑞湖线</t>
  </si>
  <si>
    <t>78.54</t>
  </si>
  <si>
    <t>10kV瑞杭线</t>
  </si>
  <si>
    <t>139.36</t>
  </si>
  <si>
    <t>2024-04-18 20:10:07</t>
  </si>
  <si>
    <t>10kV瑞台线</t>
  </si>
  <si>
    <t>144.23</t>
  </si>
  <si>
    <t>2024-03-08 10:35:06</t>
  </si>
  <si>
    <t>10kV瑞城线</t>
  </si>
  <si>
    <t>203.35</t>
  </si>
  <si>
    <t>2024-03-13 06:50:06</t>
  </si>
  <si>
    <t>35kV沙子口站</t>
  </si>
  <si>
    <t>10kV沙镇线</t>
  </si>
  <si>
    <t>223.97</t>
  </si>
  <si>
    <t>10kV龙口线</t>
  </si>
  <si>
    <t>126.22</t>
  </si>
  <si>
    <t>10kV石湾线</t>
  </si>
  <si>
    <t>91.65</t>
  </si>
  <si>
    <t>2024-03-13 11:05:05</t>
  </si>
  <si>
    <t>10kV沙福线</t>
  </si>
  <si>
    <t>74.36</t>
  </si>
  <si>
    <t>10kV沙姜线</t>
  </si>
  <si>
    <t>244.36</t>
  </si>
  <si>
    <t>10kV沙海线</t>
  </si>
  <si>
    <t>124.82</t>
  </si>
  <si>
    <t>2024-03-02 11:15:06</t>
  </si>
  <si>
    <t>10kV汉河线</t>
  </si>
  <si>
    <t>200.53</t>
  </si>
  <si>
    <t>10kV沙玻线</t>
  </si>
  <si>
    <t>151.01</t>
  </si>
  <si>
    <t>35kV山东路站</t>
  </si>
  <si>
    <t>10kV华悦甲线</t>
  </si>
  <si>
    <t>177.00</t>
  </si>
  <si>
    <t>10kV华润甲线</t>
  </si>
  <si>
    <t>65.52</t>
  </si>
  <si>
    <t>10kV山泰线</t>
  </si>
  <si>
    <t>230.40</t>
  </si>
  <si>
    <t>10kV山万线</t>
  </si>
  <si>
    <t>176.64</t>
  </si>
  <si>
    <t>2024-01-25 12:25:06</t>
  </si>
  <si>
    <t>10kV华海线</t>
  </si>
  <si>
    <t>63.12</t>
  </si>
  <si>
    <t>10kV山宁线</t>
  </si>
  <si>
    <t>206.40</t>
  </si>
  <si>
    <t>10kV山府线</t>
  </si>
  <si>
    <t>85.32</t>
  </si>
  <si>
    <t>2024-05-23 10:10:07</t>
  </si>
  <si>
    <t>10kV华悦乙线</t>
  </si>
  <si>
    <t>318.60</t>
  </si>
  <si>
    <t>10kV山铁线</t>
  </si>
  <si>
    <t>19.32</t>
  </si>
  <si>
    <t>2024-03-07 22:05:06</t>
  </si>
  <si>
    <t>10kV山海线</t>
  </si>
  <si>
    <t>291.96</t>
  </si>
  <si>
    <t>10kV山江线</t>
  </si>
  <si>
    <t>71.76</t>
  </si>
  <si>
    <t>2024-01-05 11:45:06</t>
  </si>
  <si>
    <t>10kV华润丙线</t>
  </si>
  <si>
    <t>0.96</t>
  </si>
  <si>
    <t>2024-01-27 20:20:05</t>
  </si>
  <si>
    <t>35kV上海路站</t>
  </si>
  <si>
    <t>10kV济南线</t>
  </si>
  <si>
    <t>71.20</t>
  </si>
  <si>
    <t>2024-01-22 12:25:06</t>
  </si>
  <si>
    <t>10kV济宁线</t>
  </si>
  <si>
    <t>209.20</t>
  </si>
  <si>
    <t>10kV都锦甲线</t>
  </si>
  <si>
    <t>9.20</t>
  </si>
  <si>
    <t>2024-01-23 20:10:06</t>
  </si>
  <si>
    <t>10kV聊城线</t>
  </si>
  <si>
    <t>180.40</t>
  </si>
  <si>
    <t>2024-01-23 12:35:05</t>
  </si>
  <si>
    <t>10kV苏州线</t>
  </si>
  <si>
    <t>152.00</t>
  </si>
  <si>
    <t>2024-01-24 19:20:06</t>
  </si>
  <si>
    <t>10kV上海线</t>
  </si>
  <si>
    <t>2023-11-04 09:00</t>
  </si>
  <si>
    <t>59.60</t>
  </si>
  <si>
    <t>10kV江苏线</t>
  </si>
  <si>
    <t>103.20</t>
  </si>
  <si>
    <t>10kV德平线</t>
  </si>
  <si>
    <t>208.80</t>
  </si>
  <si>
    <t>10kV夏津线</t>
  </si>
  <si>
    <t>99.20</t>
  </si>
  <si>
    <t>10kV都锦乙线</t>
  </si>
  <si>
    <t>31.60</t>
  </si>
  <si>
    <t>35kV尚佳站</t>
  </si>
  <si>
    <t>10kV程尚线</t>
  </si>
  <si>
    <t>161.32</t>
  </si>
  <si>
    <t>2024-01-05 07:15:06</t>
  </si>
  <si>
    <t>10kV尚西线</t>
  </si>
  <si>
    <t>49.13</t>
  </si>
  <si>
    <t>10kV尚海线</t>
  </si>
  <si>
    <t>136.35</t>
  </si>
  <si>
    <t>10kV尚北线</t>
  </si>
  <si>
    <t>36.11</t>
  </si>
  <si>
    <t>2024-01-04 14:40:05</t>
  </si>
  <si>
    <t>10kV尚东线</t>
  </si>
  <si>
    <t>315.83</t>
  </si>
  <si>
    <t>2024-01-17 09:05:06</t>
  </si>
  <si>
    <t>10kV尚体甲线</t>
  </si>
  <si>
    <t>188.51</t>
  </si>
  <si>
    <t>10kV尚体乙线</t>
  </si>
  <si>
    <t>124.15</t>
  </si>
  <si>
    <t>10kV尚戈线</t>
  </si>
  <si>
    <t>111.49</t>
  </si>
  <si>
    <t>2024-04-18 19:10:06</t>
  </si>
  <si>
    <t>10kV尚玉线</t>
  </si>
  <si>
    <t>7.98</t>
  </si>
  <si>
    <t>35kV深圳站</t>
  </si>
  <si>
    <t>10kV深安线</t>
  </si>
  <si>
    <t>120.16</t>
  </si>
  <si>
    <t>2024-01-22 21:25:05</t>
  </si>
  <si>
    <t>10kV深铁线</t>
  </si>
  <si>
    <t>68.73</t>
  </si>
  <si>
    <t>2024-01-24 09:30:06</t>
  </si>
  <si>
    <t>10kV深金线</t>
  </si>
  <si>
    <t>195.25</t>
  </si>
  <si>
    <t>214.86</t>
  </si>
  <si>
    <t>10kV深海线</t>
  </si>
  <si>
    <t>49.86</t>
  </si>
  <si>
    <t>10kV深西甲线</t>
  </si>
  <si>
    <t>241.93</t>
  </si>
  <si>
    <t>10kV深午线</t>
  </si>
  <si>
    <t>172.82</t>
  </si>
  <si>
    <t>2024-01-11 15:05:06</t>
  </si>
  <si>
    <t>10kV深东线</t>
  </si>
  <si>
    <t>130.96</t>
  </si>
  <si>
    <t>10kV深西乙线</t>
  </si>
  <si>
    <t>232.47</t>
  </si>
  <si>
    <t>2024-01-23 17:45:06</t>
  </si>
  <si>
    <t>10kV深石线</t>
  </si>
  <si>
    <t>193.16</t>
  </si>
  <si>
    <t>10kV深北线</t>
  </si>
  <si>
    <t>118.05</t>
  </si>
  <si>
    <t>2024-01-22 21:55:05</t>
  </si>
  <si>
    <t>10kV深仙线</t>
  </si>
  <si>
    <t>254.74</t>
  </si>
  <si>
    <t>2024-01-23 14:20:05</t>
  </si>
  <si>
    <t>10kV深电线</t>
  </si>
  <si>
    <t>174.11</t>
  </si>
  <si>
    <t>2024-05-24 12:15:06</t>
  </si>
  <si>
    <t>10kV深张线</t>
  </si>
  <si>
    <t>295.31</t>
  </si>
  <si>
    <t>35kV升平路站</t>
  </si>
  <si>
    <t>10kV升庆线</t>
  </si>
  <si>
    <t>209.76</t>
  </si>
  <si>
    <t>2024-01-21 12:50:05</t>
  </si>
  <si>
    <t>10kV升南线</t>
  </si>
  <si>
    <t>2023-10-13 10:15</t>
  </si>
  <si>
    <t>240.24</t>
  </si>
  <si>
    <t>2024-03-14 10:15:06</t>
  </si>
  <si>
    <t>10kV升振线</t>
  </si>
  <si>
    <t>157.04</t>
  </si>
  <si>
    <t>2024-05-24 13:55:06</t>
  </si>
  <si>
    <t>10kV升平线</t>
  </si>
  <si>
    <t>170.32</t>
  </si>
  <si>
    <t>10kV升苑线</t>
  </si>
  <si>
    <t>75.12</t>
  </si>
  <si>
    <t>2024-01-20 11:15:06</t>
  </si>
  <si>
    <t>10kV太原线</t>
  </si>
  <si>
    <t>171.60</t>
  </si>
  <si>
    <t>2024-01-24 08:15:06</t>
  </si>
  <si>
    <t>10kV振华线</t>
  </si>
  <si>
    <t>103.92</t>
  </si>
  <si>
    <t>2024-03-03 20:30:06</t>
  </si>
  <si>
    <t>10kV二航线</t>
  </si>
  <si>
    <t>251.04</t>
  </si>
  <si>
    <t>10kV升金线</t>
  </si>
  <si>
    <t>35kV石老人站</t>
  </si>
  <si>
    <t>10kV石岭甲线</t>
  </si>
  <si>
    <t>39.12</t>
  </si>
  <si>
    <t>10kV石岭丁线</t>
  </si>
  <si>
    <t>80.40</t>
  </si>
  <si>
    <t>10kV石海线</t>
  </si>
  <si>
    <t>55.32</t>
  </si>
  <si>
    <t>10kV石港甲线</t>
  </si>
  <si>
    <t>104.28</t>
  </si>
  <si>
    <t>2024-04-07 15:10:06</t>
  </si>
  <si>
    <t>10kV石松甲线</t>
  </si>
  <si>
    <t>88.08</t>
  </si>
  <si>
    <t>2024-05-22 14:00:07</t>
  </si>
  <si>
    <t>10kV石燕甲线</t>
  </si>
  <si>
    <t>83.52</t>
  </si>
  <si>
    <t>10kV石群甲线</t>
  </si>
  <si>
    <t>177.48</t>
  </si>
  <si>
    <t>2024-05-24 13:10:06</t>
  </si>
  <si>
    <t>10kV石韩线</t>
  </si>
  <si>
    <t>68.48</t>
  </si>
  <si>
    <t>2024-01-11 10:10:06</t>
  </si>
  <si>
    <t>10kV石岭乙线</t>
  </si>
  <si>
    <t>48.00</t>
  </si>
  <si>
    <t>2024-01-22 09:30:06</t>
  </si>
  <si>
    <t>10kV石金线</t>
  </si>
  <si>
    <t>99.84</t>
  </si>
  <si>
    <t>10kV石松乙线</t>
  </si>
  <si>
    <t>105.12</t>
  </si>
  <si>
    <t>2024-05-23 09:05:05</t>
  </si>
  <si>
    <t>10kV石燕乙线</t>
  </si>
  <si>
    <t>29.12</t>
  </si>
  <si>
    <t>2024-01-05 16:10:05</t>
  </si>
  <si>
    <t>10kV石群乙线</t>
  </si>
  <si>
    <t>161.16</t>
  </si>
  <si>
    <t>2024-05-27 11:20:06</t>
  </si>
  <si>
    <t>10kV石学线</t>
  </si>
  <si>
    <t>126.72</t>
  </si>
  <si>
    <t>10kV石深线</t>
  </si>
  <si>
    <t>118.88</t>
  </si>
  <si>
    <t>2024-01-15 10:35:05</t>
  </si>
  <si>
    <t>10kV石岭丙线</t>
  </si>
  <si>
    <t>86.16</t>
  </si>
  <si>
    <t>10kV石港丙线</t>
  </si>
  <si>
    <t>102.72</t>
  </si>
  <si>
    <t>2024-01-21 12:40:05</t>
  </si>
  <si>
    <t>10kV石山线</t>
  </si>
  <si>
    <t>207.48</t>
  </si>
  <si>
    <t>10kV石康线</t>
  </si>
  <si>
    <t>136.20</t>
  </si>
  <si>
    <t>10kV石辽线</t>
  </si>
  <si>
    <t>4.40</t>
  </si>
  <si>
    <t>2024-01-14 07:40:07</t>
  </si>
  <si>
    <t>35kV石湾站</t>
  </si>
  <si>
    <t>10kV姜南线</t>
  </si>
  <si>
    <t>16.88</t>
  </si>
  <si>
    <t>2024-04-26 14:00:06</t>
  </si>
  <si>
    <t>10kV姜湾线</t>
  </si>
  <si>
    <t>55.92</t>
  </si>
  <si>
    <t>10kV姜沙线</t>
  </si>
  <si>
    <t>154.74</t>
  </si>
  <si>
    <t>10kV石湾甲线</t>
  </si>
  <si>
    <t>224.03</t>
  </si>
  <si>
    <t>10kV石川甲线</t>
  </si>
  <si>
    <t>59.79</t>
  </si>
  <si>
    <t>10kV石沙线</t>
  </si>
  <si>
    <t>106.91</t>
  </si>
  <si>
    <t>10kV石馨甲线</t>
  </si>
  <si>
    <t>36.58</t>
  </si>
  <si>
    <t>2024-01-18 10:45:06</t>
  </si>
  <si>
    <t>10kV姜海线</t>
  </si>
  <si>
    <t>112.89</t>
  </si>
  <si>
    <t>2024-01-23 12:10:05</t>
  </si>
  <si>
    <t>10kV石湾乙线</t>
  </si>
  <si>
    <t>289.44</t>
  </si>
  <si>
    <t>2024-01-27 13:10:06</t>
  </si>
  <si>
    <t>10kV石姜线</t>
  </si>
  <si>
    <t>46.42</t>
  </si>
  <si>
    <t>10kV石川乙线</t>
  </si>
  <si>
    <t>10kV石馨乙线</t>
  </si>
  <si>
    <t>31.30</t>
  </si>
  <si>
    <t>35kV世园站</t>
  </si>
  <si>
    <t>10kV园博甲线</t>
  </si>
  <si>
    <t>10kV园艺乙线</t>
  </si>
  <si>
    <t>3.67</t>
  </si>
  <si>
    <t>2024-01-13 22:15:06</t>
  </si>
  <si>
    <t>10kV世北甲线</t>
  </si>
  <si>
    <t>16.45</t>
  </si>
  <si>
    <t>2024-01-23 12:40:05</t>
  </si>
  <si>
    <t>10kV世天甲线</t>
  </si>
  <si>
    <t>10kV世水线</t>
  </si>
  <si>
    <t>55.70</t>
  </si>
  <si>
    <t>10kV园艺甲线</t>
  </si>
  <si>
    <t>82.52</t>
  </si>
  <si>
    <t>10kV世北乙线</t>
  </si>
  <si>
    <t>10kV世天乙线</t>
  </si>
  <si>
    <t>34.26</t>
  </si>
  <si>
    <t>2024-01-15 07:50:06</t>
  </si>
  <si>
    <t>10kV园博乙线</t>
  </si>
  <si>
    <t>53.21</t>
  </si>
  <si>
    <t>2024-04-24 11:10:06</t>
  </si>
  <si>
    <t>10kV世园甲线</t>
  </si>
  <si>
    <t>10kV世崂线</t>
  </si>
  <si>
    <t>1.56</t>
  </si>
  <si>
    <t>3.53</t>
  </si>
  <si>
    <t>2024-01-14 21:50:06</t>
  </si>
  <si>
    <t>35kV市南软件园站</t>
  </si>
  <si>
    <t>10kV软青线</t>
  </si>
  <si>
    <t>153.53</t>
  </si>
  <si>
    <t>10kV软体线</t>
  </si>
  <si>
    <t>38.01</t>
  </si>
  <si>
    <t>2024-01-12 17:00:06</t>
  </si>
  <si>
    <t>10kV软学线</t>
  </si>
  <si>
    <t>84.70</t>
  </si>
  <si>
    <t>10kV软科线</t>
  </si>
  <si>
    <t>96.84</t>
  </si>
  <si>
    <t>2024-01-05 10:25:06</t>
  </si>
  <si>
    <t>35kV书院站</t>
  </si>
  <si>
    <t>10kV书东线</t>
  </si>
  <si>
    <t>108.28</t>
  </si>
  <si>
    <t>2024-01-24 11:45:06</t>
  </si>
  <si>
    <t>10kV书百线</t>
  </si>
  <si>
    <t>71.54</t>
  </si>
  <si>
    <t>2024-01-23 12:20:06</t>
  </si>
  <si>
    <t>10kV书贸线</t>
  </si>
  <si>
    <t>116.37</t>
  </si>
  <si>
    <t>10kV书京甲线</t>
  </si>
  <si>
    <t>205.14</t>
  </si>
  <si>
    <t>10kV书乐甲线</t>
  </si>
  <si>
    <t>207.95</t>
  </si>
  <si>
    <t>2024-05-26 14:20:06</t>
  </si>
  <si>
    <t>10kV书峰线</t>
  </si>
  <si>
    <t>229.93</t>
  </si>
  <si>
    <t>10kV书利线</t>
  </si>
  <si>
    <t>214.98</t>
  </si>
  <si>
    <t>2024-04-14 10:00:06</t>
  </si>
  <si>
    <t>10kV书村线</t>
  </si>
  <si>
    <t>215.34</t>
  </si>
  <si>
    <t>2024-01-20 11:35:06</t>
  </si>
  <si>
    <t>10kV书京乙线</t>
  </si>
  <si>
    <t>291.27</t>
  </si>
  <si>
    <t>10kV书乐乙线</t>
  </si>
  <si>
    <t>2024-05-26 19:00:06</t>
  </si>
  <si>
    <t>35kV四流南路站</t>
  </si>
  <si>
    <t>10kV冶炼线</t>
  </si>
  <si>
    <t>204.00</t>
  </si>
  <si>
    <t>2024-01-23 09:35:05</t>
  </si>
  <si>
    <t>10kV孤山线</t>
  </si>
  <si>
    <t>174.96</t>
  </si>
  <si>
    <t>10kV共青线</t>
  </si>
  <si>
    <t>89.68</t>
  </si>
  <si>
    <t>10kV张水线</t>
  </si>
  <si>
    <t>139.68</t>
  </si>
  <si>
    <t>10kV南水线</t>
  </si>
  <si>
    <t>224.96</t>
  </si>
  <si>
    <t>2024-01-03 17:40:06</t>
  </si>
  <si>
    <t>10kV洛东线</t>
  </si>
  <si>
    <t>2023-11-06 16:00</t>
  </si>
  <si>
    <t>46.80</t>
  </si>
  <si>
    <t>10kV闫水线</t>
  </si>
  <si>
    <t>260.00</t>
  </si>
  <si>
    <t>2024-01-03 16:55:06</t>
  </si>
  <si>
    <t>10kV盐滩线</t>
  </si>
  <si>
    <t>197.12</t>
  </si>
  <si>
    <t>10kV洛阳线</t>
  </si>
  <si>
    <t>184.96</t>
  </si>
  <si>
    <t>10kV中韩线</t>
  </si>
  <si>
    <t>134.56</t>
  </si>
  <si>
    <t>35kV松岭站</t>
  </si>
  <si>
    <t>10kV松高线</t>
  </si>
  <si>
    <t>18.70</t>
  </si>
  <si>
    <t>10kV松山线</t>
  </si>
  <si>
    <t>236.57</t>
  </si>
  <si>
    <t>10kV高校线</t>
  </si>
  <si>
    <t>2023-11-21 17:30</t>
  </si>
  <si>
    <t>109.92</t>
  </si>
  <si>
    <t>2024-01-03 17:35:05</t>
  </si>
  <si>
    <t>10kV科大线</t>
  </si>
  <si>
    <t>10kV松商甲线</t>
  </si>
  <si>
    <t>2023-11-21 17:15</t>
  </si>
  <si>
    <t>40.42</t>
  </si>
  <si>
    <t>2024-01-21 20:55:05</t>
  </si>
  <si>
    <t>10kV松朱甲线</t>
  </si>
  <si>
    <t>77.75</t>
  </si>
  <si>
    <t>2024-01-04 16:10:07</t>
  </si>
  <si>
    <t>10kV松商乙线</t>
  </si>
  <si>
    <t>2023-11-21 17:00</t>
  </si>
  <si>
    <t>30.30</t>
  </si>
  <si>
    <t>2024-01-14 20:15:05</t>
  </si>
  <si>
    <t>10kV松张线</t>
  </si>
  <si>
    <t>2023-11-27 23:45</t>
  </si>
  <si>
    <t>72.48</t>
  </si>
  <si>
    <t>2024-01-12 11:35:06</t>
  </si>
  <si>
    <t>10kV松校线</t>
  </si>
  <si>
    <t>119.76</t>
  </si>
  <si>
    <t>2024-01-05 08:25:05</t>
  </si>
  <si>
    <t>10kV松港线</t>
  </si>
  <si>
    <t>10kV松朱乙线</t>
  </si>
  <si>
    <t>64.68</t>
  </si>
  <si>
    <t>2024-03-07 17:55:06</t>
  </si>
  <si>
    <t>10kV松川线</t>
  </si>
  <si>
    <t>80.32</t>
  </si>
  <si>
    <t>35kV台东站</t>
  </si>
  <si>
    <t>10kV登州线</t>
  </si>
  <si>
    <t>36.13</t>
  </si>
  <si>
    <t>2024-01-15 10:05:05</t>
  </si>
  <si>
    <t>10kV台口线</t>
  </si>
  <si>
    <t>91.67</t>
  </si>
  <si>
    <t>10kV长春线</t>
  </si>
  <si>
    <t>107.21</t>
  </si>
  <si>
    <t>10kV大名线</t>
  </si>
  <si>
    <t>231.66</t>
  </si>
  <si>
    <t>10kV台悦线</t>
  </si>
  <si>
    <t>83.38</t>
  </si>
  <si>
    <t>2024-01-24 20:40:06</t>
  </si>
  <si>
    <t>10kV顺兴线</t>
  </si>
  <si>
    <t>10kV台威线</t>
  </si>
  <si>
    <t>242.90</t>
  </si>
  <si>
    <t>10kV台东线</t>
  </si>
  <si>
    <t>153.51</t>
  </si>
  <si>
    <t>35kV台柳路站</t>
  </si>
  <si>
    <t>10kV台铁甲线</t>
  </si>
  <si>
    <t>4.81</t>
  </si>
  <si>
    <t>28.31</t>
  </si>
  <si>
    <t>2024-01-22 16:05:06</t>
  </si>
  <si>
    <t>10kV台沙线</t>
  </si>
  <si>
    <t>10kV柳南线</t>
  </si>
  <si>
    <t>10kV柳开线</t>
  </si>
  <si>
    <t>258.18</t>
  </si>
  <si>
    <t>2024-01-15 10:50:06</t>
  </si>
  <si>
    <t>10kV台开线</t>
  </si>
  <si>
    <t>69.10</t>
  </si>
  <si>
    <t>2024-01-21 16:30:06</t>
  </si>
  <si>
    <t>10kV台保线</t>
  </si>
  <si>
    <t>2023-11-03 09:30</t>
  </si>
  <si>
    <t>63.19</t>
  </si>
  <si>
    <t>2024-01-14 17:50:07</t>
  </si>
  <si>
    <t>10kV台梦线</t>
  </si>
  <si>
    <t>31.71</t>
  </si>
  <si>
    <t>2024-01-14 19:30:06</t>
  </si>
  <si>
    <t>10kV柳平线</t>
  </si>
  <si>
    <t>10kV台周线</t>
  </si>
  <si>
    <t>100.75</t>
  </si>
  <si>
    <t>10kV台河线</t>
  </si>
  <si>
    <t>163.34</t>
  </si>
  <si>
    <t>10kV台南线</t>
  </si>
  <si>
    <t>213.87</t>
  </si>
  <si>
    <t>10kV台铁乙线</t>
  </si>
  <si>
    <t>45.54</t>
  </si>
  <si>
    <t>35kV台西站</t>
  </si>
  <si>
    <t>10kV北京线</t>
  </si>
  <si>
    <t>206.26</t>
  </si>
  <si>
    <t>10kV台热甲线</t>
  </si>
  <si>
    <t>117.07</t>
  </si>
  <si>
    <t>10kV小港线</t>
  </si>
  <si>
    <t>249.96</t>
  </si>
  <si>
    <t>2024-01-23 21:35:07</t>
  </si>
  <si>
    <t>10kV台蓝甲线</t>
  </si>
  <si>
    <t>35.86</t>
  </si>
  <si>
    <t>2024-01-22 21:45:07</t>
  </si>
  <si>
    <t>10kV台蓝乙线</t>
  </si>
  <si>
    <t>38.85</t>
  </si>
  <si>
    <t>10kV广州线</t>
  </si>
  <si>
    <t>172.62</t>
  </si>
  <si>
    <t>2024-03-27 11:15:06</t>
  </si>
  <si>
    <t>10kV台热乙线</t>
  </si>
  <si>
    <t>10kV台院线</t>
  </si>
  <si>
    <t>162.78</t>
  </si>
  <si>
    <t>2024-01-21 10:45:05</t>
  </si>
  <si>
    <t>10kV观城线</t>
  </si>
  <si>
    <t>236.96</t>
  </si>
  <si>
    <t>35kV太平角</t>
  </si>
  <si>
    <t>10kV平蓝甲线</t>
  </si>
  <si>
    <t>2023-11-13 19:45</t>
  </si>
  <si>
    <t>28.08</t>
  </si>
  <si>
    <t>2024-04-23 10:30:06</t>
  </si>
  <si>
    <t>10kV平岳线</t>
  </si>
  <si>
    <t>108.33</t>
  </si>
  <si>
    <t>2024-03-25 11:50:06</t>
  </si>
  <si>
    <t>10kV平勤线</t>
  </si>
  <si>
    <t>117.63</t>
  </si>
  <si>
    <t>2024-05-27 11:15:06</t>
  </si>
  <si>
    <t>10kV平开线</t>
  </si>
  <si>
    <t>209.62</t>
  </si>
  <si>
    <t>2024-04-01 22:50:07</t>
  </si>
  <si>
    <t>10kV平数线</t>
  </si>
  <si>
    <t>177.45</t>
  </si>
  <si>
    <t>2024-04-01 09:45:07</t>
  </si>
  <si>
    <t>10kV平泰线</t>
  </si>
  <si>
    <t>271.56</t>
  </si>
  <si>
    <t>10kV平汇线</t>
  </si>
  <si>
    <t>123.64</t>
  </si>
  <si>
    <t>10kV平盐线</t>
  </si>
  <si>
    <t>65.23</t>
  </si>
  <si>
    <t>10kV平阳线</t>
  </si>
  <si>
    <t>1.26</t>
  </si>
  <si>
    <t>2024-01-29 07:50:06</t>
  </si>
  <si>
    <t>10kV平蓝乙线</t>
  </si>
  <si>
    <t>2023-11-05 18:00</t>
  </si>
  <si>
    <t>37.25</t>
  </si>
  <si>
    <t>2024-04-25 14:00:07</t>
  </si>
  <si>
    <t>10kV平一线</t>
  </si>
  <si>
    <t>197.41</t>
  </si>
  <si>
    <t>10kV平三线</t>
  </si>
  <si>
    <t>134.33</t>
  </si>
  <si>
    <t>10kV平新线</t>
  </si>
  <si>
    <t>24.67</t>
  </si>
  <si>
    <t>2024-03-02 09:50:06</t>
  </si>
  <si>
    <t>35kV天山站</t>
  </si>
  <si>
    <t>10kV天福线</t>
  </si>
  <si>
    <t>176.25</t>
  </si>
  <si>
    <t>2024-01-21 17:05:05</t>
  </si>
  <si>
    <t>10kV大尧线</t>
  </si>
  <si>
    <t>92.11</t>
  </si>
  <si>
    <t>2024-04-21 18:25:06</t>
  </si>
  <si>
    <t>10kV天颐甲线</t>
  </si>
  <si>
    <t>76.17</t>
  </si>
  <si>
    <t>10kV天台线</t>
  </si>
  <si>
    <t>189.38</t>
  </si>
  <si>
    <t>10kV银川线</t>
  </si>
  <si>
    <t>130.31</t>
  </si>
  <si>
    <t>2024-04-19 13:15:06</t>
  </si>
  <si>
    <t>10kV宁国线</t>
  </si>
  <si>
    <t>93.28</t>
  </si>
  <si>
    <t>10kV天颐乙线</t>
  </si>
  <si>
    <t>86.25</t>
  </si>
  <si>
    <t>2024-04-14 20:45:07</t>
  </si>
  <si>
    <t>35kV天泰奥园站</t>
  </si>
  <si>
    <t>10kV泰和线</t>
  </si>
  <si>
    <t>172.92</t>
  </si>
  <si>
    <t>2024-01-23 21:50:06</t>
  </si>
  <si>
    <t>10kV泰北线</t>
  </si>
  <si>
    <t>258.68</t>
  </si>
  <si>
    <t>10kV奥园甲线</t>
  </si>
  <si>
    <t>125.52</t>
  </si>
  <si>
    <t>2024-01-22 20:20:05</t>
  </si>
  <si>
    <t>10kV天迦甲线</t>
  </si>
  <si>
    <t>88.20</t>
  </si>
  <si>
    <t>2024-01-22 20:45:06</t>
  </si>
  <si>
    <t>10kV泰水线</t>
  </si>
  <si>
    <t>230.64</t>
  </si>
  <si>
    <t>10kV泰云线</t>
  </si>
  <si>
    <t>106.92</t>
  </si>
  <si>
    <t>10kV奥园乙线</t>
  </si>
  <si>
    <t>39.72</t>
  </si>
  <si>
    <t>10kV泰南线</t>
  </si>
  <si>
    <t>245.76</t>
  </si>
  <si>
    <t>2024-01-19 12:40:07</t>
  </si>
  <si>
    <t>10kV泰安线</t>
  </si>
  <si>
    <t>202.20</t>
  </si>
  <si>
    <t>2024-04-07 18:45:06</t>
  </si>
  <si>
    <t>10kV泰新线</t>
  </si>
  <si>
    <t>29.52</t>
  </si>
  <si>
    <t>10kV泰昊线</t>
  </si>
  <si>
    <t>160.68</t>
  </si>
  <si>
    <t>35kV同安路站</t>
  </si>
  <si>
    <t>10kV鲁春甲线</t>
  </si>
  <si>
    <t>159.80</t>
  </si>
  <si>
    <t>2024-01-23 17:55:06</t>
  </si>
  <si>
    <t>10kV鲁信甲线</t>
  </si>
  <si>
    <t>140.64</t>
  </si>
  <si>
    <t>10kV鲁物甲线</t>
  </si>
  <si>
    <t>158.92</t>
  </si>
  <si>
    <t>10kV同康线</t>
  </si>
  <si>
    <t>121.30</t>
  </si>
  <si>
    <t>2024-01-19 12:25:07</t>
  </si>
  <si>
    <t>10kV同大甲线</t>
  </si>
  <si>
    <t>160.75</t>
  </si>
  <si>
    <t>2024-01-05 09:35:06</t>
  </si>
  <si>
    <t>10kV同华甲线</t>
  </si>
  <si>
    <t>129.98</t>
  </si>
  <si>
    <t>2024-01-09 11:55:06</t>
  </si>
  <si>
    <t>10kV同辽线</t>
  </si>
  <si>
    <t>94.93</t>
  </si>
  <si>
    <t>10kV同华乙线</t>
  </si>
  <si>
    <t>101.26</t>
  </si>
  <si>
    <t>10kV同大乙线</t>
  </si>
  <si>
    <t>101.79</t>
  </si>
  <si>
    <t>10kV鲁物乙线</t>
  </si>
  <si>
    <t>2023-11-23 10:00</t>
  </si>
  <si>
    <t>91.13</t>
  </si>
  <si>
    <t>2024-01-05 00:55:06</t>
  </si>
  <si>
    <t>10kV鲁信乙线</t>
  </si>
  <si>
    <t>85.97</t>
  </si>
  <si>
    <t>10kV鲁春乙线</t>
  </si>
  <si>
    <t>93.70</t>
  </si>
  <si>
    <t>35kV王戈庄站</t>
  </si>
  <si>
    <t>10kV戈港线</t>
  </si>
  <si>
    <t>37.27</t>
  </si>
  <si>
    <t>2024-05-22 11:40:06</t>
  </si>
  <si>
    <t>10kV戈青线</t>
  </si>
  <si>
    <t>304.80</t>
  </si>
  <si>
    <t>10kV戈发线</t>
  </si>
  <si>
    <t>206.01</t>
  </si>
  <si>
    <t>2024-01-24 17:30:06</t>
  </si>
  <si>
    <t>10kV戈寨线</t>
  </si>
  <si>
    <t>339.96</t>
  </si>
  <si>
    <t>10kV戈隧线</t>
  </si>
  <si>
    <t>180.70</t>
  </si>
  <si>
    <t>10kV戈东线</t>
  </si>
  <si>
    <t>348.75</t>
  </si>
  <si>
    <t>10kV戈桥线</t>
  </si>
  <si>
    <t>299.00</t>
  </si>
  <si>
    <t>10kV戈西线</t>
  </si>
  <si>
    <t>256.11</t>
  </si>
  <si>
    <t>10kV戈山线</t>
  </si>
  <si>
    <t>193.01</t>
  </si>
  <si>
    <t>1836/1853（车载变）</t>
  </si>
  <si>
    <t>10kV戈沙线</t>
  </si>
  <si>
    <t>300.01</t>
  </si>
  <si>
    <t>2024-03-06 09:20:06</t>
  </si>
  <si>
    <t>1848/1857（车载变）</t>
  </si>
  <si>
    <t>10kV戈机线</t>
  </si>
  <si>
    <t>461.97</t>
  </si>
  <si>
    <t>35kV蔚蓝海岸站</t>
  </si>
  <si>
    <t>10kV边防线</t>
  </si>
  <si>
    <t>108.96</t>
  </si>
  <si>
    <t>10kV建飞线</t>
  </si>
  <si>
    <t>75.68</t>
  </si>
  <si>
    <t>2024-01-23 18:40:06</t>
  </si>
  <si>
    <t>10kV蔚蓝甲线</t>
  </si>
  <si>
    <t>30.96</t>
  </si>
  <si>
    <t>2024-01-24 18:55:06</t>
  </si>
  <si>
    <t>10kV海宁线</t>
  </si>
  <si>
    <t>85.28</t>
  </si>
  <si>
    <t>10kV会展甲线</t>
  </si>
  <si>
    <t>127.52</t>
  </si>
  <si>
    <t>2024-04-29 18:10:06</t>
  </si>
  <si>
    <t>10kV海景线</t>
  </si>
  <si>
    <t>76.16</t>
  </si>
  <si>
    <t>10kV蔚泰线</t>
  </si>
  <si>
    <t>128.40</t>
  </si>
  <si>
    <t>10kV凯伦线</t>
  </si>
  <si>
    <t>78.72</t>
  </si>
  <si>
    <t>10kV蔚香线</t>
  </si>
  <si>
    <t>55.04</t>
  </si>
  <si>
    <t>2024-03-01 11:55:06</t>
  </si>
  <si>
    <t>10kV海江线</t>
  </si>
  <si>
    <t>10kV会展乙线</t>
  </si>
  <si>
    <t>10kV蔚麦线</t>
  </si>
  <si>
    <t>73.36</t>
  </si>
  <si>
    <t>2024-01-09 10:00:06</t>
  </si>
  <si>
    <t>35kV文昌阁站</t>
  </si>
  <si>
    <t>10kV阁世甲线</t>
  </si>
  <si>
    <t>225.48</t>
  </si>
  <si>
    <t>10kV阁峰线</t>
  </si>
  <si>
    <t>149.28</t>
  </si>
  <si>
    <t>10kV阁龙线</t>
  </si>
  <si>
    <t>192.60</t>
  </si>
  <si>
    <t>10kV阁北线</t>
  </si>
  <si>
    <t>10kV阁台甲线</t>
  </si>
  <si>
    <t>10.32</t>
  </si>
  <si>
    <t>2024-01-22 14:00:06</t>
  </si>
  <si>
    <t>10kV阁少线</t>
  </si>
  <si>
    <t>39.84</t>
  </si>
  <si>
    <t>10kV阁海甲线</t>
  </si>
  <si>
    <t>106.32</t>
  </si>
  <si>
    <t>10kV阁世乙线</t>
  </si>
  <si>
    <t>65.76</t>
  </si>
  <si>
    <t>2024-01-22 08:30:05</t>
  </si>
  <si>
    <t>10kV阁兴线</t>
  </si>
  <si>
    <t>211.08</t>
  </si>
  <si>
    <t>10kV阁岭线</t>
  </si>
  <si>
    <t>2024-01-15 09:00:07</t>
  </si>
  <si>
    <t>10kV阁振线</t>
  </si>
  <si>
    <t>280.44</t>
  </si>
  <si>
    <t>10kV阁顺线</t>
  </si>
  <si>
    <t>135.48</t>
  </si>
  <si>
    <t>10kV阁台乙线</t>
  </si>
  <si>
    <t>91.92</t>
  </si>
  <si>
    <t>10kV阁洛线</t>
  </si>
  <si>
    <t>122.04</t>
  </si>
  <si>
    <t>10kV阁海乙线</t>
  </si>
  <si>
    <t>212.88</t>
  </si>
  <si>
    <t>35kV西韩站</t>
  </si>
  <si>
    <t>10kV西南线</t>
  </si>
  <si>
    <t>232.51</t>
  </si>
  <si>
    <t>10kV西韩甲线</t>
  </si>
  <si>
    <t>66.29</t>
  </si>
  <si>
    <t>10kV西株线</t>
  </si>
  <si>
    <t>298.37</t>
  </si>
  <si>
    <t>10kV左岸丙线</t>
  </si>
  <si>
    <t>125.89</t>
  </si>
  <si>
    <t>10kV左岸甲线</t>
  </si>
  <si>
    <t>10kV西河线</t>
  </si>
  <si>
    <t>2023-10-17 06:30</t>
  </si>
  <si>
    <t>80.00</t>
  </si>
  <si>
    <t>2024-01-08 10:10:06</t>
  </si>
  <si>
    <t>10kV西韩乙线</t>
  </si>
  <si>
    <t>79.65</t>
  </si>
  <si>
    <t>2024-01-22 20:05:06</t>
  </si>
  <si>
    <t>10kV左岸乙线</t>
  </si>
  <si>
    <t>88.44</t>
  </si>
  <si>
    <t>10kV左岸丁线</t>
  </si>
  <si>
    <t>83.69</t>
  </si>
  <si>
    <t>10kV西海线</t>
  </si>
  <si>
    <t>2024-03-26 09:50:06</t>
  </si>
  <si>
    <t>10kV西北线</t>
  </si>
  <si>
    <t>173.36</t>
  </si>
  <si>
    <t>2024-01-18 09:45:06</t>
  </si>
  <si>
    <t>10kV西信线</t>
  </si>
  <si>
    <t>115.69</t>
  </si>
  <si>
    <t>2024-01-21 20:05:06</t>
  </si>
  <si>
    <t>35kV惜福镇站</t>
  </si>
  <si>
    <t>10kV惜棉线</t>
  </si>
  <si>
    <t>120.60</t>
  </si>
  <si>
    <t>10kV惜铁线</t>
  </si>
  <si>
    <t>223.44</t>
  </si>
  <si>
    <t>10kV惜智甲线</t>
  </si>
  <si>
    <t>216.08</t>
  </si>
  <si>
    <t>10kV惜田线</t>
  </si>
  <si>
    <t>268.48</t>
  </si>
  <si>
    <t>10kV惜大线</t>
  </si>
  <si>
    <t>2023-11-27 11:45</t>
  </si>
  <si>
    <t>216.96</t>
  </si>
  <si>
    <t>2024-05-23 12:45:05</t>
  </si>
  <si>
    <t>10kV惜路线</t>
  </si>
  <si>
    <t>289.60</t>
  </si>
  <si>
    <t>10kV惜王线</t>
  </si>
  <si>
    <t>169.04</t>
  </si>
  <si>
    <t>2024-02-27 12:00:06</t>
  </si>
  <si>
    <t>10kV惜演线</t>
  </si>
  <si>
    <t>139.76</t>
  </si>
  <si>
    <t>10kV惜付线</t>
  </si>
  <si>
    <t>99.36</t>
  </si>
  <si>
    <t>2024-04-07 12:30:06</t>
  </si>
  <si>
    <t>10kV惜智乙线</t>
  </si>
  <si>
    <t>223.68</t>
  </si>
  <si>
    <t>213.04</t>
  </si>
  <si>
    <t>2024-01-11 08:50:07</t>
  </si>
  <si>
    <t>35kV夏庄站</t>
  </si>
  <si>
    <t>10kV白沙线</t>
  </si>
  <si>
    <t>319.55</t>
  </si>
  <si>
    <t>10kV古彩线</t>
  </si>
  <si>
    <t>125.14</t>
  </si>
  <si>
    <t>10kV刘家线</t>
  </si>
  <si>
    <t>276.31</t>
  </si>
  <si>
    <t>2024-01-23 08:35:06</t>
  </si>
  <si>
    <t>10kV中黄线</t>
  </si>
  <si>
    <t>176.11</t>
  </si>
  <si>
    <t>10kV少山线</t>
  </si>
  <si>
    <t>290.02</t>
  </si>
  <si>
    <t>10kV夏少甲线</t>
  </si>
  <si>
    <t>291.43</t>
  </si>
  <si>
    <t>10kV古镇线</t>
  </si>
  <si>
    <t>267.87</t>
  </si>
  <si>
    <t>10kV银河线</t>
  </si>
  <si>
    <t>152.56</t>
  </si>
  <si>
    <t>10kV夏庄线</t>
  </si>
  <si>
    <t>280.53</t>
  </si>
  <si>
    <t>10kV夏少乙线</t>
  </si>
  <si>
    <t>180.33</t>
  </si>
  <si>
    <t>10kV夏昊线</t>
  </si>
  <si>
    <t>210.57</t>
  </si>
  <si>
    <t>2024-03-25 13:20:06</t>
  </si>
  <si>
    <t>10kV白塔线</t>
  </si>
  <si>
    <t>111.07</t>
  </si>
  <si>
    <t>35kV香港路站</t>
  </si>
  <si>
    <t>10kV香区甲线</t>
  </si>
  <si>
    <t>141.12</t>
  </si>
  <si>
    <t>10kV香开甲线</t>
  </si>
  <si>
    <t>145.56</t>
  </si>
  <si>
    <t>10kV屏东线</t>
  </si>
  <si>
    <t>213.36</t>
  </si>
  <si>
    <t>10kV香丽甲线</t>
  </si>
  <si>
    <t>21.36</t>
  </si>
  <si>
    <t>2024-04-30 17:35:06</t>
  </si>
  <si>
    <t>10kV澳青线</t>
  </si>
  <si>
    <t>121.08</t>
  </si>
  <si>
    <t>10kV香台线</t>
  </si>
  <si>
    <t>74.52</t>
  </si>
  <si>
    <t>2024-01-22 18:10:06</t>
  </si>
  <si>
    <t>10kV香区乙线</t>
  </si>
  <si>
    <t>59.04</t>
  </si>
  <si>
    <t>10kV香开乙线</t>
  </si>
  <si>
    <t>107.76</t>
  </si>
  <si>
    <t>10kV彰化线</t>
  </si>
  <si>
    <t>88.80</t>
  </si>
  <si>
    <t>10kV仲盛线</t>
  </si>
  <si>
    <t>255.32</t>
  </si>
  <si>
    <t>10kV天虹线</t>
  </si>
  <si>
    <t>284.88</t>
  </si>
  <si>
    <t>2024-03-01 12:05:05</t>
  </si>
  <si>
    <t>10kV银都乙线</t>
  </si>
  <si>
    <t>23.88</t>
  </si>
  <si>
    <t>2024-01-23 19:05:06</t>
  </si>
  <si>
    <t>35kV小村庄站</t>
  </si>
  <si>
    <t>10kV重庆线</t>
  </si>
  <si>
    <t>152.34</t>
  </si>
  <si>
    <t>10kV吉安线</t>
  </si>
  <si>
    <t>124.69</t>
  </si>
  <si>
    <t>10kV铁中线</t>
  </si>
  <si>
    <t>123.05</t>
  </si>
  <si>
    <t>10kV利群甲线</t>
  </si>
  <si>
    <t>146.95</t>
  </si>
  <si>
    <t>10kV瑞昌线</t>
  </si>
  <si>
    <t>191.61</t>
  </si>
  <si>
    <t>2024-01-13 17:45:06</t>
  </si>
  <si>
    <t>10kV平安线</t>
  </si>
  <si>
    <t>10kV利群乙线</t>
  </si>
  <si>
    <t>60.23</t>
  </si>
  <si>
    <t>10kV庄宁线</t>
  </si>
  <si>
    <t>10kV村宁线</t>
  </si>
  <si>
    <t>135.35</t>
  </si>
  <si>
    <t>10kV村吴线</t>
  </si>
  <si>
    <t>136.05</t>
  </si>
  <si>
    <t>10kV庄重线</t>
  </si>
  <si>
    <t>100.09</t>
  </si>
  <si>
    <t>2024-01-06 11:05:06</t>
  </si>
  <si>
    <t>35kV小港站</t>
  </si>
  <si>
    <t>10kV港海线</t>
  </si>
  <si>
    <t>85.79</t>
  </si>
  <si>
    <t>10kV港新线</t>
  </si>
  <si>
    <t>78.76</t>
  </si>
  <si>
    <t>10kV港京线</t>
  </si>
  <si>
    <t>101.61</t>
  </si>
  <si>
    <t>2024-04-03 11:15:06</t>
  </si>
  <si>
    <t>10kV港和甲线</t>
  </si>
  <si>
    <t>10kV港陵线</t>
  </si>
  <si>
    <t>105.83</t>
  </si>
  <si>
    <t>10kV港湾线</t>
  </si>
  <si>
    <t>251.39</t>
  </si>
  <si>
    <t>2024-03-13 09:30:06</t>
  </si>
  <si>
    <t>10kV港黄甲线</t>
  </si>
  <si>
    <t>118.14</t>
  </si>
  <si>
    <t>10kV港双甲线</t>
  </si>
  <si>
    <t>85.44</t>
  </si>
  <si>
    <t>2024-01-22 12:35:05</t>
  </si>
  <si>
    <t>10kV港黄丙线</t>
  </si>
  <si>
    <t>46.06</t>
  </si>
  <si>
    <t>2024-01-21 18:45:06</t>
  </si>
  <si>
    <t>10kV港和丙线</t>
  </si>
  <si>
    <t>47.71</t>
  </si>
  <si>
    <t>10kV商河线</t>
  </si>
  <si>
    <t>10kV港双乙线</t>
  </si>
  <si>
    <t>104.78</t>
  </si>
  <si>
    <t>10kV港黄乙线</t>
  </si>
  <si>
    <t>98.45</t>
  </si>
  <si>
    <t>2024-03-08 11:40:06</t>
  </si>
  <si>
    <t>10kV港黄丁线</t>
  </si>
  <si>
    <t>27.78</t>
  </si>
  <si>
    <t>2024-01-18 14:40:05</t>
  </si>
  <si>
    <t>10kV港和丁线</t>
  </si>
  <si>
    <t>2024-01-14 19:15:06</t>
  </si>
  <si>
    <t>35kV辛家庄站</t>
  </si>
  <si>
    <t>10kV麦岛线</t>
  </si>
  <si>
    <t>229.27</t>
  </si>
  <si>
    <t>10kV天山线</t>
  </si>
  <si>
    <t>131.69</t>
  </si>
  <si>
    <t>10kV大学线</t>
  </si>
  <si>
    <t>136.44</t>
  </si>
  <si>
    <t>10kV海滨线</t>
  </si>
  <si>
    <t>157.71</t>
  </si>
  <si>
    <t>2024-01-27 11:20:06</t>
  </si>
  <si>
    <t>10kV泉州线</t>
  </si>
  <si>
    <t>155.60</t>
  </si>
  <si>
    <t>10kV辛丽乙线</t>
  </si>
  <si>
    <t>87.91</t>
  </si>
  <si>
    <t>10kV辛宁线</t>
  </si>
  <si>
    <t>94.06</t>
  </si>
  <si>
    <t>10kV银都甲线</t>
  </si>
  <si>
    <t>2023-11-02 17:30</t>
  </si>
  <si>
    <t>93.71</t>
  </si>
  <si>
    <t>10kV辛晶线</t>
  </si>
  <si>
    <t>34.28</t>
  </si>
  <si>
    <t>10kV辛区线</t>
  </si>
  <si>
    <t>213.09</t>
  </si>
  <si>
    <t>2024-01-24 12:15:06</t>
  </si>
  <si>
    <t>10kV东部线</t>
  </si>
  <si>
    <t>205.18</t>
  </si>
  <si>
    <t>10kV辛商线</t>
  </si>
  <si>
    <t>159.29</t>
  </si>
  <si>
    <t>10kV辛电线</t>
  </si>
  <si>
    <t>144.35</t>
  </si>
  <si>
    <t>2024-03-26 00:30:07</t>
  </si>
  <si>
    <t>10kV辛台线</t>
  </si>
  <si>
    <t>174.59</t>
  </si>
  <si>
    <t>10kV辛川线</t>
  </si>
  <si>
    <t>139.78</t>
  </si>
  <si>
    <t>35kV徐州路站</t>
  </si>
  <si>
    <t>10kV徐新甲线</t>
  </si>
  <si>
    <t>149.04</t>
  </si>
  <si>
    <t>2024-01-23 13:55:06</t>
  </si>
  <si>
    <t>10kV徐美甲线</t>
  </si>
  <si>
    <t>119.05</t>
  </si>
  <si>
    <t>10kV徐千甲线</t>
  </si>
  <si>
    <t>65.97</t>
  </si>
  <si>
    <t>2024-01-22 15:05:05</t>
  </si>
  <si>
    <t>10kV徐鞍线</t>
  </si>
  <si>
    <t>140.23</t>
  </si>
  <si>
    <t>10kV徐新乙线</t>
  </si>
  <si>
    <t>179.64</t>
  </si>
  <si>
    <t>2024-01-11 10:25:06</t>
  </si>
  <si>
    <t>10kV徐美乙线</t>
  </si>
  <si>
    <t>172.55</t>
  </si>
  <si>
    <t>10kV徐千乙线</t>
  </si>
  <si>
    <t>70.01</t>
  </si>
  <si>
    <t>10kV徐医线</t>
  </si>
  <si>
    <t>30.99</t>
  </si>
  <si>
    <t>35kV延川站</t>
  </si>
  <si>
    <t>10kV延西甲线</t>
  </si>
  <si>
    <t>154.34</t>
  </si>
  <si>
    <t>2024-01-24 10:50:07</t>
  </si>
  <si>
    <t>10kV延郑线</t>
  </si>
  <si>
    <t>10kV延城甲线</t>
  </si>
  <si>
    <t>43.24</t>
  </si>
  <si>
    <t>10kV延金甲线</t>
  </si>
  <si>
    <t>189.84</t>
  </si>
  <si>
    <t>10kV延利线</t>
  </si>
  <si>
    <t>128.67</t>
  </si>
  <si>
    <t>10kV延西乙线</t>
  </si>
  <si>
    <t>10kV延达线</t>
  </si>
  <si>
    <t>231.33</t>
  </si>
  <si>
    <t>10kV延青线</t>
  </si>
  <si>
    <t>285.01</t>
  </si>
  <si>
    <t>2024-01-04 09:40:05</t>
  </si>
  <si>
    <t>10kV延金乙线</t>
  </si>
  <si>
    <t>77.34</t>
  </si>
  <si>
    <t>2024-01-19 12:15:06</t>
  </si>
  <si>
    <t>10kV延城乙线</t>
  </si>
  <si>
    <t>11.49</t>
  </si>
  <si>
    <t>2024-01-13 11:20:07</t>
  </si>
  <si>
    <t>10kV延巨线</t>
  </si>
  <si>
    <t>298.83</t>
  </si>
  <si>
    <t>35kV盐城路站</t>
  </si>
  <si>
    <t>10kV盐贸线</t>
  </si>
  <si>
    <t>10kV盐信线</t>
  </si>
  <si>
    <t>98.11</t>
  </si>
  <si>
    <t>2024-01-22 09:35:06</t>
  </si>
  <si>
    <t>10kV盐贵线</t>
  </si>
  <si>
    <t>33.58</t>
  </si>
  <si>
    <t>2024-01-20 09:55:06</t>
  </si>
  <si>
    <t>10kV盐口线</t>
  </si>
  <si>
    <t>2023-11-27 09:00</t>
  </si>
  <si>
    <t>115.34</t>
  </si>
  <si>
    <t>10kV万邦丙线</t>
  </si>
  <si>
    <t>201.67</t>
  </si>
  <si>
    <t>10kV海纳线</t>
  </si>
  <si>
    <t>139.43</t>
  </si>
  <si>
    <t>2024-02-28 09:15:06</t>
  </si>
  <si>
    <t>10kV盐天线</t>
  </si>
  <si>
    <t>10kV盐华线</t>
  </si>
  <si>
    <t>90.73</t>
  </si>
  <si>
    <t>2024-01-22 08:40:05</t>
  </si>
  <si>
    <t>35kV宜阳站</t>
  </si>
  <si>
    <t>10kV宜周线</t>
  </si>
  <si>
    <t>213.40</t>
  </si>
  <si>
    <t>2024-01-24 12:30:06</t>
  </si>
  <si>
    <t>10kV宜水线</t>
  </si>
  <si>
    <t>96.33</t>
  </si>
  <si>
    <t>10kV宜德线</t>
  </si>
  <si>
    <t>291.10</t>
  </si>
  <si>
    <t>10kV宜平线</t>
  </si>
  <si>
    <t>47.46</t>
  </si>
  <si>
    <t>10kV宜商线</t>
  </si>
  <si>
    <t>2023-10-16 19:00</t>
  </si>
  <si>
    <t>122.70</t>
  </si>
  <si>
    <t>10kV宜沙线</t>
  </si>
  <si>
    <t>129.38</t>
  </si>
  <si>
    <t>10kV宜金线</t>
  </si>
  <si>
    <t>118.83</t>
  </si>
  <si>
    <t>10kV宜山线</t>
  </si>
  <si>
    <t>65.04</t>
  </si>
  <si>
    <t>2024-01-23 18:25:06</t>
  </si>
  <si>
    <t>10kV宜阳线</t>
  </si>
  <si>
    <t>2023-10-24 09:45</t>
  </si>
  <si>
    <t>165.24</t>
  </si>
  <si>
    <t>10kV宜青线</t>
  </si>
  <si>
    <t>10kV宜南线</t>
  </si>
  <si>
    <t>2.35</t>
  </si>
  <si>
    <t>2024-01-03 17:20:05</t>
  </si>
  <si>
    <t>10kV宜庆线</t>
  </si>
  <si>
    <t>186.68</t>
  </si>
  <si>
    <t>2024-01-24 09:35:06</t>
  </si>
  <si>
    <t>10kV宜东线</t>
  </si>
  <si>
    <t>193.36</t>
  </si>
  <si>
    <t>2024-03-02 23:05:06</t>
  </si>
  <si>
    <t>10kV宜河线</t>
  </si>
  <si>
    <t>80.86</t>
  </si>
  <si>
    <t>10kV宜城线</t>
  </si>
  <si>
    <t>35kV银川路站</t>
  </si>
  <si>
    <t>10kV银松线</t>
  </si>
  <si>
    <t>215.88</t>
  </si>
  <si>
    <t>10kV山水甲线</t>
  </si>
  <si>
    <t>46.92</t>
  </si>
  <si>
    <t>10kV山水丙线</t>
  </si>
  <si>
    <t>52.08</t>
  </si>
  <si>
    <t>2024-01-25 20:40:07</t>
  </si>
  <si>
    <t>10kV银海线</t>
  </si>
  <si>
    <t>48.48</t>
  </si>
  <si>
    <t>2024-01-09 07:45:06</t>
  </si>
  <si>
    <t>10kV银山线</t>
  </si>
  <si>
    <t>11.04</t>
  </si>
  <si>
    <t>10kV山水丁线</t>
  </si>
  <si>
    <t>43.92</t>
  </si>
  <si>
    <t>10kV山水乙线</t>
  </si>
  <si>
    <t>147.72</t>
  </si>
  <si>
    <t>10kV银崂线</t>
  </si>
  <si>
    <t>90.36</t>
  </si>
  <si>
    <t>10kV银沙线</t>
  </si>
  <si>
    <t>83.96</t>
  </si>
  <si>
    <t>35kV游岛站</t>
  </si>
  <si>
    <t>10kV游青线</t>
  </si>
  <si>
    <t>209.18</t>
  </si>
  <si>
    <t>2024-01-18 10:15:06</t>
  </si>
  <si>
    <t>10kV游冰甲线</t>
  </si>
  <si>
    <t>180.35</t>
  </si>
  <si>
    <t>10kV游飞线</t>
  </si>
  <si>
    <t>10kV游福线</t>
  </si>
  <si>
    <t>23.09</t>
  </si>
  <si>
    <t>2024-01-11 19:55:06</t>
  </si>
  <si>
    <t>10kV游海甲线</t>
  </si>
  <si>
    <t>2023-10-28 17:45</t>
  </si>
  <si>
    <t>2024-01-03 19:35:07</t>
  </si>
  <si>
    <t>10kV游江线</t>
  </si>
  <si>
    <t>272.81</t>
  </si>
  <si>
    <t>10kV游伦线</t>
  </si>
  <si>
    <t>215.51</t>
  </si>
  <si>
    <t>10kV游海乙线</t>
  </si>
  <si>
    <t>3.41</t>
  </si>
  <si>
    <t>2024-01-03 19:55:05</t>
  </si>
  <si>
    <t>10kV游化线</t>
  </si>
  <si>
    <t>158.20</t>
  </si>
  <si>
    <t>10kV游冰乙线</t>
  </si>
  <si>
    <t>125.16</t>
  </si>
  <si>
    <t>35kV云南路站</t>
  </si>
  <si>
    <t>10kV云区甲线</t>
  </si>
  <si>
    <t>216.04</t>
  </si>
  <si>
    <t>10kV二院线</t>
  </si>
  <si>
    <t>79.28</t>
  </si>
  <si>
    <t>10kV前海线</t>
  </si>
  <si>
    <t>153.64</t>
  </si>
  <si>
    <t>10kV东平线</t>
  </si>
  <si>
    <t>171.39</t>
  </si>
  <si>
    <t>10kV云东甲线</t>
  </si>
  <si>
    <t>2024-04-14 17:40:06</t>
  </si>
  <si>
    <t>10kV云区乙线</t>
  </si>
  <si>
    <t>37.44</t>
  </si>
  <si>
    <t>2024-04-14 20:15:06</t>
  </si>
  <si>
    <t>10kV西藏线</t>
  </si>
  <si>
    <t>10kV云铁线</t>
  </si>
  <si>
    <t>10kV云东乙线</t>
  </si>
  <si>
    <t>11.60</t>
  </si>
  <si>
    <t>10kV云岛线</t>
  </si>
  <si>
    <t>83.85</t>
  </si>
  <si>
    <t>2024-04-18 08:55:06</t>
  </si>
  <si>
    <t>10kV云金线</t>
  </si>
  <si>
    <t>98.61</t>
  </si>
  <si>
    <t>2024-03-02 12:50:06</t>
  </si>
  <si>
    <t>35kV湛流干站</t>
  </si>
  <si>
    <t>10kV市府甲线</t>
  </si>
  <si>
    <t>166.44</t>
  </si>
  <si>
    <t>10kV金光甲线</t>
  </si>
  <si>
    <t>2.84</t>
  </si>
  <si>
    <t>2024-01-05 04:00:07</t>
  </si>
  <si>
    <t>10kV贵都甲线</t>
  </si>
  <si>
    <t>2023-10-30 01:00</t>
  </si>
  <si>
    <t>2.96</t>
  </si>
  <si>
    <t>2024-01-15 14:30:05</t>
  </si>
  <si>
    <t>10kV新贵甲线</t>
  </si>
  <si>
    <t>87.00</t>
  </si>
  <si>
    <t>10kV闽江线</t>
  </si>
  <si>
    <t>135.72</t>
  </si>
  <si>
    <t>10kV南京线</t>
  </si>
  <si>
    <t>86.76</t>
  </si>
  <si>
    <t>10kV福泰乙线</t>
  </si>
  <si>
    <t>164.40</t>
  </si>
  <si>
    <t>10kV金光乙线</t>
  </si>
  <si>
    <t>3.20</t>
  </si>
  <si>
    <t>2024-01-03 21:45:06</t>
  </si>
  <si>
    <t>10kV贵西甲线</t>
  </si>
  <si>
    <t>2023-11-23 13:00</t>
  </si>
  <si>
    <t>10kV贵东甲线</t>
  </si>
  <si>
    <t>62.52</t>
  </si>
  <si>
    <t>10kV名达乙线</t>
  </si>
  <si>
    <t>139.08</t>
  </si>
  <si>
    <t>10kV贵都乙线</t>
  </si>
  <si>
    <t>166.68</t>
  </si>
  <si>
    <t>10kV贵东乙线</t>
  </si>
  <si>
    <t>36.00</t>
  </si>
  <si>
    <t>2024-01-24 11:35:06</t>
  </si>
  <si>
    <t>10kV新贵乙线</t>
  </si>
  <si>
    <t>70.32</t>
  </si>
  <si>
    <t>2024-01-21 17:30:05</t>
  </si>
  <si>
    <t>10kV贵西乙线</t>
  </si>
  <si>
    <t>26.52</t>
  </si>
  <si>
    <t>35kV长沙路站</t>
  </si>
  <si>
    <t>10kV长双线</t>
  </si>
  <si>
    <t>218.42</t>
  </si>
  <si>
    <t>2024-04-22 07:25:06</t>
  </si>
  <si>
    <t>10kV长万甲线</t>
  </si>
  <si>
    <t>236.71</t>
  </si>
  <si>
    <t>10kV长合线</t>
  </si>
  <si>
    <t>86.17</t>
  </si>
  <si>
    <t>10kV长山线</t>
  </si>
  <si>
    <t>51.35</t>
  </si>
  <si>
    <t>2024-01-25 11:15:06</t>
  </si>
  <si>
    <t>10kV长埠甲线</t>
  </si>
  <si>
    <t>69.99</t>
  </si>
  <si>
    <t>10kV长清线</t>
  </si>
  <si>
    <t>113.96</t>
  </si>
  <si>
    <t>10kV长淮甲线</t>
  </si>
  <si>
    <t>32.36</t>
  </si>
  <si>
    <t>10kV长峰甲线</t>
  </si>
  <si>
    <t>244.45</t>
  </si>
  <si>
    <t>10kV长万乙线</t>
  </si>
  <si>
    <t>167.42</t>
  </si>
  <si>
    <t>10kV长兴线</t>
  </si>
  <si>
    <t>202.83</t>
  </si>
  <si>
    <t>10kV长德线</t>
  </si>
  <si>
    <t>262.03</t>
  </si>
  <si>
    <t>2024-03-17 10:30:06</t>
  </si>
  <si>
    <t>10kV长萍线</t>
  </si>
  <si>
    <t>50.54</t>
  </si>
  <si>
    <t>2024-01-15 11:35:05</t>
  </si>
  <si>
    <t>10kV长埠乙线</t>
  </si>
  <si>
    <t>39.74</t>
  </si>
  <si>
    <t>2024-01-20 11:55:06</t>
  </si>
  <si>
    <t>10kV长瑞线</t>
  </si>
  <si>
    <t>10kV长淮乙线</t>
  </si>
  <si>
    <t>2024-03-17 19:50:06</t>
  </si>
  <si>
    <t>10kV长峰乙线</t>
  </si>
  <si>
    <t>85.47</t>
  </si>
  <si>
    <t>35kV周口路站</t>
  </si>
  <si>
    <t>10kV周口线</t>
  </si>
  <si>
    <t>109.12</t>
  </si>
  <si>
    <t>2024-01-15 11:30:06</t>
  </si>
  <si>
    <t>10kV乐安线</t>
  </si>
  <si>
    <t>10kV南昌线</t>
  </si>
  <si>
    <t>2023-11-28 11:30</t>
  </si>
  <si>
    <t>193.92</t>
  </si>
  <si>
    <t>2024-01-19 11:30:06</t>
  </si>
  <si>
    <t>10kV周安线</t>
  </si>
  <si>
    <t>10kV广丰线</t>
  </si>
  <si>
    <t>148.40</t>
  </si>
  <si>
    <t>10kV萍乡线</t>
  </si>
  <si>
    <t>263.12</t>
  </si>
  <si>
    <t>10kV周康线</t>
  </si>
  <si>
    <t>148.32</t>
  </si>
  <si>
    <t>2024-01-15 11:10:06</t>
  </si>
  <si>
    <t>35kV朱家站</t>
  </si>
  <si>
    <t>10kV朱岭甲线</t>
  </si>
  <si>
    <t>10kV朱岭乙线</t>
  </si>
  <si>
    <t>21.31</t>
  </si>
  <si>
    <t>10kV朱川线</t>
  </si>
  <si>
    <t>108.79</t>
  </si>
  <si>
    <t>35kV株洲站</t>
  </si>
  <si>
    <t>10kV株东甲线</t>
  </si>
  <si>
    <t>263.48</t>
  </si>
  <si>
    <t>2024-01-09 09:55:06</t>
  </si>
  <si>
    <t>10kV株园线</t>
  </si>
  <si>
    <t>249.24</t>
  </si>
  <si>
    <t>24.06</t>
  </si>
  <si>
    <t>2024-03-27 09:00:07</t>
  </si>
  <si>
    <t>10kV株新甲线</t>
  </si>
  <si>
    <t>138.94</t>
  </si>
  <si>
    <t>76.78</t>
  </si>
  <si>
    <t>10kV株北甲线</t>
  </si>
  <si>
    <t>94.39</t>
  </si>
  <si>
    <t>2024-01-12 08:55:06</t>
  </si>
  <si>
    <t>10kV株云甲线</t>
  </si>
  <si>
    <t>91.63</t>
  </si>
  <si>
    <t>2024-01-04 17:25:06</t>
  </si>
  <si>
    <t>10kV株深线</t>
  </si>
  <si>
    <t>9.70</t>
  </si>
  <si>
    <t>2024-03-25 19:15:05</t>
  </si>
  <si>
    <t>10kV株东乙线</t>
  </si>
  <si>
    <t>106.00</t>
  </si>
  <si>
    <t>2024-01-16 14:20:06</t>
  </si>
  <si>
    <t>10kV株新乙线</t>
  </si>
  <si>
    <t>369.14</t>
  </si>
  <si>
    <t>164.18</t>
  </si>
  <si>
    <t>10kV株北乙线</t>
  </si>
  <si>
    <t>10kV株云乙线</t>
  </si>
  <si>
    <t>38.18</t>
  </si>
  <si>
    <t>10kV株圳线</t>
  </si>
  <si>
    <t>115.66</t>
  </si>
  <si>
    <t>131.10</t>
  </si>
  <si>
    <t>2024-04-08 06:40:06</t>
  </si>
  <si>
    <t>10kV石海甲线</t>
  </si>
  <si>
    <t>2024-04-25 16:25:06</t>
  </si>
  <si>
    <t>10kV石海乙线</t>
  </si>
  <si>
    <t>10.20</t>
  </si>
  <si>
    <t>2024-01-23 08:45:06</t>
  </si>
  <si>
    <t>10kV卓西线</t>
  </si>
  <si>
    <t>23.55</t>
  </si>
  <si>
    <t>2024-05-24 20:30:06</t>
  </si>
  <si>
    <t>10kV敦万线</t>
  </si>
  <si>
    <t>206.77</t>
  </si>
  <si>
    <t>10kV祥谷线</t>
  </si>
  <si>
    <t>62.81</t>
  </si>
  <si>
    <t>2024-01-08 18:20:06</t>
  </si>
  <si>
    <t>10kV福南甲线</t>
  </si>
  <si>
    <t>0.35</t>
  </si>
  <si>
    <t>2024-01-03 19:25:05</t>
  </si>
  <si>
    <t>10kV福南乙线</t>
  </si>
  <si>
    <t>10kV福戈线</t>
  </si>
  <si>
    <t>164.96</t>
  </si>
  <si>
    <t>洋聚甲线</t>
  </si>
  <si>
    <t>7.80</t>
  </si>
  <si>
    <t>12.83</t>
  </si>
  <si>
    <t>2024-04-21 13:30:06</t>
  </si>
  <si>
    <t>洋聚乙线</t>
  </si>
  <si>
    <t>6.75</t>
  </si>
  <si>
    <t>7.63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</si>
  <si>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</si>
  <si>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</si>
  <si>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</si>
  <si>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</si>
  <si>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</si>
  <si>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</si>
  <si>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</si>
  <si>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</si>
  <si>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</si>
  <si>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216.83</t>
  </si>
  <si>
    <t>敦台线</t>
  </si>
  <si>
    <t>179.87</t>
  </si>
  <si>
    <t>祥岙线</t>
  </si>
  <si>
    <t>71.35</t>
  </si>
  <si>
    <t>2024-01-09 08:40:05</t>
  </si>
  <si>
    <t>徐镇甲线</t>
  </si>
  <si>
    <t>140.84</t>
  </si>
  <si>
    <t>2024-01-08 12:05:05</t>
  </si>
  <si>
    <t>娄沧线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</si>
  <si>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</si>
  <si>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</si>
  <si>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</si>
  <si>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</si>
  <si>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</si>
  <si>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</si>
  <si>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</si>
  <si>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</si>
  <si>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125.62</t>
  </si>
  <si>
    <t>株科线</t>
  </si>
  <si>
    <t>8.17</t>
  </si>
  <si>
    <t>2024-01-05 10:20:07</t>
  </si>
  <si>
    <t>110kV怡海站</t>
  </si>
  <si>
    <t>怡双线</t>
  </si>
  <si>
    <t>278.11</t>
  </si>
  <si>
    <t>怡卓甲线</t>
  </si>
  <si>
    <t>130.87</t>
  </si>
  <si>
    <t>怡卓乙线</t>
  </si>
  <si>
    <t>169.91</t>
  </si>
  <si>
    <t>2024-04-20 18:45:06</t>
  </si>
  <si>
    <t>敦鞍线</t>
  </si>
  <si>
    <t>76.13</t>
  </si>
  <si>
    <t>110kV盐田站</t>
  </si>
  <si>
    <t>盐西甲线</t>
  </si>
  <si>
    <t>227.48</t>
  </si>
  <si>
    <t>2024-04-25 17:25:06</t>
  </si>
  <si>
    <t>盐西乙线</t>
  </si>
  <si>
    <t>195.60</t>
  </si>
  <si>
    <t>盐茂甲线</t>
  </si>
  <si>
    <t>152.04</t>
  </si>
  <si>
    <t>盐东甲线</t>
  </si>
  <si>
    <t>88.01</t>
  </si>
  <si>
    <t>2024-05-26 16:30:06</t>
  </si>
  <si>
    <t>盐茂乙线</t>
  </si>
  <si>
    <t>120.18</t>
  </si>
  <si>
    <t>盐东乙线</t>
  </si>
  <si>
    <t>211.94</t>
  </si>
  <si>
    <t>2024-01-19 17:05:06</t>
  </si>
  <si>
    <t>盐阳甲线</t>
  </si>
  <si>
    <t>189.19</t>
  </si>
  <si>
    <t>盐阳乙线</t>
  </si>
  <si>
    <t>76.96</t>
  </si>
  <si>
    <t>滨广线</t>
  </si>
  <si>
    <t>2.04</t>
  </si>
  <si>
    <t>2024-04-27 04:25:05</t>
  </si>
  <si>
    <t>滨建线</t>
  </si>
  <si>
    <t>13.32</t>
  </si>
  <si>
    <t>2024-04-16 15:25:06</t>
  </si>
  <si>
    <t>滨铁线</t>
  </si>
  <si>
    <t>12.92</t>
  </si>
  <si>
    <t>环阳甲线</t>
  </si>
  <si>
    <t>10.61</t>
  </si>
  <si>
    <t>2024-01-14 12:50:05</t>
  </si>
  <si>
    <t>环阳乙线</t>
  </si>
  <si>
    <t>怡星甲线</t>
  </si>
  <si>
    <t>7.68</t>
  </si>
  <si>
    <t>2024-05-25 19:30:06</t>
  </si>
  <si>
    <t>怡星乙线</t>
  </si>
  <si>
    <t>59.93</t>
  </si>
  <si>
    <t>深竹线</t>
  </si>
  <si>
    <t>144.55</t>
  </si>
  <si>
    <t>2024-03-03 18:20:06</t>
  </si>
  <si>
    <t>顺里乙线</t>
  </si>
  <si>
    <t>东港甲线</t>
  </si>
  <si>
    <t>84.13</t>
  </si>
  <si>
    <t>2024-05-23 13:20:06</t>
  </si>
  <si>
    <t>东港乙线</t>
  </si>
  <si>
    <t>50.75</t>
  </si>
  <si>
    <t>2024-05-22 14:30:05</t>
  </si>
  <si>
    <t>盐环甲线</t>
  </si>
  <si>
    <t>清宁线</t>
  </si>
  <si>
    <t>105.36</t>
  </si>
  <si>
    <t>2024-05-27 10:40:06</t>
  </si>
  <si>
    <t>盐环乙线</t>
  </si>
  <si>
    <t>87.62</t>
  </si>
  <si>
    <t>2024-05-22 20:15:05</t>
  </si>
  <si>
    <t>盐智甲线</t>
  </si>
  <si>
    <t>154.78</t>
  </si>
  <si>
    <t>2024-05-26 19:10:06</t>
  </si>
  <si>
    <t>盐东线</t>
  </si>
  <si>
    <t>196.93</t>
  </si>
  <si>
    <t>2024-05-26 13:25:06</t>
  </si>
  <si>
    <t>怡机甲线</t>
  </si>
  <si>
    <t>曲特甲线</t>
  </si>
  <si>
    <t>曲特乙线</t>
  </si>
  <si>
    <r>
      <t xml:space="preserve">平度公司2024年6月10千伏公用线路用电报装可开放容量信息明细表  </t>
    </r>
    <r>
      <rPr>
        <sz val="18"/>
        <rFont val="宋体"/>
        <charset val="134"/>
      </rPr>
      <t xml:space="preserve">  </t>
    </r>
    <r>
      <rPr>
        <sz val="9"/>
        <rFont val="宋体"/>
        <charset val="134"/>
      </rPr>
      <t xml:space="preserve">                                  
</t>
    </r>
    <r>
      <rPr>
        <sz val="14"/>
        <rFont val="宋体"/>
        <charset val="134"/>
      </rPr>
      <t>(线路负荷信息根据2023年6月前最大负荷统计)</t>
    </r>
  </si>
  <si>
    <t>35kV南村站</t>
  </si>
  <si>
    <t>10kV南工线</t>
  </si>
  <si>
    <t>2024-01-22 10:50</t>
  </si>
  <si>
    <t>35kV庙西站</t>
  </si>
  <si>
    <t>10kV郭直线</t>
  </si>
  <si>
    <t>2024-01-22 17:45</t>
  </si>
  <si>
    <t>110kV城西站</t>
  </si>
  <si>
    <t>10kV锦州线</t>
  </si>
  <si>
    <t>2024-01-23 18:10</t>
  </si>
  <si>
    <t>10kV周戈庄线</t>
  </si>
  <si>
    <t>2024-01-21 17:50</t>
  </si>
  <si>
    <t>110kV大驾埠站</t>
  </si>
  <si>
    <t>10kV马明线</t>
  </si>
  <si>
    <t>2024-01-22 14:10</t>
  </si>
  <si>
    <t>110kV香店站</t>
  </si>
  <si>
    <t>10kV同辉南线</t>
  </si>
  <si>
    <t>2024-01-13 08:50</t>
  </si>
  <si>
    <t>35kV田庄站</t>
  </si>
  <si>
    <t>10kV田直线</t>
  </si>
  <si>
    <t>2024-01-22 11:05</t>
  </si>
  <si>
    <t>35kV前楼站</t>
  </si>
  <si>
    <t>10kV前南线</t>
  </si>
  <si>
    <t>2024-01-20 09:05</t>
  </si>
  <si>
    <t>10kV前东线</t>
  </si>
  <si>
    <t>2024-01-20 08:45</t>
  </si>
  <si>
    <t>35kV仁兆站</t>
  </si>
  <si>
    <t>10kV水东线</t>
  </si>
  <si>
    <t>2024-01-06 17:40</t>
  </si>
  <si>
    <t>10kV马直线</t>
  </si>
  <si>
    <t>110kV城东站</t>
  </si>
  <si>
    <t>10kV福安线</t>
  </si>
  <si>
    <t>2024-01-21 10:40</t>
  </si>
  <si>
    <t>35kV明村站</t>
  </si>
  <si>
    <t>10kV明东乙线</t>
  </si>
  <si>
    <t>2024-01-16 11:25</t>
  </si>
  <si>
    <t>110kV同和站</t>
  </si>
  <si>
    <t>10kV平营线</t>
  </si>
  <si>
    <t>2024-01-21 17:45</t>
  </si>
  <si>
    <t>35kV蓼兰站</t>
  </si>
  <si>
    <t>020</t>
  </si>
  <si>
    <t>10kV蓼北线</t>
  </si>
  <si>
    <t>2024-01-16 10:05</t>
  </si>
  <si>
    <t>35kV三堤站</t>
  </si>
  <si>
    <t>10kV堤直线</t>
  </si>
  <si>
    <t>2024-01-20 13:25</t>
  </si>
  <si>
    <t>35kV万家站</t>
  </si>
  <si>
    <t>10kV万直线</t>
  </si>
  <si>
    <t>2024-01-22 08:10</t>
  </si>
  <si>
    <t>10kV前河线</t>
  </si>
  <si>
    <t>2024-01-13 10:05</t>
  </si>
  <si>
    <t>35kV兰底站</t>
  </si>
  <si>
    <t>10kV兰直线</t>
  </si>
  <si>
    <t>2024-01-22 07:50</t>
  </si>
  <si>
    <t>110kV灰埠站</t>
  </si>
  <si>
    <t>10kV速力达线</t>
  </si>
  <si>
    <t>2024-01-22 11:00</t>
  </si>
  <si>
    <t>35kV店子站</t>
  </si>
  <si>
    <t>10kV唐农线</t>
  </si>
  <si>
    <t>2024-01-15 12:10</t>
  </si>
  <si>
    <t>10kV万东乙线</t>
  </si>
  <si>
    <t>2024-01-07 12:25</t>
  </si>
  <si>
    <t>10kV郭北线</t>
  </si>
  <si>
    <t>2024-01-09 10:45</t>
  </si>
  <si>
    <t>35kV张戈庄站</t>
  </si>
  <si>
    <t>10kV张直线</t>
  </si>
  <si>
    <t>2024-01-09 09:55</t>
  </si>
  <si>
    <t>10kV凤台甲线</t>
  </si>
  <si>
    <t>2024-01-18 08:00</t>
  </si>
  <si>
    <t>10kV冷水线</t>
  </si>
  <si>
    <t>2024-01-09 17:00</t>
  </si>
  <si>
    <t>10kV明南甲线</t>
  </si>
  <si>
    <t>2024-01-22 08:25</t>
  </si>
  <si>
    <t>10kV张北线</t>
  </si>
  <si>
    <t>2024-01-23 17:30</t>
  </si>
  <si>
    <t>35kV旧店站</t>
  </si>
  <si>
    <t>10kV旧南线</t>
  </si>
  <si>
    <t>2024-01-14 12:40</t>
  </si>
  <si>
    <t>35kV镇江路站</t>
  </si>
  <si>
    <t>2024-01-09 09:40</t>
  </si>
  <si>
    <t>35kV长乐站</t>
  </si>
  <si>
    <t>10kV乐东线</t>
  </si>
  <si>
    <t>2024-01-09 11:00</t>
  </si>
  <si>
    <t>10kV堤北线</t>
  </si>
  <si>
    <t>2024-01-22 09:55</t>
  </si>
  <si>
    <t>10kV郭西线</t>
  </si>
  <si>
    <t>2024-01-20 08:20</t>
  </si>
  <si>
    <t>10kV郭南线</t>
  </si>
  <si>
    <t>2024-01-01 17:25</t>
  </si>
  <si>
    <t>10kV南亭东线</t>
  </si>
  <si>
    <t>2024-01-09 13:25</t>
  </si>
  <si>
    <t>35kV天津路站</t>
  </si>
  <si>
    <t>012</t>
  </si>
  <si>
    <t>10kV常州北线</t>
  </si>
  <si>
    <t>2024-01-24 22:10</t>
  </si>
  <si>
    <t>10kV张南线</t>
  </si>
  <si>
    <t>2024-01-22 18:15</t>
  </si>
  <si>
    <t>35kV中庄站</t>
  </si>
  <si>
    <t>10kV中南甲线</t>
  </si>
  <si>
    <t>2024-01-22 09:00</t>
  </si>
  <si>
    <t>10kV店直线</t>
  </si>
  <si>
    <t>2024-01-23 08:05</t>
  </si>
  <si>
    <t>35kV崔家集站</t>
  </si>
  <si>
    <t>10kV崔北线</t>
  </si>
  <si>
    <t>018</t>
  </si>
  <si>
    <t>10kV红旗中线</t>
  </si>
  <si>
    <t>2024-01-23 18:05</t>
  </si>
  <si>
    <t>10kV同辉北线</t>
  </si>
  <si>
    <t>2024-01-19 09:45</t>
  </si>
  <si>
    <t>10kV灰西线</t>
  </si>
  <si>
    <t>2024-01-23 17:45</t>
  </si>
  <si>
    <t>10kV乐直甲线</t>
  </si>
  <si>
    <t>2024-01-09 13:55</t>
  </si>
  <si>
    <t>10kV同北线</t>
  </si>
  <si>
    <t>2024-01-03 10:45</t>
  </si>
  <si>
    <t>10kV兰北线</t>
  </si>
  <si>
    <t>2024-01-14 12:25</t>
  </si>
  <si>
    <t>10kV农西线</t>
  </si>
  <si>
    <t>2024-01-14 07:15</t>
  </si>
  <si>
    <t>2024-01-22 07:45</t>
  </si>
  <si>
    <t>35kV广州路站</t>
  </si>
  <si>
    <t>10kV区北线</t>
  </si>
  <si>
    <t>2024-01-22 10:45</t>
  </si>
  <si>
    <t>10kV南埠线</t>
  </si>
  <si>
    <t>2024-01-23 19:20</t>
  </si>
  <si>
    <t>35kV郑州路站</t>
  </si>
  <si>
    <t>10kV人民路线</t>
  </si>
  <si>
    <t>35kV大田站</t>
  </si>
  <si>
    <t>10kV龙直线</t>
  </si>
  <si>
    <t>10kV崔南乙线</t>
  </si>
  <si>
    <t>2024-01-16 06:50</t>
  </si>
  <si>
    <t>10kV前北甲线</t>
  </si>
  <si>
    <t>2024-01-24 22:05</t>
  </si>
  <si>
    <t>017</t>
  </si>
  <si>
    <t>10kV电台线</t>
  </si>
  <si>
    <t>2024-01-24 12:40</t>
  </si>
  <si>
    <t>10kV崔西线</t>
  </si>
  <si>
    <t>2024-01-15 12:30</t>
  </si>
  <si>
    <t>110kV洪山站</t>
  </si>
  <si>
    <t>10kV洪南线</t>
  </si>
  <si>
    <t>2024-01-22 17:35</t>
  </si>
  <si>
    <t>2024-01-22 10:05</t>
  </si>
  <si>
    <t>35kV大泽山站</t>
  </si>
  <si>
    <t>016</t>
  </si>
  <si>
    <t>10kV泽直线</t>
  </si>
  <si>
    <t>2024-01-22 08:15</t>
  </si>
  <si>
    <t>35kV石泉站</t>
  </si>
  <si>
    <t>10kV石西线</t>
  </si>
  <si>
    <t>2024-01-14 12:30</t>
  </si>
  <si>
    <t>10kV广州西线</t>
  </si>
  <si>
    <t>019</t>
  </si>
  <si>
    <t>2024-01-02 10:55</t>
  </si>
  <si>
    <t>10kV张工线</t>
  </si>
  <si>
    <t>2024-01-23 10:15</t>
  </si>
  <si>
    <t>10kV城子线</t>
  </si>
  <si>
    <t>2024-01-02 13:40</t>
  </si>
  <si>
    <t>10kV泽西乙线</t>
  </si>
  <si>
    <t>2024-01-24 18:30</t>
  </si>
  <si>
    <t>10kV马农线</t>
  </si>
  <si>
    <t>2024-01-14 11:35</t>
  </si>
  <si>
    <t>35kV门村站</t>
  </si>
  <si>
    <t>10kV门工线</t>
  </si>
  <si>
    <t>2024-01-23 07:45</t>
  </si>
  <si>
    <t>35kV古岘站</t>
  </si>
  <si>
    <t>10kV古西线</t>
  </si>
  <si>
    <t>2024-01-01 17:20</t>
  </si>
  <si>
    <t>10kV古工线</t>
  </si>
  <si>
    <t>2024-01-24 23:55</t>
  </si>
  <si>
    <t>10kV崔直线</t>
  </si>
  <si>
    <t>2024-01-09 10:50</t>
  </si>
  <si>
    <t>10kV泽工线</t>
  </si>
  <si>
    <t>2024-01-09 09:25</t>
  </si>
  <si>
    <t>014</t>
  </si>
  <si>
    <t>10kV人民中线</t>
  </si>
  <si>
    <t>2024-01-23 18:25</t>
  </si>
  <si>
    <t>10kV店北线</t>
  </si>
  <si>
    <t>2024-01-14 08:10</t>
  </si>
  <si>
    <t>10kV通达甲线</t>
  </si>
  <si>
    <t>2024-01-22 10:35</t>
  </si>
  <si>
    <t>10kV石墨线</t>
  </si>
  <si>
    <t>2024-01-15 19:50</t>
  </si>
  <si>
    <t>10kV南直线</t>
  </si>
  <si>
    <t>2024-01-22 20:40</t>
  </si>
  <si>
    <t>10kV万南线</t>
  </si>
  <si>
    <t>2024-01-07 12:15</t>
  </si>
  <si>
    <t>10kV田北线</t>
  </si>
  <si>
    <t>2024-01-24 13:20</t>
  </si>
  <si>
    <t>2024-01-22 09:05</t>
  </si>
  <si>
    <t>10kV门农线</t>
  </si>
  <si>
    <t>2024-01-21 17:20</t>
  </si>
  <si>
    <t>110kV曲坊站</t>
  </si>
  <si>
    <t>10kV港南甲线</t>
  </si>
  <si>
    <t>2024-01-17 10:25</t>
  </si>
  <si>
    <t>10kV西郊线</t>
  </si>
  <si>
    <t>2024-01-03 20:30</t>
  </si>
  <si>
    <t>10kV蓼西线</t>
  </si>
  <si>
    <t>2024-01-22 16:45</t>
  </si>
  <si>
    <t>10kV堤工线</t>
  </si>
  <si>
    <t>2024-01-18 10:10</t>
  </si>
  <si>
    <t>10kV人民东线</t>
  </si>
  <si>
    <t>013</t>
  </si>
  <si>
    <t>10kV龙农线</t>
  </si>
  <si>
    <t>35kV亭口站</t>
  </si>
  <si>
    <t>10kV亭北线</t>
  </si>
  <si>
    <t>2024-01-08 18:05</t>
  </si>
  <si>
    <t>10kV部队线</t>
  </si>
  <si>
    <t>2024-01-22 18:00</t>
  </si>
  <si>
    <t>10kV灰北线</t>
  </si>
  <si>
    <t>015</t>
  </si>
  <si>
    <t>10kV蓼南线</t>
  </si>
  <si>
    <t>2024-01-07 12:30</t>
  </si>
  <si>
    <t>10kV北郊线</t>
  </si>
  <si>
    <t>2024-01-22 19:35</t>
  </si>
  <si>
    <t>10kV明北线</t>
  </si>
  <si>
    <t>2024-01-07 07:25</t>
  </si>
  <si>
    <t>10kV中东线</t>
  </si>
  <si>
    <t>10kV万西线</t>
  </si>
  <si>
    <t>2024-01-24 07:20</t>
  </si>
  <si>
    <t>10kV仁直线</t>
  </si>
  <si>
    <t>2024-01-22 17:30</t>
  </si>
  <si>
    <t>10kV大直线</t>
  </si>
  <si>
    <t>2024-01-14 12:20</t>
  </si>
  <si>
    <t>2024-01-13 16:55</t>
  </si>
  <si>
    <t>10kV长北线</t>
  </si>
  <si>
    <t>2024-01-22 08:20</t>
  </si>
  <si>
    <t>10kV田园线</t>
  </si>
  <si>
    <t>2024-01-04 13:25</t>
  </si>
  <si>
    <t>35kV云山站</t>
  </si>
  <si>
    <t>10kV云南线</t>
  </si>
  <si>
    <t>2024-01-23 16:40</t>
  </si>
  <si>
    <t>10kV南农线</t>
  </si>
  <si>
    <t>2024-01-19 15:25</t>
  </si>
  <si>
    <t>2024-01-17 09:30</t>
  </si>
  <si>
    <t>10kV区南线</t>
  </si>
  <si>
    <t>2024-01-22 14:15</t>
  </si>
  <si>
    <t>10kV灰农线</t>
  </si>
  <si>
    <t>2024-01-14 12:45</t>
  </si>
  <si>
    <t>10kV云直线</t>
  </si>
  <si>
    <t>2024-01-20 17:55</t>
  </si>
  <si>
    <t>10kV罗头线</t>
  </si>
  <si>
    <t>2024-01-22 18:50</t>
  </si>
  <si>
    <t>10kV长西线</t>
  </si>
  <si>
    <t>2024-01-23 08:15</t>
  </si>
  <si>
    <t>10kV旧西线</t>
  </si>
  <si>
    <t>2024-01-15 12:05</t>
  </si>
  <si>
    <t>10kV大田线</t>
  </si>
  <si>
    <t>2024-01-14 12:35</t>
  </si>
  <si>
    <t>35kV新河站</t>
  </si>
  <si>
    <t>10kV新南线</t>
  </si>
  <si>
    <t>10kV冷戈庄线</t>
  </si>
  <si>
    <t>35kV崮山站</t>
  </si>
  <si>
    <t>10kV崮北线</t>
  </si>
  <si>
    <t>2024-01-15 12:25</t>
  </si>
  <si>
    <t>10kV北京东线</t>
  </si>
  <si>
    <t>2024-01-21 20:20</t>
  </si>
  <si>
    <t>10kV棉油线</t>
  </si>
  <si>
    <t>2024-01-23 10:35</t>
  </si>
  <si>
    <t>10kV南亭西线</t>
  </si>
  <si>
    <t>/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</si>
  <si>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</si>
  <si>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</si>
  <si>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</si>
  <si>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</si>
  <si>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</si>
  <si>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</si>
  <si>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2024-01-08 06:10</t>
  </si>
  <si>
    <t>10kV店里线</t>
  </si>
  <si>
    <t>2024-01-04 12:30</t>
  </si>
  <si>
    <t>10kV亭东线</t>
  </si>
  <si>
    <t>10kV青岛西线</t>
  </si>
  <si>
    <t>10kV乡直甲线</t>
  </si>
  <si>
    <t>2024-01-23 08:00</t>
  </si>
  <si>
    <t>10kV舍直线</t>
  </si>
  <si>
    <t>2024-01-17 11:05</t>
  </si>
  <si>
    <t>10kV圣达线</t>
  </si>
  <si>
    <t>2024-01-17 13:15</t>
  </si>
  <si>
    <t>35kV祝沟站</t>
  </si>
  <si>
    <t>10kV祝南线</t>
  </si>
  <si>
    <t>10kV乐南线</t>
  </si>
  <si>
    <t>2024-01-09 10:25</t>
  </si>
  <si>
    <t>10kV东水线</t>
  </si>
  <si>
    <t>2024-01-17 10:10</t>
  </si>
  <si>
    <t>35kV苏州路站</t>
  </si>
  <si>
    <t>10kV杭中线</t>
  </si>
  <si>
    <t>2024-01-23 10:50</t>
  </si>
  <si>
    <t>10kV广场线</t>
  </si>
  <si>
    <t>2024-01-23 09:00</t>
  </si>
  <si>
    <t>10kV人民西线</t>
  </si>
  <si>
    <t>10kV秀水线</t>
  </si>
  <si>
    <t>2024-01-24 09:10</t>
  </si>
  <si>
    <t>10kV石桥线</t>
  </si>
  <si>
    <t>2024-01-22 10:40</t>
  </si>
  <si>
    <t>35kV华里站</t>
  </si>
  <si>
    <t>10kV白南线</t>
  </si>
  <si>
    <t>2024-01-15 07:15</t>
  </si>
  <si>
    <t>10kV大庄子线</t>
  </si>
  <si>
    <t>2024-01-17 11:00</t>
  </si>
  <si>
    <t>10kV胜利线</t>
  </si>
  <si>
    <t>2024-01-22 10:30</t>
  </si>
  <si>
    <t>10kV张西线</t>
  </si>
  <si>
    <t>10kV凤台乙线</t>
  </si>
  <si>
    <t>2024-01-22 09:10</t>
  </si>
  <si>
    <t>2024-01-23 11:25</t>
  </si>
  <si>
    <t>10kV蟠桃线</t>
  </si>
  <si>
    <t>2024-01-21 19:10</t>
  </si>
  <si>
    <t>10kV蓼东线</t>
  </si>
  <si>
    <t>2024-01-22 18:10</t>
  </si>
  <si>
    <t>10kV兰工线</t>
  </si>
  <si>
    <t>2024-01-19 16:20</t>
  </si>
  <si>
    <t>10kV南郊线</t>
  </si>
  <si>
    <t>2024-01-18 11:00</t>
  </si>
  <si>
    <t>10kV店西线</t>
  </si>
  <si>
    <t>110kV河口站</t>
  </si>
  <si>
    <t>10kV河北乙线</t>
  </si>
  <si>
    <t>2024-01-10 16:05</t>
  </si>
  <si>
    <t>10kV郑州路北线</t>
  </si>
  <si>
    <t>2024-01-23 11:05</t>
  </si>
  <si>
    <t>10kV内环西线</t>
  </si>
  <si>
    <t>10kV石东线</t>
  </si>
  <si>
    <t>10kV惠州北线</t>
  </si>
  <si>
    <t>2024-01-08 10:55</t>
  </si>
  <si>
    <t>10kV崮南线</t>
  </si>
  <si>
    <t>2024-01-23 07:55</t>
  </si>
  <si>
    <t>10kV崔东线</t>
  </si>
  <si>
    <t>2024-01-23 17:40</t>
  </si>
  <si>
    <t>10kV崮水线</t>
  </si>
  <si>
    <t>2024-01-04 07:45</t>
  </si>
  <si>
    <t>35kV麻兰站</t>
  </si>
  <si>
    <t>10kV麻东线</t>
  </si>
  <si>
    <t>2024-01-20 10:55</t>
  </si>
  <si>
    <t>10kV祝北线</t>
  </si>
  <si>
    <t>10kV田南线</t>
  </si>
  <si>
    <t>2024-01-20 10:35</t>
  </si>
  <si>
    <t>10kV亭南线</t>
  </si>
  <si>
    <t>2024-01-18 11:10</t>
  </si>
  <si>
    <t>10kV新直乙线</t>
  </si>
  <si>
    <t>2024-01-09 17:30</t>
  </si>
  <si>
    <t>10kV青杨线</t>
  </si>
  <si>
    <t>2024-01-15 12:35</t>
  </si>
  <si>
    <t>10kV祝东线</t>
  </si>
  <si>
    <t>2024-01-14 12:10</t>
  </si>
  <si>
    <t>10kV舍工甲线</t>
  </si>
  <si>
    <t>2024-01-10 11:00</t>
  </si>
  <si>
    <t>10kV同康乙线</t>
  </si>
  <si>
    <t>2024-01-23 08:45</t>
  </si>
  <si>
    <t>10kV兰西线</t>
  </si>
  <si>
    <t>2024-01-23 08:30</t>
  </si>
  <si>
    <t>10kV官南线</t>
  </si>
  <si>
    <t>2024-01-14 12:15</t>
  </si>
  <si>
    <t>10kV机械线</t>
  </si>
  <si>
    <t>10kV苏州中线</t>
  </si>
  <si>
    <t>2024-01-01 18:00</t>
  </si>
  <si>
    <t>10kV堤西线</t>
  </si>
  <si>
    <t>2024-01-15 12:45</t>
  </si>
  <si>
    <t>021</t>
  </si>
  <si>
    <t>10kV天津南线</t>
  </si>
  <si>
    <t>2024-01-21 17:55</t>
  </si>
  <si>
    <t>10kV崮直线</t>
  </si>
  <si>
    <t>10kV新区西线</t>
  </si>
  <si>
    <t>10kV福州南线</t>
  </si>
  <si>
    <t>2024-01-21 19:50</t>
  </si>
  <si>
    <t>10kV广州南线</t>
  </si>
  <si>
    <t>2024-01-23 09:45</t>
  </si>
  <si>
    <t>10kV南京中线</t>
  </si>
  <si>
    <t>2024-01-22 11:20</t>
  </si>
  <si>
    <t>10kV张东线</t>
  </si>
  <si>
    <t>2024-01-23 07:30</t>
  </si>
  <si>
    <t>10kV香江Ⅱ线</t>
  </si>
  <si>
    <t>2024-01-18 08:20</t>
  </si>
  <si>
    <t>10kV广州中线</t>
  </si>
  <si>
    <t>2024-01-02 10:40</t>
  </si>
  <si>
    <t>10kV石北线</t>
  </si>
  <si>
    <t>10kV新区中线</t>
  </si>
  <si>
    <t>2024-01-15 08:35</t>
  </si>
  <si>
    <t>10kV舍北甲线</t>
  </si>
  <si>
    <t>10kV砖厂线</t>
  </si>
  <si>
    <t>2023-04-07 08:55</t>
  </si>
  <si>
    <t>10kV南园线</t>
  </si>
  <si>
    <t>2024-01-22 18:40</t>
  </si>
  <si>
    <t>10kV宅科线</t>
  </si>
  <si>
    <t>2024-01-09 11:15</t>
  </si>
  <si>
    <t>10kV区工线</t>
  </si>
  <si>
    <t>2024-01-22 18:30</t>
  </si>
  <si>
    <t>10kV北农线</t>
  </si>
  <si>
    <t>2024-01-22 09:45</t>
  </si>
  <si>
    <t>10kV红旗东线</t>
  </si>
  <si>
    <t>2024-01-22 11:15</t>
  </si>
  <si>
    <t>10kV厦门线</t>
  </si>
  <si>
    <t>2024-01-21 18:15</t>
  </si>
  <si>
    <t>10kV店南乙线</t>
  </si>
  <si>
    <t>2024-01-02 16:25</t>
  </si>
  <si>
    <t>10kV云北线</t>
  </si>
  <si>
    <t>10kV柳州北线</t>
  </si>
  <si>
    <t>2024-01-24 22:30</t>
  </si>
  <si>
    <t>10kV泛高线</t>
  </si>
  <si>
    <t>110kV沙湾站</t>
  </si>
  <si>
    <t>10kV湾金乙线</t>
  </si>
  <si>
    <t>2024-01-23 17:55</t>
  </si>
  <si>
    <t>10kV一中线</t>
  </si>
  <si>
    <t>2024-01-21 20:00</t>
  </si>
  <si>
    <t>2024-01-08 09:10</t>
  </si>
  <si>
    <t>10kV舍南线</t>
  </si>
  <si>
    <t>2024-01-09 09:50</t>
  </si>
  <si>
    <t>10kV灰直线</t>
  </si>
  <si>
    <t>10kV洪西线</t>
  </si>
  <si>
    <t>110kV徐家庄站</t>
  </si>
  <si>
    <t>10kV友谊甲线</t>
  </si>
  <si>
    <t>2024-01-22 18:05</t>
  </si>
  <si>
    <t>10kV内环东线</t>
  </si>
  <si>
    <t>2024-01-24 09:00</t>
  </si>
  <si>
    <t>10kV电业线</t>
  </si>
  <si>
    <t>2024-01-08 11:20</t>
  </si>
  <si>
    <t>10kV门南线</t>
  </si>
  <si>
    <t>10kV白东线</t>
  </si>
  <si>
    <t>2024-01-15 06:25</t>
  </si>
  <si>
    <t>10kV麻直线</t>
  </si>
  <si>
    <t>2024-01-21 17:25</t>
  </si>
  <si>
    <t>10kV仁南线</t>
  </si>
  <si>
    <t>2024-01-16 15:50</t>
  </si>
  <si>
    <t>10kV云东线</t>
  </si>
  <si>
    <t>110kV沟崖站</t>
  </si>
  <si>
    <t>10kV崖何甲线</t>
  </si>
  <si>
    <t>2024-01-11 10:05</t>
  </si>
  <si>
    <t>10kV马工线</t>
  </si>
  <si>
    <t>2024-01-21 10:10</t>
  </si>
  <si>
    <t>10kV漳州东线</t>
  </si>
  <si>
    <t>2024-01-24 07:50</t>
  </si>
  <si>
    <t>10kV区东线</t>
  </si>
  <si>
    <t>2024-01-23 11:45</t>
  </si>
  <si>
    <t>10kV沙岭线</t>
  </si>
  <si>
    <t>2024-01-09 10:00</t>
  </si>
  <si>
    <t>10kV惠州南线</t>
  </si>
  <si>
    <t>2024-01-02 16:50</t>
  </si>
  <si>
    <t>10kV青岛中线</t>
  </si>
  <si>
    <t>2024-01-23 11:00</t>
  </si>
  <si>
    <t>10kV滨河路乙线</t>
  </si>
  <si>
    <t>2024-01-20 11:20</t>
  </si>
  <si>
    <t>10kV现河甲线</t>
  </si>
  <si>
    <t>2024-01-16 08:05</t>
  </si>
  <si>
    <t>10kV琴园线</t>
  </si>
  <si>
    <t>2024-01-23 11:10</t>
  </si>
  <si>
    <t>10kV马南线</t>
  </si>
  <si>
    <t>2024-01-19 11:10</t>
  </si>
  <si>
    <t>10kV湾北乙线</t>
  </si>
  <si>
    <t>2024-01-23 13:10</t>
  </si>
  <si>
    <t>10kV通达乙线</t>
  </si>
  <si>
    <t>2024-01-09 08:40</t>
  </si>
  <si>
    <t>022</t>
  </si>
  <si>
    <t>10kV天津北线</t>
  </si>
  <si>
    <t>2024-01-23 10:05</t>
  </si>
  <si>
    <t>10kV郭家埠线</t>
  </si>
  <si>
    <t>10kV海翔路乙线</t>
  </si>
  <si>
    <t>2024-01-09 09:20</t>
  </si>
  <si>
    <t>10kV白直线</t>
  </si>
  <si>
    <t>10kV漳州西线</t>
  </si>
  <si>
    <t>10kV郑杰甲线</t>
  </si>
  <si>
    <t>10kV南青线</t>
  </si>
  <si>
    <t>2024-01-09 09:05</t>
  </si>
  <si>
    <t>10kV平古乙线</t>
  </si>
  <si>
    <t>2023-12-15 16:00</t>
  </si>
  <si>
    <t>10kV崖东乙线</t>
  </si>
  <si>
    <t>2024-01-22 13:30</t>
  </si>
  <si>
    <t>2024-01-19 09:25</t>
  </si>
  <si>
    <t>10kV友谊乙线</t>
  </si>
  <si>
    <t>2024-01-06 19:15</t>
  </si>
  <si>
    <t>10kV舍东线</t>
  </si>
  <si>
    <t>2024-01-06 18:25</t>
  </si>
  <si>
    <t>10kV曲张线</t>
  </si>
  <si>
    <t>10kV舍田甲线</t>
  </si>
  <si>
    <t>10kV崖东甲线</t>
  </si>
  <si>
    <t>10kV湾金甲线</t>
  </si>
  <si>
    <t>10kV店南甲线</t>
  </si>
  <si>
    <t>10kV海浦西线</t>
  </si>
  <si>
    <t>10kV港南乙线</t>
  </si>
  <si>
    <t>10kV海翔路甲线</t>
  </si>
  <si>
    <t>2024-01-23 07:50</t>
  </si>
  <si>
    <t>10kV舍田乙线</t>
  </si>
  <si>
    <t>2024-01-02 17:20</t>
  </si>
  <si>
    <t>10kV学区甲线</t>
  </si>
  <si>
    <t>10kV科技园乙线</t>
  </si>
  <si>
    <t>10kV新直甲线</t>
  </si>
  <si>
    <t>10kV崖南乙线</t>
  </si>
  <si>
    <t>10kV湾北甲线</t>
  </si>
  <si>
    <t>2024-01-21 17:35</t>
  </si>
  <si>
    <t>10kV白西线</t>
  </si>
  <si>
    <t>2024-01-24 12:35</t>
  </si>
  <si>
    <t>10kV华北线</t>
  </si>
  <si>
    <t>10kV科技园甲线</t>
  </si>
  <si>
    <t>2024-01-22 08:55</t>
  </si>
  <si>
    <t>10kV同康甲线</t>
  </si>
  <si>
    <t>10kV河西乙线</t>
  </si>
  <si>
    <t>2024-01-19 14:35</t>
  </si>
  <si>
    <t>10kV万科城乙线</t>
  </si>
  <si>
    <t>10kV苏电乙线</t>
  </si>
  <si>
    <t>2024-01-23 09:05</t>
  </si>
  <si>
    <t>10kV万科城甲线</t>
  </si>
  <si>
    <t>10kV崖何乙线</t>
  </si>
  <si>
    <t>10kV河南甲线</t>
  </si>
  <si>
    <t>2024-01-10 09:35</t>
  </si>
  <si>
    <t>10kV郑西乙线</t>
  </si>
  <si>
    <t>2024-01-21 18:55</t>
  </si>
  <si>
    <t>10kV香北乙线</t>
  </si>
  <si>
    <t>2024-01-23 10:20</t>
  </si>
  <si>
    <t>10kV崖南甲线</t>
  </si>
  <si>
    <t>2024-01-19 13:15</t>
  </si>
  <si>
    <t>10kV崖太乙线</t>
  </si>
  <si>
    <t>2024-01-22 11:10</t>
  </si>
  <si>
    <t>10kV明西乙线</t>
  </si>
  <si>
    <t>10kV广州北线</t>
  </si>
  <si>
    <t>2024-01-23 18:20</t>
  </si>
  <si>
    <t>10kV河北甲线</t>
  </si>
  <si>
    <t>2024-01-04 09:20</t>
  </si>
  <si>
    <t>10kV明南乙线</t>
  </si>
  <si>
    <t>2024-01-16 10:15</t>
  </si>
  <si>
    <t>10kV郑西甲线</t>
  </si>
  <si>
    <t>2024-01-02 18:55</t>
  </si>
  <si>
    <t>10kV徐东甲线</t>
  </si>
  <si>
    <t>2024-01-20 12:10</t>
  </si>
  <si>
    <t>10kV前北乙线</t>
  </si>
  <si>
    <t>2024-01-07 07:05</t>
  </si>
  <si>
    <t>10kV崮东线</t>
  </si>
  <si>
    <t>2024-01-15 05:50</t>
  </si>
  <si>
    <t>10kV中南乙线</t>
  </si>
  <si>
    <t>2024-01-17 12:30</t>
  </si>
  <si>
    <t>10kV津南甲线</t>
  </si>
  <si>
    <t>2024-01-22 09:35</t>
  </si>
  <si>
    <t>10kV河丰甲线</t>
  </si>
  <si>
    <t>2024-01-02 13:10</t>
  </si>
  <si>
    <t>10kV河丰乙线</t>
  </si>
  <si>
    <t>2024-01-21 09:15</t>
  </si>
  <si>
    <t>10kV明东甲线</t>
  </si>
  <si>
    <t>2024-01-16 11:20</t>
  </si>
  <si>
    <t>10kV崔工甲线</t>
  </si>
  <si>
    <t>2024-01-16 13:10</t>
  </si>
  <si>
    <t>10kV崔工乙线</t>
  </si>
  <si>
    <t>2024-01-13 09:00</t>
  </si>
  <si>
    <t>10kV冷东线</t>
  </si>
  <si>
    <t>2024-01-20 10:45</t>
  </si>
  <si>
    <t>110kV三合山站</t>
  </si>
  <si>
    <t>10kV合田甲线</t>
  </si>
  <si>
    <t>10kV合明甲线</t>
  </si>
  <si>
    <t>2024-01-20 09:10</t>
  </si>
  <si>
    <t>10kV合明乙线</t>
  </si>
  <si>
    <t>2024-01-19 13:35</t>
  </si>
  <si>
    <t>10kV合田乙线</t>
  </si>
  <si>
    <t>10kV合韩线</t>
  </si>
  <si>
    <t>2024-01-13 08:35</t>
  </si>
  <si>
    <t>10kV万东甲线</t>
  </si>
  <si>
    <t>2024-01-22 11:30</t>
  </si>
  <si>
    <t>10kV滨河路甲线</t>
  </si>
  <si>
    <t>10kV曲西乙线</t>
  </si>
  <si>
    <t>2024-01-22 16:35</t>
  </si>
  <si>
    <t>10kV乐直乙线</t>
  </si>
  <si>
    <t>2024-01-22 11:25</t>
  </si>
  <si>
    <t>10kV蓼中线</t>
  </si>
  <si>
    <t>10kV蓼直线</t>
  </si>
  <si>
    <t>10kV杭州东线</t>
  </si>
  <si>
    <t>10kV河南乙线</t>
  </si>
  <si>
    <t>2024-01-02 09:25</t>
  </si>
  <si>
    <t>10kV洪东线</t>
  </si>
  <si>
    <t>2024-01-08 06:15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</si>
  <si>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</si>
  <si>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</si>
  <si>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</si>
  <si>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</si>
  <si>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</si>
  <si>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</si>
  <si>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</si>
  <si>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2024-01-23 09:15</t>
  </si>
  <si>
    <t>10kV曲西甲线</t>
  </si>
  <si>
    <t>10kV曲中乙线</t>
  </si>
  <si>
    <t>10kV现河乙线</t>
  </si>
  <si>
    <t>2024-01-03 22:20</t>
  </si>
  <si>
    <t>10kV合岭线</t>
  </si>
  <si>
    <t>2024-01-20 10:15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</si>
  <si>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</si>
  <si>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</si>
  <si>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</si>
  <si>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</si>
  <si>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</si>
  <si>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</si>
  <si>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</si>
  <si>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2024-01-21 10:00</t>
  </si>
  <si>
    <t>10kV茶泽甲线</t>
  </si>
  <si>
    <t>10kV茶园线</t>
  </si>
  <si>
    <t>10kV茶青乙线</t>
  </si>
  <si>
    <t>2024-01-06 07:50</t>
  </si>
  <si>
    <t>10kV合胶甲线</t>
  </si>
  <si>
    <t>2024-01-19 12:25</t>
  </si>
  <si>
    <t>10kV合胶乙线</t>
  </si>
  <si>
    <t>2024-01-07 15:00</t>
  </si>
  <si>
    <t>110kV亭兰站</t>
  </si>
  <si>
    <t>028</t>
  </si>
  <si>
    <t>10kV亭兰东线</t>
  </si>
  <si>
    <t>2024-01-14 08:50</t>
  </si>
  <si>
    <t>10kV亭兰西线</t>
  </si>
  <si>
    <t>2024-01-16 08:20</t>
  </si>
  <si>
    <t>011</t>
  </si>
  <si>
    <t>10kV沙梁北线</t>
  </si>
  <si>
    <t>10kV昊普线</t>
  </si>
  <si>
    <t>2024-01-14 04:45</t>
  </si>
  <si>
    <t>10kV高纳线</t>
  </si>
  <si>
    <t>10kV华青南线</t>
  </si>
  <si>
    <t>2024-01-12 14:15</t>
  </si>
  <si>
    <t>10kV洪兰西线</t>
  </si>
  <si>
    <t>2024-01-23 08:20</t>
  </si>
  <si>
    <t>027</t>
  </si>
  <si>
    <t>10kV华青北线</t>
  </si>
  <si>
    <t>2024-01-23 18:40</t>
  </si>
  <si>
    <t>029</t>
  </si>
  <si>
    <t>10kV德凯线</t>
  </si>
  <si>
    <t>2024-01-02 18:15</t>
  </si>
  <si>
    <t>032</t>
  </si>
  <si>
    <t>10kV沙梁南线</t>
  </si>
  <si>
    <t>2024-01-17 10:00</t>
  </si>
  <si>
    <t>10kV区沙线</t>
  </si>
  <si>
    <t>2024-01-22 19:00</t>
  </si>
  <si>
    <t>10kV乡直乙线</t>
  </si>
  <si>
    <t>10kV河园甲线</t>
  </si>
  <si>
    <t>2024-01-03 11:10</t>
  </si>
  <si>
    <t>10kV河园乙线</t>
  </si>
  <si>
    <t>2024-01-09 16:40</t>
  </si>
  <si>
    <t>10kV合台甲线</t>
  </si>
  <si>
    <t>2024-01-17 11:35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</si>
  <si>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</si>
  <si>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</si>
  <si>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</si>
  <si>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</si>
  <si>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</si>
  <si>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</si>
  <si>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</si>
  <si>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10kV围沈乙线</t>
  </si>
  <si>
    <t>2024-01-21 19:45</t>
  </si>
  <si>
    <t>031</t>
  </si>
  <si>
    <t>10kV围杭乙线</t>
  </si>
  <si>
    <t>2024-01-23 11:15</t>
  </si>
  <si>
    <t>10kV围津甲线</t>
  </si>
  <si>
    <t>2024-01-21 18:25</t>
  </si>
  <si>
    <t>10kV围杭甲线</t>
  </si>
  <si>
    <t>030</t>
  </si>
  <si>
    <t>10kV围津乙线</t>
  </si>
  <si>
    <t>2024-01-21 18:20</t>
  </si>
  <si>
    <t>10kV苏青南线</t>
  </si>
  <si>
    <t>2024-01-23 11:20</t>
  </si>
  <si>
    <t>10kV苏青北线</t>
  </si>
  <si>
    <t>2024-01-24 10:25</t>
  </si>
  <si>
    <t>10kV泽西甲线</t>
  </si>
  <si>
    <t>10kV崔南甲线</t>
  </si>
  <si>
    <t>2024-01-24 21:40</t>
  </si>
  <si>
    <t>110kV秀水站</t>
  </si>
  <si>
    <t>10kV秀阳甲线</t>
  </si>
  <si>
    <t>2024.1.17</t>
  </si>
  <si>
    <t>10kV秀杭甲线</t>
  </si>
  <si>
    <t>10kV秀阳乙线</t>
  </si>
  <si>
    <t>10kV崖北甲线</t>
  </si>
  <si>
    <t>2024.5.10</t>
  </si>
  <si>
    <t>10kV北工线</t>
  </si>
  <si>
    <t>2024.5.27</t>
  </si>
  <si>
    <r>
      <t xml:space="preserve">即墨公司2024年6月10千伏公用线路用电报装可开放容量信息明细表  </t>
    </r>
    <r>
      <rPr>
        <sz val="18"/>
        <rFont val="宋体"/>
        <charset val="134"/>
      </rPr>
      <t xml:space="preserve">  </t>
    </r>
    <r>
      <rPr>
        <sz val="9"/>
        <rFont val="宋体"/>
        <charset val="134"/>
      </rPr>
      <t xml:space="preserve">                                  
</t>
    </r>
    <r>
      <rPr>
        <sz val="14"/>
        <rFont val="宋体"/>
        <charset val="134"/>
      </rPr>
      <t>(线路负荷信息根据2024年6月前最大负荷统计)</t>
    </r>
  </si>
  <si>
    <t>2022年最大电流(A)</t>
  </si>
  <si>
    <t>2022年最大负载率(%)</t>
  </si>
  <si>
    <t>2023年最大电流时间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</si>
  <si>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</si>
  <si>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</si>
  <si>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</si>
  <si>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</si>
  <si>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</si>
  <si>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</si>
  <si>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</si>
  <si>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</si>
  <si>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</si>
  <si>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</si>
  <si>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</si>
  <si>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</si>
  <si>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</si>
  <si>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</si>
  <si>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</si>
  <si>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</si>
  <si>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</si>
  <si>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</si>
  <si>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</si>
  <si>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</si>
  <si>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</si>
  <si>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</si>
  <si>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</si>
  <si>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</si>
  <si>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</si>
  <si>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</si>
  <si>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</si>
  <si>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</si>
  <si>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</si>
  <si>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</si>
  <si>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</si>
  <si>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</si>
  <si>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</si>
  <si>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</si>
  <si>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</si>
  <si>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</si>
  <si>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</si>
  <si>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10kV陈家线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</si>
  <si>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</si>
  <si>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</si>
  <si>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</si>
  <si>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</si>
  <si>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</si>
  <si>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</si>
  <si>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</si>
  <si>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</si>
  <si>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</si>
  <si>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</si>
  <si>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10kV二中线</t>
  </si>
  <si>
    <t>10kV金口线</t>
  </si>
  <si>
    <t>10kV卫东线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</si>
  <si>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</si>
  <si>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</si>
  <si>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</si>
  <si>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</si>
  <si>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</si>
  <si>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</si>
  <si>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</si>
  <si>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</si>
  <si>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</si>
  <si>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</si>
  <si>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</si>
  <si>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</si>
  <si>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</si>
  <si>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</si>
  <si>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</si>
  <si>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</si>
  <si>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</si>
  <si>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</si>
  <si>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</si>
  <si>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</si>
  <si>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</si>
  <si>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</si>
  <si>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</si>
  <si>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</si>
  <si>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</si>
  <si>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</si>
  <si>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</si>
  <si>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</si>
  <si>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</si>
  <si>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</si>
  <si>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</si>
  <si>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</si>
  <si>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</si>
  <si>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</si>
  <si>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</si>
  <si>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10kV华龙线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</si>
  <si>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</si>
  <si>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</si>
  <si>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</si>
  <si>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</si>
  <si>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</si>
  <si>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</si>
  <si>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</si>
  <si>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</si>
  <si>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</si>
  <si>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</si>
  <si>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</si>
  <si>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</si>
  <si>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</si>
  <si>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</si>
  <si>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</si>
  <si>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</si>
  <si>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</si>
  <si>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</si>
  <si>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</si>
  <si>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</si>
  <si>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</si>
  <si>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</si>
  <si>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</si>
  <si>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</si>
  <si>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</si>
  <si>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</si>
  <si>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</si>
  <si>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</si>
  <si>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</si>
  <si>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</si>
  <si>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</si>
  <si>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</si>
  <si>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</si>
  <si>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</si>
  <si>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</si>
  <si>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</si>
  <si>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</si>
  <si>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</si>
  <si>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</si>
  <si>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</si>
  <si>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</si>
  <si>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</si>
  <si>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</si>
  <si>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</si>
  <si>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</si>
  <si>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</si>
  <si>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</si>
  <si>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</si>
  <si>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</si>
  <si>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</si>
  <si>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</si>
  <si>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</si>
  <si>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</si>
  <si>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</si>
  <si>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</si>
  <si>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</si>
  <si>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</si>
  <si>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</si>
  <si>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</si>
  <si>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</si>
  <si>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</si>
  <si>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</si>
  <si>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</si>
  <si>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</si>
  <si>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</si>
  <si>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</si>
  <si>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</si>
  <si>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</si>
  <si>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</si>
  <si>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</si>
  <si>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</si>
  <si>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</si>
  <si>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</si>
  <si>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</si>
  <si>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</si>
  <si>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</si>
  <si>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</si>
  <si>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</si>
  <si>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</si>
  <si>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</si>
  <si>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</si>
  <si>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</si>
  <si>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</si>
  <si>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</si>
  <si>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</si>
  <si>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</si>
  <si>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</si>
  <si>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</si>
  <si>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</si>
  <si>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</si>
  <si>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</si>
  <si>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</si>
  <si>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</si>
  <si>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</si>
  <si>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</si>
  <si>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</si>
  <si>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</si>
  <si>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</si>
  <si>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</si>
  <si>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</si>
  <si>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</si>
  <si>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</si>
  <si>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</si>
  <si>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</si>
  <si>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</si>
  <si>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</si>
  <si>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</si>
  <si>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</si>
  <si>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</si>
  <si>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</si>
  <si>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</si>
  <si>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</si>
  <si>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</si>
  <si>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</si>
  <si>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</si>
  <si>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</si>
  <si>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</si>
  <si>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</si>
  <si>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</si>
  <si>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</si>
  <si>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</si>
  <si>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</si>
  <si>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</si>
  <si>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</si>
  <si>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</si>
  <si>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</si>
  <si>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</si>
  <si>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</si>
  <si>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</si>
  <si>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</si>
  <si>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</si>
  <si>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</si>
  <si>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</si>
  <si>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</si>
  <si>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</si>
  <si>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</si>
  <si>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</si>
  <si>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</si>
  <si>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</si>
  <si>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</si>
  <si>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</si>
  <si>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</si>
  <si>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</si>
  <si>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</si>
  <si>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</si>
  <si>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</si>
  <si>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</si>
  <si>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</si>
  <si>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</si>
  <si>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</si>
  <si>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</si>
  <si>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</si>
  <si>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</si>
  <si>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</si>
  <si>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</si>
  <si>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</si>
  <si>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</si>
  <si>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</si>
  <si>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</si>
  <si>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</si>
  <si>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</si>
  <si>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</si>
  <si>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</si>
  <si>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</si>
  <si>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</si>
  <si>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</si>
  <si>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</si>
  <si>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</si>
  <si>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</si>
  <si>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</si>
  <si>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</si>
  <si>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</si>
  <si>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</si>
  <si>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</si>
  <si>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</si>
  <si>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</si>
  <si>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</si>
  <si>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</si>
  <si>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</si>
  <si>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</si>
  <si>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</si>
  <si>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</si>
  <si>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</si>
  <si>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</si>
  <si>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</si>
  <si>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</si>
  <si>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</si>
  <si>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</si>
  <si>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</si>
  <si>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</si>
  <si>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</si>
  <si>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</si>
  <si>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</si>
  <si>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</si>
  <si>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</si>
  <si>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</si>
  <si>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</si>
  <si>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</si>
  <si>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</si>
  <si>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</si>
  <si>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</si>
  <si>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</si>
  <si>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10kV河流线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</si>
  <si>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</si>
  <si>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</si>
  <si>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</si>
  <si>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</si>
  <si>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</si>
  <si>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</si>
  <si>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</si>
  <si>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</si>
  <si>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</si>
  <si>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</si>
  <si>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</si>
  <si>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</si>
  <si>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</si>
  <si>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</si>
  <si>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</si>
  <si>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</si>
  <si>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</si>
  <si>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</si>
  <si>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</si>
  <si>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</si>
  <si>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</si>
  <si>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</si>
  <si>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</si>
  <si>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</si>
  <si>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</si>
  <si>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</si>
  <si>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</si>
  <si>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</si>
  <si>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</si>
  <si>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</si>
  <si>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</si>
  <si>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</si>
  <si>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</si>
  <si>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</si>
  <si>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</si>
  <si>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</si>
  <si>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</si>
  <si>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</si>
  <si>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</si>
  <si>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</si>
  <si>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</si>
  <si>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</si>
  <si>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</si>
  <si>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</si>
  <si>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</si>
  <si>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</si>
  <si>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</si>
  <si>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</si>
  <si>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</si>
  <si>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</si>
  <si>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</si>
  <si>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</si>
  <si>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</si>
  <si>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</si>
  <si>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</si>
  <si>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</si>
  <si>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</si>
  <si>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</si>
  <si>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</si>
  <si>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</si>
  <si>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</si>
  <si>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</si>
  <si>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</si>
  <si>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</si>
  <si>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</si>
  <si>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</si>
  <si>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</si>
  <si>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</si>
  <si>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</si>
  <si>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</si>
  <si>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</si>
  <si>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</si>
  <si>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</si>
  <si>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</si>
  <si>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</si>
  <si>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</si>
  <si>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</si>
  <si>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</si>
  <si>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</si>
  <si>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</si>
  <si>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</si>
  <si>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</si>
  <si>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</si>
  <si>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</si>
  <si>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</si>
  <si>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</si>
  <si>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</si>
  <si>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</si>
  <si>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</si>
  <si>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</si>
  <si>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</si>
  <si>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</si>
  <si>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</si>
  <si>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</si>
  <si>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</si>
  <si>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</si>
  <si>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</si>
  <si>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</si>
  <si>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</si>
  <si>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</si>
  <si>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</si>
  <si>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</si>
  <si>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</si>
  <si>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</si>
  <si>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</si>
  <si>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</si>
  <si>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</si>
  <si>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</si>
  <si>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</si>
  <si>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</si>
  <si>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</si>
  <si>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</si>
  <si>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</si>
  <si>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</si>
  <si>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</si>
  <si>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</si>
  <si>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</si>
  <si>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</si>
  <si>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</si>
  <si>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</si>
  <si>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</si>
  <si>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</si>
  <si>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</si>
  <si>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</si>
  <si>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</si>
  <si>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</si>
  <si>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</si>
  <si>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</si>
  <si>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</si>
  <si>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</si>
  <si>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</si>
  <si>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</si>
  <si>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</si>
  <si>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</si>
  <si>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</si>
  <si>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</si>
  <si>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</si>
  <si>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</si>
  <si>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</si>
  <si>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</si>
  <si>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</si>
  <si>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</si>
  <si>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</si>
  <si>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</si>
  <si>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</si>
  <si>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</si>
  <si>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</si>
  <si>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</si>
  <si>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</si>
  <si>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</si>
  <si>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</si>
  <si>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</si>
  <si>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</si>
  <si>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</si>
  <si>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</si>
  <si>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</si>
  <si>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</si>
  <si>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</si>
  <si>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</si>
  <si>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</si>
  <si>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</si>
  <si>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</si>
  <si>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</si>
  <si>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</si>
  <si>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</si>
  <si>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10kV山东丙线</t>
  </si>
  <si>
    <t>10kV商城线</t>
  </si>
  <si>
    <t>10kV圣祥线ⅢⅣ段</t>
  </si>
  <si>
    <t>10kV正泰线ⅠⅡ段</t>
  </si>
  <si>
    <t>华山站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</si>
  <si>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</si>
  <si>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</si>
  <si>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</si>
  <si>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</si>
  <si>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</si>
  <si>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</si>
  <si>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</si>
  <si>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10kV东方线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</si>
  <si>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</si>
  <si>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</si>
  <si>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</si>
  <si>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</si>
  <si>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</si>
  <si>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</si>
  <si>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</si>
  <si>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</si>
  <si>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</si>
  <si>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</si>
  <si>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</si>
  <si>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</si>
  <si>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</si>
  <si>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</si>
  <si>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</si>
  <si>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</si>
  <si>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</si>
  <si>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</si>
  <si>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</si>
  <si>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10kV中海线</t>
  </si>
  <si>
    <t>10kV中恒线</t>
  </si>
  <si>
    <t>10kV中营线</t>
  </si>
  <si>
    <t>10kV泊子线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</si>
  <si>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</si>
  <si>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</si>
  <si>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</si>
  <si>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</si>
  <si>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</si>
  <si>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</si>
  <si>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</si>
  <si>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</si>
  <si>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</si>
  <si>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</si>
  <si>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</si>
  <si>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</si>
  <si>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</si>
  <si>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10kV供水线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</si>
  <si>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</si>
  <si>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</si>
  <si>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</si>
  <si>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</si>
  <si>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</si>
  <si>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</si>
  <si>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</si>
  <si>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</si>
  <si>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</si>
  <si>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</si>
  <si>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</si>
  <si>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</si>
  <si>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</si>
  <si>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</si>
  <si>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</si>
  <si>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</si>
  <si>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</si>
  <si>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10kV新生线ⅠⅡ段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</si>
  <si>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</si>
  <si>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</si>
  <si>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</si>
  <si>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</si>
  <si>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</si>
  <si>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</si>
  <si>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</si>
  <si>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</si>
  <si>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</si>
  <si>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</si>
  <si>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</si>
  <si>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</si>
  <si>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</si>
  <si>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</si>
  <si>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</si>
  <si>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</si>
  <si>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</si>
  <si>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</si>
  <si>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</si>
  <si>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</si>
  <si>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</si>
  <si>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</si>
  <si>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</si>
  <si>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</si>
  <si>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</si>
  <si>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</si>
  <si>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</si>
  <si>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</si>
  <si>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</si>
  <si>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</si>
  <si>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</si>
  <si>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</si>
  <si>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</si>
  <si>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10kV河北线</t>
  </si>
  <si>
    <t>10kV西马线</t>
  </si>
  <si>
    <t>10kV朱家庄线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</si>
  <si>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</si>
  <si>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</si>
  <si>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</si>
  <si>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</si>
  <si>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</si>
  <si>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</si>
  <si>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</si>
  <si>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r>
      <t>莱西公司2024年6月10千伏公用线路用电报装可开放容量信息明细表</t>
    </r>
    <r>
      <rPr>
        <b/>
        <sz val="16"/>
        <rFont val="宋体"/>
        <charset val="134"/>
      </rPr>
      <t xml:space="preserve"> </t>
    </r>
    <r>
      <rPr>
        <b/>
        <sz val="18"/>
        <rFont val="宋体"/>
        <charset val="134"/>
      </rPr>
      <t xml:space="preserve"> </t>
    </r>
    <r>
      <rPr>
        <sz val="18"/>
        <rFont val="宋体"/>
        <charset val="134"/>
      </rPr>
      <t xml:space="preserve">                                    
（</t>
    </r>
    <r>
      <rPr>
        <sz val="14"/>
        <rFont val="宋体"/>
        <charset val="134"/>
      </rPr>
      <t>线路负荷信息根据2024年6月前最大负荷统计）</t>
    </r>
  </si>
  <si>
    <t>在途报装容量</t>
  </si>
  <si>
    <t>110kV北全站</t>
  </si>
  <si>
    <t>10kV全企Ⅰ线</t>
  </si>
  <si>
    <t>10kV高科线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</si>
  <si>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</si>
  <si>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</si>
  <si>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</si>
  <si>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</si>
  <si>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</si>
  <si>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</si>
  <si>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</si>
  <si>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</si>
  <si>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</si>
  <si>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</si>
  <si>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</si>
  <si>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</si>
  <si>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</si>
  <si>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</si>
  <si>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</si>
  <si>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</si>
  <si>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</si>
  <si>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</si>
  <si>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</si>
  <si>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</si>
  <si>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</si>
  <si>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</si>
  <si>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</si>
  <si>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</si>
  <si>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</si>
  <si>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</si>
  <si>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</si>
  <si>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</si>
  <si>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10kV姜瑞线</t>
  </si>
  <si>
    <t>10kV姜里线</t>
  </si>
  <si>
    <t>10kV姜旺线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</si>
  <si>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</si>
  <si>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</si>
  <si>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</si>
  <si>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</si>
  <si>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</si>
  <si>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</si>
  <si>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</si>
  <si>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</si>
  <si>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</si>
  <si>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</si>
  <si>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</si>
  <si>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</si>
  <si>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</si>
  <si>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</si>
  <si>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</si>
  <si>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</si>
  <si>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</si>
  <si>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</si>
  <si>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</si>
  <si>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</si>
  <si>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</si>
  <si>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</si>
  <si>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</si>
  <si>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</si>
  <si>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</si>
  <si>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</si>
  <si>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</si>
  <si>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</si>
  <si>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</si>
  <si>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</si>
  <si>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</si>
  <si>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</si>
  <si>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</si>
  <si>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</si>
  <si>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</si>
  <si>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</si>
  <si>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</si>
  <si>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</si>
  <si>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</si>
  <si>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</si>
  <si>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</si>
  <si>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</si>
  <si>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</si>
  <si>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</si>
  <si>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</si>
  <si>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</si>
  <si>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</si>
  <si>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</si>
  <si>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</si>
  <si>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</si>
  <si>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</si>
  <si>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</si>
  <si>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</si>
  <si>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</si>
  <si>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</si>
  <si>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</si>
  <si>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</si>
  <si>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</si>
  <si>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</si>
  <si>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</si>
  <si>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</si>
  <si>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</si>
  <si>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</si>
  <si>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</si>
  <si>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</si>
  <si>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</si>
  <si>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</si>
  <si>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</si>
  <si>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</si>
  <si>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</si>
  <si>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</si>
  <si>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</si>
  <si>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</si>
  <si>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</si>
  <si>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</si>
  <si>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</si>
  <si>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</si>
  <si>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</si>
  <si>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</si>
  <si>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</si>
  <si>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</si>
  <si>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</si>
  <si>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</si>
  <si>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</si>
  <si>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</si>
  <si>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</si>
  <si>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</si>
  <si>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10kV农场线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</si>
  <si>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</si>
  <si>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</si>
  <si>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</si>
  <si>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</si>
  <si>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</si>
  <si>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</si>
  <si>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</si>
  <si>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</si>
  <si>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</si>
  <si>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</si>
  <si>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</si>
  <si>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</si>
  <si>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</si>
  <si>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</si>
  <si>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</si>
  <si>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</si>
  <si>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</si>
  <si>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</si>
  <si>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</si>
  <si>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</si>
  <si>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</si>
  <si>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</si>
  <si>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</si>
  <si>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</si>
  <si>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</si>
  <si>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</si>
  <si>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</si>
  <si>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</si>
  <si>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</si>
  <si>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</si>
  <si>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</si>
  <si>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</si>
  <si>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</si>
  <si>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</si>
  <si>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</si>
  <si>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</si>
  <si>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</si>
  <si>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</si>
  <si>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</si>
  <si>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</si>
  <si>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</si>
  <si>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</si>
  <si>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</si>
  <si>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</si>
  <si>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</si>
  <si>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</si>
  <si>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</si>
  <si>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</si>
  <si>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</si>
  <si>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</si>
  <si>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</si>
  <si>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</si>
  <si>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</si>
  <si>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</si>
  <si>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</si>
  <si>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</si>
  <si>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</si>
  <si>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</si>
  <si>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</si>
  <si>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</si>
  <si>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</si>
  <si>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</si>
  <si>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</si>
  <si>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</si>
  <si>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</si>
  <si>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</si>
  <si>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</si>
  <si>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</si>
  <si>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</si>
  <si>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</si>
  <si>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</si>
  <si>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</si>
  <si>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</si>
  <si>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</si>
  <si>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</si>
  <si>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</si>
  <si>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</si>
  <si>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</si>
  <si>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</si>
  <si>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</si>
  <si>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</si>
  <si>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</si>
  <si>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</si>
  <si>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</si>
  <si>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</si>
  <si>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t>110kV秀山站</t>
  </si>
  <si>
    <t>10kV秀新线</t>
  </si>
  <si>
    <t>10kV秀河线</t>
  </si>
  <si>
    <r>
      <t xml:space="preserve">胶州公司2024年6月10千伏公用线路用电报装可开放容量信息明细表                                      
</t>
    </r>
    <r>
      <rPr>
        <sz val="14"/>
        <rFont val="宋体"/>
        <charset val="134"/>
      </rPr>
      <t>(线路负荷信息根据2024年6月前最大负荷统计)</t>
    </r>
  </si>
  <si>
    <t>2022年最大负荷电流(A)</t>
  </si>
  <si>
    <t>2022年最大负载率（%）</t>
  </si>
  <si>
    <t>2023年最大负荷电流(A)</t>
  </si>
  <si>
    <t>2023年最大电流出现时间(月/日/时/分)</t>
  </si>
  <si>
    <t>2023年最大负载率（%）</t>
  </si>
  <si>
    <t>35kV朱戈站</t>
  </si>
  <si>
    <t>10kV青泉线</t>
  </si>
  <si>
    <t>10kV世原线</t>
  </si>
  <si>
    <t>10kV王家线</t>
  </si>
  <si>
    <t>10kV矿泉线</t>
  </si>
  <si>
    <t>10kV朱戈线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</si>
  <si>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</si>
  <si>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</si>
  <si>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</si>
  <si>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</si>
  <si>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</si>
  <si>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</si>
  <si>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</si>
  <si>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</si>
  <si>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</si>
  <si>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</si>
  <si>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</si>
  <si>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</si>
  <si>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</si>
  <si>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</si>
  <si>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10kV纺机线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</si>
  <si>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</si>
  <si>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</si>
  <si>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</si>
  <si>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</si>
  <si>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</si>
  <si>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</si>
  <si>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</si>
  <si>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</si>
  <si>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10kV艾山线</t>
  </si>
  <si>
    <t>10kV澄海线</t>
  </si>
  <si>
    <t>35kV扬州路站</t>
  </si>
  <si>
    <t>10kV南常线</t>
  </si>
  <si>
    <t>10kV南兰线</t>
  </si>
  <si>
    <t>10kV丁家线</t>
  </si>
  <si>
    <t>10kV南广线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</si>
  <si>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</si>
  <si>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</si>
  <si>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</si>
  <si>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</si>
  <si>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</si>
  <si>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</si>
  <si>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</si>
  <si>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</si>
  <si>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</si>
  <si>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</si>
  <si>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</si>
  <si>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</si>
  <si>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</si>
  <si>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</si>
  <si>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</si>
  <si>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</si>
  <si>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</si>
  <si>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</si>
  <si>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</si>
  <si>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</si>
  <si>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</si>
  <si>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</si>
  <si>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</si>
  <si>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</si>
  <si>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</si>
  <si>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</si>
  <si>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</si>
  <si>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</si>
  <si>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10kV闹埠线</t>
  </si>
  <si>
    <t>10kV双岭线</t>
  </si>
  <si>
    <t>10kV三园线</t>
  </si>
  <si>
    <t>10kV亲和线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</si>
  <si>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</si>
  <si>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</si>
  <si>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</si>
  <si>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</si>
  <si>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</si>
  <si>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</si>
  <si>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</si>
  <si>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</si>
  <si>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</si>
  <si>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</si>
  <si>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</si>
  <si>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</si>
  <si>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</si>
  <si>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</si>
  <si>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</si>
  <si>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</si>
  <si>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</si>
  <si>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</si>
  <si>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</si>
  <si>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</si>
  <si>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</si>
  <si>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</si>
  <si>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</si>
  <si>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</si>
  <si>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</si>
  <si>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</si>
  <si>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</si>
  <si>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</si>
  <si>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</si>
  <si>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</si>
  <si>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</si>
  <si>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</si>
  <si>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</si>
  <si>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</si>
  <si>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</si>
  <si>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</si>
  <si>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</si>
  <si>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</si>
  <si>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</si>
  <si>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</si>
  <si>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</si>
  <si>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</si>
  <si>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</si>
  <si>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</si>
  <si>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</si>
  <si>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</si>
  <si>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</si>
  <si>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</si>
  <si>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</si>
  <si>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</si>
  <si>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</si>
  <si>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10kV水厂线</t>
  </si>
  <si>
    <t>10kV向阳线</t>
  </si>
  <si>
    <t>10kV新世线</t>
  </si>
  <si>
    <t>10kV铁路线</t>
  </si>
  <si>
    <t>10kV大同线</t>
  </si>
  <si>
    <t>110kV中云站</t>
  </si>
  <si>
    <t>10kV正德线</t>
  </si>
  <si>
    <t>10kV西湖线</t>
  </si>
  <si>
    <t>10kV青林线</t>
  </si>
  <si>
    <t>10kV永吉线</t>
  </si>
  <si>
    <t>10kV中仁线</t>
  </si>
  <si>
    <t>10kV新奥线</t>
  </si>
  <si>
    <t>10kV燃气线</t>
  </si>
  <si>
    <t>10kV付家线</t>
  </si>
  <si>
    <t>10kV辛置线</t>
  </si>
  <si>
    <t>110kV张应站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</si>
  <si>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</si>
  <si>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</si>
  <si>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</si>
  <si>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</si>
  <si>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</si>
  <si>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</si>
  <si>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</si>
  <si>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</si>
  <si>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</si>
  <si>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</si>
  <si>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</si>
  <si>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</si>
  <si>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</si>
  <si>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</si>
  <si>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</si>
  <si>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</si>
  <si>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</si>
  <si>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</si>
  <si>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</si>
  <si>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</si>
  <si>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10kV大明线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</si>
  <si>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</si>
  <si>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</si>
  <si>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</si>
  <si>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</si>
  <si>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</si>
  <si>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</si>
  <si>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</si>
  <si>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</si>
  <si>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</si>
  <si>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</si>
  <si>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</si>
  <si>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</si>
  <si>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</si>
  <si>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10kV机关线</t>
  </si>
  <si>
    <t>10kV水库线</t>
  </si>
  <si>
    <t>10kV书香线</t>
  </si>
  <si>
    <t>10kV骄凤线</t>
  </si>
  <si>
    <t>10kV匡家线</t>
  </si>
  <si>
    <t>110kV胶西站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</si>
  <si>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</si>
  <si>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</si>
  <si>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</si>
  <si>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</si>
  <si>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</si>
  <si>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</si>
  <si>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</si>
  <si>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</si>
  <si>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</si>
  <si>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</si>
  <si>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</si>
  <si>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</si>
  <si>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</si>
  <si>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</si>
  <si>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</si>
  <si>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</si>
  <si>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</si>
  <si>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</si>
  <si>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</si>
  <si>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</si>
  <si>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</si>
  <si>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</si>
  <si>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</si>
  <si>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</si>
  <si>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</si>
  <si>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</si>
  <si>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</si>
  <si>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</si>
  <si>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</si>
  <si>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</si>
  <si>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</si>
  <si>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</si>
  <si>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</si>
  <si>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</si>
  <si>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</si>
  <si>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</si>
  <si>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</si>
  <si>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</si>
  <si>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</si>
  <si>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</si>
  <si>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</si>
  <si>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</si>
  <si>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</si>
  <si>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</si>
  <si>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</si>
  <si>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</si>
  <si>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</si>
  <si>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</si>
  <si>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</si>
  <si>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</si>
  <si>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</si>
  <si>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</si>
  <si>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</si>
  <si>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</si>
  <si>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</si>
  <si>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</si>
  <si>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</si>
  <si>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</si>
  <si>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</si>
  <si>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</si>
  <si>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</si>
  <si>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</si>
  <si>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</si>
  <si>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</si>
  <si>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</si>
  <si>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</si>
  <si>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</si>
  <si>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</si>
  <si>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</si>
  <si>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</si>
  <si>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</si>
  <si>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</si>
  <si>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</si>
  <si>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</si>
  <si>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</si>
  <si>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</si>
  <si>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</si>
  <si>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</si>
  <si>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</si>
  <si>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</si>
  <si>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</si>
  <si>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</si>
  <si>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</si>
  <si>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</si>
  <si>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</si>
  <si>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</si>
  <si>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</si>
  <si>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</si>
  <si>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</si>
  <si>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</si>
  <si>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</si>
  <si>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</si>
  <si>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</si>
  <si>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</si>
  <si>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</si>
  <si>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</si>
  <si>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</si>
  <si>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</si>
  <si>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</si>
  <si>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</si>
  <si>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</si>
  <si>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</si>
  <si>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</si>
  <si>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</si>
  <si>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</si>
  <si>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</si>
  <si>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</si>
  <si>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</si>
  <si>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</si>
  <si>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</si>
  <si>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</si>
  <si>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</si>
  <si>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</si>
  <si>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</si>
  <si>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</si>
  <si>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</si>
  <si>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</si>
  <si>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</si>
  <si>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</si>
  <si>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</si>
  <si>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</si>
  <si>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</si>
  <si>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</si>
  <si>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</si>
  <si>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</si>
  <si>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</si>
  <si>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</si>
  <si>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</si>
  <si>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</si>
  <si>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</si>
  <si>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</si>
  <si>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</si>
  <si>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</si>
  <si>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</si>
  <si>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</si>
  <si>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</si>
  <si>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</si>
  <si>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</si>
  <si>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</si>
  <si>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</si>
  <si>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</si>
  <si>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</si>
  <si>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</si>
  <si>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</si>
  <si>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</si>
  <si>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</si>
  <si>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</si>
  <si>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</si>
  <si>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</si>
  <si>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</si>
  <si>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</si>
  <si>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</si>
  <si>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</si>
  <si>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</si>
  <si>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</si>
  <si>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</si>
  <si>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</si>
  <si>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</si>
  <si>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</si>
  <si>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</si>
  <si>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</si>
  <si>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</si>
  <si>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</si>
  <si>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</si>
  <si>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</si>
  <si>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</si>
  <si>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</si>
  <si>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</si>
  <si>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</si>
  <si>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</si>
  <si>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</si>
  <si>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</si>
  <si>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</si>
  <si>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</si>
  <si>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</si>
  <si>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</si>
  <si>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</si>
  <si>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</si>
  <si>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</si>
  <si>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</si>
  <si>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</si>
  <si>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</si>
  <si>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</si>
  <si>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</si>
  <si>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</si>
  <si>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</si>
  <si>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</si>
  <si>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</si>
  <si>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042</t>
  </si>
  <si>
    <t>10kV如合线</t>
  </si>
  <si>
    <t>10kV如综线</t>
  </si>
  <si>
    <t>043</t>
  </si>
  <si>
    <t>10kV如庄线</t>
  </si>
  <si>
    <t>10kV如纺线</t>
  </si>
  <si>
    <t>1815</t>
  </si>
  <si>
    <t>1316</t>
  </si>
  <si>
    <t>10kV环海线</t>
  </si>
  <si>
    <t>10kV亭沙线</t>
  </si>
  <si>
    <t>035</t>
  </si>
  <si>
    <t>10kV亭源线</t>
  </si>
  <si>
    <t>110kV碧河站</t>
  </si>
  <si>
    <t>10kV碧店线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</si>
  <si>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</si>
  <si>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</si>
  <si>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</si>
  <si>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</si>
  <si>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</si>
  <si>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</si>
  <si>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</si>
  <si>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</si>
  <si>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</si>
  <si>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 xml:space="preserve">      </t>
  </si>
  <si>
    <t>黄岛公司2024年6月10千伏公用线路用电报装可开放容量信息明细表                                      
(线路负荷信息根据2024年6月前最大负荷统计)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</si>
  <si>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</si>
  <si>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</si>
  <si>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</si>
  <si>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</si>
  <si>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</si>
  <si>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</si>
  <si>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</si>
  <si>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</si>
  <si>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</si>
  <si>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</si>
  <si>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</si>
  <si>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</si>
  <si>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</si>
  <si>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</si>
  <si>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</si>
  <si>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</si>
  <si>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</si>
  <si>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</si>
  <si>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</si>
  <si>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</si>
  <si>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</si>
  <si>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</si>
  <si>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</si>
  <si>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</si>
  <si>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</si>
  <si>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</si>
  <si>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</si>
  <si>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</si>
  <si>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</si>
  <si>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</si>
  <si>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</si>
  <si>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</si>
  <si>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</si>
  <si>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</si>
  <si>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</si>
  <si>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</si>
  <si>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35kV南庄站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</si>
  <si>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</si>
  <si>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</si>
  <si>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</si>
  <si>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</si>
  <si>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</si>
  <si>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</si>
  <si>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</si>
  <si>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</si>
  <si>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</si>
  <si>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</si>
  <si>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</si>
  <si>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</si>
  <si>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</si>
  <si>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</si>
  <si>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</si>
  <si>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</si>
  <si>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</si>
  <si>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</si>
  <si>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</si>
  <si>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</si>
  <si>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</si>
  <si>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</si>
  <si>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</si>
  <si>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</si>
  <si>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</si>
  <si>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</si>
  <si>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</si>
  <si>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</si>
  <si>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</si>
  <si>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</si>
  <si>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</si>
  <si>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</si>
  <si>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</si>
  <si>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</si>
  <si>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</si>
  <si>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</si>
  <si>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</si>
  <si>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</si>
  <si>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</si>
  <si>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</si>
  <si>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</si>
  <si>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</si>
  <si>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</si>
  <si>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</si>
  <si>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</si>
  <si>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</si>
  <si>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</si>
  <si>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</si>
  <si>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</si>
  <si>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</si>
  <si>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</si>
  <si>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</si>
  <si>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</si>
  <si>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</si>
  <si>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</si>
  <si>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</si>
  <si>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</si>
  <si>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</si>
  <si>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</si>
  <si>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</si>
  <si>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</si>
  <si>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</si>
  <si>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</si>
  <si>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</si>
  <si>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</si>
  <si>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</si>
  <si>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</si>
  <si>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</si>
  <si>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</si>
  <si>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</si>
  <si>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</si>
  <si>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</si>
  <si>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</si>
  <si>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</si>
  <si>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</si>
  <si>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</si>
  <si>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</si>
  <si>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</si>
  <si>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</si>
  <si>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</si>
  <si>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</si>
  <si>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</si>
  <si>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</si>
  <si>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</si>
  <si>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</si>
  <si>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</si>
  <si>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</si>
  <si>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</si>
  <si>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</si>
  <si>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</si>
  <si>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</si>
  <si>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</si>
  <si>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</si>
  <si>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</si>
  <si>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</si>
  <si>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</si>
  <si>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</si>
  <si>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</si>
  <si>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</si>
  <si>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</si>
  <si>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</si>
  <si>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</si>
  <si>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</si>
  <si>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</si>
  <si>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</si>
  <si>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</si>
  <si>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</si>
  <si>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</si>
  <si>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</si>
  <si>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</si>
  <si>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</si>
  <si>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</si>
  <si>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</si>
  <si>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</si>
  <si>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</si>
  <si>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</si>
  <si>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</si>
  <si>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</si>
  <si>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</si>
  <si>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</si>
  <si>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</si>
  <si>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</si>
  <si>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</si>
  <si>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</si>
  <si>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</si>
  <si>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</si>
  <si>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</si>
  <si>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</si>
  <si>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</si>
  <si>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</si>
  <si>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</si>
  <si>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</si>
  <si>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</si>
  <si>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</si>
  <si>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</si>
  <si>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</si>
  <si>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</si>
  <si>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</si>
  <si>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</si>
  <si>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</si>
  <si>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</si>
  <si>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</si>
  <si>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</si>
  <si>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</si>
  <si>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</si>
  <si>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</si>
  <si>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</si>
  <si>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</si>
  <si>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</si>
  <si>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</si>
  <si>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</si>
  <si>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</si>
  <si>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</si>
  <si>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</si>
  <si>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</si>
  <si>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</si>
  <si>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</si>
  <si>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</si>
  <si>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</si>
  <si>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</si>
  <si>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</si>
  <si>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</si>
  <si>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</si>
  <si>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</si>
  <si>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</si>
  <si>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</si>
  <si>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</si>
  <si>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</si>
  <si>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</si>
  <si>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</si>
  <si>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</si>
  <si>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</si>
  <si>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</si>
  <si>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</si>
  <si>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</si>
  <si>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</si>
  <si>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</si>
  <si>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</si>
  <si>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</si>
  <si>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</si>
  <si>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</si>
  <si>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</si>
  <si>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</si>
  <si>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</si>
  <si>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</si>
  <si>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</si>
  <si>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</si>
  <si>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</si>
  <si>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</si>
  <si>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</si>
  <si>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</si>
  <si>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</si>
  <si>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</si>
  <si>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</si>
  <si>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</si>
  <si>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</si>
  <si>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</si>
  <si>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</si>
  <si>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</si>
  <si>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</si>
  <si>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</si>
  <si>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</si>
  <si>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</si>
  <si>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</si>
  <si>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</si>
  <si>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</si>
  <si>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</si>
  <si>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</si>
  <si>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</si>
  <si>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</si>
  <si>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</si>
  <si>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</si>
  <si>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</si>
  <si>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</si>
  <si>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</si>
  <si>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</si>
  <si>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</si>
  <si>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</si>
  <si>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</si>
  <si>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</si>
  <si>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</si>
  <si>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</si>
  <si>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</si>
  <si>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</si>
  <si>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</si>
  <si>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</si>
  <si>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</si>
  <si>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</si>
  <si>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</si>
  <si>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</si>
  <si>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</si>
  <si>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</si>
  <si>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</si>
  <si>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</si>
  <si>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</si>
  <si>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</si>
  <si>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</si>
  <si>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</si>
  <si>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</si>
  <si>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</si>
  <si>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</si>
  <si>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</si>
  <si>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</si>
  <si>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</si>
  <si>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</si>
  <si>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</si>
  <si>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</si>
  <si>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</si>
  <si>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</si>
  <si>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</si>
  <si>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</si>
  <si>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</si>
  <si>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</si>
  <si>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</si>
  <si>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</si>
  <si>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</si>
  <si>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</si>
  <si>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</si>
  <si>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</si>
  <si>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</si>
  <si>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</si>
  <si>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</si>
  <si>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</si>
  <si>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</si>
  <si>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</si>
  <si>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</si>
  <si>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</si>
  <si>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</si>
  <si>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</si>
  <si>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</si>
  <si>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</si>
  <si>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</si>
  <si>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</si>
  <si>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</si>
  <si>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</si>
  <si>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</si>
  <si>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</si>
  <si>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</si>
  <si>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</si>
  <si>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</si>
  <si>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</si>
  <si>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</si>
  <si>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</si>
  <si>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</si>
  <si>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</si>
  <si>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</si>
  <si>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</si>
  <si>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</si>
  <si>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</si>
  <si>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</si>
  <si>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</si>
  <si>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</si>
  <si>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</si>
  <si>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</si>
  <si>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</si>
  <si>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</si>
  <si>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</si>
  <si>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</si>
  <si>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</si>
  <si>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</si>
  <si>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</si>
  <si>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</si>
  <si>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</si>
  <si>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10kV五顺线</t>
  </si>
  <si>
    <t>205A</t>
  </si>
  <si>
    <t>10kV安口线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</si>
  <si>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</si>
  <si>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</si>
  <si>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</si>
  <si>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</si>
  <si>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</si>
  <si>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</si>
  <si>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</si>
  <si>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</si>
  <si>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</si>
  <si>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</si>
  <si>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</si>
  <si>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</si>
  <si>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</si>
  <si>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</si>
  <si>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</si>
  <si>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</si>
  <si>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0416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</si>
  <si>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</si>
  <si>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</si>
  <si>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</si>
  <si>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</si>
  <si>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</si>
  <si>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</si>
  <si>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</si>
  <si>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</si>
  <si>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</si>
  <si>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</si>
  <si>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</si>
  <si>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</si>
  <si>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</si>
  <si>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</si>
  <si>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</si>
  <si>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</si>
  <si>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</si>
  <si>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</si>
  <si>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</si>
  <si>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</si>
  <si>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</si>
  <si>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</si>
  <si>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</si>
  <si>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</si>
  <si>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</si>
  <si>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</si>
  <si>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</si>
  <si>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</si>
  <si>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</si>
  <si>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</si>
  <si>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</si>
  <si>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</si>
  <si>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</si>
  <si>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</si>
  <si>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</si>
  <si>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</si>
  <si>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</si>
  <si>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</si>
  <si>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</si>
  <si>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</si>
  <si>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</si>
  <si>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</si>
  <si>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</si>
  <si>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</si>
  <si>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</si>
  <si>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</si>
  <si>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</si>
  <si>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</si>
  <si>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</si>
  <si>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</si>
  <si>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</si>
  <si>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</si>
  <si>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</si>
  <si>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</si>
  <si>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</si>
  <si>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</si>
  <si>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</si>
  <si>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</si>
  <si>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</si>
  <si>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</si>
  <si>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</si>
  <si>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</si>
  <si>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</si>
  <si>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</si>
  <si>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</si>
  <si>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</si>
  <si>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</si>
  <si>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</si>
  <si>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</si>
  <si>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</si>
  <si>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</si>
  <si>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</si>
  <si>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</si>
  <si>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</si>
  <si>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</si>
  <si>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</si>
  <si>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</si>
  <si>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</si>
  <si>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</si>
  <si>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</si>
  <si>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</si>
  <si>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</si>
  <si>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</si>
  <si>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</si>
  <si>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</si>
  <si>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</si>
  <si>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</si>
  <si>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</si>
  <si>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</si>
  <si>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</si>
  <si>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</si>
  <si>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</si>
  <si>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</si>
  <si>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</si>
  <si>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</si>
  <si>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</si>
  <si>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10kV世茂线</t>
  </si>
  <si>
    <t>10kV北窑线</t>
  </si>
  <si>
    <t>10kV卫华线</t>
  </si>
  <si>
    <t>10kV影都线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</si>
  <si>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</si>
  <si>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</si>
  <si>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</si>
  <si>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</si>
  <si>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</si>
  <si>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</si>
  <si>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</si>
  <si>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</si>
  <si>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</si>
  <si>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</si>
  <si>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</si>
  <si>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</si>
  <si>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</si>
  <si>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</si>
  <si>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</si>
  <si>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</si>
  <si>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</si>
  <si>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</si>
  <si>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</si>
  <si>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</si>
  <si>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</si>
  <si>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</si>
  <si>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</si>
  <si>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</si>
  <si>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</si>
  <si>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</si>
  <si>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</si>
  <si>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</si>
  <si>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</si>
  <si>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</si>
  <si>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</si>
  <si>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</si>
  <si>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</si>
  <si>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</si>
  <si>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</si>
  <si>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</si>
  <si>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</si>
  <si>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</si>
  <si>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</si>
  <si>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</si>
  <si>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</si>
  <si>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</si>
  <si>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</si>
  <si>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</si>
  <si>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</si>
  <si>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</si>
  <si>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</si>
  <si>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</si>
  <si>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</si>
  <si>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</si>
  <si>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</si>
  <si>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</si>
  <si>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</si>
  <si>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</si>
  <si>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</si>
  <si>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</si>
  <si>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</si>
  <si>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</si>
  <si>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</si>
  <si>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</si>
  <si>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</si>
  <si>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</si>
  <si>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</si>
  <si>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</si>
  <si>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</si>
  <si>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</si>
  <si>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</si>
  <si>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</si>
  <si>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</si>
  <si>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</si>
  <si>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</si>
  <si>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</si>
  <si>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</si>
  <si>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</si>
  <si>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</si>
  <si>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</si>
  <si>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</si>
  <si>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</si>
  <si>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</si>
  <si>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</si>
  <si>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</si>
  <si>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</si>
  <si>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</si>
  <si>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</si>
  <si>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</si>
  <si>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</si>
  <si>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</si>
  <si>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</si>
  <si>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</si>
  <si>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</si>
  <si>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</si>
  <si>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</si>
  <si>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</si>
  <si>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</si>
  <si>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</si>
  <si>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</si>
  <si>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</si>
  <si>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</si>
  <si>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</si>
  <si>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</si>
  <si>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</si>
  <si>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</si>
  <si>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</si>
  <si>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</si>
  <si>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</si>
  <si>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</si>
  <si>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</si>
  <si>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</si>
  <si>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</si>
  <si>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</si>
  <si>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</si>
  <si>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</si>
  <si>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</si>
  <si>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</si>
  <si>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</si>
  <si>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</si>
  <si>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</si>
  <si>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</si>
  <si>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</si>
  <si>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</si>
  <si>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</si>
  <si>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</si>
  <si>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</si>
  <si>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</si>
  <si>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</si>
  <si>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</si>
  <si>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</si>
  <si>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</si>
  <si>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</si>
  <si>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</si>
  <si>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</si>
  <si>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</si>
  <si>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</si>
  <si>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</si>
  <si>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</si>
  <si>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</si>
  <si>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</si>
  <si>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</si>
  <si>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</si>
  <si>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</si>
  <si>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</si>
  <si>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</si>
  <si>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</si>
  <si>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</si>
  <si>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</si>
  <si>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</si>
  <si>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</si>
  <si>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</si>
  <si>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</si>
  <si>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</si>
  <si>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</si>
  <si>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</si>
  <si>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</si>
  <si>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</si>
  <si>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</si>
  <si>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</si>
  <si>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</si>
  <si>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</si>
  <si>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</si>
  <si>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</si>
  <si>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</si>
  <si>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</si>
  <si>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</si>
  <si>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</si>
  <si>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</si>
  <si>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</si>
  <si>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</si>
  <si>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</si>
  <si>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</si>
  <si>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</si>
  <si>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</si>
  <si>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</si>
  <si>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</si>
  <si>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</si>
  <si>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</si>
  <si>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</si>
  <si>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10kV党校线</t>
  </si>
  <si>
    <t>10kV东岳线</t>
  </si>
  <si>
    <t>10kV恒发线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</si>
  <si>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</si>
  <si>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</si>
  <si>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</si>
  <si>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</si>
  <si>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</si>
  <si>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</si>
  <si>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</si>
  <si>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</si>
  <si>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</si>
  <si>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</si>
  <si>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</si>
  <si>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</si>
  <si>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</si>
  <si>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</si>
  <si>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</si>
  <si>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</si>
  <si>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</si>
  <si>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</si>
  <si>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</si>
  <si>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</si>
  <si>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</si>
  <si>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</si>
  <si>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</si>
  <si>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</si>
  <si>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</si>
  <si>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</si>
  <si>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</si>
  <si>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</si>
  <si>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</si>
  <si>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</si>
  <si>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</si>
  <si>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</si>
  <si>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</si>
  <si>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</si>
  <si>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</si>
  <si>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</si>
  <si>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</si>
  <si>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</si>
  <si>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</si>
  <si>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</si>
  <si>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</si>
  <si>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</si>
  <si>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</si>
  <si>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</si>
  <si>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</si>
  <si>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</si>
  <si>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</si>
  <si>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</si>
  <si>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</si>
  <si>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</si>
  <si>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</si>
  <si>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</si>
  <si>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</si>
  <si>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</si>
  <si>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</si>
  <si>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</si>
  <si>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</si>
  <si>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</si>
  <si>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</si>
  <si>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</si>
  <si>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</si>
  <si>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</si>
  <si>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</si>
  <si>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</si>
  <si>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</si>
  <si>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</si>
  <si>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</si>
  <si>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</si>
  <si>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</si>
  <si>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</si>
  <si>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</si>
  <si>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</si>
  <si>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10kV麦圣线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</si>
  <si>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</si>
  <si>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</si>
  <si>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</si>
  <si>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</si>
  <si>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</si>
  <si>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</si>
  <si>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</si>
  <si>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</si>
  <si>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</si>
  <si>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</si>
  <si>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</si>
  <si>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</si>
  <si>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</si>
  <si>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</si>
  <si>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</si>
  <si>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</si>
  <si>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</si>
  <si>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</si>
  <si>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</si>
  <si>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</si>
  <si>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</si>
  <si>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</si>
  <si>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</si>
  <si>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</si>
  <si>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</si>
  <si>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</si>
  <si>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</si>
  <si>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</si>
  <si>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</si>
  <si>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</si>
  <si>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</si>
  <si>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</si>
  <si>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</si>
  <si>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</si>
  <si>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</si>
  <si>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</si>
  <si>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</si>
  <si>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</si>
  <si>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</si>
  <si>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</si>
  <si>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</si>
  <si>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</si>
  <si>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</si>
  <si>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</si>
  <si>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</si>
  <si>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</si>
  <si>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</si>
  <si>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</si>
  <si>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</si>
  <si>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汕客线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</si>
  <si>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</si>
  <si>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</si>
  <si>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</si>
  <si>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</si>
  <si>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</si>
  <si>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</si>
  <si>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</si>
  <si>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</si>
  <si>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</si>
  <si>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</si>
  <si>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</si>
  <si>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</si>
  <si>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</si>
  <si>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</si>
  <si>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</si>
  <si>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</si>
  <si>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</si>
  <si>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</si>
  <si>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</si>
  <si>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</si>
  <si>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</si>
  <si>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</si>
  <si>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</si>
  <si>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</si>
  <si>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</si>
  <si>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</si>
  <si>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038</t>
  </si>
  <si>
    <t>10kV世海乙线</t>
  </si>
  <si>
    <t>10kV世城线</t>
  </si>
  <si>
    <t>10kV世铁线</t>
  </si>
  <si>
    <t>10kV世暖甲线</t>
  </si>
  <si>
    <t>10kV世润线</t>
  </si>
  <si>
    <t>026</t>
  </si>
  <si>
    <t>10kV世康甲线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</si>
  <si>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</si>
  <si>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</si>
  <si>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</si>
  <si>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</si>
  <si>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</si>
  <si>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</si>
  <si>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</si>
  <si>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</si>
  <si>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</si>
  <si>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</si>
  <si>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</si>
  <si>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</si>
  <si>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</si>
  <si>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</si>
  <si>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</si>
  <si>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</si>
  <si>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</si>
  <si>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</si>
  <si>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</si>
  <si>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</si>
  <si>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</si>
  <si>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</si>
  <si>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</si>
  <si>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</si>
  <si>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</si>
  <si>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</si>
  <si>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</si>
  <si>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</si>
  <si>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</si>
  <si>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</si>
  <si>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</si>
  <si>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</si>
  <si>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</si>
  <si>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</si>
  <si>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</si>
  <si>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</si>
  <si>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</si>
  <si>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</si>
  <si>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</si>
  <si>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</si>
  <si>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</si>
  <si>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</si>
  <si>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</si>
  <si>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</si>
  <si>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</si>
  <si>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</si>
  <si>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</si>
  <si>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</si>
  <si>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10kV藏河线</t>
  </si>
  <si>
    <t>10kV藏朵线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</si>
  <si>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</si>
  <si>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</si>
  <si>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</si>
  <si>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</si>
  <si>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</si>
  <si>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</si>
  <si>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</si>
  <si>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</si>
  <si>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</si>
  <si>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110kV画家站</t>
  </si>
  <si>
    <t>10kV画万甲线</t>
  </si>
  <si>
    <t>10kV画万乙线</t>
  </si>
  <si>
    <t>10kV画院线</t>
  </si>
  <si>
    <t>10kV画屯线</t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</si>
</sst>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  <numFmt numFmtId="179" formatCode="yyyy/mm/dd\ h:mm"/>
    <numFmt numFmtId="180" formatCode="yyyy/m/d\ h:mm;@"/>
    <numFmt numFmtId="181" formatCode="0.00_);[Red]\(0.00\)"/>
    <numFmt numFmtId="182" formatCode="yyyy/mm/dd\ h:mm;ss"/>
    <numFmt numFmtId="183" formatCode="yyyy/mm/dd\ hh:mm"/>
    <numFmt numFmtId="184" formatCode="000"/>
    <numFmt numFmtId="185" formatCode="0000"/>
  </numFmts>
  <fonts count="4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方正仿宋"/>
      <charset val="134"/>
    </font>
    <font>
      <sz val="9"/>
      <name val="宋体"/>
      <charset val="0"/>
    </font>
    <font>
      <sz val="9"/>
      <color rgb="FFFF0000"/>
      <name val="宋体"/>
      <charset val="134"/>
    </font>
    <font>
      <sz val="11"/>
      <name val="宋体"/>
      <charset val="134"/>
    </font>
    <font>
      <b/>
      <sz val="9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8"/>
      <name val="Arial"/>
      <charset val="0"/>
    </font>
    <font>
      <sz val="10"/>
      <color rgb="FFFF000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sz val="14"/>
      <name val="宋体"/>
      <charset val="134"/>
    </font>
    <font>
      <b/>
      <sz val="16"/>
      <name val="宋体"/>
      <charset val="134"/>
    </font>
    <font>
      <sz val="1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17" applyNumberFormat="0" applyAlignment="0" applyProtection="0">
      <alignment vertical="center"/>
    </xf>
    <xf numFmtId="0" fontId="31" fillId="10" borderId="18" applyNumberFormat="0" applyAlignment="0" applyProtection="0">
      <alignment vertical="center"/>
    </xf>
    <xf numFmtId="0" fontId="32" fillId="10" borderId="17" applyNumberFormat="0" applyAlignment="0" applyProtection="0">
      <alignment vertical="center"/>
    </xf>
    <xf numFmtId="0" fontId="33" fillId="11" borderId="19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</cellStyleXfs>
  <cellXfs count="18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2" fontId="6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8" fontId="8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 applyProtection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9" fillId="3" borderId="0" xfId="0" applyNumberFormat="1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177" fontId="9" fillId="3" borderId="0" xfId="0" applyNumberFormat="1" applyFont="1" applyFill="1" applyBorder="1" applyAlignment="1" applyProtection="1">
      <alignment horizontal="center" vertical="center" wrapText="1"/>
    </xf>
    <xf numFmtId="177" fontId="9" fillId="3" borderId="0" xfId="0" applyNumberFormat="1" applyFont="1" applyFill="1" applyBorder="1" applyAlignment="1">
      <alignment horizontal="center" vertical="center" wrapText="1"/>
    </xf>
    <xf numFmtId="22" fontId="9" fillId="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76" fontId="11" fillId="2" borderId="1" xfId="0" applyNumberFormat="1" applyFont="1" applyFill="1" applyBorder="1" applyAlignment="1" applyProtection="1">
      <alignment horizontal="center" vertical="center" wrapText="1"/>
    </xf>
    <xf numFmtId="181" fontId="11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2" fontId="8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77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5" borderId="0" xfId="0" applyFont="1" applyFill="1" applyAlignment="1"/>
    <xf numFmtId="0" fontId="12" fillId="4" borderId="0" xfId="0" applyFont="1" applyFill="1" applyAlignment="1"/>
    <xf numFmtId="0" fontId="12" fillId="4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4" borderId="0" xfId="0" applyFont="1" applyFill="1" applyAlignment="1"/>
    <xf numFmtId="0" fontId="12" fillId="0" borderId="0" xfId="0" applyFont="1" applyFill="1" applyBorder="1" applyAlignment="1"/>
    <xf numFmtId="0" fontId="2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178" fontId="7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4" borderId="1" xfId="0" applyNumberFormat="1" applyFont="1" applyFill="1" applyBorder="1" applyAlignment="1">
      <alignment horizontal="center" vertical="center" wrapText="1"/>
    </xf>
    <xf numFmtId="178" fontId="1" fillId="4" borderId="1" xfId="0" applyNumberFormat="1" applyFont="1" applyFill="1" applyBorder="1" applyAlignment="1">
      <alignment horizontal="center" vertical="center" wrapText="1"/>
    </xf>
    <xf numFmtId="177" fontId="7" fillId="5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1" fontId="3" fillId="2" borderId="1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177" fontId="7" fillId="4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77" fontId="8" fillId="4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7" fontId="7" fillId="4" borderId="3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/>
    <xf numFmtId="177" fontId="12" fillId="0" borderId="0" xfId="0" applyNumberFormat="1" applyFont="1" applyFill="1" applyBorder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 wrapText="1"/>
    </xf>
    <xf numFmtId="179" fontId="1" fillId="6" borderId="0" xfId="0" applyNumberFormat="1" applyFont="1" applyFill="1" applyAlignment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177" fontId="20" fillId="0" borderId="1" xfId="0" applyNumberFormat="1" applyFont="1" applyFill="1" applyBorder="1" applyAlignment="1" applyProtection="1">
      <alignment horizontal="center" vertical="center"/>
    </xf>
    <xf numFmtId="0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NumberFormat="1" applyFont="1" applyFill="1" applyBorder="1" applyAlignment="1" applyProtection="1">
      <alignment horizontal="center" vertical="center"/>
    </xf>
    <xf numFmtId="183" fontId="4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178" fontId="20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7" fontId="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183" fontId="20" fillId="0" borderId="1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177" fontId="18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178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183" fontId="0" fillId="0" borderId="0" xfId="0" applyNumberFormat="1">
      <alignment vertical="center"/>
    </xf>
    <xf numFmtId="181" fontId="1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81" fontId="3" fillId="2" borderId="3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81" fontId="3" fillId="2" borderId="13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/>
    </xf>
    <xf numFmtId="183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8" fontId="1" fillId="0" borderId="8" xfId="0" applyNumberFormat="1" applyFont="1" applyFill="1" applyBorder="1" applyAlignment="1">
      <alignment horizontal="center" vertical="center" wrapText="1"/>
    </xf>
    <xf numFmtId="22" fontId="1" fillId="0" borderId="1" xfId="0" applyNumberFormat="1" applyFont="1" applyFill="1" applyBorder="1" applyAlignment="1">
      <alignment horizontal="center" vertical="center"/>
    </xf>
    <xf numFmtId="22" fontId="1" fillId="0" borderId="0" xfId="0" applyNumberFormat="1" applyFont="1" applyFill="1" applyBorder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84" fontId="4" fillId="0" borderId="1" xfId="0" applyNumberFormat="1" applyFont="1" applyFill="1" applyBorder="1" applyAlignment="1">
      <alignment horizontal="center" vertical="center"/>
    </xf>
    <xf numFmtId="18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80" fontId="1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1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2" width="15.8666666666667" style="2" customWidth="1"/>
    <col min="3" max="3" width="10" style="2" customWidth="1"/>
    <col min="4" max="4" width="10.75" style="2" customWidth="1"/>
    <col min="5" max="5" width="11.85" style="7" customWidth="1"/>
    <col min="6" max="6" width="9" style="2" customWidth="1"/>
    <col min="7" max="8" width="16.4083333333333" style="2" customWidth="1"/>
    <col min="9" max="9" width="18.3666666666667" style="174" customWidth="1"/>
    <col min="10" max="10" width="12.25" style="2" customWidth="1"/>
    <col min="11" max="11" width="16.3833333333333" style="2" customWidth="1"/>
    <col min="12" max="12" width="8.75" style="2" customWidth="1"/>
    <col min="13" max="16384" width="9" style="2"/>
  </cols>
  <sheetData>
    <row r="1" s="1" customFormat="1" ht="45" customHeight="1" spans="1:13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="2" customFormat="1" ht="22.5" spans="1:13">
      <c r="A2" s="9" t="s">
        <v>1</v>
      </c>
      <c r="B2" s="9" t="s">
        <v>2</v>
      </c>
      <c r="C2" s="9" t="s">
        <v>3</v>
      </c>
      <c r="D2" s="16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14</v>
      </c>
      <c r="C3" s="11">
        <v>12651</v>
      </c>
      <c r="D3" s="11" t="s">
        <v>15</v>
      </c>
      <c r="E3" s="11">
        <v>480</v>
      </c>
      <c r="F3" s="62">
        <v>370.7</v>
      </c>
      <c r="G3" s="176">
        <v>45261.4270949074</v>
      </c>
      <c r="H3" s="62" t="s">
        <v>16</v>
      </c>
      <c r="I3" s="176" t="s">
        <v>17</v>
      </c>
      <c r="J3" s="14">
        <f t="shared" ref="J3:J66" si="0">H3/E3*100</f>
        <v>62.3083333333333</v>
      </c>
      <c r="K3" s="18">
        <f t="shared" ref="K3:K66" si="1">L3*10.5*1.732-0.4*M3</f>
        <v>-10.1261999999998</v>
      </c>
      <c r="L3" s="18">
        <f t="shared" ref="L3:L66" si="2">E3*0.8-MAX(F3,H3)</f>
        <v>13.3</v>
      </c>
      <c r="M3" s="19">
        <v>630</v>
      </c>
    </row>
    <row r="4" s="3" customFormat="1" ht="22.5" customHeight="1" spans="1:13">
      <c r="A4" s="10">
        <v>2</v>
      </c>
      <c r="B4" s="11" t="s">
        <v>14</v>
      </c>
      <c r="C4" s="11">
        <v>12652</v>
      </c>
      <c r="D4" s="11" t="s">
        <v>18</v>
      </c>
      <c r="E4" s="11">
        <v>480</v>
      </c>
      <c r="F4" s="62">
        <v>317.43</v>
      </c>
      <c r="G4" s="176">
        <v>44971.3541666667</v>
      </c>
      <c r="H4" s="62" t="s">
        <v>19</v>
      </c>
      <c r="I4" s="176" t="s">
        <v>20</v>
      </c>
      <c r="J4" s="14">
        <f t="shared" si="0"/>
        <v>50.4395833333333</v>
      </c>
      <c r="K4" s="18">
        <f t="shared" si="1"/>
        <v>1084.64202</v>
      </c>
      <c r="L4" s="18">
        <f t="shared" si="2"/>
        <v>66.57</v>
      </c>
      <c r="M4" s="19">
        <v>315</v>
      </c>
    </row>
    <row r="5" s="3" customFormat="1" ht="22.5" customHeight="1" spans="1:13">
      <c r="A5" s="10">
        <v>3</v>
      </c>
      <c r="B5" s="11" t="s">
        <v>14</v>
      </c>
      <c r="C5" s="11">
        <v>12653</v>
      </c>
      <c r="D5" s="11" t="s">
        <v>21</v>
      </c>
      <c r="E5" s="11">
        <v>550</v>
      </c>
      <c r="F5" s="62">
        <v>275.58</v>
      </c>
      <c r="G5" s="176">
        <v>45119.3541666667</v>
      </c>
      <c r="H5" s="62" t="s">
        <v>22</v>
      </c>
      <c r="I5" s="176" t="s">
        <v>23</v>
      </c>
      <c r="J5" s="14">
        <f t="shared" si="0"/>
        <v>48.4963636363636</v>
      </c>
      <c r="K5" s="18">
        <f t="shared" si="1"/>
        <v>2990.14212</v>
      </c>
      <c r="L5" s="18">
        <f t="shared" si="2"/>
        <v>164.42</v>
      </c>
      <c r="M5" s="19">
        <v>0</v>
      </c>
    </row>
    <row r="6" s="3" customFormat="1" ht="22.5" customHeight="1" spans="1:13">
      <c r="A6" s="10">
        <v>4</v>
      </c>
      <c r="B6" s="11" t="s">
        <v>14</v>
      </c>
      <c r="C6" s="11">
        <v>12654</v>
      </c>
      <c r="D6" s="11" t="s">
        <v>24</v>
      </c>
      <c r="E6" s="11">
        <v>550</v>
      </c>
      <c r="F6" s="62">
        <v>111.71</v>
      </c>
      <c r="G6" s="176">
        <v>45275.7187615741</v>
      </c>
      <c r="H6" s="62" t="s">
        <v>25</v>
      </c>
      <c r="I6" s="176" t="s">
        <v>26</v>
      </c>
      <c r="J6" s="14">
        <f t="shared" si="0"/>
        <v>23.0618181818182</v>
      </c>
      <c r="K6" s="18">
        <f t="shared" si="1"/>
        <v>5718.28194</v>
      </c>
      <c r="L6" s="18">
        <f t="shared" si="2"/>
        <v>328.29</v>
      </c>
      <c r="M6" s="19">
        <v>630</v>
      </c>
    </row>
    <row r="7" s="3" customFormat="1" ht="22.5" customHeight="1" spans="1:13">
      <c r="A7" s="10">
        <v>5</v>
      </c>
      <c r="B7" s="11" t="s">
        <v>14</v>
      </c>
      <c r="C7" s="11">
        <v>12656</v>
      </c>
      <c r="D7" s="11" t="s">
        <v>27</v>
      </c>
      <c r="E7" s="11">
        <v>550</v>
      </c>
      <c r="F7" s="62">
        <v>418.18</v>
      </c>
      <c r="G7" s="176">
        <v>45105.59375</v>
      </c>
      <c r="H7" s="62" t="s">
        <v>28</v>
      </c>
      <c r="I7" s="176" t="s">
        <v>29</v>
      </c>
      <c r="J7" s="14">
        <f t="shared" si="0"/>
        <v>67.0363636363636</v>
      </c>
      <c r="K7" s="18">
        <f t="shared" si="1"/>
        <v>396.81852</v>
      </c>
      <c r="L7" s="18">
        <f t="shared" si="2"/>
        <v>21.82</v>
      </c>
      <c r="M7" s="19">
        <v>0</v>
      </c>
    </row>
    <row r="8" s="3" customFormat="1" ht="22.5" customHeight="1" spans="1:13">
      <c r="A8" s="10">
        <v>6</v>
      </c>
      <c r="B8" s="11" t="s">
        <v>14</v>
      </c>
      <c r="C8" s="11">
        <v>12657</v>
      </c>
      <c r="D8" s="11" t="s">
        <v>30</v>
      </c>
      <c r="E8" s="11">
        <v>550</v>
      </c>
      <c r="F8" s="62">
        <v>445.25</v>
      </c>
      <c r="G8" s="176">
        <v>45261.3854282407</v>
      </c>
      <c r="H8" s="62" t="s">
        <v>31</v>
      </c>
      <c r="I8" s="176" t="s">
        <v>32</v>
      </c>
      <c r="J8" s="14">
        <f t="shared" si="0"/>
        <v>75.9872727272727</v>
      </c>
      <c r="K8" s="18">
        <f t="shared" si="1"/>
        <v>-221.4765</v>
      </c>
      <c r="L8" s="18">
        <f t="shared" si="2"/>
        <v>-5.25</v>
      </c>
      <c r="M8" s="19">
        <v>315</v>
      </c>
    </row>
    <row r="9" s="3" customFormat="1" ht="22.5" customHeight="1" spans="1:13">
      <c r="A9" s="10">
        <v>7</v>
      </c>
      <c r="B9" s="11" t="s">
        <v>14</v>
      </c>
      <c r="C9" s="11">
        <v>12658</v>
      </c>
      <c r="D9" s="11" t="s">
        <v>33</v>
      </c>
      <c r="E9" s="11">
        <v>600</v>
      </c>
      <c r="F9" s="62">
        <v>60.19</v>
      </c>
      <c r="G9" s="176">
        <v>45268.8090856482</v>
      </c>
      <c r="H9" s="62" t="s">
        <v>34</v>
      </c>
      <c r="I9" s="176" t="s">
        <v>35</v>
      </c>
      <c r="J9" s="14">
        <f t="shared" si="0"/>
        <v>3.46833333333333</v>
      </c>
      <c r="K9" s="18">
        <f t="shared" si="1"/>
        <v>4114.66466</v>
      </c>
      <c r="L9" s="18">
        <f t="shared" si="2"/>
        <v>419.81</v>
      </c>
      <c r="M9" s="19">
        <v>8800</v>
      </c>
    </row>
    <row r="10" s="3" customFormat="1" ht="22.5" customHeight="1" spans="1:13">
      <c r="A10" s="10">
        <v>8</v>
      </c>
      <c r="B10" s="11" t="s">
        <v>14</v>
      </c>
      <c r="C10" s="11">
        <v>12659</v>
      </c>
      <c r="D10" s="11" t="s">
        <v>36</v>
      </c>
      <c r="E10" s="11">
        <v>550</v>
      </c>
      <c r="F10" s="62">
        <v>233.91</v>
      </c>
      <c r="G10" s="176">
        <v>45150.5</v>
      </c>
      <c r="H10" s="62" t="s">
        <v>37</v>
      </c>
      <c r="I10" s="176" t="s">
        <v>38</v>
      </c>
      <c r="J10" s="14">
        <f t="shared" si="0"/>
        <v>44.2436363636364</v>
      </c>
      <c r="K10" s="18">
        <f t="shared" si="1"/>
        <v>427.95274</v>
      </c>
      <c r="L10" s="18">
        <f t="shared" si="2"/>
        <v>206.09</v>
      </c>
      <c r="M10" s="19">
        <v>8300</v>
      </c>
    </row>
    <row r="11" s="3" customFormat="1" ht="22.5" customHeight="1" spans="1:13">
      <c r="A11" s="10">
        <v>9</v>
      </c>
      <c r="B11" s="11" t="s">
        <v>14</v>
      </c>
      <c r="C11" s="11">
        <v>12663</v>
      </c>
      <c r="D11" s="11" t="s">
        <v>39</v>
      </c>
      <c r="E11" s="11">
        <v>550</v>
      </c>
      <c r="F11" s="62">
        <v>369.65</v>
      </c>
      <c r="G11" s="176">
        <v>45274.7083564815</v>
      </c>
      <c r="H11" s="176" t="s">
        <v>40</v>
      </c>
      <c r="I11" s="176" t="s">
        <v>41</v>
      </c>
      <c r="J11" s="14">
        <f t="shared" si="0"/>
        <v>61.7618181818182</v>
      </c>
      <c r="K11" s="18">
        <f t="shared" si="1"/>
        <v>613.3851</v>
      </c>
      <c r="L11" s="18">
        <f t="shared" si="2"/>
        <v>70.35</v>
      </c>
      <c r="M11" s="19">
        <v>1665</v>
      </c>
    </row>
    <row r="12" s="3" customFormat="1" ht="22.5" customHeight="1" spans="1:13">
      <c r="A12" s="10">
        <v>10</v>
      </c>
      <c r="B12" s="11" t="s">
        <v>14</v>
      </c>
      <c r="C12" s="11">
        <v>12664</v>
      </c>
      <c r="D12" s="11" t="s">
        <v>42</v>
      </c>
      <c r="E12" s="11">
        <v>550</v>
      </c>
      <c r="F12" s="62">
        <v>198.4</v>
      </c>
      <c r="G12" s="176">
        <v>45275.3958564815</v>
      </c>
      <c r="H12" s="62" t="s">
        <v>43</v>
      </c>
      <c r="I12" s="176" t="s">
        <v>44</v>
      </c>
      <c r="J12" s="14">
        <f t="shared" si="0"/>
        <v>37.0945454545455</v>
      </c>
      <c r="K12" s="18">
        <f t="shared" si="1"/>
        <v>3253.7376</v>
      </c>
      <c r="L12" s="18">
        <f t="shared" si="2"/>
        <v>241.6</v>
      </c>
      <c r="M12" s="19">
        <v>2850</v>
      </c>
    </row>
    <row r="13" s="3" customFormat="1" ht="22.5" customHeight="1" spans="1:13">
      <c r="A13" s="10">
        <v>11</v>
      </c>
      <c r="B13" s="11" t="s">
        <v>14</v>
      </c>
      <c r="C13" s="11">
        <v>12665</v>
      </c>
      <c r="D13" s="11" t="s">
        <v>45</v>
      </c>
      <c r="E13" s="11">
        <v>600</v>
      </c>
      <c r="F13" s="62">
        <v>172.02</v>
      </c>
      <c r="G13" s="176">
        <v>45275.4791782407</v>
      </c>
      <c r="H13" s="176" t="s">
        <v>46</v>
      </c>
      <c r="I13" s="176" t="s">
        <v>47</v>
      </c>
      <c r="J13" s="14">
        <f t="shared" si="0"/>
        <v>30.5633333333333</v>
      </c>
      <c r="K13" s="18">
        <f t="shared" si="1"/>
        <v>5348.92428</v>
      </c>
      <c r="L13" s="18">
        <f t="shared" si="2"/>
        <v>307.98</v>
      </c>
      <c r="M13" s="19">
        <v>630</v>
      </c>
    </row>
    <row r="14" s="3" customFormat="1" ht="22.5" customHeight="1" spans="1:13">
      <c r="A14" s="10">
        <v>12</v>
      </c>
      <c r="B14" s="11" t="s">
        <v>14</v>
      </c>
      <c r="C14" s="11">
        <v>12666</v>
      </c>
      <c r="D14" s="11" t="s">
        <v>48</v>
      </c>
      <c r="E14" s="11">
        <v>600</v>
      </c>
      <c r="F14" s="62">
        <v>339.93</v>
      </c>
      <c r="G14" s="176">
        <v>45275.5104282407</v>
      </c>
      <c r="H14" s="62" t="s">
        <v>49</v>
      </c>
      <c r="I14" s="176" t="s">
        <v>50</v>
      </c>
      <c r="J14" s="14">
        <f t="shared" si="0"/>
        <v>61.0983333333333</v>
      </c>
      <c r="K14" s="18">
        <f t="shared" si="1"/>
        <v>-3052.68698</v>
      </c>
      <c r="L14" s="18">
        <f t="shared" si="2"/>
        <v>140.07</v>
      </c>
      <c r="M14" s="19">
        <v>14000</v>
      </c>
    </row>
    <row r="15" s="3" customFormat="1" ht="22.5" customHeight="1" spans="1:13">
      <c r="A15" s="10">
        <v>13</v>
      </c>
      <c r="B15" s="11" t="s">
        <v>14</v>
      </c>
      <c r="C15" s="11">
        <v>12668</v>
      </c>
      <c r="D15" s="11" t="s">
        <v>51</v>
      </c>
      <c r="E15" s="11">
        <v>550</v>
      </c>
      <c r="F15" s="62">
        <v>294.57</v>
      </c>
      <c r="G15" s="176">
        <v>45150.4895833333</v>
      </c>
      <c r="H15" s="176" t="s">
        <v>52</v>
      </c>
      <c r="I15" s="176" t="s">
        <v>53</v>
      </c>
      <c r="J15" s="14">
        <f t="shared" si="0"/>
        <v>34.4927272727273</v>
      </c>
      <c r="K15" s="18">
        <f t="shared" si="1"/>
        <v>2644.78998</v>
      </c>
      <c r="L15" s="18">
        <f t="shared" si="2"/>
        <v>145.43</v>
      </c>
      <c r="M15" s="19">
        <v>0</v>
      </c>
    </row>
    <row r="16" s="3" customFormat="1" ht="22.5" customHeight="1" spans="1:13">
      <c r="A16" s="10">
        <v>14</v>
      </c>
      <c r="B16" s="11" t="s">
        <v>14</v>
      </c>
      <c r="C16" s="11">
        <v>12669</v>
      </c>
      <c r="D16" s="11" t="s">
        <v>54</v>
      </c>
      <c r="E16" s="11">
        <v>480</v>
      </c>
      <c r="F16" s="62">
        <v>212.81</v>
      </c>
      <c r="G16" s="176">
        <v>44987.3854166667</v>
      </c>
      <c r="H16" s="62" t="s">
        <v>55</v>
      </c>
      <c r="I16" s="176" t="s">
        <v>56</v>
      </c>
      <c r="J16" s="14">
        <f t="shared" si="0"/>
        <v>19.8166666666667</v>
      </c>
      <c r="K16" s="18">
        <f t="shared" si="1"/>
        <v>1547.26134</v>
      </c>
      <c r="L16" s="18">
        <f t="shared" si="2"/>
        <v>171.19</v>
      </c>
      <c r="M16" s="19">
        <v>3915</v>
      </c>
    </row>
    <row r="17" s="3" customFormat="1" ht="22.5" customHeight="1" spans="1:13">
      <c r="A17" s="10">
        <v>15</v>
      </c>
      <c r="B17" s="11" t="s">
        <v>14</v>
      </c>
      <c r="C17" s="11">
        <v>12670</v>
      </c>
      <c r="D17" s="11" t="s">
        <v>57</v>
      </c>
      <c r="E17" s="11">
        <v>550</v>
      </c>
      <c r="F17" s="62">
        <v>215.8</v>
      </c>
      <c r="G17" s="176">
        <v>44959.40625</v>
      </c>
      <c r="H17" s="62" t="s">
        <v>58</v>
      </c>
      <c r="I17" s="176" t="s">
        <v>59</v>
      </c>
      <c r="J17" s="14">
        <f t="shared" si="0"/>
        <v>16.9872727272727</v>
      </c>
      <c r="K17" s="18">
        <f t="shared" si="1"/>
        <v>4077.3012</v>
      </c>
      <c r="L17" s="18">
        <f t="shared" si="2"/>
        <v>224.2</v>
      </c>
      <c r="M17" s="19">
        <v>0</v>
      </c>
    </row>
    <row r="18" s="3" customFormat="1" ht="22.5" customHeight="1" spans="1:13">
      <c r="A18" s="10">
        <v>16</v>
      </c>
      <c r="B18" s="11" t="s">
        <v>14</v>
      </c>
      <c r="C18" s="11">
        <v>12671</v>
      </c>
      <c r="D18" s="11" t="s">
        <v>60</v>
      </c>
      <c r="E18" s="11">
        <v>550</v>
      </c>
      <c r="F18" s="62">
        <v>288.07</v>
      </c>
      <c r="G18" s="176">
        <v>45119.3541666667</v>
      </c>
      <c r="H18" s="62" t="s">
        <v>61</v>
      </c>
      <c r="I18" s="176" t="s">
        <v>62</v>
      </c>
      <c r="J18" s="14">
        <f t="shared" si="0"/>
        <v>47.1218181818182</v>
      </c>
      <c r="K18" s="18">
        <f t="shared" si="1"/>
        <v>2636.99898</v>
      </c>
      <c r="L18" s="18">
        <f t="shared" si="2"/>
        <v>151.93</v>
      </c>
      <c r="M18" s="19">
        <v>315</v>
      </c>
    </row>
    <row r="19" s="3" customFormat="1" ht="22.5" customHeight="1" spans="1:13">
      <c r="A19" s="10">
        <v>17</v>
      </c>
      <c r="B19" s="11" t="s">
        <v>63</v>
      </c>
      <c r="C19" s="177">
        <v>12</v>
      </c>
      <c r="D19" s="11" t="s">
        <v>64</v>
      </c>
      <c r="E19" s="11">
        <v>400</v>
      </c>
      <c r="F19" s="62">
        <v>243.44</v>
      </c>
      <c r="G19" s="176">
        <v>45118.6771990741</v>
      </c>
      <c r="H19" s="62" t="s">
        <v>65</v>
      </c>
      <c r="I19" s="176" t="s">
        <v>66</v>
      </c>
      <c r="J19" s="14">
        <f t="shared" si="0"/>
        <v>44.5775</v>
      </c>
      <c r="K19" s="18">
        <f t="shared" si="1"/>
        <v>1228.32016</v>
      </c>
      <c r="L19" s="18">
        <f t="shared" si="2"/>
        <v>76.56</v>
      </c>
      <c r="M19" s="19">
        <v>410</v>
      </c>
    </row>
    <row r="20" s="3" customFormat="1" ht="22.5" customHeight="1" spans="1:13">
      <c r="A20" s="10">
        <v>18</v>
      </c>
      <c r="B20" s="11" t="s">
        <v>63</v>
      </c>
      <c r="C20" s="177">
        <v>13</v>
      </c>
      <c r="D20" s="11" t="s">
        <v>67</v>
      </c>
      <c r="E20" s="11">
        <v>480</v>
      </c>
      <c r="F20" s="62">
        <v>217.76</v>
      </c>
      <c r="G20" s="176">
        <v>45156.472337963</v>
      </c>
      <c r="H20" s="176" t="s">
        <v>68</v>
      </c>
      <c r="I20" s="176" t="s">
        <v>69</v>
      </c>
      <c r="J20" s="14">
        <f t="shared" si="0"/>
        <v>48.7770833333333</v>
      </c>
      <c r="K20" s="18">
        <f t="shared" si="1"/>
        <v>-2615.15936</v>
      </c>
      <c r="L20" s="18">
        <f t="shared" si="2"/>
        <v>166.24</v>
      </c>
      <c r="M20" s="19">
        <v>14096</v>
      </c>
    </row>
    <row r="21" s="3" customFormat="1" ht="22.5" customHeight="1" spans="1:13">
      <c r="A21" s="10">
        <v>19</v>
      </c>
      <c r="B21" s="11" t="s">
        <v>63</v>
      </c>
      <c r="C21" s="177">
        <v>14</v>
      </c>
      <c r="D21" s="11" t="s">
        <v>70</v>
      </c>
      <c r="E21" s="11">
        <v>500</v>
      </c>
      <c r="F21" s="62">
        <v>5</v>
      </c>
      <c r="G21" s="176">
        <v>45126.3681944444</v>
      </c>
      <c r="H21" s="176" t="s">
        <v>71</v>
      </c>
      <c r="I21" s="176" t="s">
        <v>72</v>
      </c>
      <c r="J21" s="14">
        <f t="shared" si="0"/>
        <v>1.764</v>
      </c>
      <c r="K21" s="18">
        <f t="shared" si="1"/>
        <v>6463.47</v>
      </c>
      <c r="L21" s="18">
        <f t="shared" si="2"/>
        <v>395</v>
      </c>
      <c r="M21" s="19">
        <v>1800</v>
      </c>
    </row>
    <row r="22" s="3" customFormat="1" ht="22.5" customHeight="1" spans="1:13">
      <c r="A22" s="10">
        <v>20</v>
      </c>
      <c r="B22" s="11" t="s">
        <v>63</v>
      </c>
      <c r="C22" s="177">
        <v>15</v>
      </c>
      <c r="D22" s="11" t="s">
        <v>73</v>
      </c>
      <c r="E22" s="11">
        <v>500</v>
      </c>
      <c r="F22" s="62">
        <v>154.98</v>
      </c>
      <c r="G22" s="176">
        <v>45141.4896875</v>
      </c>
      <c r="H22" s="176" t="s">
        <v>74</v>
      </c>
      <c r="I22" s="176" t="s">
        <v>75</v>
      </c>
      <c r="J22" s="14">
        <f t="shared" si="0"/>
        <v>30.764</v>
      </c>
      <c r="K22" s="18">
        <f t="shared" si="1"/>
        <v>3655.93372</v>
      </c>
      <c r="L22" s="18">
        <f t="shared" si="2"/>
        <v>245.02</v>
      </c>
      <c r="M22" s="19">
        <v>2000</v>
      </c>
    </row>
    <row r="23" s="3" customFormat="1" ht="22.5" customHeight="1" spans="1:13">
      <c r="A23" s="10">
        <v>21</v>
      </c>
      <c r="B23" s="11" t="s">
        <v>63</v>
      </c>
      <c r="C23" s="177">
        <v>16</v>
      </c>
      <c r="D23" s="11" t="s">
        <v>76</v>
      </c>
      <c r="E23" s="11">
        <v>550</v>
      </c>
      <c r="F23" s="62">
        <v>238.64</v>
      </c>
      <c r="G23" s="176">
        <v>45156.5765046296</v>
      </c>
      <c r="H23" s="62" t="s">
        <v>77</v>
      </c>
      <c r="I23" s="176" t="s">
        <v>78</v>
      </c>
      <c r="J23" s="14">
        <f t="shared" si="0"/>
        <v>39.0981818181818</v>
      </c>
      <c r="K23" s="18">
        <f t="shared" si="1"/>
        <v>3047.93296</v>
      </c>
      <c r="L23" s="18">
        <f t="shared" si="2"/>
        <v>201.36</v>
      </c>
      <c r="M23" s="19">
        <v>1535</v>
      </c>
    </row>
    <row r="24" s="3" customFormat="1" ht="22.5" customHeight="1" spans="1:13">
      <c r="A24" s="10">
        <v>22</v>
      </c>
      <c r="B24" s="11" t="s">
        <v>63</v>
      </c>
      <c r="C24" s="177">
        <v>17</v>
      </c>
      <c r="D24" s="11" t="s">
        <v>79</v>
      </c>
      <c r="E24" s="11">
        <v>550</v>
      </c>
      <c r="F24" s="62">
        <v>142.7</v>
      </c>
      <c r="G24" s="176">
        <v>45126.5174652778</v>
      </c>
      <c r="H24" s="62" t="s">
        <v>80</v>
      </c>
      <c r="I24" s="176" t="s">
        <v>81</v>
      </c>
      <c r="J24" s="14">
        <f t="shared" si="0"/>
        <v>16.0254545454545</v>
      </c>
      <c r="K24" s="18">
        <f t="shared" si="1"/>
        <v>5406.6978</v>
      </c>
      <c r="L24" s="18">
        <f t="shared" si="2"/>
        <v>297.3</v>
      </c>
      <c r="M24" s="19">
        <v>0</v>
      </c>
    </row>
    <row r="25" s="3" customFormat="1" ht="22.5" customHeight="1" spans="1:13">
      <c r="A25" s="10">
        <v>23</v>
      </c>
      <c r="B25" s="11" t="s">
        <v>63</v>
      </c>
      <c r="C25" s="177">
        <v>18</v>
      </c>
      <c r="D25" s="11" t="s">
        <v>82</v>
      </c>
      <c r="E25" s="11">
        <v>550</v>
      </c>
      <c r="F25" s="62">
        <v>158.77</v>
      </c>
      <c r="G25" s="176">
        <v>45275.4375231482</v>
      </c>
      <c r="H25" s="62" t="s">
        <v>83</v>
      </c>
      <c r="I25" s="176" t="s">
        <v>84</v>
      </c>
      <c r="J25" s="14">
        <f t="shared" si="0"/>
        <v>31.1763636363636</v>
      </c>
      <c r="K25" s="18">
        <f t="shared" si="1"/>
        <v>3922.44878</v>
      </c>
      <c r="L25" s="18">
        <f t="shared" si="2"/>
        <v>281.23</v>
      </c>
      <c r="M25" s="19">
        <v>2980</v>
      </c>
    </row>
    <row r="26" s="3" customFormat="1" ht="22.5" customHeight="1" spans="1:13">
      <c r="A26" s="10">
        <v>24</v>
      </c>
      <c r="B26" s="11" t="s">
        <v>63</v>
      </c>
      <c r="C26" s="177">
        <v>20</v>
      </c>
      <c r="D26" s="11" t="s">
        <v>85</v>
      </c>
      <c r="E26" s="11">
        <v>400</v>
      </c>
      <c r="F26" s="62">
        <v>177.04</v>
      </c>
      <c r="G26" s="176">
        <v>45188.2917361111</v>
      </c>
      <c r="H26" s="176" t="s">
        <v>86</v>
      </c>
      <c r="I26" s="176" t="s">
        <v>87</v>
      </c>
      <c r="J26" s="14">
        <f t="shared" si="0"/>
        <v>29.085</v>
      </c>
      <c r="K26" s="18">
        <f t="shared" si="1"/>
        <v>-2900.12944</v>
      </c>
      <c r="L26" s="18">
        <f t="shared" si="2"/>
        <v>142.96</v>
      </c>
      <c r="M26" s="19">
        <v>13750</v>
      </c>
    </row>
    <row r="27" s="3" customFormat="1" ht="22.5" customHeight="1" spans="1:13">
      <c r="A27" s="10">
        <v>25</v>
      </c>
      <c r="B27" s="11" t="s">
        <v>63</v>
      </c>
      <c r="C27" s="177">
        <v>29</v>
      </c>
      <c r="D27" s="11" t="s">
        <v>88</v>
      </c>
      <c r="E27" s="11">
        <v>600</v>
      </c>
      <c r="F27" s="62">
        <v>180.88</v>
      </c>
      <c r="G27" s="176">
        <v>45114.4584722222</v>
      </c>
      <c r="H27" s="62" t="s">
        <v>89</v>
      </c>
      <c r="I27" s="176" t="s">
        <v>90</v>
      </c>
      <c r="J27" s="14">
        <f t="shared" si="0"/>
        <v>11.995</v>
      </c>
      <c r="K27" s="18">
        <f t="shared" si="1"/>
        <v>5175.79632</v>
      </c>
      <c r="L27" s="18">
        <f t="shared" si="2"/>
        <v>299.12</v>
      </c>
      <c r="M27" s="19">
        <v>660</v>
      </c>
    </row>
    <row r="28" s="3" customFormat="1" ht="22.5" customHeight="1" spans="1:13">
      <c r="A28" s="10">
        <v>26</v>
      </c>
      <c r="B28" s="11" t="s">
        <v>63</v>
      </c>
      <c r="C28" s="177">
        <v>30</v>
      </c>
      <c r="D28" s="11" t="s">
        <v>91</v>
      </c>
      <c r="E28" s="11">
        <v>400</v>
      </c>
      <c r="F28" s="62" t="s">
        <v>92</v>
      </c>
      <c r="G28" s="176">
        <v>45247.4201967593</v>
      </c>
      <c r="H28" s="62" t="s">
        <v>93</v>
      </c>
      <c r="I28" s="176" t="s">
        <v>94</v>
      </c>
      <c r="J28" s="14">
        <f t="shared" si="0"/>
        <v>57.02</v>
      </c>
      <c r="K28" s="18">
        <f t="shared" si="1"/>
        <v>5667.52</v>
      </c>
      <c r="L28" s="18">
        <f t="shared" si="2"/>
        <v>320</v>
      </c>
      <c r="M28" s="19">
        <v>380</v>
      </c>
    </row>
    <row r="29" s="3" customFormat="1" ht="22.5" customHeight="1" spans="1:13">
      <c r="A29" s="10">
        <v>27</v>
      </c>
      <c r="B29" s="11" t="s">
        <v>63</v>
      </c>
      <c r="C29" s="177">
        <v>31</v>
      </c>
      <c r="D29" s="11" t="s">
        <v>95</v>
      </c>
      <c r="E29" s="11">
        <v>500</v>
      </c>
      <c r="F29" s="62">
        <v>219.48</v>
      </c>
      <c r="G29" s="176">
        <v>45156.6770833333</v>
      </c>
      <c r="H29" s="62" t="s">
        <v>96</v>
      </c>
      <c r="I29" s="176" t="s">
        <v>97</v>
      </c>
      <c r="J29" s="14">
        <f t="shared" si="0"/>
        <v>40.484</v>
      </c>
      <c r="K29" s="18">
        <f t="shared" si="1"/>
        <v>2202.93672</v>
      </c>
      <c r="L29" s="18">
        <f t="shared" si="2"/>
        <v>180.52</v>
      </c>
      <c r="M29" s="19">
        <v>2700</v>
      </c>
    </row>
    <row r="30" s="3" customFormat="1" ht="22.5" customHeight="1" spans="1:13">
      <c r="A30" s="10">
        <v>28</v>
      </c>
      <c r="B30" s="11" t="s">
        <v>63</v>
      </c>
      <c r="C30" s="177">
        <v>32</v>
      </c>
      <c r="D30" s="11" t="s">
        <v>98</v>
      </c>
      <c r="E30" s="11">
        <v>550</v>
      </c>
      <c r="F30" s="62">
        <v>140.87</v>
      </c>
      <c r="G30" s="176">
        <v>45263.8125231482</v>
      </c>
      <c r="H30" s="62" t="s">
        <v>99</v>
      </c>
      <c r="I30" s="176" t="s">
        <v>100</v>
      </c>
      <c r="J30" s="14">
        <f t="shared" si="0"/>
        <v>28.2163636363636</v>
      </c>
      <c r="K30" s="18">
        <f t="shared" si="1"/>
        <v>1441.57818</v>
      </c>
      <c r="L30" s="18">
        <f t="shared" si="2"/>
        <v>299.13</v>
      </c>
      <c r="M30" s="19">
        <v>9996</v>
      </c>
    </row>
    <row r="31" s="3" customFormat="1" ht="22.5" customHeight="1" spans="1:13">
      <c r="A31" s="10">
        <v>29</v>
      </c>
      <c r="B31" s="11" t="s">
        <v>63</v>
      </c>
      <c r="C31" s="177">
        <v>33</v>
      </c>
      <c r="D31" s="11" t="s">
        <v>101</v>
      </c>
      <c r="E31" s="11">
        <v>480</v>
      </c>
      <c r="F31" s="62">
        <v>113.58</v>
      </c>
      <c r="G31" s="176">
        <v>45149.5522337963</v>
      </c>
      <c r="H31" s="62" t="s">
        <v>102</v>
      </c>
      <c r="I31" s="176" t="s">
        <v>81</v>
      </c>
      <c r="J31" s="14">
        <f t="shared" si="0"/>
        <v>6.6625</v>
      </c>
      <c r="K31" s="18">
        <f t="shared" si="1"/>
        <v>4837.85812</v>
      </c>
      <c r="L31" s="18">
        <f t="shared" si="2"/>
        <v>270.42</v>
      </c>
      <c r="M31" s="19">
        <v>200</v>
      </c>
    </row>
    <row r="32" s="3" customFormat="1" ht="22.5" customHeight="1" spans="1:13">
      <c r="A32" s="10">
        <v>30</v>
      </c>
      <c r="B32" s="11" t="s">
        <v>63</v>
      </c>
      <c r="C32" s="177">
        <v>34</v>
      </c>
      <c r="D32" s="11" t="s">
        <v>103</v>
      </c>
      <c r="E32" s="11">
        <v>480</v>
      </c>
      <c r="F32" s="62">
        <v>130.22</v>
      </c>
      <c r="G32" s="176">
        <v>45275.4270949074</v>
      </c>
      <c r="H32" s="62" t="s">
        <v>104</v>
      </c>
      <c r="I32" s="176" t="s">
        <v>105</v>
      </c>
      <c r="J32" s="14">
        <f t="shared" si="0"/>
        <v>29.35625</v>
      </c>
      <c r="K32" s="18">
        <f t="shared" si="1"/>
        <v>3815.24308</v>
      </c>
      <c r="L32" s="18">
        <f t="shared" si="2"/>
        <v>253.78</v>
      </c>
      <c r="M32" s="19">
        <v>2000</v>
      </c>
    </row>
    <row r="33" s="3" customFormat="1" ht="22.5" customHeight="1" spans="1:13">
      <c r="A33" s="10">
        <v>31</v>
      </c>
      <c r="B33" s="11" t="s">
        <v>63</v>
      </c>
      <c r="C33" s="177">
        <v>35</v>
      </c>
      <c r="D33" s="11" t="s">
        <v>106</v>
      </c>
      <c r="E33" s="11">
        <v>480</v>
      </c>
      <c r="F33" s="62">
        <v>129.75</v>
      </c>
      <c r="G33" s="176">
        <v>45156.441087963</v>
      </c>
      <c r="H33" s="176" t="s">
        <v>107</v>
      </c>
      <c r="I33" s="176" t="s">
        <v>108</v>
      </c>
      <c r="J33" s="14">
        <f t="shared" si="0"/>
        <v>26.5833333333333</v>
      </c>
      <c r="K33" s="18">
        <f t="shared" si="1"/>
        <v>4623.7905</v>
      </c>
      <c r="L33" s="18">
        <f t="shared" si="2"/>
        <v>254.25</v>
      </c>
      <c r="M33" s="19">
        <v>0</v>
      </c>
    </row>
    <row r="34" s="3" customFormat="1" ht="22.5" customHeight="1" spans="1:13">
      <c r="A34" s="10">
        <v>32</v>
      </c>
      <c r="B34" s="11" t="s">
        <v>63</v>
      </c>
      <c r="C34" s="177">
        <v>39</v>
      </c>
      <c r="D34" s="11" t="s">
        <v>109</v>
      </c>
      <c r="E34" s="11">
        <v>400</v>
      </c>
      <c r="F34" s="62">
        <v>83.04</v>
      </c>
      <c r="G34" s="176">
        <v>45117.6806828704</v>
      </c>
      <c r="H34" s="62" t="s">
        <v>110</v>
      </c>
      <c r="I34" s="176" t="s">
        <v>111</v>
      </c>
      <c r="J34" s="14">
        <f t="shared" si="0"/>
        <v>21.4075</v>
      </c>
      <c r="K34" s="18">
        <f t="shared" si="1"/>
        <v>4309.35456</v>
      </c>
      <c r="L34" s="18">
        <f t="shared" si="2"/>
        <v>236.96</v>
      </c>
      <c r="M34" s="19">
        <v>0</v>
      </c>
    </row>
    <row r="35" s="3" customFormat="1" ht="22.5" customHeight="1" spans="1:13">
      <c r="A35" s="10">
        <v>33</v>
      </c>
      <c r="B35" s="11" t="s">
        <v>63</v>
      </c>
      <c r="C35" s="177">
        <v>40</v>
      </c>
      <c r="D35" s="11" t="s">
        <v>112</v>
      </c>
      <c r="E35" s="11">
        <v>400</v>
      </c>
      <c r="F35" s="62">
        <v>243.2</v>
      </c>
      <c r="G35" s="176">
        <v>45196.3229861111</v>
      </c>
      <c r="H35" s="62" t="s">
        <v>113</v>
      </c>
      <c r="I35" s="176" t="s">
        <v>114</v>
      </c>
      <c r="J35" s="14">
        <f t="shared" si="0"/>
        <v>20.6825</v>
      </c>
      <c r="K35" s="18">
        <f t="shared" si="1"/>
        <v>1396.6848</v>
      </c>
      <c r="L35" s="18">
        <f t="shared" si="2"/>
        <v>76.8</v>
      </c>
      <c r="M35" s="19">
        <v>0</v>
      </c>
    </row>
    <row r="36" s="3" customFormat="1" ht="22.5" customHeight="1" spans="1:13">
      <c r="A36" s="10">
        <v>34</v>
      </c>
      <c r="B36" s="11" t="s">
        <v>63</v>
      </c>
      <c r="C36" s="177">
        <v>47</v>
      </c>
      <c r="D36" s="11" t="s">
        <v>115</v>
      </c>
      <c r="E36" s="11">
        <v>400</v>
      </c>
      <c r="F36" s="62">
        <v>186.6</v>
      </c>
      <c r="G36" s="176">
        <v>45142.4133101852</v>
      </c>
      <c r="H36" s="62" t="s">
        <v>116</v>
      </c>
      <c r="I36" s="176" t="s">
        <v>117</v>
      </c>
      <c r="J36" s="14">
        <f t="shared" si="0"/>
        <v>41.4275</v>
      </c>
      <c r="K36" s="18">
        <f t="shared" si="1"/>
        <v>2426.0124</v>
      </c>
      <c r="L36" s="18">
        <f t="shared" si="2"/>
        <v>133.4</v>
      </c>
      <c r="M36" s="19">
        <v>0</v>
      </c>
    </row>
    <row r="37" s="3" customFormat="1" ht="22.5" customHeight="1" spans="1:13">
      <c r="A37" s="10">
        <v>35</v>
      </c>
      <c r="B37" s="11" t="s">
        <v>63</v>
      </c>
      <c r="C37" s="177">
        <v>48</v>
      </c>
      <c r="D37" s="11" t="s">
        <v>118</v>
      </c>
      <c r="E37" s="11">
        <v>400</v>
      </c>
      <c r="F37" s="62">
        <v>93.6</v>
      </c>
      <c r="G37" s="176">
        <v>45146.6251967593</v>
      </c>
      <c r="H37" s="62" t="s">
        <v>119</v>
      </c>
      <c r="I37" s="176" t="s">
        <v>120</v>
      </c>
      <c r="J37" s="14">
        <f t="shared" si="0"/>
        <v>24.4275</v>
      </c>
      <c r="K37" s="18">
        <f t="shared" si="1"/>
        <v>4117.3104</v>
      </c>
      <c r="L37" s="18">
        <f t="shared" si="2"/>
        <v>226.4</v>
      </c>
      <c r="M37" s="19">
        <v>0</v>
      </c>
    </row>
    <row r="38" s="3" customFormat="1" ht="22.5" customHeight="1" spans="1:13">
      <c r="A38" s="10">
        <v>36</v>
      </c>
      <c r="B38" s="11" t="s">
        <v>121</v>
      </c>
      <c r="C38" s="11">
        <v>11652</v>
      </c>
      <c r="D38" s="11" t="s">
        <v>122</v>
      </c>
      <c r="E38" s="11">
        <v>480</v>
      </c>
      <c r="F38" s="62">
        <v>237.54</v>
      </c>
      <c r="G38" s="176" t="s">
        <v>123</v>
      </c>
      <c r="H38" s="62" t="s">
        <v>124</v>
      </c>
      <c r="I38" s="176" t="s">
        <v>125</v>
      </c>
      <c r="J38" s="14">
        <f t="shared" si="0"/>
        <v>31.1729166666667</v>
      </c>
      <c r="K38" s="18">
        <f t="shared" si="1"/>
        <v>1703.52156</v>
      </c>
      <c r="L38" s="18">
        <f t="shared" si="2"/>
        <v>146.46</v>
      </c>
      <c r="M38" s="19">
        <v>2400</v>
      </c>
    </row>
    <row r="39" s="3" customFormat="1" ht="22.5" customHeight="1" spans="1:13">
      <c r="A39" s="10">
        <v>37</v>
      </c>
      <c r="B39" s="11" t="s">
        <v>121</v>
      </c>
      <c r="C39" s="11">
        <v>11654</v>
      </c>
      <c r="D39" s="11" t="s">
        <v>126</v>
      </c>
      <c r="E39" s="11">
        <v>600</v>
      </c>
      <c r="F39" s="62">
        <v>285.54</v>
      </c>
      <c r="G39" s="176">
        <v>45121.8854166667</v>
      </c>
      <c r="H39" s="62" t="s">
        <v>127</v>
      </c>
      <c r="I39" s="176" t="s">
        <v>128</v>
      </c>
      <c r="J39" s="14">
        <f t="shared" si="0"/>
        <v>32.44</v>
      </c>
      <c r="K39" s="18">
        <f t="shared" si="1"/>
        <v>3536.44956</v>
      </c>
      <c r="L39" s="18">
        <f t="shared" si="2"/>
        <v>194.46</v>
      </c>
      <c r="M39" s="19">
        <v>0</v>
      </c>
    </row>
    <row r="40" s="3" customFormat="1" ht="22.5" customHeight="1" spans="1:13">
      <c r="A40" s="10">
        <v>38</v>
      </c>
      <c r="B40" s="11" t="s">
        <v>121</v>
      </c>
      <c r="C40" s="11">
        <v>11655</v>
      </c>
      <c r="D40" s="11" t="s">
        <v>129</v>
      </c>
      <c r="E40" s="11">
        <v>600</v>
      </c>
      <c r="F40" s="62">
        <v>131.87</v>
      </c>
      <c r="G40" s="176">
        <v>45156.53125</v>
      </c>
      <c r="H40" s="176" t="s">
        <v>130</v>
      </c>
      <c r="I40" s="176" t="s">
        <v>131</v>
      </c>
      <c r="J40" s="14">
        <f t="shared" si="0"/>
        <v>45.655</v>
      </c>
      <c r="K40" s="18">
        <f t="shared" si="1"/>
        <v>6011.09218</v>
      </c>
      <c r="L40" s="18">
        <f t="shared" si="2"/>
        <v>348.13</v>
      </c>
      <c r="M40" s="19">
        <v>800</v>
      </c>
    </row>
    <row r="41" s="3" customFormat="1" ht="22.5" customHeight="1" spans="1:13">
      <c r="A41" s="10">
        <v>39</v>
      </c>
      <c r="B41" s="11" t="s">
        <v>121</v>
      </c>
      <c r="C41" s="11">
        <v>11656</v>
      </c>
      <c r="D41" s="11" t="s">
        <v>132</v>
      </c>
      <c r="E41" s="11">
        <v>480</v>
      </c>
      <c r="F41" s="62">
        <v>285.19</v>
      </c>
      <c r="G41" s="176">
        <v>45121.875</v>
      </c>
      <c r="H41" s="62" t="s">
        <v>133</v>
      </c>
      <c r="I41" s="176" t="s">
        <v>134</v>
      </c>
      <c r="J41" s="14">
        <f t="shared" si="0"/>
        <v>51.3916666666667</v>
      </c>
      <c r="K41" s="18">
        <f t="shared" si="1"/>
        <v>1544.95866</v>
      </c>
      <c r="L41" s="18">
        <f t="shared" si="2"/>
        <v>98.81</v>
      </c>
      <c r="M41" s="19">
        <v>630</v>
      </c>
    </row>
    <row r="42" s="3" customFormat="1" ht="22.5" customHeight="1" spans="1:13">
      <c r="A42" s="10">
        <v>40</v>
      </c>
      <c r="B42" s="11" t="s">
        <v>121</v>
      </c>
      <c r="C42" s="11">
        <v>11657</v>
      </c>
      <c r="D42" s="11" t="s">
        <v>135</v>
      </c>
      <c r="E42" s="11">
        <v>480</v>
      </c>
      <c r="F42" s="62">
        <v>235.08</v>
      </c>
      <c r="G42" s="176">
        <v>45150.5</v>
      </c>
      <c r="H42" s="62" t="s">
        <v>136</v>
      </c>
      <c r="I42" s="176" t="s">
        <v>137</v>
      </c>
      <c r="J42" s="14">
        <f t="shared" si="0"/>
        <v>45.8604166666667</v>
      </c>
      <c r="K42" s="18">
        <f t="shared" si="1"/>
        <v>2708.25912</v>
      </c>
      <c r="L42" s="18">
        <f t="shared" si="2"/>
        <v>148.92</v>
      </c>
      <c r="M42" s="19">
        <v>0</v>
      </c>
    </row>
    <row r="43" s="3" customFormat="1" ht="22.5" customHeight="1" spans="1:13">
      <c r="A43" s="10">
        <v>41</v>
      </c>
      <c r="B43" s="11" t="s">
        <v>121</v>
      </c>
      <c r="C43" s="11">
        <v>11660</v>
      </c>
      <c r="D43" s="11" t="s">
        <v>138</v>
      </c>
      <c r="E43" s="11">
        <v>480</v>
      </c>
      <c r="F43" s="62">
        <v>130.29</v>
      </c>
      <c r="G43" s="176">
        <v>45157.5625</v>
      </c>
      <c r="H43" s="176" t="s">
        <v>139</v>
      </c>
      <c r="I43" s="176" t="s">
        <v>140</v>
      </c>
      <c r="J43" s="14">
        <f t="shared" si="0"/>
        <v>20.8791666666667</v>
      </c>
      <c r="K43" s="18">
        <f t="shared" si="1"/>
        <v>4293.97006</v>
      </c>
      <c r="L43" s="18">
        <f t="shared" si="2"/>
        <v>253.71</v>
      </c>
      <c r="M43" s="19">
        <v>800</v>
      </c>
    </row>
    <row r="44" s="3" customFormat="1" ht="22.5" customHeight="1" spans="1:13">
      <c r="A44" s="10">
        <v>42</v>
      </c>
      <c r="B44" s="11" t="s">
        <v>121</v>
      </c>
      <c r="C44" s="11">
        <v>11661</v>
      </c>
      <c r="D44" s="11" t="s">
        <v>141</v>
      </c>
      <c r="E44" s="11">
        <v>600</v>
      </c>
      <c r="F44" s="62">
        <v>126.07</v>
      </c>
      <c r="G44" s="176">
        <v>45093.6770833333</v>
      </c>
      <c r="H44" s="62" t="s">
        <v>142</v>
      </c>
      <c r="I44" s="176" t="s">
        <v>143</v>
      </c>
      <c r="J44" s="14">
        <f t="shared" si="0"/>
        <v>14.4466666666667</v>
      </c>
      <c r="K44" s="18">
        <f t="shared" si="1"/>
        <v>4836.57098</v>
      </c>
      <c r="L44" s="18">
        <f t="shared" si="2"/>
        <v>353.93</v>
      </c>
      <c r="M44" s="19">
        <v>4000</v>
      </c>
    </row>
    <row r="45" s="3" customFormat="1" ht="22.5" customHeight="1" spans="1:13">
      <c r="A45" s="10">
        <v>43</v>
      </c>
      <c r="B45" s="11" t="s">
        <v>121</v>
      </c>
      <c r="C45" s="11">
        <v>11662</v>
      </c>
      <c r="D45" s="11" t="s">
        <v>144</v>
      </c>
      <c r="E45" s="11">
        <v>500</v>
      </c>
      <c r="F45" s="62">
        <v>283.96</v>
      </c>
      <c r="G45" s="176">
        <v>45150.5104166667</v>
      </c>
      <c r="H45" s="62" t="s">
        <v>145</v>
      </c>
      <c r="I45" s="176" t="s">
        <v>146</v>
      </c>
      <c r="J45" s="14">
        <f t="shared" si="0"/>
        <v>45.222</v>
      </c>
      <c r="K45" s="18">
        <f t="shared" si="1"/>
        <v>2110.30344</v>
      </c>
      <c r="L45" s="18">
        <f t="shared" si="2"/>
        <v>116.04</v>
      </c>
      <c r="M45" s="19">
        <v>0</v>
      </c>
    </row>
    <row r="46" s="3" customFormat="1" ht="22.5" customHeight="1" spans="1:13">
      <c r="A46" s="10">
        <v>44</v>
      </c>
      <c r="B46" s="11" t="s">
        <v>121</v>
      </c>
      <c r="C46" s="11">
        <v>11663</v>
      </c>
      <c r="D46" s="11" t="s">
        <v>147</v>
      </c>
      <c r="E46" s="11">
        <v>480</v>
      </c>
      <c r="F46" s="62">
        <v>51.52</v>
      </c>
      <c r="G46" s="176">
        <v>44929.375</v>
      </c>
      <c r="H46" s="176" t="s">
        <v>148</v>
      </c>
      <c r="I46" s="176" t="s">
        <v>149</v>
      </c>
      <c r="J46" s="14">
        <f t="shared" si="0"/>
        <v>7.47291666666667</v>
      </c>
      <c r="K46" s="18">
        <f t="shared" si="1"/>
        <v>5042.48128</v>
      </c>
      <c r="L46" s="18">
        <f t="shared" si="2"/>
        <v>332.48</v>
      </c>
      <c r="M46" s="19">
        <v>2510</v>
      </c>
    </row>
    <row r="47" s="3" customFormat="1" ht="22.5" customHeight="1" spans="1:13">
      <c r="A47" s="10">
        <v>45</v>
      </c>
      <c r="B47" s="11" t="s">
        <v>121</v>
      </c>
      <c r="C47" s="11">
        <v>11664</v>
      </c>
      <c r="D47" s="11" t="s">
        <v>150</v>
      </c>
      <c r="E47" s="11">
        <v>480</v>
      </c>
      <c r="F47" s="62">
        <v>343.56</v>
      </c>
      <c r="G47" s="176">
        <v>45121.875</v>
      </c>
      <c r="H47" s="62" t="s">
        <v>151</v>
      </c>
      <c r="I47" s="176" t="s">
        <v>152</v>
      </c>
      <c r="J47" s="14">
        <f t="shared" si="0"/>
        <v>52.4541666666667</v>
      </c>
      <c r="K47" s="18">
        <f t="shared" si="1"/>
        <v>635.44184</v>
      </c>
      <c r="L47" s="18">
        <f t="shared" si="2"/>
        <v>40.44</v>
      </c>
      <c r="M47" s="19">
        <v>250</v>
      </c>
    </row>
    <row r="48" s="3" customFormat="1" ht="22.5" customHeight="1" spans="1:13">
      <c r="A48" s="10">
        <v>46</v>
      </c>
      <c r="B48" s="11" t="s">
        <v>121</v>
      </c>
      <c r="C48" s="11">
        <v>11665</v>
      </c>
      <c r="D48" s="11" t="s">
        <v>153</v>
      </c>
      <c r="E48" s="11">
        <v>480</v>
      </c>
      <c r="F48" s="62">
        <v>308.22</v>
      </c>
      <c r="G48" s="176">
        <v>45121.4791666667</v>
      </c>
      <c r="H48" s="176" t="s">
        <v>154</v>
      </c>
      <c r="I48" s="176" t="s">
        <v>155</v>
      </c>
      <c r="J48" s="14">
        <f t="shared" si="0"/>
        <v>35.0541666666667</v>
      </c>
      <c r="K48" s="18">
        <f t="shared" si="1"/>
        <v>1058.13508</v>
      </c>
      <c r="L48" s="18">
        <f t="shared" si="2"/>
        <v>75.78</v>
      </c>
      <c r="M48" s="19">
        <v>800</v>
      </c>
    </row>
    <row r="49" s="3" customFormat="1" ht="22.5" customHeight="1" spans="1:13">
      <c r="A49" s="10">
        <v>47</v>
      </c>
      <c r="B49" s="11" t="s">
        <v>121</v>
      </c>
      <c r="C49" s="11">
        <v>11667</v>
      </c>
      <c r="D49" s="11" t="s">
        <v>156</v>
      </c>
      <c r="E49" s="11">
        <v>550</v>
      </c>
      <c r="F49" s="62">
        <v>321.93</v>
      </c>
      <c r="G49" s="176">
        <v>45158.53125</v>
      </c>
      <c r="H49" s="62" t="s">
        <v>157</v>
      </c>
      <c r="I49" s="176" t="s">
        <v>158</v>
      </c>
      <c r="J49" s="14">
        <f t="shared" si="0"/>
        <v>43.2527272727273</v>
      </c>
      <c r="K49" s="18">
        <f t="shared" si="1"/>
        <v>2147.22102</v>
      </c>
      <c r="L49" s="18">
        <f t="shared" si="2"/>
        <v>118.07</v>
      </c>
      <c r="M49" s="19">
        <v>0</v>
      </c>
    </row>
    <row r="50" s="3" customFormat="1" ht="22.5" customHeight="1" spans="1:13">
      <c r="A50" s="10">
        <v>48</v>
      </c>
      <c r="B50" s="11" t="s">
        <v>121</v>
      </c>
      <c r="C50" s="11">
        <v>11668</v>
      </c>
      <c r="D50" s="11" t="s">
        <v>159</v>
      </c>
      <c r="E50" s="11">
        <v>480</v>
      </c>
      <c r="F50" s="62">
        <v>315.67</v>
      </c>
      <c r="G50" s="176">
        <v>45275.4479398148</v>
      </c>
      <c r="H50" s="62" t="s">
        <v>160</v>
      </c>
      <c r="I50" s="176" t="s">
        <v>161</v>
      </c>
      <c r="J50" s="14">
        <f t="shared" si="0"/>
        <v>68.68125</v>
      </c>
      <c r="K50" s="18">
        <f t="shared" si="1"/>
        <v>1242.64938</v>
      </c>
      <c r="L50" s="18">
        <f t="shared" si="2"/>
        <v>68.33</v>
      </c>
      <c r="M50" s="19">
        <v>0</v>
      </c>
    </row>
    <row r="51" s="3" customFormat="1" ht="22.5" customHeight="1" spans="1:13">
      <c r="A51" s="10">
        <v>49</v>
      </c>
      <c r="B51" s="11" t="s">
        <v>121</v>
      </c>
      <c r="C51" s="11">
        <v>11670</v>
      </c>
      <c r="D51" s="11" t="s">
        <v>162</v>
      </c>
      <c r="E51" s="11">
        <v>600</v>
      </c>
      <c r="F51" s="62">
        <v>182.33</v>
      </c>
      <c r="G51" s="176" t="s">
        <v>163</v>
      </c>
      <c r="H51" s="62" t="s">
        <v>164</v>
      </c>
      <c r="I51" s="176" t="s">
        <v>165</v>
      </c>
      <c r="J51" s="14">
        <f t="shared" si="0"/>
        <v>17.67</v>
      </c>
      <c r="K51" s="18">
        <f t="shared" si="1"/>
        <v>4373.42662</v>
      </c>
      <c r="L51" s="18">
        <f t="shared" si="2"/>
        <v>297.67</v>
      </c>
      <c r="M51" s="19">
        <v>2600</v>
      </c>
    </row>
    <row r="52" s="3" customFormat="1" ht="22.5" customHeight="1" spans="1:13">
      <c r="A52" s="10">
        <v>50</v>
      </c>
      <c r="B52" s="11" t="s">
        <v>121</v>
      </c>
      <c r="C52" s="11">
        <v>11673</v>
      </c>
      <c r="D52" s="11" t="s">
        <v>166</v>
      </c>
      <c r="E52" s="11">
        <v>480</v>
      </c>
      <c r="F52" s="62">
        <v>240.7</v>
      </c>
      <c r="G52" s="176">
        <v>45156.5208333333</v>
      </c>
      <c r="H52" s="62" t="s">
        <v>167</v>
      </c>
      <c r="I52" s="176" t="s">
        <v>168</v>
      </c>
      <c r="J52" s="14">
        <f t="shared" si="0"/>
        <v>46.0083333333333</v>
      </c>
      <c r="K52" s="18">
        <f t="shared" si="1"/>
        <v>1646.0538</v>
      </c>
      <c r="L52" s="18">
        <f t="shared" si="2"/>
        <v>143.3</v>
      </c>
      <c r="M52" s="19">
        <v>2400</v>
      </c>
    </row>
    <row r="53" s="3" customFormat="1" ht="22.5" customHeight="1" spans="1:13">
      <c r="A53" s="10">
        <v>51</v>
      </c>
      <c r="B53" s="11" t="s">
        <v>121</v>
      </c>
      <c r="C53" s="11">
        <v>11674</v>
      </c>
      <c r="D53" s="11" t="s">
        <v>169</v>
      </c>
      <c r="E53" s="11">
        <v>600</v>
      </c>
      <c r="F53" s="62">
        <v>338.11</v>
      </c>
      <c r="G53" s="176">
        <v>45101.5104166667</v>
      </c>
      <c r="H53" s="62" t="s">
        <v>170</v>
      </c>
      <c r="I53" s="176" t="s">
        <v>171</v>
      </c>
      <c r="J53" s="14">
        <f t="shared" si="0"/>
        <v>52.1316666666667</v>
      </c>
      <c r="K53" s="18">
        <f t="shared" si="1"/>
        <v>2580.41154</v>
      </c>
      <c r="L53" s="18">
        <f t="shared" si="2"/>
        <v>141.89</v>
      </c>
      <c r="M53" s="19">
        <v>0</v>
      </c>
    </row>
    <row r="54" s="3" customFormat="1" ht="22.5" customHeight="1" spans="1:13">
      <c r="A54" s="10">
        <v>52</v>
      </c>
      <c r="B54" s="11" t="s">
        <v>121</v>
      </c>
      <c r="C54" s="11">
        <v>11675</v>
      </c>
      <c r="D54" s="11" t="s">
        <v>172</v>
      </c>
      <c r="E54" s="11">
        <v>600</v>
      </c>
      <c r="F54" s="62">
        <v>126.59</v>
      </c>
      <c r="G54" s="176">
        <v>45157.5520833333</v>
      </c>
      <c r="H54" s="62" t="s">
        <v>173</v>
      </c>
      <c r="I54" s="176" t="s">
        <v>174</v>
      </c>
      <c r="J54" s="14">
        <f t="shared" si="0"/>
        <v>16.44</v>
      </c>
      <c r="K54" s="18">
        <f t="shared" si="1"/>
        <v>6327.11426</v>
      </c>
      <c r="L54" s="18">
        <f t="shared" si="2"/>
        <v>353.41</v>
      </c>
      <c r="M54" s="19">
        <v>250</v>
      </c>
    </row>
    <row r="55" s="3" customFormat="1" ht="22.5" customHeight="1" spans="1:13">
      <c r="A55" s="10">
        <v>53</v>
      </c>
      <c r="B55" s="11" t="s">
        <v>121</v>
      </c>
      <c r="C55" s="11">
        <v>11680</v>
      </c>
      <c r="D55" s="11" t="s">
        <v>175</v>
      </c>
      <c r="E55" s="11">
        <v>480</v>
      </c>
      <c r="F55" s="62">
        <v>103.56</v>
      </c>
      <c r="G55" s="176">
        <v>44970.7708333333</v>
      </c>
      <c r="H55" s="62" t="s">
        <v>176</v>
      </c>
      <c r="I55" s="176" t="s">
        <v>177</v>
      </c>
      <c r="J55" s="14">
        <f t="shared" si="0"/>
        <v>21.95625</v>
      </c>
      <c r="K55" s="18">
        <f t="shared" si="1"/>
        <v>5100.08184</v>
      </c>
      <c r="L55" s="18">
        <f t="shared" si="2"/>
        <v>280.44</v>
      </c>
      <c r="M55" s="19">
        <v>0</v>
      </c>
    </row>
    <row r="56" s="3" customFormat="1" ht="22.5" customHeight="1" spans="1:13">
      <c r="A56" s="10">
        <v>54</v>
      </c>
      <c r="B56" s="11" t="s">
        <v>121</v>
      </c>
      <c r="C56" s="11">
        <v>11681</v>
      </c>
      <c r="D56" s="11" t="s">
        <v>178</v>
      </c>
      <c r="E56" s="11">
        <v>480</v>
      </c>
      <c r="F56" s="62">
        <v>226.29</v>
      </c>
      <c r="G56" s="176">
        <v>45157.5208333333</v>
      </c>
      <c r="H56" s="62" t="s">
        <v>179</v>
      </c>
      <c r="I56" s="176" t="s">
        <v>180</v>
      </c>
      <c r="J56" s="14">
        <f t="shared" si="0"/>
        <v>42.4541666666667</v>
      </c>
      <c r="K56" s="18">
        <f t="shared" si="1"/>
        <v>2868.11406</v>
      </c>
      <c r="L56" s="18">
        <f t="shared" si="2"/>
        <v>157.71</v>
      </c>
      <c r="M56" s="19">
        <v>0</v>
      </c>
    </row>
    <row r="57" s="3" customFormat="1" ht="22.5" customHeight="1" spans="1:13">
      <c r="A57" s="10">
        <v>55</v>
      </c>
      <c r="B57" s="11" t="s">
        <v>181</v>
      </c>
      <c r="C57" s="178">
        <v>656</v>
      </c>
      <c r="D57" s="11" t="s">
        <v>182</v>
      </c>
      <c r="E57" s="11">
        <v>480</v>
      </c>
      <c r="F57" s="62">
        <v>324.05</v>
      </c>
      <c r="G57" s="176">
        <v>45143.5453356481</v>
      </c>
      <c r="H57" s="62" t="s">
        <v>183</v>
      </c>
      <c r="I57" s="176" t="s">
        <v>184</v>
      </c>
      <c r="J57" s="14">
        <f t="shared" si="0"/>
        <v>51.1145833333333</v>
      </c>
      <c r="K57" s="18">
        <f t="shared" si="1"/>
        <v>1090.2507</v>
      </c>
      <c r="L57" s="18">
        <f t="shared" si="2"/>
        <v>59.95</v>
      </c>
      <c r="M57" s="19">
        <v>0</v>
      </c>
    </row>
    <row r="58" s="3" customFormat="1" ht="22.5" customHeight="1" spans="1:13">
      <c r="A58" s="10">
        <v>56</v>
      </c>
      <c r="B58" s="11" t="s">
        <v>181</v>
      </c>
      <c r="C58" s="178">
        <v>657</v>
      </c>
      <c r="D58" s="11" t="s">
        <v>185</v>
      </c>
      <c r="E58" s="11">
        <v>480</v>
      </c>
      <c r="F58" s="62">
        <v>213.48</v>
      </c>
      <c r="G58" s="176">
        <v>45143.8334606482</v>
      </c>
      <c r="H58" s="62" t="s">
        <v>186</v>
      </c>
      <c r="I58" s="176" t="s">
        <v>187</v>
      </c>
      <c r="J58" s="14">
        <f t="shared" si="0"/>
        <v>30.81875</v>
      </c>
      <c r="K58" s="18">
        <f t="shared" si="1"/>
        <v>3101.07672</v>
      </c>
      <c r="L58" s="18">
        <f t="shared" si="2"/>
        <v>170.52</v>
      </c>
      <c r="M58" s="19">
        <v>0</v>
      </c>
    </row>
    <row r="59" s="3" customFormat="1" ht="22.5" customHeight="1" spans="1:13">
      <c r="A59" s="10">
        <v>57</v>
      </c>
      <c r="B59" s="11" t="s">
        <v>181</v>
      </c>
      <c r="C59" s="178">
        <v>658</v>
      </c>
      <c r="D59" s="11" t="s">
        <v>188</v>
      </c>
      <c r="E59" s="11">
        <v>480</v>
      </c>
      <c r="F59" s="62">
        <v>290.61</v>
      </c>
      <c r="G59" s="176">
        <v>45143.5209606482</v>
      </c>
      <c r="H59" s="62" t="s">
        <v>189</v>
      </c>
      <c r="I59" s="176" t="s">
        <v>190</v>
      </c>
      <c r="J59" s="14">
        <f t="shared" si="0"/>
        <v>44.70625</v>
      </c>
      <c r="K59" s="18">
        <f t="shared" si="1"/>
        <v>1698.39054</v>
      </c>
      <c r="L59" s="18">
        <f t="shared" si="2"/>
        <v>93.39</v>
      </c>
      <c r="M59" s="19">
        <v>0</v>
      </c>
    </row>
    <row r="60" s="3" customFormat="1" ht="22.5" customHeight="1" spans="1:13">
      <c r="A60" s="10">
        <v>58</v>
      </c>
      <c r="B60" s="11" t="s">
        <v>181</v>
      </c>
      <c r="C60" s="178">
        <v>659</v>
      </c>
      <c r="D60" s="11" t="s">
        <v>191</v>
      </c>
      <c r="E60" s="11">
        <v>480</v>
      </c>
      <c r="F60" s="62">
        <v>186.28</v>
      </c>
      <c r="G60" s="176">
        <v>45143.5070601852</v>
      </c>
      <c r="H60" s="62" t="s">
        <v>192</v>
      </c>
      <c r="I60" s="176" t="s">
        <v>193</v>
      </c>
      <c r="J60" s="14">
        <f t="shared" si="0"/>
        <v>30.0020833333333</v>
      </c>
      <c r="K60" s="18">
        <f t="shared" si="1"/>
        <v>3595.73592</v>
      </c>
      <c r="L60" s="18">
        <f t="shared" si="2"/>
        <v>197.72</v>
      </c>
      <c r="M60" s="19">
        <v>0</v>
      </c>
    </row>
    <row r="61" s="3" customFormat="1" ht="22.5" customHeight="1" spans="1:13">
      <c r="A61" s="10">
        <v>59</v>
      </c>
      <c r="B61" s="11" t="s">
        <v>181</v>
      </c>
      <c r="C61" s="178">
        <v>661</v>
      </c>
      <c r="D61" s="11" t="s">
        <v>194</v>
      </c>
      <c r="E61" s="11">
        <v>480</v>
      </c>
      <c r="F61" s="62">
        <v>268.81</v>
      </c>
      <c r="G61" s="176">
        <v>45143.5244675926</v>
      </c>
      <c r="H61" s="62" t="s">
        <v>195</v>
      </c>
      <c r="I61" s="176" t="s">
        <v>196</v>
      </c>
      <c r="J61" s="14">
        <f t="shared" si="0"/>
        <v>43.3354166666667</v>
      </c>
      <c r="K61" s="18">
        <f t="shared" si="1"/>
        <v>2094.84534</v>
      </c>
      <c r="L61" s="18">
        <f t="shared" si="2"/>
        <v>115.19</v>
      </c>
      <c r="M61" s="19">
        <v>0</v>
      </c>
    </row>
    <row r="62" s="3" customFormat="1" ht="22.5" customHeight="1" spans="1:13">
      <c r="A62" s="10">
        <v>60</v>
      </c>
      <c r="B62" s="11" t="s">
        <v>181</v>
      </c>
      <c r="C62" s="178">
        <v>669</v>
      </c>
      <c r="D62" s="11" t="s">
        <v>197</v>
      </c>
      <c r="E62" s="11">
        <v>480</v>
      </c>
      <c r="F62" s="62">
        <v>99.64</v>
      </c>
      <c r="G62" s="176">
        <v>45143.8542824074</v>
      </c>
      <c r="H62" s="62" t="s">
        <v>198</v>
      </c>
      <c r="I62" s="176" t="s">
        <v>199</v>
      </c>
      <c r="J62" s="14">
        <f t="shared" si="0"/>
        <v>13.4145833333333</v>
      </c>
      <c r="K62" s="18">
        <f t="shared" si="1"/>
        <v>5171.37096</v>
      </c>
      <c r="L62" s="18">
        <f t="shared" si="2"/>
        <v>284.36</v>
      </c>
      <c r="M62" s="19">
        <v>0</v>
      </c>
    </row>
    <row r="63" s="3" customFormat="1" ht="22.5" customHeight="1" spans="1:13">
      <c r="A63" s="10">
        <v>61</v>
      </c>
      <c r="B63" s="11" t="s">
        <v>181</v>
      </c>
      <c r="C63" s="178">
        <v>670</v>
      </c>
      <c r="D63" s="11" t="s">
        <v>200</v>
      </c>
      <c r="E63" s="11">
        <v>480</v>
      </c>
      <c r="F63" s="62">
        <v>253.18</v>
      </c>
      <c r="G63" s="176">
        <v>45148.6008796296</v>
      </c>
      <c r="H63" s="176" t="s">
        <v>201</v>
      </c>
      <c r="I63" s="176" t="s">
        <v>202</v>
      </c>
      <c r="J63" s="14">
        <f t="shared" si="0"/>
        <v>65.4916666666667</v>
      </c>
      <c r="K63" s="18">
        <f t="shared" si="1"/>
        <v>1659.09252</v>
      </c>
      <c r="L63" s="18">
        <f t="shared" si="2"/>
        <v>130.82</v>
      </c>
      <c r="M63" s="19">
        <v>1800</v>
      </c>
    </row>
    <row r="64" s="3" customFormat="1" ht="22.5" customHeight="1" spans="1:13">
      <c r="A64" s="10">
        <v>62</v>
      </c>
      <c r="B64" s="11" t="s">
        <v>181</v>
      </c>
      <c r="C64" s="178">
        <v>672</v>
      </c>
      <c r="D64" s="11" t="s">
        <v>203</v>
      </c>
      <c r="E64" s="11">
        <v>480</v>
      </c>
      <c r="F64" s="62">
        <v>310.71</v>
      </c>
      <c r="G64" s="176">
        <v>45142.4966435185</v>
      </c>
      <c r="H64" s="176" t="s">
        <v>204</v>
      </c>
      <c r="I64" s="176" t="s">
        <v>205</v>
      </c>
      <c r="J64" s="14">
        <f t="shared" si="0"/>
        <v>47.3729166666667</v>
      </c>
      <c r="K64" s="18">
        <f t="shared" si="1"/>
        <v>1332.85194</v>
      </c>
      <c r="L64" s="18">
        <f t="shared" si="2"/>
        <v>73.29</v>
      </c>
      <c r="M64" s="19">
        <v>0</v>
      </c>
    </row>
    <row r="65" s="3" customFormat="1" ht="22.5" customHeight="1" spans="1:13">
      <c r="A65" s="10">
        <v>63</v>
      </c>
      <c r="B65" s="11" t="s">
        <v>181</v>
      </c>
      <c r="C65" s="178">
        <v>673</v>
      </c>
      <c r="D65" s="11" t="s">
        <v>206</v>
      </c>
      <c r="E65" s="11">
        <v>400</v>
      </c>
      <c r="F65" s="62">
        <v>181.23</v>
      </c>
      <c r="G65" s="176">
        <v>45141.5001273148</v>
      </c>
      <c r="H65" s="176" t="s">
        <v>207</v>
      </c>
      <c r="I65" s="176" t="s">
        <v>208</v>
      </c>
      <c r="J65" s="14">
        <f t="shared" si="0"/>
        <v>35.31</v>
      </c>
      <c r="K65" s="18">
        <f t="shared" si="1"/>
        <v>2523.67122</v>
      </c>
      <c r="L65" s="18">
        <f t="shared" si="2"/>
        <v>138.77</v>
      </c>
      <c r="M65" s="19">
        <v>0</v>
      </c>
    </row>
    <row r="66" s="3" customFormat="1" ht="22.5" customHeight="1" spans="1:13">
      <c r="A66" s="10">
        <v>64</v>
      </c>
      <c r="B66" s="11" t="s">
        <v>181</v>
      </c>
      <c r="C66" s="178">
        <v>674</v>
      </c>
      <c r="D66" s="11" t="s">
        <v>209</v>
      </c>
      <c r="E66" s="11">
        <v>400</v>
      </c>
      <c r="F66" s="62">
        <v>128.34</v>
      </c>
      <c r="G66" s="176">
        <v>45143.5383217593</v>
      </c>
      <c r="H66" s="62">
        <v>110</v>
      </c>
      <c r="I66" s="176">
        <v>45313.6042361111</v>
      </c>
      <c r="J66" s="14">
        <f t="shared" si="0"/>
        <v>27.5</v>
      </c>
      <c r="K66" s="18">
        <f t="shared" si="1"/>
        <v>2485.52876</v>
      </c>
      <c r="L66" s="18">
        <f t="shared" si="2"/>
        <v>191.66</v>
      </c>
      <c r="M66" s="19">
        <v>2500</v>
      </c>
    </row>
    <row r="67" s="3" customFormat="1" ht="22.5" customHeight="1" spans="1:13">
      <c r="A67" s="10">
        <v>65</v>
      </c>
      <c r="B67" s="11" t="s">
        <v>210</v>
      </c>
      <c r="C67" s="11">
        <v>11253</v>
      </c>
      <c r="D67" s="11" t="s">
        <v>211</v>
      </c>
      <c r="E67" s="11">
        <v>480</v>
      </c>
      <c r="F67" s="62">
        <v>79.01</v>
      </c>
      <c r="G67" s="176">
        <v>45155.5208333333</v>
      </c>
      <c r="H67" s="62" t="s">
        <v>212</v>
      </c>
      <c r="I67" s="176" t="s">
        <v>213</v>
      </c>
      <c r="J67" s="14">
        <f t="shared" ref="J67:J130" si="3">H67/E67*100</f>
        <v>18.0833333333333</v>
      </c>
      <c r="K67" s="18">
        <f t="shared" ref="K67:K130" si="4">L67*10.5*1.732-0.4*M67</f>
        <v>5546.54814</v>
      </c>
      <c r="L67" s="18">
        <f t="shared" ref="L67:L130" si="5">E67*0.8-MAX(F67,H67)</f>
        <v>304.99</v>
      </c>
      <c r="M67" s="19">
        <v>0</v>
      </c>
    </row>
    <row r="68" s="3" customFormat="1" ht="22.5" customHeight="1" spans="1:13">
      <c r="A68" s="10">
        <v>66</v>
      </c>
      <c r="B68" s="11" t="s">
        <v>210</v>
      </c>
      <c r="C68" s="11">
        <v>11254</v>
      </c>
      <c r="D68" s="11" t="s">
        <v>214</v>
      </c>
      <c r="E68" s="11">
        <v>480</v>
      </c>
      <c r="F68" s="62">
        <v>407.89</v>
      </c>
      <c r="G68" s="176">
        <v>45101.53125</v>
      </c>
      <c r="H68" s="62" t="s">
        <v>215</v>
      </c>
      <c r="I68" s="176" t="s">
        <v>216</v>
      </c>
      <c r="J68" s="14">
        <f t="shared" si="3"/>
        <v>32.38125</v>
      </c>
      <c r="K68" s="18">
        <f t="shared" si="4"/>
        <v>-434.46354</v>
      </c>
      <c r="L68" s="18">
        <f t="shared" si="5"/>
        <v>-23.89</v>
      </c>
      <c r="M68" s="19">
        <v>0</v>
      </c>
    </row>
    <row r="69" s="3" customFormat="1" ht="22.5" customHeight="1" spans="1:13">
      <c r="A69" s="10">
        <v>67</v>
      </c>
      <c r="B69" s="11" t="s">
        <v>210</v>
      </c>
      <c r="C69" s="11">
        <v>11255</v>
      </c>
      <c r="D69" s="11" t="s">
        <v>217</v>
      </c>
      <c r="E69" s="11">
        <v>480</v>
      </c>
      <c r="F69" s="62">
        <v>340.45</v>
      </c>
      <c r="G69" s="176" t="s">
        <v>218</v>
      </c>
      <c r="H69" s="62" t="s">
        <v>219</v>
      </c>
      <c r="I69" s="176" t="s">
        <v>220</v>
      </c>
      <c r="J69" s="14">
        <f t="shared" si="3"/>
        <v>33.4916666666667</v>
      </c>
      <c r="K69" s="18">
        <f t="shared" si="4"/>
        <v>792.0003</v>
      </c>
      <c r="L69" s="18">
        <f t="shared" si="5"/>
        <v>43.55</v>
      </c>
      <c r="M69" s="19">
        <v>0</v>
      </c>
    </row>
    <row r="70" s="3" customFormat="1" ht="22.5" customHeight="1" spans="1:13">
      <c r="A70" s="10">
        <v>68</v>
      </c>
      <c r="B70" s="11" t="s">
        <v>210</v>
      </c>
      <c r="C70" s="11">
        <v>11256</v>
      </c>
      <c r="D70" s="11" t="s">
        <v>221</v>
      </c>
      <c r="E70" s="11">
        <v>600</v>
      </c>
      <c r="F70" s="62">
        <v>266.13</v>
      </c>
      <c r="G70" s="176">
        <v>44978.4479166667</v>
      </c>
      <c r="H70" s="62" t="s">
        <v>222</v>
      </c>
      <c r="I70" s="176" t="s">
        <v>223</v>
      </c>
      <c r="J70" s="14">
        <f t="shared" si="3"/>
        <v>16.9183333333333</v>
      </c>
      <c r="K70" s="18">
        <f t="shared" si="4"/>
        <v>3249.43982</v>
      </c>
      <c r="L70" s="18">
        <f t="shared" si="5"/>
        <v>213.87</v>
      </c>
      <c r="M70" s="19">
        <v>1600</v>
      </c>
    </row>
    <row r="71" s="3" customFormat="1" ht="22.5" customHeight="1" spans="1:13">
      <c r="A71" s="10">
        <v>69</v>
      </c>
      <c r="B71" s="11" t="s">
        <v>210</v>
      </c>
      <c r="C71" s="11">
        <v>11257</v>
      </c>
      <c r="D71" s="11" t="s">
        <v>224</v>
      </c>
      <c r="E71" s="11">
        <v>480</v>
      </c>
      <c r="F71" s="62">
        <v>170.27</v>
      </c>
      <c r="G71" s="176">
        <v>45106.7083333333</v>
      </c>
      <c r="H71" s="62" t="s">
        <v>225</v>
      </c>
      <c r="I71" s="176" t="s">
        <v>226</v>
      </c>
      <c r="J71" s="14">
        <f t="shared" si="3"/>
        <v>21.8708333333333</v>
      </c>
      <c r="K71" s="18">
        <f t="shared" si="4"/>
        <v>1966.89378</v>
      </c>
      <c r="L71" s="18">
        <f t="shared" si="5"/>
        <v>213.73</v>
      </c>
      <c r="M71" s="19">
        <v>4800</v>
      </c>
    </row>
    <row r="72" s="3" customFormat="1" ht="22.5" customHeight="1" spans="1:13">
      <c r="A72" s="10">
        <v>70</v>
      </c>
      <c r="B72" s="11" t="s">
        <v>210</v>
      </c>
      <c r="C72" s="11">
        <v>11258</v>
      </c>
      <c r="D72" s="11" t="s">
        <v>227</v>
      </c>
      <c r="E72" s="11">
        <v>480</v>
      </c>
      <c r="F72" s="62">
        <v>179.59</v>
      </c>
      <c r="G72" s="176">
        <v>45156.5416666667</v>
      </c>
      <c r="H72" s="62" t="s">
        <v>228</v>
      </c>
      <c r="I72" s="176" t="s">
        <v>229</v>
      </c>
      <c r="J72" s="14">
        <f t="shared" si="3"/>
        <v>42.1666666666667</v>
      </c>
      <c r="K72" s="18">
        <f t="shared" si="4"/>
        <v>3717.40026</v>
      </c>
      <c r="L72" s="18">
        <f t="shared" si="5"/>
        <v>204.41</v>
      </c>
      <c r="M72" s="19">
        <v>0</v>
      </c>
    </row>
    <row r="73" s="3" customFormat="1" ht="22.5" customHeight="1" spans="1:13">
      <c r="A73" s="10">
        <v>71</v>
      </c>
      <c r="B73" s="11" t="s">
        <v>210</v>
      </c>
      <c r="C73" s="11">
        <v>11261</v>
      </c>
      <c r="D73" s="11" t="s">
        <v>230</v>
      </c>
      <c r="E73" s="11">
        <v>480</v>
      </c>
      <c r="F73" s="62">
        <v>320.62</v>
      </c>
      <c r="G73" s="176">
        <v>45105.5104166667</v>
      </c>
      <c r="H73" s="62" t="s">
        <v>231</v>
      </c>
      <c r="I73" s="176" t="s">
        <v>232</v>
      </c>
      <c r="J73" s="14">
        <f t="shared" si="3"/>
        <v>65.0520833333333</v>
      </c>
      <c r="K73" s="18">
        <f t="shared" si="4"/>
        <v>512.62868</v>
      </c>
      <c r="L73" s="18">
        <f t="shared" si="5"/>
        <v>63.38</v>
      </c>
      <c r="M73" s="19">
        <v>1600</v>
      </c>
    </row>
    <row r="74" s="3" customFormat="1" ht="22.5" customHeight="1" spans="1:13">
      <c r="A74" s="10">
        <v>72</v>
      </c>
      <c r="B74" s="11" t="s">
        <v>210</v>
      </c>
      <c r="C74" s="11">
        <v>11263</v>
      </c>
      <c r="D74" s="11" t="s">
        <v>233</v>
      </c>
      <c r="E74" s="11">
        <v>480</v>
      </c>
      <c r="F74" s="62">
        <v>303.42</v>
      </c>
      <c r="G74" s="176">
        <v>45275.4791782407</v>
      </c>
      <c r="H74" s="62" t="s">
        <v>234</v>
      </c>
      <c r="I74" s="176" t="s">
        <v>235</v>
      </c>
      <c r="J74" s="14">
        <f t="shared" si="3"/>
        <v>74.5354166666667</v>
      </c>
      <c r="K74" s="18">
        <f t="shared" si="4"/>
        <v>1465.42788</v>
      </c>
      <c r="L74" s="18">
        <f t="shared" si="5"/>
        <v>80.58</v>
      </c>
      <c r="M74" s="19">
        <v>0</v>
      </c>
    </row>
    <row r="75" s="3" customFormat="1" ht="22.5" customHeight="1" spans="1:13">
      <c r="A75" s="10">
        <v>73</v>
      </c>
      <c r="B75" s="11" t="s">
        <v>210</v>
      </c>
      <c r="C75" s="11">
        <v>11264</v>
      </c>
      <c r="D75" s="11" t="s">
        <v>236</v>
      </c>
      <c r="E75" s="11">
        <v>480</v>
      </c>
      <c r="F75" s="62">
        <v>254.59</v>
      </c>
      <c r="G75" s="176">
        <v>45157.5104166667</v>
      </c>
      <c r="H75" s="62" t="s">
        <v>237</v>
      </c>
      <c r="I75" s="176" t="s">
        <v>238</v>
      </c>
      <c r="J75" s="14">
        <f t="shared" si="3"/>
        <v>51.1104166666667</v>
      </c>
      <c r="K75" s="18">
        <f t="shared" si="4"/>
        <v>2253.45026</v>
      </c>
      <c r="L75" s="18">
        <f t="shared" si="5"/>
        <v>129.41</v>
      </c>
      <c r="M75" s="19">
        <v>250</v>
      </c>
    </row>
    <row r="76" s="3" customFormat="1" ht="22.5" customHeight="1" spans="1:13">
      <c r="A76" s="10">
        <v>74</v>
      </c>
      <c r="B76" s="11" t="s">
        <v>210</v>
      </c>
      <c r="C76" s="11">
        <v>11265</v>
      </c>
      <c r="D76" s="11" t="s">
        <v>239</v>
      </c>
      <c r="E76" s="11">
        <v>480</v>
      </c>
      <c r="F76" s="62">
        <v>142.2</v>
      </c>
      <c r="G76" s="176">
        <v>45121.8645833333</v>
      </c>
      <c r="H76" s="62" t="s">
        <v>240</v>
      </c>
      <c r="I76" s="176" t="s">
        <v>241</v>
      </c>
      <c r="J76" s="14">
        <f t="shared" si="3"/>
        <v>26.8125</v>
      </c>
      <c r="K76" s="18">
        <f t="shared" si="4"/>
        <v>4397.3748</v>
      </c>
      <c r="L76" s="18">
        <f t="shared" si="5"/>
        <v>241.8</v>
      </c>
      <c r="M76" s="19">
        <v>0</v>
      </c>
    </row>
    <row r="77" s="3" customFormat="1" ht="22.5" customHeight="1" spans="1:13">
      <c r="A77" s="10">
        <v>75</v>
      </c>
      <c r="B77" s="11" t="s">
        <v>210</v>
      </c>
      <c r="C77" s="11">
        <v>11266</v>
      </c>
      <c r="D77" s="11" t="s">
        <v>242</v>
      </c>
      <c r="E77" s="11">
        <v>480</v>
      </c>
      <c r="F77" s="62">
        <v>367.39</v>
      </c>
      <c r="G77" s="176">
        <v>45157.53125</v>
      </c>
      <c r="H77" s="62" t="s">
        <v>243</v>
      </c>
      <c r="I77" s="176" t="s">
        <v>111</v>
      </c>
      <c r="J77" s="14">
        <f t="shared" si="3"/>
        <v>59.0208333333333</v>
      </c>
      <c r="K77" s="18">
        <f t="shared" si="4"/>
        <v>-249.93054</v>
      </c>
      <c r="L77" s="18">
        <f t="shared" si="5"/>
        <v>16.61</v>
      </c>
      <c r="M77" s="19">
        <v>1380</v>
      </c>
    </row>
    <row r="78" s="3" customFormat="1" ht="22.5" customHeight="1" spans="1:13">
      <c r="A78" s="10">
        <v>76</v>
      </c>
      <c r="B78" s="11" t="s">
        <v>210</v>
      </c>
      <c r="C78" s="11">
        <v>11267</v>
      </c>
      <c r="D78" s="11" t="s">
        <v>244</v>
      </c>
      <c r="E78" s="11">
        <v>480</v>
      </c>
      <c r="F78" s="62">
        <v>262.15</v>
      </c>
      <c r="G78" s="176">
        <v>45275.5208449074</v>
      </c>
      <c r="H78" s="62" t="s">
        <v>245</v>
      </c>
      <c r="I78" s="176" t="s">
        <v>29</v>
      </c>
      <c r="J78" s="14">
        <f t="shared" si="3"/>
        <v>60.8979166666667</v>
      </c>
      <c r="K78" s="18">
        <f t="shared" si="4"/>
        <v>1575.9641</v>
      </c>
      <c r="L78" s="18">
        <f t="shared" si="5"/>
        <v>121.85</v>
      </c>
      <c r="M78" s="19">
        <v>1600</v>
      </c>
    </row>
    <row r="79" s="3" customFormat="1" ht="22.5" customHeight="1" spans="1:13">
      <c r="A79" s="10">
        <v>77</v>
      </c>
      <c r="B79" s="11" t="s">
        <v>246</v>
      </c>
      <c r="C79" s="11">
        <v>12552</v>
      </c>
      <c r="D79" s="11" t="s">
        <v>247</v>
      </c>
      <c r="E79" s="11">
        <v>480</v>
      </c>
      <c r="F79" s="62">
        <v>183.77</v>
      </c>
      <c r="G79" s="176">
        <v>44966.5208333333</v>
      </c>
      <c r="H79" s="62" t="s">
        <v>248</v>
      </c>
      <c r="I79" s="176" t="s">
        <v>249</v>
      </c>
      <c r="J79" s="14">
        <f t="shared" si="3"/>
        <v>42.55625</v>
      </c>
      <c r="K79" s="18">
        <f t="shared" si="4"/>
        <v>3641.38278</v>
      </c>
      <c r="L79" s="18">
        <f t="shared" si="5"/>
        <v>200.23</v>
      </c>
      <c r="M79" s="19">
        <v>0</v>
      </c>
    </row>
    <row r="80" s="3" customFormat="1" ht="22.5" customHeight="1" spans="1:13">
      <c r="A80" s="10">
        <v>78</v>
      </c>
      <c r="B80" s="11" t="s">
        <v>246</v>
      </c>
      <c r="C80" s="11">
        <v>12557</v>
      </c>
      <c r="D80" s="11" t="s">
        <v>250</v>
      </c>
      <c r="E80" s="11">
        <v>480</v>
      </c>
      <c r="F80" s="62">
        <v>167.95</v>
      </c>
      <c r="G80" s="176">
        <v>45275.3645949074</v>
      </c>
      <c r="H80" s="62" t="s">
        <v>251</v>
      </c>
      <c r="I80" s="176" t="s">
        <v>252</v>
      </c>
      <c r="J80" s="14">
        <f t="shared" si="3"/>
        <v>37.6979166666667</v>
      </c>
      <c r="K80" s="18">
        <f t="shared" si="4"/>
        <v>3929.0853</v>
      </c>
      <c r="L80" s="18">
        <f t="shared" si="5"/>
        <v>216.05</v>
      </c>
      <c r="M80" s="19">
        <v>0</v>
      </c>
    </row>
    <row r="81" s="3" customFormat="1" ht="22.5" customHeight="1" spans="1:13">
      <c r="A81" s="10">
        <v>79</v>
      </c>
      <c r="B81" s="11" t="s">
        <v>246</v>
      </c>
      <c r="C81" s="11">
        <v>12558</v>
      </c>
      <c r="D81" s="11" t="s">
        <v>253</v>
      </c>
      <c r="E81" s="11">
        <v>480</v>
      </c>
      <c r="F81" s="62">
        <v>168.12</v>
      </c>
      <c r="G81" s="176">
        <v>45163.7604166667</v>
      </c>
      <c r="H81" s="176" t="s">
        <v>254</v>
      </c>
      <c r="I81" s="176" t="s">
        <v>255</v>
      </c>
      <c r="J81" s="14">
        <f t="shared" si="3"/>
        <v>33.4375</v>
      </c>
      <c r="K81" s="18">
        <f t="shared" si="4"/>
        <v>3845.99368</v>
      </c>
      <c r="L81" s="18">
        <f t="shared" si="5"/>
        <v>215.88</v>
      </c>
      <c r="M81" s="19">
        <v>200</v>
      </c>
    </row>
    <row r="82" s="3" customFormat="1" ht="22.5" customHeight="1" spans="1:13">
      <c r="A82" s="10">
        <v>80</v>
      </c>
      <c r="B82" s="11" t="s">
        <v>246</v>
      </c>
      <c r="C82" s="11">
        <v>12561</v>
      </c>
      <c r="D82" s="11" t="s">
        <v>256</v>
      </c>
      <c r="E82" s="11">
        <v>480</v>
      </c>
      <c r="F82" s="62">
        <v>248.81</v>
      </c>
      <c r="G82" s="176">
        <v>45121.84375</v>
      </c>
      <c r="H82" s="62" t="s">
        <v>257</v>
      </c>
      <c r="I82" s="176" t="s">
        <v>258</v>
      </c>
      <c r="J82" s="14">
        <f t="shared" si="3"/>
        <v>47.8291666666667</v>
      </c>
      <c r="K82" s="18">
        <f t="shared" si="4"/>
        <v>2378.56534</v>
      </c>
      <c r="L82" s="18">
        <f t="shared" si="5"/>
        <v>135.19</v>
      </c>
      <c r="M82" s="19">
        <v>200</v>
      </c>
    </row>
    <row r="83" s="3" customFormat="1" ht="22.5" customHeight="1" spans="1:13">
      <c r="A83" s="10">
        <v>81</v>
      </c>
      <c r="B83" s="11" t="s">
        <v>246</v>
      </c>
      <c r="C83" s="11">
        <v>12562</v>
      </c>
      <c r="D83" s="11" t="s">
        <v>259</v>
      </c>
      <c r="E83" s="11">
        <v>480</v>
      </c>
      <c r="F83" s="62">
        <v>29.42</v>
      </c>
      <c r="G83" s="176">
        <v>45275.8021064815</v>
      </c>
      <c r="H83" s="62" t="s">
        <v>260</v>
      </c>
      <c r="I83" s="176" t="s">
        <v>261</v>
      </c>
      <c r="J83" s="14">
        <f t="shared" si="3"/>
        <v>7.2875</v>
      </c>
      <c r="K83" s="18">
        <f t="shared" si="4"/>
        <v>6162.39188</v>
      </c>
      <c r="L83" s="18">
        <f t="shared" si="5"/>
        <v>354.58</v>
      </c>
      <c r="M83" s="19">
        <v>715</v>
      </c>
    </row>
    <row r="84" s="3" customFormat="1" ht="22.5" customHeight="1" spans="1:13">
      <c r="A84" s="10">
        <v>82</v>
      </c>
      <c r="B84" s="11" t="s">
        <v>246</v>
      </c>
      <c r="C84" s="11">
        <v>12563</v>
      </c>
      <c r="D84" s="11" t="s">
        <v>262</v>
      </c>
      <c r="E84" s="11">
        <v>480</v>
      </c>
      <c r="F84" s="62">
        <v>95.87</v>
      </c>
      <c r="G84" s="176">
        <v>44929.3958333333</v>
      </c>
      <c r="H84" s="62" t="s">
        <v>263</v>
      </c>
      <c r="I84" s="176" t="s">
        <v>264</v>
      </c>
      <c r="J84" s="14">
        <f t="shared" si="3"/>
        <v>15.41875</v>
      </c>
      <c r="K84" s="18">
        <f t="shared" si="4"/>
        <v>5239.93218</v>
      </c>
      <c r="L84" s="18">
        <f t="shared" si="5"/>
        <v>288.13</v>
      </c>
      <c r="M84" s="19">
        <v>0</v>
      </c>
    </row>
    <row r="85" s="3" customFormat="1" ht="22.5" customHeight="1" spans="1:13">
      <c r="A85" s="10">
        <v>83</v>
      </c>
      <c r="B85" s="11" t="s">
        <v>246</v>
      </c>
      <c r="C85" s="11">
        <v>12564</v>
      </c>
      <c r="D85" s="11" t="s">
        <v>265</v>
      </c>
      <c r="E85" s="11">
        <v>480</v>
      </c>
      <c r="F85" s="62">
        <v>246</v>
      </c>
      <c r="G85" s="176">
        <v>45120.4895833333</v>
      </c>
      <c r="H85" s="62" t="s">
        <v>266</v>
      </c>
      <c r="I85" s="176" t="s">
        <v>267</v>
      </c>
      <c r="J85" s="14">
        <f t="shared" si="3"/>
        <v>54.825</v>
      </c>
      <c r="K85" s="18">
        <f t="shared" si="4"/>
        <v>2309.668</v>
      </c>
      <c r="L85" s="18">
        <f t="shared" si="5"/>
        <v>138</v>
      </c>
      <c r="M85" s="19">
        <v>500</v>
      </c>
    </row>
    <row r="86" s="3" customFormat="1" ht="22.5" customHeight="1" spans="1:13">
      <c r="A86" s="10">
        <v>84</v>
      </c>
      <c r="B86" s="11" t="s">
        <v>246</v>
      </c>
      <c r="C86" s="11">
        <v>12566</v>
      </c>
      <c r="D86" s="11" t="s">
        <v>268</v>
      </c>
      <c r="E86" s="11">
        <v>500</v>
      </c>
      <c r="F86" s="62">
        <v>233.52</v>
      </c>
      <c r="G86" s="176">
        <v>45142.3854166667</v>
      </c>
      <c r="H86" s="62" t="s">
        <v>269</v>
      </c>
      <c r="I86" s="176" t="s">
        <v>270</v>
      </c>
      <c r="J86" s="14">
        <f t="shared" si="3"/>
        <v>41.416</v>
      </c>
      <c r="K86" s="18">
        <f t="shared" si="4"/>
        <v>1427.60528</v>
      </c>
      <c r="L86" s="18">
        <f t="shared" si="5"/>
        <v>166.48</v>
      </c>
      <c r="M86" s="19">
        <v>4000</v>
      </c>
    </row>
    <row r="87" s="3" customFormat="1" ht="22.5" customHeight="1" spans="1:13">
      <c r="A87" s="10">
        <v>85</v>
      </c>
      <c r="B87" s="11" t="s">
        <v>246</v>
      </c>
      <c r="C87" s="11">
        <v>12575</v>
      </c>
      <c r="D87" s="11" t="s">
        <v>271</v>
      </c>
      <c r="E87" s="11">
        <v>550</v>
      </c>
      <c r="F87" s="62">
        <v>146.68</v>
      </c>
      <c r="G87" s="176">
        <v>44966.3645833333</v>
      </c>
      <c r="H87" s="62" t="s">
        <v>272</v>
      </c>
      <c r="I87" s="176" t="s">
        <v>273</v>
      </c>
      <c r="J87" s="14">
        <f t="shared" si="3"/>
        <v>27.6145454545455</v>
      </c>
      <c r="K87" s="18">
        <f t="shared" si="4"/>
        <v>5234.31752</v>
      </c>
      <c r="L87" s="18">
        <f t="shared" si="5"/>
        <v>293.32</v>
      </c>
      <c r="M87" s="19">
        <v>250</v>
      </c>
    </row>
    <row r="88" s="3" customFormat="1" ht="22.5" customHeight="1" spans="1:13">
      <c r="A88" s="10">
        <v>86</v>
      </c>
      <c r="B88" s="11" t="s">
        <v>246</v>
      </c>
      <c r="C88" s="11">
        <v>12580</v>
      </c>
      <c r="D88" s="11" t="s">
        <v>274</v>
      </c>
      <c r="E88" s="11">
        <v>480</v>
      </c>
      <c r="F88" s="62">
        <v>192.73</v>
      </c>
      <c r="G88" s="176" t="s">
        <v>275</v>
      </c>
      <c r="H88" s="62" t="s">
        <v>276</v>
      </c>
      <c r="I88" s="176" t="s">
        <v>277</v>
      </c>
      <c r="J88" s="14">
        <f t="shared" si="3"/>
        <v>36.80625</v>
      </c>
      <c r="K88" s="18">
        <f t="shared" si="4"/>
        <v>1618.43622</v>
      </c>
      <c r="L88" s="18">
        <f t="shared" si="5"/>
        <v>191.27</v>
      </c>
      <c r="M88" s="19">
        <v>4650</v>
      </c>
    </row>
    <row r="89" s="3" customFormat="1" ht="22.5" customHeight="1" spans="1:13">
      <c r="A89" s="10">
        <v>87</v>
      </c>
      <c r="B89" s="11" t="s">
        <v>246</v>
      </c>
      <c r="C89" s="11">
        <v>12581</v>
      </c>
      <c r="D89" s="11" t="s">
        <v>278</v>
      </c>
      <c r="E89" s="11">
        <v>600</v>
      </c>
      <c r="F89" s="62">
        <v>36.28</v>
      </c>
      <c r="G89" s="176">
        <v>45131.625162037</v>
      </c>
      <c r="H89" s="176" t="s">
        <v>279</v>
      </c>
      <c r="I89" s="176" t="s">
        <v>280</v>
      </c>
      <c r="J89" s="14">
        <f t="shared" si="3"/>
        <v>6.62166666666667</v>
      </c>
      <c r="K89" s="18">
        <f t="shared" si="4"/>
        <v>3029.49192</v>
      </c>
      <c r="L89" s="18">
        <f t="shared" si="5"/>
        <v>443.72</v>
      </c>
      <c r="M89" s="19">
        <v>12600</v>
      </c>
    </row>
    <row r="90" s="3" customFormat="1" ht="22.5" customHeight="1" spans="1:13">
      <c r="A90" s="10">
        <v>88</v>
      </c>
      <c r="B90" s="11" t="s">
        <v>281</v>
      </c>
      <c r="C90" s="11">
        <v>13641</v>
      </c>
      <c r="D90" s="11" t="s">
        <v>282</v>
      </c>
      <c r="E90" s="11">
        <v>480</v>
      </c>
      <c r="F90" s="62">
        <v>312.24</v>
      </c>
      <c r="G90" s="176">
        <v>45275.5729282407</v>
      </c>
      <c r="H90" s="62" t="s">
        <v>283</v>
      </c>
      <c r="I90" s="176" t="s">
        <v>284</v>
      </c>
      <c r="J90" s="14">
        <f t="shared" si="3"/>
        <v>70.4</v>
      </c>
      <c r="K90" s="18">
        <f t="shared" si="4"/>
        <v>905.02736</v>
      </c>
      <c r="L90" s="18">
        <f t="shared" si="5"/>
        <v>71.76</v>
      </c>
      <c r="M90" s="19">
        <v>1000</v>
      </c>
    </row>
    <row r="91" s="3" customFormat="1" ht="22.5" customHeight="1" spans="1:13">
      <c r="A91" s="10">
        <v>89</v>
      </c>
      <c r="B91" s="11" t="s">
        <v>281</v>
      </c>
      <c r="C91" s="11">
        <v>13642</v>
      </c>
      <c r="D91" s="11" t="s">
        <v>285</v>
      </c>
      <c r="E91" s="11">
        <v>550</v>
      </c>
      <c r="F91" s="62">
        <v>268.2</v>
      </c>
      <c r="G91" s="176">
        <v>45275.3750231482</v>
      </c>
      <c r="H91" s="62" t="s">
        <v>286</v>
      </c>
      <c r="I91" s="176" t="s">
        <v>287</v>
      </c>
      <c r="J91" s="14">
        <f t="shared" si="3"/>
        <v>50.7927272727273</v>
      </c>
      <c r="K91" s="18">
        <f t="shared" si="4"/>
        <v>3124.3548</v>
      </c>
      <c r="L91" s="18">
        <f t="shared" si="5"/>
        <v>171.8</v>
      </c>
      <c r="M91" s="19">
        <v>0</v>
      </c>
    </row>
    <row r="92" s="3" customFormat="1" ht="22.5" customHeight="1" spans="1:13">
      <c r="A92" s="10">
        <v>90</v>
      </c>
      <c r="B92" s="11" t="s">
        <v>281</v>
      </c>
      <c r="C92" s="11">
        <v>13643</v>
      </c>
      <c r="D92" s="11" t="s">
        <v>288</v>
      </c>
      <c r="E92" s="11">
        <v>550</v>
      </c>
      <c r="F92" s="62">
        <v>205.32</v>
      </c>
      <c r="G92" s="176">
        <v>45275.6562615741</v>
      </c>
      <c r="H92" s="62" t="s">
        <v>289</v>
      </c>
      <c r="I92" s="176" t="s">
        <v>232</v>
      </c>
      <c r="J92" s="14">
        <f t="shared" si="3"/>
        <v>42.6545454545455</v>
      </c>
      <c r="K92" s="18">
        <f t="shared" si="4"/>
        <v>3227.89048</v>
      </c>
      <c r="L92" s="18">
        <f t="shared" si="5"/>
        <v>234.68</v>
      </c>
      <c r="M92" s="19">
        <v>2600</v>
      </c>
    </row>
    <row r="93" s="3" customFormat="1" ht="22.5" customHeight="1" spans="1:13">
      <c r="A93" s="10">
        <v>91</v>
      </c>
      <c r="B93" s="11" t="s">
        <v>281</v>
      </c>
      <c r="C93" s="11">
        <v>13644</v>
      </c>
      <c r="D93" s="11" t="s">
        <v>290</v>
      </c>
      <c r="E93" s="11">
        <v>550</v>
      </c>
      <c r="F93" s="62">
        <v>399.24</v>
      </c>
      <c r="G93" s="176">
        <v>45121.8333333333</v>
      </c>
      <c r="H93" s="62" t="s">
        <v>291</v>
      </c>
      <c r="I93" s="176" t="s">
        <v>174</v>
      </c>
      <c r="J93" s="14">
        <f t="shared" si="3"/>
        <v>51.7745454545455</v>
      </c>
      <c r="K93" s="18">
        <f t="shared" si="4"/>
        <v>-378.73864</v>
      </c>
      <c r="L93" s="18">
        <f t="shared" si="5"/>
        <v>40.76</v>
      </c>
      <c r="M93" s="19">
        <v>2800</v>
      </c>
    </row>
    <row r="94" s="3" customFormat="1" ht="22.5" customHeight="1" spans="1:13">
      <c r="A94" s="10">
        <v>92</v>
      </c>
      <c r="B94" s="11" t="s">
        <v>281</v>
      </c>
      <c r="C94" s="11">
        <v>13645</v>
      </c>
      <c r="D94" s="11" t="s">
        <v>292</v>
      </c>
      <c r="E94" s="11">
        <v>550</v>
      </c>
      <c r="F94" s="62">
        <v>124.2</v>
      </c>
      <c r="G94" s="176">
        <v>45133.4583333333</v>
      </c>
      <c r="H94" s="62" t="s">
        <v>293</v>
      </c>
      <c r="I94" s="176" t="s">
        <v>120</v>
      </c>
      <c r="J94" s="14">
        <f t="shared" si="3"/>
        <v>17.3018181818182</v>
      </c>
      <c r="K94" s="18">
        <f t="shared" si="4"/>
        <v>723.1388</v>
      </c>
      <c r="L94" s="18">
        <f t="shared" si="5"/>
        <v>315.8</v>
      </c>
      <c r="M94" s="19">
        <v>12550</v>
      </c>
    </row>
    <row r="95" s="3" customFormat="1" ht="22.5" customHeight="1" spans="1:13">
      <c r="A95" s="10">
        <v>93</v>
      </c>
      <c r="B95" s="11" t="s">
        <v>281</v>
      </c>
      <c r="C95" s="11">
        <v>13646</v>
      </c>
      <c r="D95" s="11" t="s">
        <v>294</v>
      </c>
      <c r="E95" s="11">
        <v>600</v>
      </c>
      <c r="F95" s="62">
        <v>159.72</v>
      </c>
      <c r="G95" s="176">
        <v>45275.4791782407</v>
      </c>
      <c r="H95" s="62" t="s">
        <v>295</v>
      </c>
      <c r="I95" s="176" t="s">
        <v>296</v>
      </c>
      <c r="J95" s="14">
        <f t="shared" si="3"/>
        <v>27.9</v>
      </c>
      <c r="K95" s="18">
        <f t="shared" si="4"/>
        <v>5804.61208</v>
      </c>
      <c r="L95" s="18">
        <f t="shared" si="5"/>
        <v>320.28</v>
      </c>
      <c r="M95" s="19">
        <v>50</v>
      </c>
    </row>
    <row r="96" s="3" customFormat="1" ht="22.5" customHeight="1" spans="1:13">
      <c r="A96" s="10">
        <v>94</v>
      </c>
      <c r="B96" s="11" t="s">
        <v>281</v>
      </c>
      <c r="C96" s="11">
        <v>13650</v>
      </c>
      <c r="D96" s="11" t="s">
        <v>297</v>
      </c>
      <c r="E96" s="11">
        <v>600</v>
      </c>
      <c r="F96" s="62">
        <v>423.48</v>
      </c>
      <c r="G96" s="176">
        <v>45158.5208333333</v>
      </c>
      <c r="H96" s="62" t="s">
        <v>298</v>
      </c>
      <c r="I96" s="176" t="s">
        <v>196</v>
      </c>
      <c r="J96" s="14">
        <f t="shared" si="3"/>
        <v>32.92</v>
      </c>
      <c r="K96" s="18">
        <f t="shared" si="4"/>
        <v>1027.87272</v>
      </c>
      <c r="L96" s="18">
        <f t="shared" si="5"/>
        <v>56.52</v>
      </c>
      <c r="M96" s="19">
        <v>0</v>
      </c>
    </row>
    <row r="97" s="3" customFormat="1" ht="22.5" customHeight="1" spans="1:13">
      <c r="A97" s="10">
        <v>95</v>
      </c>
      <c r="B97" s="11" t="s">
        <v>281</v>
      </c>
      <c r="C97" s="11">
        <v>13651</v>
      </c>
      <c r="D97" s="11" t="s">
        <v>299</v>
      </c>
      <c r="E97" s="11">
        <v>600</v>
      </c>
      <c r="F97" s="62">
        <v>191.88</v>
      </c>
      <c r="G97" s="176">
        <v>45275.8229282407</v>
      </c>
      <c r="H97" s="62" t="s">
        <v>300</v>
      </c>
      <c r="I97" s="176" t="s">
        <v>301</v>
      </c>
      <c r="J97" s="14">
        <f t="shared" si="3"/>
        <v>36.44</v>
      </c>
      <c r="K97" s="18">
        <f t="shared" si="4"/>
        <v>3639.75032</v>
      </c>
      <c r="L97" s="18">
        <f t="shared" si="5"/>
        <v>288.12</v>
      </c>
      <c r="M97" s="19">
        <v>4000</v>
      </c>
    </row>
    <row r="98" s="3" customFormat="1" ht="22.5" customHeight="1" spans="1:13">
      <c r="A98" s="10">
        <v>96</v>
      </c>
      <c r="B98" s="11" t="s">
        <v>281</v>
      </c>
      <c r="C98" s="11">
        <v>13652</v>
      </c>
      <c r="D98" s="11" t="s">
        <v>302</v>
      </c>
      <c r="E98" s="11">
        <v>600</v>
      </c>
      <c r="F98" s="62">
        <v>198.24</v>
      </c>
      <c r="G98" s="176">
        <v>45156.5208333333</v>
      </c>
      <c r="H98" s="62" t="s">
        <v>303</v>
      </c>
      <c r="I98" s="176" t="s">
        <v>296</v>
      </c>
      <c r="J98" s="14">
        <f t="shared" si="3"/>
        <v>35.22</v>
      </c>
      <c r="K98" s="18">
        <f t="shared" si="4"/>
        <v>5024.08736</v>
      </c>
      <c r="L98" s="18">
        <f t="shared" si="5"/>
        <v>281.76</v>
      </c>
      <c r="M98" s="19">
        <v>250</v>
      </c>
    </row>
    <row r="99" s="3" customFormat="1" ht="22.5" customHeight="1" spans="1:13">
      <c r="A99" s="10">
        <v>97</v>
      </c>
      <c r="B99" s="11" t="s">
        <v>281</v>
      </c>
      <c r="C99" s="11">
        <v>13653</v>
      </c>
      <c r="D99" s="11" t="s">
        <v>304</v>
      </c>
      <c r="E99" s="11">
        <v>600</v>
      </c>
      <c r="F99" s="62">
        <v>16.44</v>
      </c>
      <c r="G99" s="176">
        <v>45261.6979282407</v>
      </c>
      <c r="H99" s="62" t="s">
        <v>305</v>
      </c>
      <c r="I99" s="176" t="s">
        <v>306</v>
      </c>
      <c r="J99" s="14">
        <f t="shared" si="3"/>
        <v>3.82</v>
      </c>
      <c r="K99" s="18">
        <f t="shared" si="4"/>
        <v>5050.30216</v>
      </c>
      <c r="L99" s="18">
        <f t="shared" si="5"/>
        <v>463.56</v>
      </c>
      <c r="M99" s="19">
        <v>8450</v>
      </c>
    </row>
    <row r="100" s="3" customFormat="1" ht="22.5" customHeight="1" spans="1:13">
      <c r="A100" s="10">
        <v>98</v>
      </c>
      <c r="B100" s="11" t="s">
        <v>281</v>
      </c>
      <c r="C100" s="11">
        <v>13660</v>
      </c>
      <c r="D100" s="11" t="s">
        <v>307</v>
      </c>
      <c r="E100" s="11">
        <v>600</v>
      </c>
      <c r="F100" s="62">
        <v>222</v>
      </c>
      <c r="G100" s="176">
        <v>45120.5104166667</v>
      </c>
      <c r="H100" s="62" t="s">
        <v>308</v>
      </c>
      <c r="I100" s="176" t="s">
        <v>309</v>
      </c>
      <c r="J100" s="14">
        <f t="shared" si="3"/>
        <v>3.32</v>
      </c>
      <c r="K100" s="18">
        <f t="shared" si="4"/>
        <v>4439.988</v>
      </c>
      <c r="L100" s="18">
        <f t="shared" si="5"/>
        <v>258</v>
      </c>
      <c r="M100" s="19">
        <v>630</v>
      </c>
    </row>
    <row r="101" s="3" customFormat="1" ht="22.5" customHeight="1" spans="1:13">
      <c r="A101" s="10">
        <v>99</v>
      </c>
      <c r="B101" s="11" t="s">
        <v>281</v>
      </c>
      <c r="C101" s="11">
        <v>13661</v>
      </c>
      <c r="D101" s="11" t="s">
        <v>310</v>
      </c>
      <c r="E101" s="11">
        <v>600</v>
      </c>
      <c r="F101" s="62">
        <v>299.52</v>
      </c>
      <c r="G101" s="176">
        <v>45121.625</v>
      </c>
      <c r="H101" s="62" t="s">
        <v>311</v>
      </c>
      <c r="I101" s="176" t="s">
        <v>312</v>
      </c>
      <c r="J101" s="14">
        <f t="shared" si="3"/>
        <v>42.74</v>
      </c>
      <c r="K101" s="18">
        <f t="shared" si="4"/>
        <v>2242.20928</v>
      </c>
      <c r="L101" s="18">
        <f t="shared" si="5"/>
        <v>180.48</v>
      </c>
      <c r="M101" s="19">
        <v>2600</v>
      </c>
    </row>
    <row r="102" s="3" customFormat="1" ht="22.5" customHeight="1" spans="1:13">
      <c r="A102" s="10">
        <v>100</v>
      </c>
      <c r="B102" s="11" t="s">
        <v>281</v>
      </c>
      <c r="C102" s="11">
        <v>13662</v>
      </c>
      <c r="D102" s="11" t="s">
        <v>313</v>
      </c>
      <c r="E102" s="11">
        <v>600</v>
      </c>
      <c r="F102" s="62">
        <v>218.52</v>
      </c>
      <c r="G102" s="176">
        <v>44970.4375</v>
      </c>
      <c r="H102" s="62" t="s">
        <v>314</v>
      </c>
      <c r="I102" s="176" t="s">
        <v>315</v>
      </c>
      <c r="J102" s="14">
        <f t="shared" si="3"/>
        <v>45.02</v>
      </c>
      <c r="K102" s="18">
        <f t="shared" si="4"/>
        <v>3571.27528</v>
      </c>
      <c r="L102" s="18">
        <f t="shared" si="5"/>
        <v>261.48</v>
      </c>
      <c r="M102" s="19">
        <v>2960</v>
      </c>
    </row>
    <row r="103" s="3" customFormat="1" ht="22.5" customHeight="1" spans="1:13">
      <c r="A103" s="10">
        <v>101</v>
      </c>
      <c r="B103" s="11" t="s">
        <v>281</v>
      </c>
      <c r="C103" s="11">
        <v>13663</v>
      </c>
      <c r="D103" s="11" t="s">
        <v>316</v>
      </c>
      <c r="E103" s="11">
        <v>550</v>
      </c>
      <c r="F103" s="62">
        <v>195.72</v>
      </c>
      <c r="G103" s="176">
        <v>45156.46875</v>
      </c>
      <c r="H103" s="62" t="s">
        <v>317</v>
      </c>
      <c r="I103" s="176" t="s">
        <v>318</v>
      </c>
      <c r="J103" s="14">
        <f t="shared" si="3"/>
        <v>28.0145454545455</v>
      </c>
      <c r="K103" s="18">
        <f t="shared" si="4"/>
        <v>-757.52392</v>
      </c>
      <c r="L103" s="18">
        <f t="shared" si="5"/>
        <v>244.28</v>
      </c>
      <c r="M103" s="19">
        <v>13000</v>
      </c>
    </row>
    <row r="104" s="3" customFormat="1" ht="22.5" customHeight="1" spans="1:13">
      <c r="A104" s="10">
        <v>102</v>
      </c>
      <c r="B104" s="11" t="s">
        <v>281</v>
      </c>
      <c r="C104" s="11">
        <v>13664</v>
      </c>
      <c r="D104" s="11" t="s">
        <v>319</v>
      </c>
      <c r="E104" s="11">
        <v>550</v>
      </c>
      <c r="F104" s="62">
        <v>193.32</v>
      </c>
      <c r="G104" s="176">
        <v>45150.8020833333</v>
      </c>
      <c r="H104" s="62" t="s">
        <v>320</v>
      </c>
      <c r="I104" s="176" t="s">
        <v>321</v>
      </c>
      <c r="J104" s="14">
        <f t="shared" si="3"/>
        <v>33.1418181818182</v>
      </c>
      <c r="K104" s="18">
        <f t="shared" si="4"/>
        <v>3314.12248</v>
      </c>
      <c r="L104" s="18">
        <f t="shared" si="5"/>
        <v>246.68</v>
      </c>
      <c r="M104" s="19">
        <v>2930</v>
      </c>
    </row>
    <row r="105" s="3" customFormat="1" ht="22.5" customHeight="1" spans="1:13">
      <c r="A105" s="10">
        <v>103</v>
      </c>
      <c r="B105" s="11" t="s">
        <v>281</v>
      </c>
      <c r="C105" s="11">
        <v>13668</v>
      </c>
      <c r="D105" s="11" t="s">
        <v>322</v>
      </c>
      <c r="E105" s="11">
        <v>600</v>
      </c>
      <c r="F105" s="62">
        <v>286.92</v>
      </c>
      <c r="G105" s="176">
        <v>45156.5</v>
      </c>
      <c r="H105" s="176" t="s">
        <v>323</v>
      </c>
      <c r="I105" s="176" t="s">
        <v>324</v>
      </c>
      <c r="J105" s="14">
        <f t="shared" si="3"/>
        <v>49.54</v>
      </c>
      <c r="K105" s="18">
        <f t="shared" si="4"/>
        <v>1911.35288</v>
      </c>
      <c r="L105" s="18">
        <f t="shared" si="5"/>
        <v>193.08</v>
      </c>
      <c r="M105" s="19">
        <v>4000</v>
      </c>
    </row>
    <row r="106" s="3" customFormat="1" ht="22.5" customHeight="1" spans="1:13">
      <c r="A106" s="10">
        <v>104</v>
      </c>
      <c r="B106" s="11" t="s">
        <v>281</v>
      </c>
      <c r="C106" s="11">
        <v>13669</v>
      </c>
      <c r="D106" s="11" t="s">
        <v>325</v>
      </c>
      <c r="E106" s="11">
        <v>550</v>
      </c>
      <c r="F106" s="62">
        <v>1.2</v>
      </c>
      <c r="G106" s="176">
        <v>44976.9479166667</v>
      </c>
      <c r="H106" s="62" t="s">
        <v>326</v>
      </c>
      <c r="I106" s="176" t="s">
        <v>327</v>
      </c>
      <c r="J106" s="14">
        <f t="shared" si="3"/>
        <v>4.42909090909091</v>
      </c>
      <c r="K106" s="18">
        <f t="shared" si="4"/>
        <v>7980.0168</v>
      </c>
      <c r="L106" s="18">
        <f t="shared" si="5"/>
        <v>438.8</v>
      </c>
      <c r="M106" s="19">
        <v>0</v>
      </c>
    </row>
    <row r="107" s="3" customFormat="1" ht="22.5" customHeight="1" spans="1:13">
      <c r="A107" s="10">
        <v>105</v>
      </c>
      <c r="B107" s="11" t="s">
        <v>281</v>
      </c>
      <c r="C107" s="11">
        <v>13670</v>
      </c>
      <c r="D107" s="11" t="s">
        <v>328</v>
      </c>
      <c r="E107" s="11">
        <v>550</v>
      </c>
      <c r="F107" s="62">
        <v>145.68</v>
      </c>
      <c r="G107" s="176">
        <v>45275.5000115741</v>
      </c>
      <c r="H107" s="176" t="s">
        <v>329</v>
      </c>
      <c r="I107" s="176" t="s">
        <v>330</v>
      </c>
      <c r="J107" s="14">
        <f t="shared" si="3"/>
        <v>52.1672727272727</v>
      </c>
      <c r="K107" s="18">
        <f t="shared" si="4"/>
        <v>5226.50352</v>
      </c>
      <c r="L107" s="18">
        <f t="shared" si="5"/>
        <v>294.32</v>
      </c>
      <c r="M107" s="19">
        <v>315</v>
      </c>
    </row>
    <row r="108" s="3" customFormat="1" ht="22.5" customHeight="1" spans="1:13">
      <c r="A108" s="10">
        <v>106</v>
      </c>
      <c r="B108" s="11" t="s">
        <v>281</v>
      </c>
      <c r="C108" s="11">
        <v>13671</v>
      </c>
      <c r="D108" s="11" t="s">
        <v>331</v>
      </c>
      <c r="E108" s="11">
        <v>600</v>
      </c>
      <c r="F108" s="62">
        <v>63.84</v>
      </c>
      <c r="G108" s="176">
        <v>45275.4479398148</v>
      </c>
      <c r="H108" s="62" t="s">
        <v>332</v>
      </c>
      <c r="I108" s="176" t="s">
        <v>81</v>
      </c>
      <c r="J108" s="14">
        <f t="shared" si="3"/>
        <v>12.8</v>
      </c>
      <c r="K108" s="18">
        <f t="shared" si="4"/>
        <v>4588.28576</v>
      </c>
      <c r="L108" s="18">
        <f t="shared" si="5"/>
        <v>416.16</v>
      </c>
      <c r="M108" s="19">
        <v>7450</v>
      </c>
    </row>
    <row r="109" s="3" customFormat="1" ht="22.5" customHeight="1" spans="1:13">
      <c r="A109" s="10">
        <v>107</v>
      </c>
      <c r="B109" s="11" t="s">
        <v>281</v>
      </c>
      <c r="C109" s="11">
        <v>13672</v>
      </c>
      <c r="D109" s="11" t="s">
        <v>333</v>
      </c>
      <c r="E109" s="11">
        <v>600</v>
      </c>
      <c r="F109" s="62">
        <v>127.8</v>
      </c>
      <c r="G109" s="176">
        <v>45275.7396064815</v>
      </c>
      <c r="H109" s="62" t="s">
        <v>334</v>
      </c>
      <c r="I109" s="176" t="s">
        <v>29</v>
      </c>
      <c r="J109" s="14">
        <f t="shared" si="3"/>
        <v>15.28</v>
      </c>
      <c r="K109" s="18">
        <f t="shared" si="4"/>
        <v>6405.1092</v>
      </c>
      <c r="L109" s="18">
        <f t="shared" si="5"/>
        <v>352.2</v>
      </c>
      <c r="M109" s="19">
        <v>0</v>
      </c>
    </row>
    <row r="110" s="3" customFormat="1" ht="22.5" customHeight="1" spans="1:13">
      <c r="A110" s="10">
        <v>108</v>
      </c>
      <c r="B110" s="11" t="s">
        <v>335</v>
      </c>
      <c r="C110" s="11">
        <v>14153</v>
      </c>
      <c r="D110" s="11" t="s">
        <v>336</v>
      </c>
      <c r="E110" s="11">
        <v>550</v>
      </c>
      <c r="F110" s="62">
        <v>390.23</v>
      </c>
      <c r="G110" s="176">
        <v>45275.3958564815</v>
      </c>
      <c r="H110" s="62" t="s">
        <v>337</v>
      </c>
      <c r="I110" s="176" t="s">
        <v>90</v>
      </c>
      <c r="J110" s="14">
        <f t="shared" si="3"/>
        <v>78.8781818181818</v>
      </c>
      <c r="K110" s="18">
        <f t="shared" si="4"/>
        <v>679.11722</v>
      </c>
      <c r="L110" s="18">
        <f t="shared" si="5"/>
        <v>49.77</v>
      </c>
      <c r="M110" s="19">
        <v>565</v>
      </c>
    </row>
    <row r="111" s="3" customFormat="1" ht="22.5" customHeight="1" spans="1:13">
      <c r="A111" s="10">
        <v>109</v>
      </c>
      <c r="B111" s="11" t="s">
        <v>335</v>
      </c>
      <c r="C111" s="11">
        <v>14154</v>
      </c>
      <c r="D111" s="11" t="s">
        <v>338</v>
      </c>
      <c r="E111" s="11">
        <v>600</v>
      </c>
      <c r="F111" s="62">
        <v>373.01</v>
      </c>
      <c r="G111" s="176">
        <v>45274.4375231482</v>
      </c>
      <c r="H111" s="62" t="s">
        <v>339</v>
      </c>
      <c r="I111" s="176" t="s">
        <v>340</v>
      </c>
      <c r="J111" s="14">
        <f t="shared" si="3"/>
        <v>60.5266666666667</v>
      </c>
      <c r="K111" s="18">
        <f t="shared" si="4"/>
        <v>1945.72014</v>
      </c>
      <c r="L111" s="18">
        <f t="shared" si="5"/>
        <v>106.99</v>
      </c>
      <c r="M111" s="19">
        <v>0</v>
      </c>
    </row>
    <row r="112" s="3" customFormat="1" ht="22.5" customHeight="1" spans="1:13">
      <c r="A112" s="10">
        <v>110</v>
      </c>
      <c r="B112" s="11" t="s">
        <v>335</v>
      </c>
      <c r="C112" s="11">
        <v>14156</v>
      </c>
      <c r="D112" s="11" t="s">
        <v>341</v>
      </c>
      <c r="E112" s="11">
        <v>600</v>
      </c>
      <c r="F112" s="62">
        <v>281.25</v>
      </c>
      <c r="G112" s="176">
        <v>44929.6458333333</v>
      </c>
      <c r="H112" s="62" t="s">
        <v>342</v>
      </c>
      <c r="I112" s="176" t="s">
        <v>343</v>
      </c>
      <c r="J112" s="14">
        <f t="shared" si="3"/>
        <v>35.45</v>
      </c>
      <c r="K112" s="18">
        <f t="shared" si="4"/>
        <v>1334.4675</v>
      </c>
      <c r="L112" s="18">
        <f t="shared" si="5"/>
        <v>198.75</v>
      </c>
      <c r="M112" s="19">
        <v>5700</v>
      </c>
    </row>
    <row r="113" s="3" customFormat="1" ht="22.5" customHeight="1" spans="1:13">
      <c r="A113" s="10">
        <v>111</v>
      </c>
      <c r="B113" s="11" t="s">
        <v>335</v>
      </c>
      <c r="C113" s="11">
        <v>14157</v>
      </c>
      <c r="D113" s="11" t="s">
        <v>344</v>
      </c>
      <c r="E113" s="11">
        <v>600</v>
      </c>
      <c r="F113" s="62">
        <v>132.19</v>
      </c>
      <c r="G113" s="176">
        <v>45275.4270949074</v>
      </c>
      <c r="H113" s="62" t="s">
        <v>345</v>
      </c>
      <c r="I113" s="176" t="s">
        <v>346</v>
      </c>
      <c r="J113" s="14">
        <f t="shared" si="3"/>
        <v>24.7266666666667</v>
      </c>
      <c r="K113" s="18">
        <f t="shared" si="4"/>
        <v>6325.27266</v>
      </c>
      <c r="L113" s="18">
        <f t="shared" si="5"/>
        <v>347.81</v>
      </c>
      <c r="M113" s="19">
        <v>0</v>
      </c>
    </row>
    <row r="114" s="3" customFormat="1" ht="22.5" customHeight="1" spans="1:13">
      <c r="A114" s="10">
        <v>112</v>
      </c>
      <c r="B114" s="11" t="s">
        <v>335</v>
      </c>
      <c r="C114" s="11">
        <v>14158</v>
      </c>
      <c r="D114" s="11" t="s">
        <v>347</v>
      </c>
      <c r="E114" s="11">
        <v>600</v>
      </c>
      <c r="F114" s="62">
        <v>175.08</v>
      </c>
      <c r="G114" s="176">
        <v>45121.3958333333</v>
      </c>
      <c r="H114" s="176" t="s">
        <v>348</v>
      </c>
      <c r="I114" s="176" t="s">
        <v>349</v>
      </c>
      <c r="J114" s="14">
        <f t="shared" si="3"/>
        <v>24.55</v>
      </c>
      <c r="K114" s="18">
        <f t="shared" si="4"/>
        <v>4961.27512</v>
      </c>
      <c r="L114" s="18">
        <f t="shared" si="5"/>
        <v>304.92</v>
      </c>
      <c r="M114" s="19">
        <v>1460</v>
      </c>
    </row>
    <row r="115" s="3" customFormat="1" ht="22.5" customHeight="1" spans="1:13">
      <c r="A115" s="10">
        <v>113</v>
      </c>
      <c r="B115" s="11" t="s">
        <v>335</v>
      </c>
      <c r="C115" s="11">
        <v>14159</v>
      </c>
      <c r="D115" s="11" t="s">
        <v>350</v>
      </c>
      <c r="E115" s="11">
        <v>600</v>
      </c>
      <c r="F115" s="62">
        <v>149.41</v>
      </c>
      <c r="G115" s="176">
        <v>44933.4583333333</v>
      </c>
      <c r="H115" s="62" t="s">
        <v>351</v>
      </c>
      <c r="I115" s="176" t="s">
        <v>352</v>
      </c>
      <c r="J115" s="14">
        <f t="shared" si="3"/>
        <v>21.9733333333333</v>
      </c>
      <c r="K115" s="18">
        <f t="shared" si="4"/>
        <v>5612.10974</v>
      </c>
      <c r="L115" s="18">
        <f t="shared" si="5"/>
        <v>330.59</v>
      </c>
      <c r="M115" s="19">
        <v>1000</v>
      </c>
    </row>
    <row r="116" s="3" customFormat="1" ht="22.5" customHeight="1" spans="1:13">
      <c r="A116" s="10">
        <v>114</v>
      </c>
      <c r="B116" s="11" t="s">
        <v>335</v>
      </c>
      <c r="C116" s="11">
        <v>14160</v>
      </c>
      <c r="D116" s="11" t="s">
        <v>353</v>
      </c>
      <c r="E116" s="11">
        <v>600</v>
      </c>
      <c r="F116" s="62">
        <v>233.44</v>
      </c>
      <c r="G116" s="176">
        <v>44929.4166666667</v>
      </c>
      <c r="H116" s="62" t="s">
        <v>354</v>
      </c>
      <c r="I116" s="176" t="s">
        <v>355</v>
      </c>
      <c r="J116" s="14">
        <f t="shared" si="3"/>
        <v>37.4416666666667</v>
      </c>
      <c r="K116" s="18">
        <f t="shared" si="4"/>
        <v>3271.94016</v>
      </c>
      <c r="L116" s="18">
        <f t="shared" si="5"/>
        <v>246.56</v>
      </c>
      <c r="M116" s="19">
        <v>3030</v>
      </c>
    </row>
    <row r="117" s="3" customFormat="1" ht="22.5" customHeight="1" spans="1:13">
      <c r="A117" s="10">
        <v>115</v>
      </c>
      <c r="B117" s="11" t="s">
        <v>335</v>
      </c>
      <c r="C117" s="11">
        <v>14161</v>
      </c>
      <c r="D117" s="11" t="s">
        <v>356</v>
      </c>
      <c r="E117" s="11">
        <v>550</v>
      </c>
      <c r="F117" s="62">
        <v>397.97</v>
      </c>
      <c r="G117" s="176">
        <v>45119.3959490741</v>
      </c>
      <c r="H117" s="62" t="s">
        <v>357</v>
      </c>
      <c r="I117" s="176" t="s">
        <v>358</v>
      </c>
      <c r="J117" s="14">
        <f t="shared" si="3"/>
        <v>39.6309090909091</v>
      </c>
      <c r="K117" s="18">
        <f t="shared" si="4"/>
        <v>-1583.64242</v>
      </c>
      <c r="L117" s="18">
        <f t="shared" si="5"/>
        <v>42.03</v>
      </c>
      <c r="M117" s="19">
        <v>5870</v>
      </c>
    </row>
    <row r="118" s="3" customFormat="1" ht="22.5" customHeight="1" spans="1:13">
      <c r="A118" s="10">
        <v>116</v>
      </c>
      <c r="B118" s="11" t="s">
        <v>335</v>
      </c>
      <c r="C118" s="11">
        <v>14162</v>
      </c>
      <c r="D118" s="11" t="s">
        <v>359</v>
      </c>
      <c r="E118" s="11">
        <v>550</v>
      </c>
      <c r="F118" s="62">
        <v>318.16</v>
      </c>
      <c r="G118" s="176">
        <v>45120.4723263889</v>
      </c>
      <c r="H118" s="62" t="s">
        <v>360</v>
      </c>
      <c r="I118" s="176" t="s">
        <v>361</v>
      </c>
      <c r="J118" s="14">
        <f t="shared" si="3"/>
        <v>53.8854545454546</v>
      </c>
      <c r="K118" s="18">
        <f t="shared" si="4"/>
        <v>2015.78224</v>
      </c>
      <c r="L118" s="18">
        <f t="shared" si="5"/>
        <v>121.84</v>
      </c>
      <c r="M118" s="19">
        <v>500</v>
      </c>
    </row>
    <row r="119" s="3" customFormat="1" ht="22.5" customHeight="1" spans="1:13">
      <c r="A119" s="10">
        <v>117</v>
      </c>
      <c r="B119" s="11" t="s">
        <v>335</v>
      </c>
      <c r="C119" s="11">
        <v>14163</v>
      </c>
      <c r="D119" s="11" t="s">
        <v>362</v>
      </c>
      <c r="E119" s="11">
        <v>550</v>
      </c>
      <c r="F119" s="62">
        <v>222.54</v>
      </c>
      <c r="G119" s="176">
        <v>45111.5765740741</v>
      </c>
      <c r="H119" s="176" t="s">
        <v>363</v>
      </c>
      <c r="I119" s="176" t="s">
        <v>364</v>
      </c>
      <c r="J119" s="14">
        <f t="shared" si="3"/>
        <v>31.1927272727273</v>
      </c>
      <c r="K119" s="18">
        <f t="shared" si="4"/>
        <v>2674.72756</v>
      </c>
      <c r="L119" s="18">
        <f t="shared" si="5"/>
        <v>217.46</v>
      </c>
      <c r="M119" s="19">
        <v>3200</v>
      </c>
    </row>
    <row r="120" s="3" customFormat="1" ht="22.5" customHeight="1" spans="1:13">
      <c r="A120" s="10">
        <v>118</v>
      </c>
      <c r="B120" s="11" t="s">
        <v>335</v>
      </c>
      <c r="C120" s="11">
        <v>14166</v>
      </c>
      <c r="D120" s="11" t="s">
        <v>365</v>
      </c>
      <c r="E120" s="11">
        <v>600</v>
      </c>
      <c r="F120" s="62">
        <v>423.28</v>
      </c>
      <c r="G120" s="176">
        <v>45132.4166666667</v>
      </c>
      <c r="H120" s="62" t="s">
        <v>366</v>
      </c>
      <c r="I120" s="176" t="s">
        <v>232</v>
      </c>
      <c r="J120" s="14">
        <f t="shared" si="3"/>
        <v>69.55</v>
      </c>
      <c r="K120" s="18">
        <f t="shared" si="4"/>
        <v>951.50992</v>
      </c>
      <c r="L120" s="18">
        <f t="shared" si="5"/>
        <v>56.72</v>
      </c>
      <c r="M120" s="19">
        <v>200</v>
      </c>
    </row>
    <row r="121" s="3" customFormat="1" ht="22.5" customHeight="1" spans="1:13">
      <c r="A121" s="10">
        <v>119</v>
      </c>
      <c r="B121" s="11" t="s">
        <v>335</v>
      </c>
      <c r="C121" s="11">
        <v>14167</v>
      </c>
      <c r="D121" s="11" t="s">
        <v>367</v>
      </c>
      <c r="E121" s="11">
        <v>600</v>
      </c>
      <c r="F121" s="62">
        <v>286.87</v>
      </c>
      <c r="G121" s="176">
        <v>45121.875</v>
      </c>
      <c r="H121" s="62" t="s">
        <v>368</v>
      </c>
      <c r="I121" s="176" t="s">
        <v>369</v>
      </c>
      <c r="J121" s="14">
        <f t="shared" si="3"/>
        <v>47.7533333333333</v>
      </c>
      <c r="K121" s="18">
        <f t="shared" si="4"/>
        <v>3512.26218</v>
      </c>
      <c r="L121" s="18">
        <f t="shared" si="5"/>
        <v>193.13</v>
      </c>
      <c r="M121" s="19">
        <v>0</v>
      </c>
    </row>
    <row r="122" s="3" customFormat="1" ht="22.5" customHeight="1" spans="1:13">
      <c r="A122" s="10">
        <v>120</v>
      </c>
      <c r="B122" s="11" t="s">
        <v>335</v>
      </c>
      <c r="C122" s="11">
        <v>14168</v>
      </c>
      <c r="D122" s="11" t="s">
        <v>370</v>
      </c>
      <c r="E122" s="11">
        <v>600</v>
      </c>
      <c r="F122" s="62">
        <v>386.02</v>
      </c>
      <c r="G122" s="176">
        <v>45159.40625</v>
      </c>
      <c r="H122" s="62" t="s">
        <v>371</v>
      </c>
      <c r="I122" s="176" t="s">
        <v>372</v>
      </c>
      <c r="J122" s="14">
        <f t="shared" si="3"/>
        <v>72.95</v>
      </c>
      <c r="K122" s="18">
        <f t="shared" si="4"/>
        <v>545.12028</v>
      </c>
      <c r="L122" s="18">
        <f t="shared" si="5"/>
        <v>93.98</v>
      </c>
      <c r="M122" s="19">
        <v>2910</v>
      </c>
    </row>
    <row r="123" s="3" customFormat="1" ht="22.5" customHeight="1" spans="1:13">
      <c r="A123" s="10">
        <v>121</v>
      </c>
      <c r="B123" s="11" t="s">
        <v>335</v>
      </c>
      <c r="C123" s="11">
        <v>14169</v>
      </c>
      <c r="D123" s="11" t="s">
        <v>373</v>
      </c>
      <c r="E123" s="11">
        <v>600</v>
      </c>
      <c r="F123" s="62">
        <v>136.76</v>
      </c>
      <c r="G123" s="176">
        <v>45275.7708564815</v>
      </c>
      <c r="H123" s="62" t="s">
        <v>345</v>
      </c>
      <c r="I123" s="176" t="s">
        <v>346</v>
      </c>
      <c r="J123" s="14">
        <f t="shared" si="3"/>
        <v>24.7266666666667</v>
      </c>
      <c r="K123" s="18">
        <f t="shared" si="4"/>
        <v>6242.16264</v>
      </c>
      <c r="L123" s="18">
        <f t="shared" si="5"/>
        <v>343.24</v>
      </c>
      <c r="M123" s="19">
        <v>0</v>
      </c>
    </row>
    <row r="124" s="3" customFormat="1" ht="22.5" customHeight="1" spans="1:13">
      <c r="A124" s="10">
        <v>122</v>
      </c>
      <c r="B124" s="11" t="s">
        <v>335</v>
      </c>
      <c r="C124" s="11">
        <v>14170</v>
      </c>
      <c r="D124" s="11" t="s">
        <v>374</v>
      </c>
      <c r="E124" s="11">
        <v>600</v>
      </c>
      <c r="F124" s="62">
        <v>148.01</v>
      </c>
      <c r="G124" s="176">
        <v>45275.3958564815</v>
      </c>
      <c r="H124" s="176" t="s">
        <v>375</v>
      </c>
      <c r="I124" s="176" t="s">
        <v>376</v>
      </c>
      <c r="J124" s="14">
        <f t="shared" si="3"/>
        <v>25.5466666666667</v>
      </c>
      <c r="K124" s="18">
        <f t="shared" si="4"/>
        <v>6037.57014</v>
      </c>
      <c r="L124" s="18">
        <f t="shared" si="5"/>
        <v>331.99</v>
      </c>
      <c r="M124" s="19">
        <v>0</v>
      </c>
    </row>
    <row r="125" s="3" customFormat="1" ht="22.5" customHeight="1" spans="1:13">
      <c r="A125" s="10">
        <v>123</v>
      </c>
      <c r="B125" s="11" t="s">
        <v>335</v>
      </c>
      <c r="C125" s="11">
        <v>14175</v>
      </c>
      <c r="D125" s="11" t="s">
        <v>377</v>
      </c>
      <c r="E125" s="11">
        <v>600</v>
      </c>
      <c r="F125" s="62">
        <v>246.09</v>
      </c>
      <c r="G125" s="176">
        <v>44959.4270833333</v>
      </c>
      <c r="H125" s="176" t="s">
        <v>378</v>
      </c>
      <c r="I125" s="176" t="s">
        <v>379</v>
      </c>
      <c r="J125" s="14">
        <f t="shared" si="3"/>
        <v>12.3633333333333</v>
      </c>
      <c r="K125" s="18">
        <f t="shared" si="4"/>
        <v>4253.88726</v>
      </c>
      <c r="L125" s="18">
        <f t="shared" si="5"/>
        <v>233.91</v>
      </c>
      <c r="M125" s="19">
        <v>0</v>
      </c>
    </row>
    <row r="126" s="3" customFormat="1" ht="22.5" customHeight="1" spans="1:13">
      <c r="A126" s="10">
        <v>124</v>
      </c>
      <c r="B126" s="11" t="s">
        <v>335</v>
      </c>
      <c r="C126" s="11">
        <v>14176</v>
      </c>
      <c r="D126" s="11" t="s">
        <v>380</v>
      </c>
      <c r="E126" s="11">
        <v>600</v>
      </c>
      <c r="F126" s="62">
        <v>124.8</v>
      </c>
      <c r="G126" s="176">
        <v>44981.5729166667</v>
      </c>
      <c r="H126" s="176" t="s">
        <v>381</v>
      </c>
      <c r="I126" s="176" t="s">
        <v>382</v>
      </c>
      <c r="J126" s="14">
        <f t="shared" si="3"/>
        <v>30.9383333333333</v>
      </c>
      <c r="K126" s="18">
        <f t="shared" si="4"/>
        <v>5499.6672</v>
      </c>
      <c r="L126" s="18">
        <f t="shared" si="5"/>
        <v>355.2</v>
      </c>
      <c r="M126" s="19">
        <v>2400</v>
      </c>
    </row>
    <row r="127" s="3" customFormat="1" ht="22.5" customHeight="1" spans="1:13">
      <c r="A127" s="10">
        <v>125</v>
      </c>
      <c r="B127" s="11" t="s">
        <v>335</v>
      </c>
      <c r="C127" s="11">
        <v>14177</v>
      </c>
      <c r="D127" s="11" t="s">
        <v>383</v>
      </c>
      <c r="E127" s="11">
        <v>600</v>
      </c>
      <c r="F127" s="62">
        <v>343.13</v>
      </c>
      <c r="G127" s="176">
        <v>45113.4028819444</v>
      </c>
      <c r="H127" s="62" t="s">
        <v>384</v>
      </c>
      <c r="I127" s="176" t="s">
        <v>385</v>
      </c>
      <c r="J127" s="14">
        <f t="shared" si="3"/>
        <v>62.8716666666667</v>
      </c>
      <c r="K127" s="18">
        <f t="shared" si="4"/>
        <v>2189.11782</v>
      </c>
      <c r="L127" s="18">
        <f t="shared" si="5"/>
        <v>136.87</v>
      </c>
      <c r="M127" s="19">
        <v>750</v>
      </c>
    </row>
    <row r="128" s="3" customFormat="1" ht="22.5" customHeight="1" spans="1:13">
      <c r="A128" s="10">
        <v>126</v>
      </c>
      <c r="B128" s="11" t="s">
        <v>335</v>
      </c>
      <c r="C128" s="11">
        <v>14178</v>
      </c>
      <c r="D128" s="11" t="s">
        <v>386</v>
      </c>
      <c r="E128" s="11">
        <v>600</v>
      </c>
      <c r="F128" s="62">
        <v>268.94</v>
      </c>
      <c r="G128" s="176">
        <v>45152.625</v>
      </c>
      <c r="H128" s="62" t="s">
        <v>387</v>
      </c>
      <c r="I128" s="176" t="s">
        <v>388</v>
      </c>
      <c r="J128" s="14">
        <f t="shared" si="3"/>
        <v>19.0433333333333</v>
      </c>
      <c r="K128" s="18">
        <f t="shared" si="4"/>
        <v>3838.33716</v>
      </c>
      <c r="L128" s="18">
        <f t="shared" si="5"/>
        <v>211.06</v>
      </c>
      <c r="M128" s="19">
        <v>0</v>
      </c>
    </row>
    <row r="129" s="3" customFormat="1" ht="22.5" customHeight="1" spans="1:13">
      <c r="A129" s="10">
        <v>127</v>
      </c>
      <c r="B129" s="11" t="s">
        <v>335</v>
      </c>
      <c r="C129" s="11">
        <v>14179</v>
      </c>
      <c r="D129" s="11" t="s">
        <v>389</v>
      </c>
      <c r="E129" s="11">
        <v>550</v>
      </c>
      <c r="F129" s="62">
        <v>201.45</v>
      </c>
      <c r="G129" s="176">
        <v>45118.6598611111</v>
      </c>
      <c r="H129" s="176" t="s">
        <v>390</v>
      </c>
      <c r="I129" s="176" t="s">
        <v>391</v>
      </c>
      <c r="J129" s="14">
        <f t="shared" si="3"/>
        <v>24.2890909090909</v>
      </c>
      <c r="K129" s="18">
        <f t="shared" si="4"/>
        <v>4338.2703</v>
      </c>
      <c r="L129" s="18">
        <f t="shared" si="5"/>
        <v>238.55</v>
      </c>
      <c r="M129" s="19">
        <v>0</v>
      </c>
    </row>
    <row r="130" s="3" customFormat="1" ht="22.5" customHeight="1" spans="1:13">
      <c r="A130" s="10">
        <v>128</v>
      </c>
      <c r="B130" s="11" t="s">
        <v>392</v>
      </c>
      <c r="C130" s="11">
        <v>13542</v>
      </c>
      <c r="D130" s="11" t="s">
        <v>393</v>
      </c>
      <c r="E130" s="11">
        <v>600</v>
      </c>
      <c r="F130" s="62">
        <v>196.66</v>
      </c>
      <c r="G130" s="176">
        <v>44930.40625</v>
      </c>
      <c r="H130" s="62" t="s">
        <v>394</v>
      </c>
      <c r="I130" s="176" t="s">
        <v>395</v>
      </c>
      <c r="J130" s="14">
        <f t="shared" si="3"/>
        <v>28.3233333333333</v>
      </c>
      <c r="K130" s="18">
        <f t="shared" si="4"/>
        <v>4852.82124</v>
      </c>
      <c r="L130" s="18">
        <f t="shared" si="5"/>
        <v>283.34</v>
      </c>
      <c r="M130" s="19">
        <v>750</v>
      </c>
    </row>
    <row r="131" s="3" customFormat="1" ht="22.5" customHeight="1" spans="1:13">
      <c r="A131" s="10">
        <v>129</v>
      </c>
      <c r="B131" s="11" t="s">
        <v>392</v>
      </c>
      <c r="C131" s="11">
        <v>13545</v>
      </c>
      <c r="D131" s="11" t="s">
        <v>396</v>
      </c>
      <c r="E131" s="11">
        <v>550</v>
      </c>
      <c r="F131" s="62">
        <v>184.77</v>
      </c>
      <c r="G131" s="176">
        <v>44951.7604166667</v>
      </c>
      <c r="H131" s="176" t="s">
        <v>397</v>
      </c>
      <c r="I131" s="176" t="s">
        <v>398</v>
      </c>
      <c r="J131" s="14">
        <f t="shared" ref="J131:J194" si="6">H131/E131*100</f>
        <v>24.1327272727273</v>
      </c>
      <c r="K131" s="18">
        <f t="shared" ref="K131:K194" si="7">L131*10.5*1.732-0.4*M131</f>
        <v>4641.61278</v>
      </c>
      <c r="L131" s="18">
        <f t="shared" ref="L131:L194" si="8">E131*0.8-MAX(F131,H131)</f>
        <v>255.23</v>
      </c>
      <c r="M131" s="19">
        <v>0</v>
      </c>
    </row>
    <row r="132" s="3" customFormat="1" ht="22.5" customHeight="1" spans="1:13">
      <c r="A132" s="10">
        <v>130</v>
      </c>
      <c r="B132" s="11" t="s">
        <v>392</v>
      </c>
      <c r="C132" s="11">
        <v>13546</v>
      </c>
      <c r="D132" s="11" t="s">
        <v>399</v>
      </c>
      <c r="E132" s="11">
        <v>600</v>
      </c>
      <c r="F132" s="62">
        <v>134.14</v>
      </c>
      <c r="G132" s="176">
        <v>44987.375</v>
      </c>
      <c r="H132" s="62" t="s">
        <v>400</v>
      </c>
      <c r="I132" s="176" t="s">
        <v>401</v>
      </c>
      <c r="J132" s="14">
        <f t="shared" si="6"/>
        <v>6.04666666666667</v>
      </c>
      <c r="K132" s="18">
        <f t="shared" si="7"/>
        <v>6163.80996</v>
      </c>
      <c r="L132" s="18">
        <f t="shared" si="8"/>
        <v>345.86</v>
      </c>
      <c r="M132" s="19">
        <v>315</v>
      </c>
    </row>
    <row r="133" s="3" customFormat="1" ht="22.5" customHeight="1" spans="1:13">
      <c r="A133" s="10">
        <v>131</v>
      </c>
      <c r="B133" s="11" t="s">
        <v>392</v>
      </c>
      <c r="C133" s="11">
        <v>13552</v>
      </c>
      <c r="D133" s="11" t="s">
        <v>402</v>
      </c>
      <c r="E133" s="11">
        <v>600</v>
      </c>
      <c r="F133" s="62">
        <v>191.45</v>
      </c>
      <c r="G133" s="176">
        <v>45141.25</v>
      </c>
      <c r="H133" s="176" t="s">
        <v>403</v>
      </c>
      <c r="I133" s="176" t="s">
        <v>404</v>
      </c>
      <c r="J133" s="14">
        <f t="shared" si="6"/>
        <v>32.3466666666667</v>
      </c>
      <c r="K133" s="18">
        <f t="shared" si="7"/>
        <v>4395.5703</v>
      </c>
      <c r="L133" s="18">
        <f t="shared" si="8"/>
        <v>288.55</v>
      </c>
      <c r="M133" s="19">
        <v>2130</v>
      </c>
    </row>
    <row r="134" s="3" customFormat="1" ht="22.5" customHeight="1" spans="1:13">
      <c r="A134" s="10">
        <v>132</v>
      </c>
      <c r="B134" s="11" t="s">
        <v>392</v>
      </c>
      <c r="C134" s="11">
        <v>13553</v>
      </c>
      <c r="D134" s="11" t="s">
        <v>405</v>
      </c>
      <c r="E134" s="11">
        <v>550</v>
      </c>
      <c r="F134" s="62">
        <v>66.63</v>
      </c>
      <c r="G134" s="176">
        <v>45141.3543055556</v>
      </c>
      <c r="H134" s="62" t="s">
        <v>406</v>
      </c>
      <c r="I134" s="176" t="s">
        <v>407</v>
      </c>
      <c r="J134" s="14">
        <f t="shared" si="6"/>
        <v>10.0363636363636</v>
      </c>
      <c r="K134" s="18">
        <f t="shared" si="7"/>
        <v>6470.10682</v>
      </c>
      <c r="L134" s="18">
        <f t="shared" si="8"/>
        <v>373.37</v>
      </c>
      <c r="M134" s="19">
        <v>800</v>
      </c>
    </row>
    <row r="135" s="3" customFormat="1" ht="22.5" customHeight="1" spans="1:13">
      <c r="A135" s="10">
        <v>133</v>
      </c>
      <c r="B135" s="11" t="s">
        <v>392</v>
      </c>
      <c r="C135" s="11">
        <v>13559</v>
      </c>
      <c r="D135" s="11" t="s">
        <v>408</v>
      </c>
      <c r="E135" s="11">
        <v>550</v>
      </c>
      <c r="F135" s="62">
        <v>154.42</v>
      </c>
      <c r="G135" s="176">
        <v>45275.5312731482</v>
      </c>
      <c r="H135" s="176" t="s">
        <v>409</v>
      </c>
      <c r="I135" s="176" t="s">
        <v>410</v>
      </c>
      <c r="J135" s="14">
        <f t="shared" si="6"/>
        <v>24.3890909090909</v>
      </c>
      <c r="K135" s="18">
        <f t="shared" si="7"/>
        <v>5067.55788</v>
      </c>
      <c r="L135" s="18">
        <f t="shared" si="8"/>
        <v>285.58</v>
      </c>
      <c r="M135" s="19">
        <v>315</v>
      </c>
    </row>
    <row r="136" s="3" customFormat="1" ht="22.5" customHeight="1" spans="1:13">
      <c r="A136" s="10">
        <v>134</v>
      </c>
      <c r="B136" s="11" t="s">
        <v>392</v>
      </c>
      <c r="C136" s="11">
        <v>13560</v>
      </c>
      <c r="D136" s="11" t="s">
        <v>411</v>
      </c>
      <c r="E136" s="11">
        <v>550</v>
      </c>
      <c r="F136" s="62">
        <v>46.76</v>
      </c>
      <c r="G136" s="176">
        <v>44952.7708333333</v>
      </c>
      <c r="H136" s="62" t="s">
        <v>412</v>
      </c>
      <c r="I136" s="176" t="s">
        <v>413</v>
      </c>
      <c r="J136" s="14">
        <f t="shared" si="6"/>
        <v>6.29636363636364</v>
      </c>
      <c r="K136" s="18">
        <f t="shared" si="7"/>
        <v>7151.46264</v>
      </c>
      <c r="L136" s="18">
        <f t="shared" si="8"/>
        <v>393.24</v>
      </c>
      <c r="M136" s="19">
        <v>0</v>
      </c>
    </row>
    <row r="137" s="3" customFormat="1" ht="22.5" customHeight="1" spans="1:13">
      <c r="A137" s="10">
        <v>135</v>
      </c>
      <c r="B137" s="11" t="s">
        <v>392</v>
      </c>
      <c r="C137" s="11">
        <v>13563</v>
      </c>
      <c r="D137" s="11" t="s">
        <v>414</v>
      </c>
      <c r="E137" s="11">
        <v>600</v>
      </c>
      <c r="F137" s="62">
        <v>38.85</v>
      </c>
      <c r="G137" s="176">
        <v>44970.4479166667</v>
      </c>
      <c r="H137" s="62" t="s">
        <v>415</v>
      </c>
      <c r="I137" s="176" t="s">
        <v>416</v>
      </c>
      <c r="J137" s="14">
        <f t="shared" si="6"/>
        <v>7.64666666666667</v>
      </c>
      <c r="K137" s="18">
        <f t="shared" si="7"/>
        <v>8022.7539</v>
      </c>
      <c r="L137" s="18">
        <f t="shared" si="8"/>
        <v>441.15</v>
      </c>
      <c r="M137" s="19">
        <v>0</v>
      </c>
    </row>
    <row r="138" s="3" customFormat="1" ht="22.5" customHeight="1" spans="1:13">
      <c r="A138" s="10">
        <v>136</v>
      </c>
      <c r="B138" s="11" t="s">
        <v>392</v>
      </c>
      <c r="C138" s="11">
        <v>13565</v>
      </c>
      <c r="D138" s="11" t="s">
        <v>417</v>
      </c>
      <c r="E138" s="11">
        <v>600</v>
      </c>
      <c r="F138" s="62">
        <v>87.9</v>
      </c>
      <c r="G138" s="176">
        <v>45156.5625</v>
      </c>
      <c r="H138" s="62" t="s">
        <v>418</v>
      </c>
      <c r="I138" s="176" t="s">
        <v>419</v>
      </c>
      <c r="J138" s="14">
        <f t="shared" si="6"/>
        <v>10.7633333333333</v>
      </c>
      <c r="K138" s="18">
        <f t="shared" si="7"/>
        <v>7130.7306</v>
      </c>
      <c r="L138" s="18">
        <f t="shared" si="8"/>
        <v>392.1</v>
      </c>
      <c r="M138" s="19">
        <v>0</v>
      </c>
    </row>
    <row r="139" s="3" customFormat="1" ht="22.5" customHeight="1" spans="1:13">
      <c r="A139" s="10">
        <v>137</v>
      </c>
      <c r="B139" s="11" t="s">
        <v>392</v>
      </c>
      <c r="C139" s="11">
        <v>13570</v>
      </c>
      <c r="D139" s="11" t="s">
        <v>420</v>
      </c>
      <c r="E139" s="11">
        <v>550</v>
      </c>
      <c r="F139" s="62">
        <v>246.3</v>
      </c>
      <c r="G139" s="176">
        <v>44927.3854166667</v>
      </c>
      <c r="H139" s="62" t="s">
        <v>421</v>
      </c>
      <c r="I139" s="176" t="s">
        <v>177</v>
      </c>
      <c r="J139" s="14">
        <f t="shared" si="6"/>
        <v>16.4090909090909</v>
      </c>
      <c r="K139" s="18">
        <f t="shared" si="7"/>
        <v>3362.6282</v>
      </c>
      <c r="L139" s="18">
        <f t="shared" si="8"/>
        <v>193.7</v>
      </c>
      <c r="M139" s="19">
        <v>400</v>
      </c>
    </row>
    <row r="140" s="3" customFormat="1" ht="22.5" customHeight="1" spans="1:13">
      <c r="A140" s="10">
        <v>138</v>
      </c>
      <c r="B140" s="11" t="s">
        <v>422</v>
      </c>
      <c r="C140" s="11">
        <v>13946</v>
      </c>
      <c r="D140" s="11" t="s">
        <v>423</v>
      </c>
      <c r="E140" s="11">
        <v>600</v>
      </c>
      <c r="F140" s="62">
        <v>227.41</v>
      </c>
      <c r="G140" s="176">
        <v>45275.9479398148</v>
      </c>
      <c r="H140" s="176" t="s">
        <v>424</v>
      </c>
      <c r="I140" s="176" t="s">
        <v>425</v>
      </c>
      <c r="J140" s="14">
        <f t="shared" si="6"/>
        <v>35.7433333333333</v>
      </c>
      <c r="K140" s="18">
        <f t="shared" si="7"/>
        <v>3873.60174</v>
      </c>
      <c r="L140" s="18">
        <f t="shared" si="8"/>
        <v>252.59</v>
      </c>
      <c r="M140" s="19">
        <v>1800</v>
      </c>
    </row>
    <row r="141" s="3" customFormat="1" ht="22.5" customHeight="1" spans="1:13">
      <c r="A141" s="10">
        <v>139</v>
      </c>
      <c r="B141" s="11" t="s">
        <v>422</v>
      </c>
      <c r="C141" s="11">
        <v>13947</v>
      </c>
      <c r="D141" s="11" t="s">
        <v>426</v>
      </c>
      <c r="E141" s="11">
        <v>600</v>
      </c>
      <c r="F141" s="62">
        <v>144.96</v>
      </c>
      <c r="G141" s="176">
        <v>45157.5208333333</v>
      </c>
      <c r="H141" s="62" t="s">
        <v>427</v>
      </c>
      <c r="I141" s="176" t="s">
        <v>180</v>
      </c>
      <c r="J141" s="14">
        <f t="shared" si="6"/>
        <v>18.3516666666667</v>
      </c>
      <c r="K141" s="18">
        <f t="shared" si="7"/>
        <v>5993.03744</v>
      </c>
      <c r="L141" s="18">
        <f t="shared" si="8"/>
        <v>335.04</v>
      </c>
      <c r="M141" s="19">
        <v>250</v>
      </c>
    </row>
    <row r="142" s="3" customFormat="1" ht="22.5" customHeight="1" spans="1:13">
      <c r="A142" s="10">
        <v>140</v>
      </c>
      <c r="B142" s="11" t="s">
        <v>422</v>
      </c>
      <c r="C142" s="11">
        <v>13949</v>
      </c>
      <c r="D142" s="11" t="s">
        <v>428</v>
      </c>
      <c r="E142" s="11">
        <v>600</v>
      </c>
      <c r="F142" s="62">
        <v>171.65</v>
      </c>
      <c r="G142" s="176">
        <v>45121.8645833333</v>
      </c>
      <c r="H142" s="62" t="s">
        <v>429</v>
      </c>
      <c r="I142" s="176" t="s">
        <v>430</v>
      </c>
      <c r="J142" s="14">
        <f t="shared" si="6"/>
        <v>24.3033333333333</v>
      </c>
      <c r="K142" s="18">
        <f t="shared" si="7"/>
        <v>5607.6531</v>
      </c>
      <c r="L142" s="18">
        <f t="shared" si="8"/>
        <v>308.35</v>
      </c>
      <c r="M142" s="19">
        <v>0</v>
      </c>
    </row>
    <row r="143" s="3" customFormat="1" ht="22.5" customHeight="1" spans="1:13">
      <c r="A143" s="10">
        <v>141</v>
      </c>
      <c r="B143" s="11" t="s">
        <v>422</v>
      </c>
      <c r="C143" s="11">
        <v>13950</v>
      </c>
      <c r="D143" s="11" t="s">
        <v>431</v>
      </c>
      <c r="E143" s="11">
        <v>600</v>
      </c>
      <c r="F143" s="62">
        <v>106.88</v>
      </c>
      <c r="G143" s="176">
        <v>45150.5208333333</v>
      </c>
      <c r="H143" s="62" t="s">
        <v>432</v>
      </c>
      <c r="I143" s="176" t="s">
        <v>433</v>
      </c>
      <c r="J143" s="14">
        <f t="shared" si="6"/>
        <v>14.5983333333333</v>
      </c>
      <c r="K143" s="18">
        <f t="shared" si="7"/>
        <v>6145.56032</v>
      </c>
      <c r="L143" s="18">
        <f t="shared" si="8"/>
        <v>373.12</v>
      </c>
      <c r="M143" s="19">
        <v>1600</v>
      </c>
    </row>
    <row r="144" s="3" customFormat="1" ht="22.5" customHeight="1" spans="1:13">
      <c r="A144" s="10">
        <v>142</v>
      </c>
      <c r="B144" s="11" t="s">
        <v>422</v>
      </c>
      <c r="C144" s="11">
        <v>13951</v>
      </c>
      <c r="D144" s="11" t="s">
        <v>434</v>
      </c>
      <c r="E144" s="11">
        <v>600</v>
      </c>
      <c r="F144" s="62">
        <v>89.03</v>
      </c>
      <c r="G144" s="176">
        <v>45163.8333333333</v>
      </c>
      <c r="H144" s="62" t="s">
        <v>435</v>
      </c>
      <c r="I144" s="176" t="s">
        <v>174</v>
      </c>
      <c r="J144" s="14">
        <f t="shared" si="6"/>
        <v>10.2433333333333</v>
      </c>
      <c r="K144" s="18">
        <f t="shared" si="7"/>
        <v>7110.18042</v>
      </c>
      <c r="L144" s="18">
        <f t="shared" si="8"/>
        <v>390.97</v>
      </c>
      <c r="M144" s="19">
        <v>0</v>
      </c>
    </row>
    <row r="145" s="3" customFormat="1" ht="22.5" customHeight="1" spans="1:13">
      <c r="A145" s="10">
        <v>143</v>
      </c>
      <c r="B145" s="11" t="s">
        <v>422</v>
      </c>
      <c r="C145" s="11">
        <v>13953</v>
      </c>
      <c r="D145" s="11" t="s">
        <v>436</v>
      </c>
      <c r="E145" s="11">
        <v>600</v>
      </c>
      <c r="F145" s="62">
        <v>85.65</v>
      </c>
      <c r="G145" s="176">
        <v>45121.84375</v>
      </c>
      <c r="H145" s="176" t="s">
        <v>437</v>
      </c>
      <c r="I145" s="176" t="s">
        <v>438</v>
      </c>
      <c r="J145" s="14">
        <f t="shared" si="6"/>
        <v>15.9583333333333</v>
      </c>
      <c r="K145" s="18">
        <f t="shared" si="7"/>
        <v>7107.6491</v>
      </c>
      <c r="L145" s="18">
        <f t="shared" si="8"/>
        <v>394.35</v>
      </c>
      <c r="M145" s="19">
        <v>160</v>
      </c>
    </row>
    <row r="146" s="3" customFormat="1" ht="22.5" customHeight="1" spans="1:13">
      <c r="A146" s="10">
        <v>144</v>
      </c>
      <c r="B146" s="11" t="s">
        <v>422</v>
      </c>
      <c r="C146" s="11">
        <v>13954</v>
      </c>
      <c r="D146" s="11" t="s">
        <v>439</v>
      </c>
      <c r="E146" s="11">
        <v>600</v>
      </c>
      <c r="F146" s="62">
        <v>262.27</v>
      </c>
      <c r="G146" s="176">
        <v>45275.4375231482</v>
      </c>
      <c r="H146" s="176" t="s">
        <v>440</v>
      </c>
      <c r="I146" s="176" t="s">
        <v>441</v>
      </c>
      <c r="J146" s="14">
        <f t="shared" si="6"/>
        <v>50.0683333333333</v>
      </c>
      <c r="K146" s="18">
        <f t="shared" si="7"/>
        <v>1115.63778</v>
      </c>
      <c r="L146" s="18">
        <f t="shared" si="8"/>
        <v>217.73</v>
      </c>
      <c r="M146" s="19">
        <v>7110</v>
      </c>
    </row>
    <row r="147" s="3" customFormat="1" ht="22.5" customHeight="1" spans="1:13">
      <c r="A147" s="10">
        <v>145</v>
      </c>
      <c r="B147" s="11" t="s">
        <v>422</v>
      </c>
      <c r="C147" s="11">
        <v>13958</v>
      </c>
      <c r="D147" s="11" t="s">
        <v>442</v>
      </c>
      <c r="E147" s="11">
        <v>600</v>
      </c>
      <c r="F147" s="62">
        <v>173.24</v>
      </c>
      <c r="G147" s="176">
        <v>45132.5729166667</v>
      </c>
      <c r="H147" s="62" t="s">
        <v>443</v>
      </c>
      <c r="I147" s="176" t="s">
        <v>444</v>
      </c>
      <c r="J147" s="14">
        <f t="shared" si="6"/>
        <v>25.8866666666667</v>
      </c>
      <c r="K147" s="18">
        <f t="shared" si="7"/>
        <v>5578.73736</v>
      </c>
      <c r="L147" s="18">
        <f t="shared" si="8"/>
        <v>306.76</v>
      </c>
      <c r="M147" s="19">
        <v>0</v>
      </c>
    </row>
    <row r="148" s="3" customFormat="1" ht="22.5" customHeight="1" spans="1:13">
      <c r="A148" s="10">
        <v>146</v>
      </c>
      <c r="B148" s="11" t="s">
        <v>422</v>
      </c>
      <c r="C148" s="11">
        <v>13959</v>
      </c>
      <c r="D148" s="11" t="s">
        <v>445</v>
      </c>
      <c r="E148" s="11">
        <v>600</v>
      </c>
      <c r="F148" s="62">
        <v>114.53</v>
      </c>
      <c r="G148" s="176">
        <v>45121.90625</v>
      </c>
      <c r="H148" s="62" t="s">
        <v>446</v>
      </c>
      <c r="I148" s="176" t="s">
        <v>152</v>
      </c>
      <c r="J148" s="14">
        <f t="shared" si="6"/>
        <v>14.5183333333333</v>
      </c>
      <c r="K148" s="18">
        <f t="shared" si="7"/>
        <v>6006.43742</v>
      </c>
      <c r="L148" s="18">
        <f t="shared" si="8"/>
        <v>365.47</v>
      </c>
      <c r="M148" s="19">
        <v>1600</v>
      </c>
    </row>
    <row r="149" s="3" customFormat="1" ht="22.5" customHeight="1" spans="1:13">
      <c r="A149" s="10">
        <v>147</v>
      </c>
      <c r="B149" s="11" t="s">
        <v>422</v>
      </c>
      <c r="C149" s="11">
        <v>13960</v>
      </c>
      <c r="D149" s="11" t="s">
        <v>447</v>
      </c>
      <c r="E149" s="11">
        <v>600</v>
      </c>
      <c r="F149" s="62">
        <v>219.48</v>
      </c>
      <c r="G149" s="176">
        <v>45154.4895833333</v>
      </c>
      <c r="H149" s="62" t="s">
        <v>448</v>
      </c>
      <c r="I149" s="176" t="s">
        <v>449</v>
      </c>
      <c r="J149" s="14">
        <f t="shared" si="6"/>
        <v>39.3016666666667</v>
      </c>
      <c r="K149" s="18">
        <f t="shared" si="7"/>
        <v>4737.81672</v>
      </c>
      <c r="L149" s="18">
        <f t="shared" si="8"/>
        <v>260.52</v>
      </c>
      <c r="M149" s="19">
        <v>0</v>
      </c>
    </row>
    <row r="150" s="3" customFormat="1" ht="22.5" customHeight="1" spans="1:13">
      <c r="A150" s="10">
        <v>148</v>
      </c>
      <c r="B150" s="11" t="s">
        <v>422</v>
      </c>
      <c r="C150" s="11">
        <v>13961</v>
      </c>
      <c r="D150" s="11" t="s">
        <v>450</v>
      </c>
      <c r="E150" s="11">
        <v>600</v>
      </c>
      <c r="F150" s="62">
        <v>106.93</v>
      </c>
      <c r="G150" s="176">
        <v>45150.8541666667</v>
      </c>
      <c r="H150" s="176" t="s">
        <v>451</v>
      </c>
      <c r="I150" s="176" t="s">
        <v>452</v>
      </c>
      <c r="J150" s="14">
        <f t="shared" si="6"/>
        <v>17.7416666666667</v>
      </c>
      <c r="K150" s="18">
        <f t="shared" si="7"/>
        <v>6284.65102</v>
      </c>
      <c r="L150" s="18">
        <f t="shared" si="8"/>
        <v>373.07</v>
      </c>
      <c r="M150" s="19">
        <v>1250</v>
      </c>
    </row>
    <row r="151" s="3" customFormat="1" ht="22.5" customHeight="1" spans="1:13">
      <c r="A151" s="10">
        <v>149</v>
      </c>
      <c r="B151" s="11" t="s">
        <v>422</v>
      </c>
      <c r="C151" s="11">
        <v>13962</v>
      </c>
      <c r="D151" s="11" t="s">
        <v>453</v>
      </c>
      <c r="E151" s="11">
        <v>600</v>
      </c>
      <c r="F151" s="62">
        <v>185.19</v>
      </c>
      <c r="G151" s="176">
        <v>45087.4166666667</v>
      </c>
      <c r="H151" s="62" t="s">
        <v>454</v>
      </c>
      <c r="I151" s="176" t="s">
        <v>455</v>
      </c>
      <c r="J151" s="14">
        <f t="shared" si="6"/>
        <v>28.8633333333333</v>
      </c>
      <c r="K151" s="18">
        <f t="shared" si="7"/>
        <v>5229.41466</v>
      </c>
      <c r="L151" s="18">
        <f t="shared" si="8"/>
        <v>294.81</v>
      </c>
      <c r="M151" s="19">
        <v>330</v>
      </c>
    </row>
    <row r="152" s="3" customFormat="1" ht="22.5" customHeight="1" spans="1:13">
      <c r="A152" s="10">
        <v>150</v>
      </c>
      <c r="B152" s="11" t="s">
        <v>456</v>
      </c>
      <c r="C152" s="177">
        <v>11</v>
      </c>
      <c r="D152" s="11" t="s">
        <v>457</v>
      </c>
      <c r="E152" s="11">
        <v>550</v>
      </c>
      <c r="F152" s="62">
        <v>248.15</v>
      </c>
      <c r="G152" s="176">
        <v>45280.4688773148</v>
      </c>
      <c r="H152" s="176" t="s">
        <v>458</v>
      </c>
      <c r="I152" s="176" t="s">
        <v>459</v>
      </c>
      <c r="J152" s="14">
        <f t="shared" si="6"/>
        <v>41.2654545454546</v>
      </c>
      <c r="K152" s="18">
        <f t="shared" si="7"/>
        <v>3488.9841</v>
      </c>
      <c r="L152" s="18">
        <f t="shared" si="8"/>
        <v>191.85</v>
      </c>
      <c r="M152" s="19">
        <v>0</v>
      </c>
    </row>
    <row r="153" s="3" customFormat="1" ht="22.5" customHeight="1" spans="1:13">
      <c r="A153" s="10">
        <v>151</v>
      </c>
      <c r="B153" s="11" t="s">
        <v>456</v>
      </c>
      <c r="C153" s="177">
        <v>12</v>
      </c>
      <c r="D153" s="11" t="s">
        <v>460</v>
      </c>
      <c r="E153" s="11">
        <v>550</v>
      </c>
      <c r="F153" s="62">
        <v>245.71</v>
      </c>
      <c r="G153" s="176">
        <v>45176.3820138889</v>
      </c>
      <c r="H153" s="176" t="s">
        <v>461</v>
      </c>
      <c r="I153" s="176" t="s">
        <v>462</v>
      </c>
      <c r="J153" s="14">
        <f t="shared" si="6"/>
        <v>44.8981818181818</v>
      </c>
      <c r="K153" s="18">
        <f t="shared" si="7"/>
        <v>3533.35794</v>
      </c>
      <c r="L153" s="18">
        <f t="shared" si="8"/>
        <v>194.29</v>
      </c>
      <c r="M153" s="19">
        <v>0</v>
      </c>
    </row>
    <row r="154" s="3" customFormat="1" ht="22.5" customHeight="1" spans="1:13">
      <c r="A154" s="10">
        <v>152</v>
      </c>
      <c r="B154" s="11" t="s">
        <v>456</v>
      </c>
      <c r="C154" s="177">
        <v>14</v>
      </c>
      <c r="D154" s="11" t="s">
        <v>463</v>
      </c>
      <c r="E154" s="11">
        <v>600</v>
      </c>
      <c r="F154" s="62">
        <v>30.54</v>
      </c>
      <c r="G154" s="176">
        <v>45112.3647222222</v>
      </c>
      <c r="H154" s="62" t="s">
        <v>464</v>
      </c>
      <c r="I154" s="176" t="s">
        <v>465</v>
      </c>
      <c r="J154" s="14">
        <f t="shared" si="6"/>
        <v>2.83666666666667</v>
      </c>
      <c r="K154" s="18">
        <f t="shared" si="7"/>
        <v>8173.87956</v>
      </c>
      <c r="L154" s="18">
        <f t="shared" si="8"/>
        <v>449.46</v>
      </c>
      <c r="M154" s="19">
        <v>0</v>
      </c>
    </row>
    <row r="155" s="3" customFormat="1" ht="22.5" customHeight="1" spans="1:13">
      <c r="A155" s="10">
        <v>153</v>
      </c>
      <c r="B155" s="11" t="s">
        <v>456</v>
      </c>
      <c r="C155" s="177">
        <v>16</v>
      </c>
      <c r="D155" s="11" t="s">
        <v>466</v>
      </c>
      <c r="E155" s="11">
        <v>600</v>
      </c>
      <c r="F155" s="62" t="s">
        <v>467</v>
      </c>
      <c r="G155" s="176">
        <v>45255.3368634259</v>
      </c>
      <c r="H155" s="62" t="s">
        <v>468</v>
      </c>
      <c r="I155" s="176" t="s">
        <v>469</v>
      </c>
      <c r="J155" s="14">
        <f t="shared" si="6"/>
        <v>3.84166666666667</v>
      </c>
      <c r="K155" s="18">
        <f t="shared" si="7"/>
        <v>8729.28</v>
      </c>
      <c r="L155" s="18">
        <f t="shared" si="8"/>
        <v>480</v>
      </c>
      <c r="M155" s="19">
        <v>0</v>
      </c>
    </row>
    <row r="156" s="3" customFormat="1" ht="22.5" customHeight="1" spans="1:13">
      <c r="A156" s="10">
        <v>154</v>
      </c>
      <c r="B156" s="11" t="s">
        <v>456</v>
      </c>
      <c r="C156" s="177">
        <v>20</v>
      </c>
      <c r="D156" s="11" t="s">
        <v>470</v>
      </c>
      <c r="E156" s="11">
        <v>600</v>
      </c>
      <c r="F156" s="62">
        <v>162.08</v>
      </c>
      <c r="G156" s="176">
        <v>45163.8508333333</v>
      </c>
      <c r="H156" s="176" t="s">
        <v>471</v>
      </c>
      <c r="I156" s="176" t="s">
        <v>472</v>
      </c>
      <c r="J156" s="14">
        <f t="shared" si="6"/>
        <v>18.4316666666667</v>
      </c>
      <c r="K156" s="18">
        <f t="shared" si="7"/>
        <v>5781.69312</v>
      </c>
      <c r="L156" s="18">
        <f t="shared" si="8"/>
        <v>317.92</v>
      </c>
      <c r="M156" s="19">
        <v>0</v>
      </c>
    </row>
    <row r="157" s="3" customFormat="1" ht="22.5" customHeight="1" spans="1:13">
      <c r="A157" s="10">
        <v>155</v>
      </c>
      <c r="B157" s="11" t="s">
        <v>456</v>
      </c>
      <c r="C157" s="177">
        <v>26</v>
      </c>
      <c r="D157" s="11" t="s">
        <v>473</v>
      </c>
      <c r="E157" s="11">
        <v>550</v>
      </c>
      <c r="F157" s="62">
        <v>241.47</v>
      </c>
      <c r="G157" s="176">
        <v>45281.6668518518</v>
      </c>
      <c r="H157" s="176" t="s">
        <v>474</v>
      </c>
      <c r="I157" s="176" t="s">
        <v>475</v>
      </c>
      <c r="J157" s="14">
        <f t="shared" si="6"/>
        <v>41.8890909090909</v>
      </c>
      <c r="K157" s="18">
        <f t="shared" si="7"/>
        <v>3510.46658</v>
      </c>
      <c r="L157" s="18">
        <f t="shared" si="8"/>
        <v>198.53</v>
      </c>
      <c r="M157" s="19">
        <v>250</v>
      </c>
    </row>
    <row r="158" s="3" customFormat="1" ht="22.5" customHeight="1" spans="1:13">
      <c r="A158" s="10">
        <v>156</v>
      </c>
      <c r="B158" s="11" t="s">
        <v>456</v>
      </c>
      <c r="C158" s="177">
        <v>27</v>
      </c>
      <c r="D158" s="11" t="s">
        <v>476</v>
      </c>
      <c r="E158" s="11">
        <v>550</v>
      </c>
      <c r="F158" s="62">
        <v>246.6</v>
      </c>
      <c r="G158" s="176">
        <v>45282.4063425926</v>
      </c>
      <c r="H158" s="62" t="s">
        <v>477</v>
      </c>
      <c r="I158" s="176" t="s">
        <v>478</v>
      </c>
      <c r="J158" s="14">
        <f t="shared" si="6"/>
        <v>44.3690909090909</v>
      </c>
      <c r="K158" s="18">
        <f t="shared" si="7"/>
        <v>3117.1724</v>
      </c>
      <c r="L158" s="18">
        <f t="shared" si="8"/>
        <v>193.4</v>
      </c>
      <c r="M158" s="19">
        <v>1000</v>
      </c>
    </row>
    <row r="159" s="3" customFormat="1" ht="22.5" customHeight="1" spans="1:13">
      <c r="A159" s="10">
        <v>157</v>
      </c>
      <c r="B159" s="11" t="s">
        <v>456</v>
      </c>
      <c r="C159" s="177">
        <v>29</v>
      </c>
      <c r="D159" s="11" t="s">
        <v>479</v>
      </c>
      <c r="E159" s="11">
        <v>600</v>
      </c>
      <c r="F159" s="62">
        <v>27.61</v>
      </c>
      <c r="G159" s="176">
        <v>45282.4236805556</v>
      </c>
      <c r="H159" s="62" t="s">
        <v>480</v>
      </c>
      <c r="I159" s="176" t="s">
        <v>481</v>
      </c>
      <c r="J159" s="14">
        <f t="shared" si="6"/>
        <v>4.18666666666667</v>
      </c>
      <c r="K159" s="18">
        <f t="shared" si="7"/>
        <v>8227.16454</v>
      </c>
      <c r="L159" s="18">
        <f t="shared" si="8"/>
        <v>452.39</v>
      </c>
      <c r="M159" s="19">
        <v>0</v>
      </c>
    </row>
    <row r="160" s="3" customFormat="1" ht="22.5" customHeight="1" spans="1:13">
      <c r="A160" s="10">
        <v>158</v>
      </c>
      <c r="B160" s="11" t="s">
        <v>456</v>
      </c>
      <c r="C160" s="177">
        <v>35</v>
      </c>
      <c r="D160" s="11" t="s">
        <v>482</v>
      </c>
      <c r="E160" s="11">
        <v>600</v>
      </c>
      <c r="F160" s="62">
        <v>204.77</v>
      </c>
      <c r="G160" s="176">
        <v>45131.4202777778</v>
      </c>
      <c r="H160" s="176" t="s">
        <v>458</v>
      </c>
      <c r="I160" s="176" t="s">
        <v>459</v>
      </c>
      <c r="J160" s="14">
        <f t="shared" si="6"/>
        <v>37.8266666666667</v>
      </c>
      <c r="K160" s="18">
        <f t="shared" si="7"/>
        <v>5005.33278</v>
      </c>
      <c r="L160" s="18">
        <f t="shared" si="8"/>
        <v>275.23</v>
      </c>
      <c r="M160" s="19">
        <v>0</v>
      </c>
    </row>
    <row r="161" s="3" customFormat="1" ht="22.5" customHeight="1" spans="1:13">
      <c r="A161" s="10">
        <v>159</v>
      </c>
      <c r="B161" s="11" t="s">
        <v>483</v>
      </c>
      <c r="C161" s="11">
        <v>11851</v>
      </c>
      <c r="D161" s="11" t="s">
        <v>484</v>
      </c>
      <c r="E161" s="11">
        <v>600</v>
      </c>
      <c r="F161" s="62">
        <v>175.79</v>
      </c>
      <c r="G161" s="176">
        <v>45274.4791782407</v>
      </c>
      <c r="H161" s="62" t="s">
        <v>485</v>
      </c>
      <c r="I161" s="176" t="s">
        <v>56</v>
      </c>
      <c r="J161" s="14">
        <f t="shared" si="6"/>
        <v>33.7516666666667</v>
      </c>
      <c r="K161" s="18">
        <f t="shared" si="7"/>
        <v>5452.36306</v>
      </c>
      <c r="L161" s="18">
        <f t="shared" si="8"/>
        <v>304.21</v>
      </c>
      <c r="M161" s="19">
        <v>200</v>
      </c>
    </row>
    <row r="162" s="3" customFormat="1" ht="22.5" customHeight="1" spans="1:13">
      <c r="A162" s="10">
        <v>160</v>
      </c>
      <c r="B162" s="11" t="s">
        <v>483</v>
      </c>
      <c r="C162" s="11">
        <v>11852</v>
      </c>
      <c r="D162" s="11" t="s">
        <v>486</v>
      </c>
      <c r="E162" s="11">
        <v>600</v>
      </c>
      <c r="F162" s="62">
        <v>276.34</v>
      </c>
      <c r="G162" s="176">
        <v>45274.4687615741</v>
      </c>
      <c r="H162" s="62" t="s">
        <v>487</v>
      </c>
      <c r="I162" s="176" t="s">
        <v>488</v>
      </c>
      <c r="J162" s="14">
        <f t="shared" si="6"/>
        <v>53.615</v>
      </c>
      <c r="K162" s="18">
        <f t="shared" si="7"/>
        <v>3703.76076</v>
      </c>
      <c r="L162" s="18">
        <f t="shared" si="8"/>
        <v>203.66</v>
      </c>
      <c r="M162" s="19">
        <v>0</v>
      </c>
    </row>
    <row r="163" s="3" customFormat="1" ht="22.5" customHeight="1" spans="1:13">
      <c r="A163" s="10">
        <v>161</v>
      </c>
      <c r="B163" s="11" t="s">
        <v>483</v>
      </c>
      <c r="C163" s="11">
        <v>11853</v>
      </c>
      <c r="D163" s="11" t="s">
        <v>489</v>
      </c>
      <c r="E163" s="11">
        <v>480</v>
      </c>
      <c r="F163" s="62">
        <v>236.96</v>
      </c>
      <c r="G163" s="176">
        <v>45076.4375</v>
      </c>
      <c r="H163" s="62" t="s">
        <v>490</v>
      </c>
      <c r="I163" s="176" t="s">
        <v>491</v>
      </c>
      <c r="J163" s="14">
        <f t="shared" si="6"/>
        <v>41.96875</v>
      </c>
      <c r="K163" s="18">
        <f t="shared" si="7"/>
        <v>1830.06944</v>
      </c>
      <c r="L163" s="18">
        <f t="shared" si="8"/>
        <v>147.04</v>
      </c>
      <c r="M163" s="19">
        <v>2110</v>
      </c>
    </row>
    <row r="164" s="3" customFormat="1" ht="22.5" customHeight="1" spans="1:13">
      <c r="A164" s="10">
        <v>162</v>
      </c>
      <c r="B164" s="11" t="s">
        <v>483</v>
      </c>
      <c r="C164" s="11">
        <v>11854</v>
      </c>
      <c r="D164" s="11" t="s">
        <v>492</v>
      </c>
      <c r="E164" s="11">
        <v>480</v>
      </c>
      <c r="F164" s="62">
        <v>159.61</v>
      </c>
      <c r="G164" s="176">
        <v>45275.4479398148</v>
      </c>
      <c r="H164" s="62">
        <v>160.1</v>
      </c>
      <c r="I164" s="176">
        <v>45307.4688194444</v>
      </c>
      <c r="J164" s="14">
        <f t="shared" si="6"/>
        <v>33.3541666666667</v>
      </c>
      <c r="K164" s="18">
        <f t="shared" si="7"/>
        <v>3431.8454</v>
      </c>
      <c r="L164" s="18">
        <f t="shared" si="8"/>
        <v>223.9</v>
      </c>
      <c r="M164" s="19">
        <v>1600</v>
      </c>
    </row>
    <row r="165" s="3" customFormat="1" ht="22.5" customHeight="1" spans="1:13">
      <c r="A165" s="10">
        <v>163</v>
      </c>
      <c r="B165" s="11" t="s">
        <v>483</v>
      </c>
      <c r="C165" s="11">
        <v>11856</v>
      </c>
      <c r="D165" s="11" t="s">
        <v>493</v>
      </c>
      <c r="E165" s="11">
        <v>480</v>
      </c>
      <c r="F165" s="62">
        <v>107.23</v>
      </c>
      <c r="G165" s="176">
        <v>45161.5416666667</v>
      </c>
      <c r="H165" s="62" t="s">
        <v>494</v>
      </c>
      <c r="I165" s="176" t="s">
        <v>495</v>
      </c>
      <c r="J165" s="14">
        <f t="shared" si="6"/>
        <v>10.475</v>
      </c>
      <c r="K165" s="18">
        <f t="shared" si="7"/>
        <v>5033.33922</v>
      </c>
      <c r="L165" s="18">
        <f t="shared" si="8"/>
        <v>276.77</v>
      </c>
      <c r="M165" s="19">
        <v>0</v>
      </c>
    </row>
    <row r="166" s="3" customFormat="1" ht="22.5" customHeight="1" spans="1:13">
      <c r="A166" s="10">
        <v>164</v>
      </c>
      <c r="B166" s="11" t="s">
        <v>483</v>
      </c>
      <c r="C166" s="11">
        <v>11857</v>
      </c>
      <c r="D166" s="11" t="s">
        <v>496</v>
      </c>
      <c r="E166" s="11">
        <v>480</v>
      </c>
      <c r="F166" s="62">
        <v>401.12</v>
      </c>
      <c r="G166" s="176" t="s">
        <v>497</v>
      </c>
      <c r="H166" s="176" t="s">
        <v>498</v>
      </c>
      <c r="I166" s="176" t="s">
        <v>499</v>
      </c>
      <c r="J166" s="14">
        <f t="shared" si="6"/>
        <v>73.9020833333333</v>
      </c>
      <c r="K166" s="18">
        <f t="shared" si="7"/>
        <v>-1511.34432</v>
      </c>
      <c r="L166" s="18">
        <f t="shared" si="8"/>
        <v>-17.12</v>
      </c>
      <c r="M166" s="19">
        <v>3000</v>
      </c>
    </row>
    <row r="167" s="3" customFormat="1" ht="22.5" customHeight="1" spans="1:13">
      <c r="A167" s="10">
        <v>165</v>
      </c>
      <c r="B167" s="11" t="s">
        <v>483</v>
      </c>
      <c r="C167" s="11">
        <v>11858</v>
      </c>
      <c r="D167" s="11" t="s">
        <v>500</v>
      </c>
      <c r="E167" s="11">
        <v>550</v>
      </c>
      <c r="F167" s="62">
        <v>373</v>
      </c>
      <c r="G167" s="176">
        <v>45162.5520833333</v>
      </c>
      <c r="H167" s="62" t="s">
        <v>501</v>
      </c>
      <c r="I167" s="176" t="s">
        <v>125</v>
      </c>
      <c r="J167" s="14">
        <f t="shared" si="6"/>
        <v>39.8872727272727</v>
      </c>
      <c r="K167" s="18">
        <f t="shared" si="7"/>
        <v>966.462</v>
      </c>
      <c r="L167" s="18">
        <f t="shared" si="8"/>
        <v>67</v>
      </c>
      <c r="M167" s="19">
        <v>630</v>
      </c>
    </row>
    <row r="168" s="3" customFormat="1" ht="22.5" customHeight="1" spans="1:13">
      <c r="A168" s="10">
        <v>166</v>
      </c>
      <c r="B168" s="11" t="s">
        <v>483</v>
      </c>
      <c r="C168" s="11">
        <v>11859</v>
      </c>
      <c r="D168" s="11" t="s">
        <v>502</v>
      </c>
      <c r="E168" s="11">
        <v>550</v>
      </c>
      <c r="F168" s="62">
        <v>460.19</v>
      </c>
      <c r="G168" s="176">
        <v>45275.6562615741</v>
      </c>
      <c r="H168" s="62" t="s">
        <v>503</v>
      </c>
      <c r="I168" s="176" t="s">
        <v>504</v>
      </c>
      <c r="J168" s="14">
        <f t="shared" si="6"/>
        <v>78.3654545454546</v>
      </c>
      <c r="K168" s="18">
        <f t="shared" si="7"/>
        <v>-367.17534</v>
      </c>
      <c r="L168" s="18">
        <f t="shared" si="8"/>
        <v>-20.19</v>
      </c>
      <c r="M168" s="19">
        <v>0</v>
      </c>
    </row>
    <row r="169" s="3" customFormat="1" ht="22.5" customHeight="1" spans="1:13">
      <c r="A169" s="10">
        <v>167</v>
      </c>
      <c r="B169" s="11" t="s">
        <v>483</v>
      </c>
      <c r="C169" s="11">
        <v>11863</v>
      </c>
      <c r="D169" s="11" t="s">
        <v>505</v>
      </c>
      <c r="E169" s="11">
        <v>480</v>
      </c>
      <c r="F169" s="62">
        <v>246.1</v>
      </c>
      <c r="G169" s="176">
        <v>45161.65625</v>
      </c>
      <c r="H169" s="62" t="s">
        <v>506</v>
      </c>
      <c r="I169" s="176" t="s">
        <v>507</v>
      </c>
      <c r="J169" s="14">
        <f t="shared" si="6"/>
        <v>48.9270833333333</v>
      </c>
      <c r="K169" s="18">
        <f t="shared" si="7"/>
        <v>-304.1506</v>
      </c>
      <c r="L169" s="18">
        <f t="shared" si="8"/>
        <v>137.9</v>
      </c>
      <c r="M169" s="19">
        <v>7030</v>
      </c>
    </row>
    <row r="170" s="3" customFormat="1" ht="22.5" customHeight="1" spans="1:13">
      <c r="A170" s="10">
        <v>168</v>
      </c>
      <c r="B170" s="11" t="s">
        <v>483</v>
      </c>
      <c r="C170" s="11">
        <v>11864</v>
      </c>
      <c r="D170" s="11" t="s">
        <v>508</v>
      </c>
      <c r="E170" s="11">
        <v>480</v>
      </c>
      <c r="F170" s="62">
        <v>166.29</v>
      </c>
      <c r="G170" s="176" t="s">
        <v>509</v>
      </c>
      <c r="H170" s="62" t="s">
        <v>510</v>
      </c>
      <c r="I170" s="176" t="s">
        <v>511</v>
      </c>
      <c r="J170" s="14">
        <f t="shared" si="6"/>
        <v>17.8708333333333</v>
      </c>
      <c r="K170" s="18">
        <f t="shared" si="7"/>
        <v>3135.27406</v>
      </c>
      <c r="L170" s="18">
        <f t="shared" si="8"/>
        <v>217.71</v>
      </c>
      <c r="M170" s="19">
        <v>2060</v>
      </c>
    </row>
    <row r="171" s="3" customFormat="1" ht="22.5" customHeight="1" spans="1:13">
      <c r="A171" s="10">
        <v>169</v>
      </c>
      <c r="B171" s="11" t="s">
        <v>483</v>
      </c>
      <c r="C171" s="11">
        <v>11865</v>
      </c>
      <c r="D171" s="11" t="s">
        <v>512</v>
      </c>
      <c r="E171" s="11">
        <v>480</v>
      </c>
      <c r="F171" s="62">
        <v>276.69</v>
      </c>
      <c r="G171" s="176">
        <v>44978.3958333333</v>
      </c>
      <c r="H171" s="62" t="s">
        <v>513</v>
      </c>
      <c r="I171" s="176" t="s">
        <v>514</v>
      </c>
      <c r="J171" s="14">
        <f t="shared" si="6"/>
        <v>55.9583333333333</v>
      </c>
      <c r="K171" s="18">
        <f t="shared" si="7"/>
        <v>811.53966</v>
      </c>
      <c r="L171" s="18">
        <f t="shared" si="8"/>
        <v>107.31</v>
      </c>
      <c r="M171" s="19">
        <v>2850</v>
      </c>
    </row>
    <row r="172" s="3" customFormat="1" ht="22.5" customHeight="1" spans="1:13">
      <c r="A172" s="10">
        <v>170</v>
      </c>
      <c r="B172" s="11" t="s">
        <v>483</v>
      </c>
      <c r="C172" s="11">
        <v>11866</v>
      </c>
      <c r="D172" s="11" t="s">
        <v>515</v>
      </c>
      <c r="E172" s="11">
        <v>480</v>
      </c>
      <c r="F172" s="62">
        <v>305.52</v>
      </c>
      <c r="G172" s="176">
        <v>45161.6354166667</v>
      </c>
      <c r="H172" s="62" t="s">
        <v>516</v>
      </c>
      <c r="I172" s="176" t="s">
        <v>517</v>
      </c>
      <c r="J172" s="14">
        <f t="shared" si="6"/>
        <v>57.8625</v>
      </c>
      <c r="K172" s="18">
        <f t="shared" si="7"/>
        <v>427.23728</v>
      </c>
      <c r="L172" s="18">
        <f t="shared" si="8"/>
        <v>78.48</v>
      </c>
      <c r="M172" s="19">
        <v>2500</v>
      </c>
    </row>
    <row r="173" s="3" customFormat="1" ht="22.5" customHeight="1" spans="1:13">
      <c r="A173" s="10">
        <v>171</v>
      </c>
      <c r="B173" s="11" t="s">
        <v>483</v>
      </c>
      <c r="C173" s="11">
        <v>11868</v>
      </c>
      <c r="D173" s="11" t="s">
        <v>518</v>
      </c>
      <c r="E173" s="11">
        <v>550</v>
      </c>
      <c r="F173" s="62">
        <v>207.08</v>
      </c>
      <c r="G173" s="176">
        <v>44929.375</v>
      </c>
      <c r="H173" s="62" t="s">
        <v>519</v>
      </c>
      <c r="I173" s="176" t="s">
        <v>249</v>
      </c>
      <c r="J173" s="14">
        <f t="shared" si="6"/>
        <v>41.0381818181818</v>
      </c>
      <c r="K173" s="18">
        <f t="shared" si="7"/>
        <v>2395.88312</v>
      </c>
      <c r="L173" s="18">
        <f t="shared" si="8"/>
        <v>232.92</v>
      </c>
      <c r="M173" s="19">
        <v>4600</v>
      </c>
    </row>
    <row r="174" s="3" customFormat="1" ht="22.5" customHeight="1" spans="1:13">
      <c r="A174" s="10">
        <v>172</v>
      </c>
      <c r="B174" s="11" t="s">
        <v>483</v>
      </c>
      <c r="C174" s="11">
        <v>11869</v>
      </c>
      <c r="D174" s="11" t="s">
        <v>520</v>
      </c>
      <c r="E174" s="11">
        <v>550</v>
      </c>
      <c r="F174" s="62">
        <v>241.53</v>
      </c>
      <c r="G174" s="176">
        <v>45157.53125</v>
      </c>
      <c r="H174" s="62" t="s">
        <v>521</v>
      </c>
      <c r="I174" s="176" t="s">
        <v>137</v>
      </c>
      <c r="J174" s="14">
        <f t="shared" si="6"/>
        <v>31.2581818181818</v>
      </c>
      <c r="K174" s="18">
        <f t="shared" si="7"/>
        <v>3357.37542</v>
      </c>
      <c r="L174" s="18">
        <f t="shared" si="8"/>
        <v>198.47</v>
      </c>
      <c r="M174" s="19">
        <v>630</v>
      </c>
    </row>
    <row r="175" s="3" customFormat="1" ht="22.5" customHeight="1" spans="1:13">
      <c r="A175" s="10">
        <v>173</v>
      </c>
      <c r="B175" s="11" t="s">
        <v>483</v>
      </c>
      <c r="C175" s="11">
        <v>11870</v>
      </c>
      <c r="D175" s="11" t="s">
        <v>522</v>
      </c>
      <c r="E175" s="11">
        <v>550</v>
      </c>
      <c r="F175" s="62">
        <v>80.16</v>
      </c>
      <c r="G175" s="176">
        <v>45156.53125</v>
      </c>
      <c r="H175" s="62" t="s">
        <v>523</v>
      </c>
      <c r="I175" s="176" t="s">
        <v>165</v>
      </c>
      <c r="J175" s="14">
        <f t="shared" si="6"/>
        <v>16.5563636363636</v>
      </c>
      <c r="K175" s="18">
        <f t="shared" si="7"/>
        <v>6544.05024</v>
      </c>
      <c r="L175" s="18">
        <f t="shared" si="8"/>
        <v>359.84</v>
      </c>
      <c r="M175" s="19">
        <v>0</v>
      </c>
    </row>
    <row r="176" s="3" customFormat="1" ht="22.5" customHeight="1" spans="1:13">
      <c r="A176" s="10">
        <v>174</v>
      </c>
      <c r="B176" s="11" t="s">
        <v>483</v>
      </c>
      <c r="C176" s="11">
        <v>11871</v>
      </c>
      <c r="D176" s="11" t="s">
        <v>524</v>
      </c>
      <c r="E176" s="11">
        <v>600</v>
      </c>
      <c r="F176" s="62">
        <v>36.21</v>
      </c>
      <c r="G176" s="176">
        <v>45143.4827662037</v>
      </c>
      <c r="H176" s="62" t="s">
        <v>525</v>
      </c>
      <c r="I176" s="176" t="s">
        <v>174</v>
      </c>
      <c r="J176" s="14">
        <f t="shared" si="6"/>
        <v>4.57</v>
      </c>
      <c r="K176" s="18">
        <f t="shared" si="7"/>
        <v>8070.76494</v>
      </c>
      <c r="L176" s="18">
        <f t="shared" si="8"/>
        <v>443.79</v>
      </c>
      <c r="M176" s="19">
        <v>0</v>
      </c>
    </row>
    <row r="177" s="3" customFormat="1" ht="22.5" customHeight="1" spans="1:13">
      <c r="A177" s="10">
        <v>175</v>
      </c>
      <c r="B177" s="11" t="s">
        <v>526</v>
      </c>
      <c r="C177" s="11">
        <v>13842</v>
      </c>
      <c r="D177" s="11" t="s">
        <v>527</v>
      </c>
      <c r="E177" s="11">
        <v>600</v>
      </c>
      <c r="F177" s="62">
        <v>215.38</v>
      </c>
      <c r="G177" s="176">
        <v>45275.4375231482</v>
      </c>
      <c r="H177" s="62" t="s">
        <v>528</v>
      </c>
      <c r="I177" s="176" t="s">
        <v>100</v>
      </c>
      <c r="J177" s="14">
        <f t="shared" si="6"/>
        <v>41.005</v>
      </c>
      <c r="K177" s="18">
        <f t="shared" si="7"/>
        <v>4812.37932</v>
      </c>
      <c r="L177" s="18">
        <f t="shared" si="8"/>
        <v>264.62</v>
      </c>
      <c r="M177" s="19">
        <v>0</v>
      </c>
    </row>
    <row r="178" s="3" customFormat="1" ht="22.5" customHeight="1" spans="1:13">
      <c r="A178" s="10">
        <v>176</v>
      </c>
      <c r="B178" s="11" t="s">
        <v>526</v>
      </c>
      <c r="C178" s="11">
        <v>13843</v>
      </c>
      <c r="D178" s="11" t="s">
        <v>529</v>
      </c>
      <c r="E178" s="11">
        <v>600</v>
      </c>
      <c r="F178" s="62">
        <v>140.99</v>
      </c>
      <c r="G178" s="176">
        <v>44941.8125</v>
      </c>
      <c r="H178" s="62" t="s">
        <v>530</v>
      </c>
      <c r="I178" s="176" t="s">
        <v>531</v>
      </c>
      <c r="J178" s="14">
        <f t="shared" si="6"/>
        <v>28.9316666666667</v>
      </c>
      <c r="K178" s="18">
        <f t="shared" si="7"/>
        <v>5845.23586</v>
      </c>
      <c r="L178" s="18">
        <f t="shared" si="8"/>
        <v>339.01</v>
      </c>
      <c r="M178" s="19">
        <v>800</v>
      </c>
    </row>
    <row r="179" s="3" customFormat="1" ht="22.5" customHeight="1" spans="1:13">
      <c r="A179" s="10">
        <v>177</v>
      </c>
      <c r="B179" s="11" t="s">
        <v>526</v>
      </c>
      <c r="C179" s="11">
        <v>13844</v>
      </c>
      <c r="D179" s="11" t="s">
        <v>532</v>
      </c>
      <c r="E179" s="11">
        <v>550</v>
      </c>
      <c r="F179" s="62">
        <v>142.6</v>
      </c>
      <c r="G179" s="176">
        <v>45150.53125</v>
      </c>
      <c r="H179" s="62" t="s">
        <v>533</v>
      </c>
      <c r="I179" s="176" t="s">
        <v>315</v>
      </c>
      <c r="J179" s="14">
        <f t="shared" si="6"/>
        <v>29.0145454545455</v>
      </c>
      <c r="K179" s="18">
        <f t="shared" si="7"/>
        <v>5408.5164</v>
      </c>
      <c r="L179" s="18">
        <f t="shared" si="8"/>
        <v>297.4</v>
      </c>
      <c r="M179" s="19">
        <v>0</v>
      </c>
    </row>
    <row r="180" s="3" customFormat="1" ht="22.5" customHeight="1" spans="1:13">
      <c r="A180" s="10">
        <v>178</v>
      </c>
      <c r="B180" s="11" t="s">
        <v>526</v>
      </c>
      <c r="C180" s="11">
        <v>13845</v>
      </c>
      <c r="D180" s="11" t="s">
        <v>534</v>
      </c>
      <c r="E180" s="11">
        <v>600</v>
      </c>
      <c r="F180" s="62">
        <v>254.22</v>
      </c>
      <c r="G180" s="176">
        <v>45150.5104166667</v>
      </c>
      <c r="H180" s="62" t="s">
        <v>535</v>
      </c>
      <c r="I180" s="176" t="s">
        <v>536</v>
      </c>
      <c r="J180" s="14">
        <f t="shared" si="6"/>
        <v>42.51</v>
      </c>
      <c r="K180" s="18">
        <f t="shared" si="7"/>
        <v>4106.03508</v>
      </c>
      <c r="L180" s="18">
        <f t="shared" si="8"/>
        <v>225.78</v>
      </c>
      <c r="M180" s="19">
        <v>0</v>
      </c>
    </row>
    <row r="181" s="3" customFormat="1" ht="22.5" customHeight="1" spans="1:13">
      <c r="A181" s="10">
        <v>179</v>
      </c>
      <c r="B181" s="11" t="s">
        <v>526</v>
      </c>
      <c r="C181" s="11">
        <v>13846</v>
      </c>
      <c r="D181" s="11" t="s">
        <v>537</v>
      </c>
      <c r="E181" s="11">
        <v>600</v>
      </c>
      <c r="F181" s="62">
        <v>160.48</v>
      </c>
      <c r="G181" s="176">
        <v>44930.4270833333</v>
      </c>
      <c r="H181" s="62" t="s">
        <v>538</v>
      </c>
      <c r="I181" s="176" t="s">
        <v>539</v>
      </c>
      <c r="J181" s="14">
        <f t="shared" si="6"/>
        <v>34.9133333333333</v>
      </c>
      <c r="K181" s="18">
        <f t="shared" si="7"/>
        <v>5710.79072</v>
      </c>
      <c r="L181" s="18">
        <f t="shared" si="8"/>
        <v>319.52</v>
      </c>
      <c r="M181" s="19">
        <v>250</v>
      </c>
    </row>
    <row r="182" s="3" customFormat="1" ht="22.5" customHeight="1" spans="1:13">
      <c r="A182" s="10">
        <v>180</v>
      </c>
      <c r="B182" s="11" t="s">
        <v>526</v>
      </c>
      <c r="C182" s="11">
        <v>13847</v>
      </c>
      <c r="D182" s="11" t="s">
        <v>540</v>
      </c>
      <c r="E182" s="11">
        <v>600</v>
      </c>
      <c r="F182" s="62">
        <v>321.59</v>
      </c>
      <c r="G182" s="176">
        <v>45105.5625</v>
      </c>
      <c r="H182" s="62" t="s">
        <v>541</v>
      </c>
      <c r="I182" s="176" t="s">
        <v>542</v>
      </c>
      <c r="J182" s="14">
        <f t="shared" si="6"/>
        <v>31.2366666666667</v>
      </c>
      <c r="K182" s="18">
        <f t="shared" si="7"/>
        <v>2628.84426</v>
      </c>
      <c r="L182" s="18">
        <f t="shared" si="8"/>
        <v>158.41</v>
      </c>
      <c r="M182" s="19">
        <v>630</v>
      </c>
    </row>
    <row r="183" s="3" customFormat="1" ht="22.5" customHeight="1" spans="1:13">
      <c r="A183" s="10">
        <v>181</v>
      </c>
      <c r="B183" s="11" t="s">
        <v>526</v>
      </c>
      <c r="C183" s="11">
        <v>13848</v>
      </c>
      <c r="D183" s="11" t="s">
        <v>543</v>
      </c>
      <c r="E183" s="11">
        <v>600</v>
      </c>
      <c r="F183" s="62">
        <v>71.39</v>
      </c>
      <c r="G183" s="176">
        <v>44972.40625</v>
      </c>
      <c r="H183" s="62" t="s">
        <v>544</v>
      </c>
      <c r="I183" s="176" t="s">
        <v>545</v>
      </c>
      <c r="J183" s="14">
        <f t="shared" si="6"/>
        <v>12.78</v>
      </c>
      <c r="K183" s="18">
        <f t="shared" si="7"/>
        <v>5830.98146</v>
      </c>
      <c r="L183" s="18">
        <f t="shared" si="8"/>
        <v>408.61</v>
      </c>
      <c r="M183" s="19">
        <v>4000</v>
      </c>
    </row>
    <row r="184" s="3" customFormat="1" ht="22.5" customHeight="1" spans="1:13">
      <c r="A184" s="10">
        <v>182</v>
      </c>
      <c r="B184" s="11" t="s">
        <v>526</v>
      </c>
      <c r="C184" s="11">
        <v>13859</v>
      </c>
      <c r="D184" s="11" t="s">
        <v>546</v>
      </c>
      <c r="E184" s="11">
        <v>600</v>
      </c>
      <c r="F184" s="62">
        <v>270.23</v>
      </c>
      <c r="G184" s="176">
        <v>45157.5625</v>
      </c>
      <c r="H184" s="62" t="s">
        <v>547</v>
      </c>
      <c r="I184" s="176" t="s">
        <v>548</v>
      </c>
      <c r="J184" s="14">
        <f t="shared" si="6"/>
        <v>43.005</v>
      </c>
      <c r="K184" s="18">
        <f t="shared" si="7"/>
        <v>3814.87722</v>
      </c>
      <c r="L184" s="18">
        <f t="shared" si="8"/>
        <v>209.77</v>
      </c>
      <c r="M184" s="19">
        <v>0</v>
      </c>
    </row>
    <row r="185" s="3" customFormat="1" ht="22.5" customHeight="1" spans="1:13">
      <c r="A185" s="10">
        <v>183</v>
      </c>
      <c r="B185" s="11" t="s">
        <v>526</v>
      </c>
      <c r="C185" s="11">
        <v>13860</v>
      </c>
      <c r="D185" s="11" t="s">
        <v>549</v>
      </c>
      <c r="E185" s="11">
        <v>550</v>
      </c>
      <c r="F185" s="62">
        <v>298.61</v>
      </c>
      <c r="G185" s="176">
        <v>45275.4375231482</v>
      </c>
      <c r="H185" s="62" t="s">
        <v>550</v>
      </c>
      <c r="I185" s="176" t="s">
        <v>551</v>
      </c>
      <c r="J185" s="14">
        <f t="shared" si="6"/>
        <v>59.2109090909091</v>
      </c>
      <c r="K185" s="18">
        <f t="shared" si="7"/>
        <v>2571.31854</v>
      </c>
      <c r="L185" s="18">
        <f t="shared" si="8"/>
        <v>141.39</v>
      </c>
      <c r="M185" s="19">
        <v>0</v>
      </c>
    </row>
    <row r="186" s="3" customFormat="1" ht="22.5" customHeight="1" spans="1:13">
      <c r="A186" s="10">
        <v>184</v>
      </c>
      <c r="B186" s="11" t="s">
        <v>526</v>
      </c>
      <c r="C186" s="11">
        <v>13861</v>
      </c>
      <c r="D186" s="11" t="s">
        <v>552</v>
      </c>
      <c r="E186" s="11">
        <v>550</v>
      </c>
      <c r="F186" s="62">
        <v>114.29</v>
      </c>
      <c r="G186" s="176">
        <v>44971.4375</v>
      </c>
      <c r="H186" s="62" t="s">
        <v>553</v>
      </c>
      <c r="I186" s="176" t="s">
        <v>32</v>
      </c>
      <c r="J186" s="14">
        <f t="shared" si="6"/>
        <v>19.0036363636364</v>
      </c>
      <c r="K186" s="18">
        <f t="shared" si="7"/>
        <v>5923.36206</v>
      </c>
      <c r="L186" s="18">
        <f t="shared" si="8"/>
        <v>325.71</v>
      </c>
      <c r="M186" s="19">
        <v>0</v>
      </c>
    </row>
    <row r="187" s="3" customFormat="1" ht="22.5" customHeight="1" spans="1:13">
      <c r="A187" s="10">
        <v>185</v>
      </c>
      <c r="B187" s="11" t="s">
        <v>526</v>
      </c>
      <c r="C187" s="11">
        <v>13862</v>
      </c>
      <c r="D187" s="11" t="s">
        <v>554</v>
      </c>
      <c r="E187" s="11">
        <v>600</v>
      </c>
      <c r="F187" s="62">
        <v>213.01</v>
      </c>
      <c r="G187" s="176">
        <v>45156.5729166667</v>
      </c>
      <c r="H187" s="62" t="s">
        <v>555</v>
      </c>
      <c r="I187" s="176" t="s">
        <v>556</v>
      </c>
      <c r="J187" s="14">
        <f t="shared" si="6"/>
        <v>33.7633333333333</v>
      </c>
      <c r="K187" s="18">
        <f t="shared" si="7"/>
        <v>3323.48014</v>
      </c>
      <c r="L187" s="18">
        <f t="shared" si="8"/>
        <v>266.99</v>
      </c>
      <c r="M187" s="19">
        <v>3830</v>
      </c>
    </row>
    <row r="188" s="3" customFormat="1" ht="22.5" customHeight="1" spans="1:13">
      <c r="A188" s="10">
        <v>186</v>
      </c>
      <c r="B188" s="11" t="s">
        <v>526</v>
      </c>
      <c r="C188" s="11">
        <v>13863</v>
      </c>
      <c r="D188" s="11" t="s">
        <v>557</v>
      </c>
      <c r="E188" s="11">
        <v>600</v>
      </c>
      <c r="F188" s="62">
        <v>110.45</v>
      </c>
      <c r="G188" s="176">
        <v>45156.59375</v>
      </c>
      <c r="H188" s="62" t="s">
        <v>558</v>
      </c>
      <c r="I188" s="176" t="s">
        <v>559</v>
      </c>
      <c r="J188" s="14">
        <f t="shared" si="6"/>
        <v>14.795</v>
      </c>
      <c r="K188" s="18">
        <f t="shared" si="7"/>
        <v>6720.6363</v>
      </c>
      <c r="L188" s="18">
        <f t="shared" si="8"/>
        <v>369.55</v>
      </c>
      <c r="M188" s="19">
        <v>0</v>
      </c>
    </row>
    <row r="189" s="3" customFormat="1" ht="22.5" customHeight="1" spans="1:13">
      <c r="A189" s="10">
        <v>187</v>
      </c>
      <c r="B189" s="11" t="s">
        <v>526</v>
      </c>
      <c r="C189" s="11">
        <v>13864</v>
      </c>
      <c r="D189" s="11" t="s">
        <v>560</v>
      </c>
      <c r="E189" s="11">
        <v>600</v>
      </c>
      <c r="F189" s="62">
        <v>286.22</v>
      </c>
      <c r="G189" s="176" t="s">
        <v>561</v>
      </c>
      <c r="H189" s="62" t="s">
        <v>562</v>
      </c>
      <c r="I189" s="176" t="s">
        <v>267</v>
      </c>
      <c r="J189" s="14">
        <f t="shared" si="6"/>
        <v>23.455</v>
      </c>
      <c r="K189" s="18">
        <f t="shared" si="7"/>
        <v>3524.08308</v>
      </c>
      <c r="L189" s="18">
        <f t="shared" si="8"/>
        <v>193.78</v>
      </c>
      <c r="M189" s="19">
        <v>0</v>
      </c>
    </row>
    <row r="190" s="3" customFormat="1" ht="22.5" customHeight="1" spans="1:13">
      <c r="A190" s="10">
        <v>188</v>
      </c>
      <c r="B190" s="11" t="s">
        <v>526</v>
      </c>
      <c r="C190" s="11">
        <v>13869</v>
      </c>
      <c r="D190" s="11" t="s">
        <v>563</v>
      </c>
      <c r="E190" s="11">
        <v>600</v>
      </c>
      <c r="F190" s="62">
        <v>79.12</v>
      </c>
      <c r="G190" s="176">
        <v>44971.5416666667</v>
      </c>
      <c r="H190" s="62" t="s">
        <v>564</v>
      </c>
      <c r="I190" s="176" t="s">
        <v>565</v>
      </c>
      <c r="J190" s="14">
        <f t="shared" si="6"/>
        <v>5.42</v>
      </c>
      <c r="K190" s="18">
        <f t="shared" si="7"/>
        <v>5690.40368</v>
      </c>
      <c r="L190" s="18">
        <f t="shared" si="8"/>
        <v>400.88</v>
      </c>
      <c r="M190" s="19">
        <v>4000</v>
      </c>
    </row>
    <row r="191" s="3" customFormat="1" ht="22.5" customHeight="1" spans="1:13">
      <c r="A191" s="10">
        <v>189</v>
      </c>
      <c r="B191" s="11" t="s">
        <v>566</v>
      </c>
      <c r="C191" s="177">
        <v>13</v>
      </c>
      <c r="D191" s="11" t="s">
        <v>567</v>
      </c>
      <c r="E191" s="11">
        <v>550</v>
      </c>
      <c r="F191" s="62">
        <v>207.54</v>
      </c>
      <c r="G191" s="176">
        <v>45142.4638888889</v>
      </c>
      <c r="H191" s="176" t="s">
        <v>568</v>
      </c>
      <c r="I191" s="176" t="s">
        <v>569</v>
      </c>
      <c r="J191" s="14">
        <f t="shared" si="6"/>
        <v>33.84</v>
      </c>
      <c r="K191" s="18">
        <f t="shared" si="7"/>
        <v>4227.51756</v>
      </c>
      <c r="L191" s="18">
        <f t="shared" si="8"/>
        <v>232.46</v>
      </c>
      <c r="M191" s="19">
        <v>0</v>
      </c>
    </row>
    <row r="192" s="3" customFormat="1" ht="22.5" customHeight="1" spans="1:13">
      <c r="A192" s="10">
        <v>190</v>
      </c>
      <c r="B192" s="11" t="s">
        <v>566</v>
      </c>
      <c r="C192" s="177">
        <v>14</v>
      </c>
      <c r="D192" s="11" t="s">
        <v>570</v>
      </c>
      <c r="E192" s="11">
        <v>550</v>
      </c>
      <c r="F192" s="62">
        <v>64.02</v>
      </c>
      <c r="G192" s="176">
        <v>45134.656400463</v>
      </c>
      <c r="H192" s="176" t="s">
        <v>571</v>
      </c>
      <c r="I192" s="176" t="s">
        <v>572</v>
      </c>
      <c r="J192" s="14">
        <f t="shared" si="6"/>
        <v>14.6963636363636</v>
      </c>
      <c r="K192" s="18">
        <f t="shared" si="7"/>
        <v>5697.57228</v>
      </c>
      <c r="L192" s="18">
        <f t="shared" si="8"/>
        <v>375.98</v>
      </c>
      <c r="M192" s="19">
        <v>2850</v>
      </c>
    </row>
    <row r="193" s="3" customFormat="1" ht="22.5" customHeight="1" spans="1:13">
      <c r="A193" s="10">
        <v>191</v>
      </c>
      <c r="B193" s="11" t="s">
        <v>566</v>
      </c>
      <c r="C193" s="177">
        <v>15</v>
      </c>
      <c r="D193" s="11" t="s">
        <v>573</v>
      </c>
      <c r="E193" s="11">
        <v>600</v>
      </c>
      <c r="F193" s="62">
        <v>5.68</v>
      </c>
      <c r="G193" s="176">
        <v>44966.6194444444</v>
      </c>
      <c r="H193" s="62">
        <v>2</v>
      </c>
      <c r="I193" s="176">
        <v>45310.4340277778</v>
      </c>
      <c r="J193" s="14">
        <f t="shared" si="6"/>
        <v>0.333333333333333</v>
      </c>
      <c r="K193" s="18">
        <f t="shared" si="7"/>
        <v>6625.98352</v>
      </c>
      <c r="L193" s="18">
        <f t="shared" si="8"/>
        <v>474.32</v>
      </c>
      <c r="M193" s="19">
        <v>5000</v>
      </c>
    </row>
    <row r="194" s="3" customFormat="1" ht="22.5" customHeight="1" spans="1:13">
      <c r="A194" s="10">
        <v>192</v>
      </c>
      <c r="B194" s="11" t="s">
        <v>566</v>
      </c>
      <c r="C194" s="177">
        <v>16</v>
      </c>
      <c r="D194" s="11" t="s">
        <v>574</v>
      </c>
      <c r="E194" s="11">
        <v>600</v>
      </c>
      <c r="F194" s="62">
        <v>141.21</v>
      </c>
      <c r="G194" s="176">
        <v>45274.3506944444</v>
      </c>
      <c r="H194" s="62">
        <v>138.24</v>
      </c>
      <c r="I194" s="176">
        <v>45310.3680555556</v>
      </c>
      <c r="J194" s="14">
        <f t="shared" si="6"/>
        <v>23.04</v>
      </c>
      <c r="K194" s="18">
        <f t="shared" si="7"/>
        <v>6161.23494</v>
      </c>
      <c r="L194" s="18">
        <f t="shared" si="8"/>
        <v>338.79</v>
      </c>
      <c r="M194" s="19">
        <v>0</v>
      </c>
    </row>
    <row r="195" s="3" customFormat="1" ht="22.5" customHeight="1" spans="1:13">
      <c r="A195" s="10">
        <v>193</v>
      </c>
      <c r="B195" s="11" t="s">
        <v>566</v>
      </c>
      <c r="C195" s="177">
        <v>27</v>
      </c>
      <c r="D195" s="11" t="s">
        <v>575</v>
      </c>
      <c r="E195" s="11">
        <v>550</v>
      </c>
      <c r="F195" s="62">
        <v>3.1</v>
      </c>
      <c r="G195" s="176">
        <v>45108.9167708333</v>
      </c>
      <c r="H195" s="62">
        <v>3.1</v>
      </c>
      <c r="I195" s="176">
        <v>45303.3263888889</v>
      </c>
      <c r="J195" s="14">
        <f t="shared" ref="J195:J258" si="9">H195/E195*100</f>
        <v>0.563636363636364</v>
      </c>
      <c r="K195" s="18">
        <f t="shared" ref="K195:K258" si="10">L195*10.5*1.732-0.4*M195</f>
        <v>6805.4634</v>
      </c>
      <c r="L195" s="18">
        <f t="shared" ref="L195:L258" si="11">E195*0.8-MAX(F195,H195)</f>
        <v>436.9</v>
      </c>
      <c r="M195" s="19">
        <v>2850</v>
      </c>
    </row>
    <row r="196" s="3" customFormat="1" ht="22.5" customHeight="1" spans="1:13">
      <c r="A196" s="10">
        <v>194</v>
      </c>
      <c r="B196" s="11" t="s">
        <v>566</v>
      </c>
      <c r="C196" s="177">
        <v>28</v>
      </c>
      <c r="D196" s="11" t="s">
        <v>576</v>
      </c>
      <c r="E196" s="11">
        <v>600</v>
      </c>
      <c r="F196" s="62">
        <v>14.74</v>
      </c>
      <c r="G196" s="176">
        <v>45252.1980208333</v>
      </c>
      <c r="H196" s="62">
        <v>8.78</v>
      </c>
      <c r="I196" s="176">
        <v>45294.6145833333</v>
      </c>
      <c r="J196" s="14">
        <f t="shared" si="9"/>
        <v>1.46333333333333</v>
      </c>
      <c r="K196" s="18">
        <f t="shared" si="10"/>
        <v>6461.21836</v>
      </c>
      <c r="L196" s="18">
        <f t="shared" si="11"/>
        <v>465.26</v>
      </c>
      <c r="M196" s="19">
        <v>5000</v>
      </c>
    </row>
    <row r="197" s="3" customFormat="1" ht="22.5" customHeight="1" spans="1:13">
      <c r="A197" s="10">
        <v>195</v>
      </c>
      <c r="B197" s="11" t="s">
        <v>566</v>
      </c>
      <c r="C197" s="177">
        <v>29</v>
      </c>
      <c r="D197" s="11" t="s">
        <v>577</v>
      </c>
      <c r="E197" s="11">
        <v>600</v>
      </c>
      <c r="F197" s="62">
        <v>4.05</v>
      </c>
      <c r="G197" s="176">
        <v>45166.4583333333</v>
      </c>
      <c r="H197" s="62">
        <v>63.4</v>
      </c>
      <c r="I197" s="176">
        <v>45303.7256944444</v>
      </c>
      <c r="J197" s="14">
        <f t="shared" si="9"/>
        <v>10.5666666666667</v>
      </c>
      <c r="K197" s="18">
        <f t="shared" si="10"/>
        <v>7576.2876</v>
      </c>
      <c r="L197" s="18">
        <f t="shared" si="11"/>
        <v>416.6</v>
      </c>
      <c r="M197" s="19">
        <v>0</v>
      </c>
    </row>
    <row r="198" s="3" customFormat="1" ht="22.5" customHeight="1" spans="1:13">
      <c r="A198" s="10">
        <v>196</v>
      </c>
      <c r="B198" s="11" t="s">
        <v>578</v>
      </c>
      <c r="C198" s="11">
        <v>11751</v>
      </c>
      <c r="D198" s="11" t="s">
        <v>579</v>
      </c>
      <c r="E198" s="11">
        <v>480</v>
      </c>
      <c r="F198" s="62">
        <v>405.51</v>
      </c>
      <c r="G198" s="176">
        <v>44981.59375</v>
      </c>
      <c r="H198" s="62" t="s">
        <v>580</v>
      </c>
      <c r="I198" s="176" t="s">
        <v>581</v>
      </c>
      <c r="J198" s="14">
        <f t="shared" si="9"/>
        <v>87.5583333333333</v>
      </c>
      <c r="K198" s="18">
        <f t="shared" si="10"/>
        <v>-743.18086</v>
      </c>
      <c r="L198" s="18">
        <f t="shared" si="11"/>
        <v>-21.51</v>
      </c>
      <c r="M198" s="19">
        <v>880</v>
      </c>
    </row>
    <row r="199" s="3" customFormat="1" ht="22.5" customHeight="1" spans="1:13">
      <c r="A199" s="10">
        <v>197</v>
      </c>
      <c r="B199" s="11" t="s">
        <v>578</v>
      </c>
      <c r="C199" s="11">
        <v>11752</v>
      </c>
      <c r="D199" s="11" t="s">
        <v>582</v>
      </c>
      <c r="E199" s="11">
        <v>480</v>
      </c>
      <c r="F199" s="62">
        <v>287</v>
      </c>
      <c r="G199" s="176">
        <v>45132.5729166667</v>
      </c>
      <c r="H199" s="176" t="s">
        <v>583</v>
      </c>
      <c r="I199" s="176" t="s">
        <v>584</v>
      </c>
      <c r="J199" s="14">
        <f t="shared" si="9"/>
        <v>61.79375</v>
      </c>
      <c r="K199" s="18">
        <f t="shared" si="10"/>
        <v>1764.042</v>
      </c>
      <c r="L199" s="18">
        <f t="shared" si="11"/>
        <v>97</v>
      </c>
      <c r="M199" s="19">
        <v>0</v>
      </c>
    </row>
    <row r="200" s="3" customFormat="1" ht="22.5" customHeight="1" spans="1:13">
      <c r="A200" s="10">
        <v>198</v>
      </c>
      <c r="B200" s="11" t="s">
        <v>578</v>
      </c>
      <c r="C200" s="11">
        <v>11753</v>
      </c>
      <c r="D200" s="11" t="s">
        <v>585</v>
      </c>
      <c r="E200" s="11">
        <v>600</v>
      </c>
      <c r="F200" s="62">
        <v>217.38</v>
      </c>
      <c r="G200" s="176">
        <v>45131.6458333333</v>
      </c>
      <c r="H200" s="62" t="s">
        <v>586</v>
      </c>
      <c r="I200" s="176" t="s">
        <v>587</v>
      </c>
      <c r="J200" s="14">
        <f t="shared" si="9"/>
        <v>33.9916666666667</v>
      </c>
      <c r="K200" s="18">
        <f t="shared" si="10"/>
        <v>4776.00732</v>
      </c>
      <c r="L200" s="18">
        <f t="shared" si="11"/>
        <v>262.62</v>
      </c>
      <c r="M200" s="19">
        <v>0</v>
      </c>
    </row>
    <row r="201" s="3" customFormat="1" ht="22.5" customHeight="1" spans="1:13">
      <c r="A201" s="10">
        <v>199</v>
      </c>
      <c r="B201" s="11" t="s">
        <v>578</v>
      </c>
      <c r="C201" s="11">
        <v>11754</v>
      </c>
      <c r="D201" s="11" t="s">
        <v>588</v>
      </c>
      <c r="E201" s="11">
        <v>480</v>
      </c>
      <c r="F201" s="62">
        <v>320.76</v>
      </c>
      <c r="G201" s="176">
        <v>45264.4062615741</v>
      </c>
      <c r="H201" s="62" t="s">
        <v>589</v>
      </c>
      <c r="I201" s="176" t="s">
        <v>590</v>
      </c>
      <c r="J201" s="14">
        <f t="shared" si="9"/>
        <v>77.6541666666667</v>
      </c>
      <c r="K201" s="18">
        <f t="shared" si="10"/>
        <v>1150.08264</v>
      </c>
      <c r="L201" s="18">
        <f t="shared" si="11"/>
        <v>63.24</v>
      </c>
      <c r="M201" s="19">
        <v>0</v>
      </c>
    </row>
    <row r="202" s="3" customFormat="1" ht="22.5" customHeight="1" spans="1:13">
      <c r="A202" s="10">
        <v>200</v>
      </c>
      <c r="B202" s="11" t="s">
        <v>578</v>
      </c>
      <c r="C202" s="11">
        <v>11756</v>
      </c>
      <c r="D202" s="11" t="s">
        <v>591</v>
      </c>
      <c r="E202" s="11">
        <v>600</v>
      </c>
      <c r="F202" s="62">
        <v>270.3</v>
      </c>
      <c r="G202" s="176">
        <v>45131.4410763889</v>
      </c>
      <c r="H202" s="62" t="s">
        <v>592</v>
      </c>
      <c r="I202" s="176" t="s">
        <v>593</v>
      </c>
      <c r="J202" s="14">
        <f t="shared" si="9"/>
        <v>41.1816666666667</v>
      </c>
      <c r="K202" s="18">
        <f t="shared" si="10"/>
        <v>3813.6042</v>
      </c>
      <c r="L202" s="18">
        <f t="shared" si="11"/>
        <v>209.7</v>
      </c>
      <c r="M202" s="19">
        <v>0</v>
      </c>
    </row>
    <row r="203" s="3" customFormat="1" ht="22.5" customHeight="1" spans="1:13">
      <c r="A203" s="10">
        <v>201</v>
      </c>
      <c r="B203" s="11" t="s">
        <v>578</v>
      </c>
      <c r="C203" s="11">
        <v>11757</v>
      </c>
      <c r="D203" s="11" t="s">
        <v>594</v>
      </c>
      <c r="E203" s="11">
        <v>480</v>
      </c>
      <c r="F203" s="62">
        <v>143.18</v>
      </c>
      <c r="G203" s="176">
        <v>45154.5520833333</v>
      </c>
      <c r="H203" s="62" t="s">
        <v>595</v>
      </c>
      <c r="I203" s="176" t="s">
        <v>596</v>
      </c>
      <c r="J203" s="14">
        <f t="shared" si="9"/>
        <v>32.7604166666667</v>
      </c>
      <c r="K203" s="18">
        <f t="shared" si="10"/>
        <v>2279.55252</v>
      </c>
      <c r="L203" s="18">
        <f t="shared" si="11"/>
        <v>240.82</v>
      </c>
      <c r="M203" s="19">
        <v>5250</v>
      </c>
    </row>
    <row r="204" s="3" customFormat="1" ht="22.5" customHeight="1" spans="1:13">
      <c r="A204" s="10">
        <v>202</v>
      </c>
      <c r="B204" s="11" t="s">
        <v>578</v>
      </c>
      <c r="C204" s="11">
        <v>11758</v>
      </c>
      <c r="D204" s="11" t="s">
        <v>597</v>
      </c>
      <c r="E204" s="11">
        <v>480</v>
      </c>
      <c r="F204" s="62">
        <v>431.53</v>
      </c>
      <c r="G204" s="176">
        <v>45124.3645833333</v>
      </c>
      <c r="H204" s="62" t="s">
        <v>598</v>
      </c>
      <c r="I204" s="176" t="s">
        <v>599</v>
      </c>
      <c r="J204" s="14">
        <f t="shared" si="9"/>
        <v>75.2354166666667</v>
      </c>
      <c r="K204" s="18">
        <f t="shared" si="10"/>
        <v>-1796.38058</v>
      </c>
      <c r="L204" s="18">
        <f t="shared" si="11"/>
        <v>-47.53</v>
      </c>
      <c r="M204" s="19">
        <v>2330</v>
      </c>
    </row>
    <row r="205" s="3" customFormat="1" ht="22.5" customHeight="1" spans="1:13">
      <c r="A205" s="10">
        <v>203</v>
      </c>
      <c r="B205" s="11" t="s">
        <v>578</v>
      </c>
      <c r="C205" s="11">
        <v>11759</v>
      </c>
      <c r="D205" s="11" t="s">
        <v>600</v>
      </c>
      <c r="E205" s="11">
        <v>480</v>
      </c>
      <c r="F205" s="62">
        <v>377.9</v>
      </c>
      <c r="G205" s="176">
        <v>45154.5729166667</v>
      </c>
      <c r="H205" s="176" t="s">
        <v>601</v>
      </c>
      <c r="I205" s="176" t="s">
        <v>602</v>
      </c>
      <c r="J205" s="14">
        <f t="shared" si="9"/>
        <v>86.99375</v>
      </c>
      <c r="K205" s="18">
        <f t="shared" si="10"/>
        <v>-889.0654</v>
      </c>
      <c r="L205" s="18">
        <f t="shared" si="11"/>
        <v>6.10000000000002</v>
      </c>
      <c r="M205" s="19">
        <v>2500</v>
      </c>
    </row>
    <row r="206" s="3" customFormat="1" ht="22.5" customHeight="1" spans="1:13">
      <c r="A206" s="10">
        <v>204</v>
      </c>
      <c r="B206" s="11" t="s">
        <v>578</v>
      </c>
      <c r="C206" s="11">
        <v>11763</v>
      </c>
      <c r="D206" s="11" t="s">
        <v>603</v>
      </c>
      <c r="E206" s="11">
        <v>600</v>
      </c>
      <c r="F206" s="62">
        <v>378.25</v>
      </c>
      <c r="G206" s="176">
        <v>45106.4375</v>
      </c>
      <c r="H206" s="62" t="s">
        <v>604</v>
      </c>
      <c r="I206" s="176" t="s">
        <v>605</v>
      </c>
      <c r="J206" s="14">
        <f t="shared" si="9"/>
        <v>66.5766666666667</v>
      </c>
      <c r="K206" s="18">
        <f t="shared" si="10"/>
        <v>1198.4255</v>
      </c>
      <c r="L206" s="18">
        <f t="shared" si="11"/>
        <v>101.75</v>
      </c>
      <c r="M206" s="19">
        <v>1630</v>
      </c>
    </row>
    <row r="207" s="3" customFormat="1" ht="22.5" customHeight="1" spans="1:13">
      <c r="A207" s="10">
        <v>205</v>
      </c>
      <c r="B207" s="11" t="s">
        <v>578</v>
      </c>
      <c r="C207" s="11">
        <v>11764</v>
      </c>
      <c r="D207" s="11" t="s">
        <v>606</v>
      </c>
      <c r="E207" s="11">
        <v>480</v>
      </c>
      <c r="F207" s="62">
        <v>223.36</v>
      </c>
      <c r="G207" s="176">
        <v>45086.4583333333</v>
      </c>
      <c r="H207" s="62" t="s">
        <v>607</v>
      </c>
      <c r="I207" s="176" t="s">
        <v>229</v>
      </c>
      <c r="J207" s="14">
        <f t="shared" si="9"/>
        <v>68.2395833333333</v>
      </c>
      <c r="K207" s="18">
        <f t="shared" si="10"/>
        <v>2921.39904</v>
      </c>
      <c r="L207" s="18">
        <f t="shared" si="11"/>
        <v>160.64</v>
      </c>
      <c r="M207" s="19">
        <v>0</v>
      </c>
    </row>
    <row r="208" s="3" customFormat="1" ht="22.5" customHeight="1" spans="1:13">
      <c r="A208" s="10">
        <v>206</v>
      </c>
      <c r="B208" s="11" t="s">
        <v>578</v>
      </c>
      <c r="C208" s="11">
        <v>11765</v>
      </c>
      <c r="D208" s="11" t="s">
        <v>608</v>
      </c>
      <c r="E208" s="11">
        <v>600</v>
      </c>
      <c r="F208" s="62">
        <v>312.32</v>
      </c>
      <c r="G208" s="176">
        <v>45120.4895833333</v>
      </c>
      <c r="H208" s="62" t="s">
        <v>609</v>
      </c>
      <c r="I208" s="176" t="s">
        <v>306</v>
      </c>
      <c r="J208" s="14">
        <f t="shared" si="9"/>
        <v>45.5366666666667</v>
      </c>
      <c r="K208" s="18">
        <f t="shared" si="10"/>
        <v>3049.42848</v>
      </c>
      <c r="L208" s="18">
        <f t="shared" si="11"/>
        <v>167.68</v>
      </c>
      <c r="M208" s="19">
        <v>0</v>
      </c>
    </row>
    <row r="209" s="3" customFormat="1" ht="22.5" customHeight="1" spans="1:13">
      <c r="A209" s="10">
        <v>207</v>
      </c>
      <c r="B209" s="11" t="s">
        <v>578</v>
      </c>
      <c r="C209" s="11">
        <v>11766</v>
      </c>
      <c r="D209" s="11" t="s">
        <v>610</v>
      </c>
      <c r="E209" s="11">
        <v>550</v>
      </c>
      <c r="F209" s="62">
        <v>301.07</v>
      </c>
      <c r="G209" s="176">
        <v>45166.65625</v>
      </c>
      <c r="H209" s="62" t="s">
        <v>611</v>
      </c>
      <c r="I209" s="176" t="s">
        <v>430</v>
      </c>
      <c r="J209" s="14">
        <f t="shared" si="9"/>
        <v>27.4927272727273</v>
      </c>
      <c r="K209" s="18">
        <f t="shared" si="10"/>
        <v>926.58098</v>
      </c>
      <c r="L209" s="18">
        <f t="shared" si="11"/>
        <v>138.93</v>
      </c>
      <c r="M209" s="19">
        <v>4000</v>
      </c>
    </row>
    <row r="210" s="3" customFormat="1" ht="22.5" customHeight="1" spans="1:13">
      <c r="A210" s="10">
        <v>208</v>
      </c>
      <c r="B210" s="11" t="s">
        <v>578</v>
      </c>
      <c r="C210" s="11">
        <v>11767</v>
      </c>
      <c r="D210" s="11" t="s">
        <v>612</v>
      </c>
      <c r="E210" s="11">
        <v>550</v>
      </c>
      <c r="F210" s="62">
        <v>364.01</v>
      </c>
      <c r="G210" s="176">
        <v>45077.5416666667</v>
      </c>
      <c r="H210" s="176" t="s">
        <v>613</v>
      </c>
      <c r="I210" s="176" t="s">
        <v>614</v>
      </c>
      <c r="J210" s="14">
        <f t="shared" si="9"/>
        <v>61.0254545454545</v>
      </c>
      <c r="K210" s="18">
        <f t="shared" si="10"/>
        <v>1381.95414</v>
      </c>
      <c r="L210" s="18">
        <f t="shared" si="11"/>
        <v>75.99</v>
      </c>
      <c r="M210" s="19">
        <v>0</v>
      </c>
    </row>
    <row r="211" s="3" customFormat="1" ht="22.5" customHeight="1" spans="1:13">
      <c r="A211" s="10">
        <v>209</v>
      </c>
      <c r="B211" s="11" t="s">
        <v>578</v>
      </c>
      <c r="C211" s="11">
        <v>11770</v>
      </c>
      <c r="D211" s="11" t="s">
        <v>615</v>
      </c>
      <c r="E211" s="11">
        <v>550</v>
      </c>
      <c r="F211" s="62">
        <v>300.01</v>
      </c>
      <c r="G211" s="176">
        <v>45086.4270833333</v>
      </c>
      <c r="H211" s="62" t="s">
        <v>616</v>
      </c>
      <c r="I211" s="176" t="s">
        <v>617</v>
      </c>
      <c r="J211" s="14">
        <f t="shared" si="9"/>
        <v>25.7145454545455</v>
      </c>
      <c r="K211" s="18">
        <f t="shared" si="10"/>
        <v>2545.85814</v>
      </c>
      <c r="L211" s="18">
        <f t="shared" si="11"/>
        <v>139.99</v>
      </c>
      <c r="M211" s="19">
        <v>0</v>
      </c>
    </row>
    <row r="212" s="3" customFormat="1" ht="22.5" customHeight="1" spans="1:13">
      <c r="A212" s="10">
        <v>210</v>
      </c>
      <c r="B212" s="11" t="s">
        <v>578</v>
      </c>
      <c r="C212" s="11">
        <v>11771</v>
      </c>
      <c r="D212" s="11" t="s">
        <v>618</v>
      </c>
      <c r="E212" s="11">
        <v>550</v>
      </c>
      <c r="F212" s="62">
        <v>270.65</v>
      </c>
      <c r="G212" s="176">
        <v>45086.59375</v>
      </c>
      <c r="H212" s="62" t="s">
        <v>619</v>
      </c>
      <c r="I212" s="176" t="s">
        <v>620</v>
      </c>
      <c r="J212" s="14">
        <f t="shared" si="9"/>
        <v>42.1018181818182</v>
      </c>
      <c r="K212" s="18">
        <f t="shared" si="10"/>
        <v>2579.7991</v>
      </c>
      <c r="L212" s="18">
        <f t="shared" si="11"/>
        <v>169.35</v>
      </c>
      <c r="M212" s="19">
        <v>1250</v>
      </c>
    </row>
    <row r="213" s="3" customFormat="1" ht="22.5" customHeight="1" spans="1:13">
      <c r="A213" s="10">
        <v>211</v>
      </c>
      <c r="B213" s="11" t="s">
        <v>578</v>
      </c>
      <c r="C213" s="11">
        <v>11772</v>
      </c>
      <c r="D213" s="11" t="s">
        <v>621</v>
      </c>
      <c r="E213" s="11">
        <v>550</v>
      </c>
      <c r="F213" s="62">
        <v>295.44</v>
      </c>
      <c r="G213" s="176" t="s">
        <v>622</v>
      </c>
      <c r="H213" s="62" t="s">
        <v>623</v>
      </c>
      <c r="I213" s="176" t="s">
        <v>624</v>
      </c>
      <c r="J213" s="14">
        <f t="shared" si="9"/>
        <v>57.4454545454545</v>
      </c>
      <c r="K213" s="18">
        <f t="shared" si="10"/>
        <v>2628.96816</v>
      </c>
      <c r="L213" s="18">
        <f t="shared" si="11"/>
        <v>144.56</v>
      </c>
      <c r="M213" s="19">
        <v>0</v>
      </c>
    </row>
    <row r="214" s="3" customFormat="1" ht="22.5" customHeight="1" spans="1:13">
      <c r="A214" s="10">
        <v>212</v>
      </c>
      <c r="B214" s="11" t="s">
        <v>625</v>
      </c>
      <c r="C214" s="11">
        <v>2670</v>
      </c>
      <c r="D214" s="11" t="s">
        <v>626</v>
      </c>
      <c r="E214" s="11">
        <v>480</v>
      </c>
      <c r="F214" s="62">
        <v>184.13</v>
      </c>
      <c r="G214" s="176" t="s">
        <v>627</v>
      </c>
      <c r="H214" s="62" t="s">
        <v>628</v>
      </c>
      <c r="I214" s="176" t="s">
        <v>407</v>
      </c>
      <c r="J214" s="14">
        <f t="shared" si="9"/>
        <v>42.4229166666667</v>
      </c>
      <c r="K214" s="18">
        <f t="shared" si="10"/>
        <v>1554.83582</v>
      </c>
      <c r="L214" s="18">
        <f t="shared" si="11"/>
        <v>199.87</v>
      </c>
      <c r="M214" s="19">
        <v>5200</v>
      </c>
    </row>
    <row r="215" s="3" customFormat="1" ht="22.5" customHeight="1" spans="1:13">
      <c r="A215" s="10">
        <v>213</v>
      </c>
      <c r="B215" s="11" t="s">
        <v>625</v>
      </c>
      <c r="C215" s="11">
        <v>2672</v>
      </c>
      <c r="D215" s="11" t="s">
        <v>629</v>
      </c>
      <c r="E215" s="11">
        <v>480</v>
      </c>
      <c r="F215" s="62">
        <v>33.79</v>
      </c>
      <c r="G215" s="176">
        <v>44971.4270833333</v>
      </c>
      <c r="H215" s="62" t="s">
        <v>630</v>
      </c>
      <c r="I215" s="176" t="s">
        <v>631</v>
      </c>
      <c r="J215" s="14">
        <f t="shared" si="9"/>
        <v>8.52291666666667</v>
      </c>
      <c r="K215" s="18">
        <f t="shared" si="10"/>
        <v>6068.91906</v>
      </c>
      <c r="L215" s="18">
        <f t="shared" si="11"/>
        <v>350.21</v>
      </c>
      <c r="M215" s="19">
        <v>750</v>
      </c>
    </row>
    <row r="216" s="3" customFormat="1" ht="22.5" customHeight="1" spans="1:13">
      <c r="A216" s="10">
        <v>214</v>
      </c>
      <c r="B216" s="11" t="s">
        <v>625</v>
      </c>
      <c r="C216" s="11">
        <v>2673</v>
      </c>
      <c r="D216" s="11" t="s">
        <v>632</v>
      </c>
      <c r="E216" s="11">
        <v>550</v>
      </c>
      <c r="F216" s="62">
        <v>96.61</v>
      </c>
      <c r="G216" s="176">
        <v>44999.4166666667</v>
      </c>
      <c r="H216" s="62" t="s">
        <v>633</v>
      </c>
      <c r="I216" s="176" t="s">
        <v>361</v>
      </c>
      <c r="J216" s="14">
        <f t="shared" si="9"/>
        <v>15.3854545454545</v>
      </c>
      <c r="K216" s="18">
        <f t="shared" si="10"/>
        <v>6084.89054</v>
      </c>
      <c r="L216" s="18">
        <f t="shared" si="11"/>
        <v>343.39</v>
      </c>
      <c r="M216" s="19">
        <v>400</v>
      </c>
    </row>
    <row r="217" s="3" customFormat="1" ht="22.5" customHeight="1" spans="1:13">
      <c r="A217" s="10">
        <v>215</v>
      </c>
      <c r="B217" s="11" t="s">
        <v>625</v>
      </c>
      <c r="C217" s="11">
        <v>2674</v>
      </c>
      <c r="D217" s="11" t="s">
        <v>634</v>
      </c>
      <c r="E217" s="11">
        <v>480</v>
      </c>
      <c r="F217" s="62">
        <v>389.2</v>
      </c>
      <c r="G217" s="176">
        <v>45275.6041782407</v>
      </c>
      <c r="H217" s="62" t="s">
        <v>635</v>
      </c>
      <c r="I217" s="176" t="s">
        <v>636</v>
      </c>
      <c r="J217" s="14">
        <f t="shared" si="9"/>
        <v>86.7333333333333</v>
      </c>
      <c r="K217" s="18">
        <f t="shared" si="10"/>
        <v>-8346.5672</v>
      </c>
      <c r="L217" s="18">
        <f t="shared" si="11"/>
        <v>-5.19999999999999</v>
      </c>
      <c r="M217" s="19">
        <v>20630</v>
      </c>
    </row>
    <row r="218" s="3" customFormat="1" ht="22.5" customHeight="1" spans="1:13">
      <c r="A218" s="10">
        <v>216</v>
      </c>
      <c r="B218" s="11" t="s">
        <v>625</v>
      </c>
      <c r="C218" s="11">
        <v>2675</v>
      </c>
      <c r="D218" s="11" t="s">
        <v>637</v>
      </c>
      <c r="E218" s="11">
        <v>480</v>
      </c>
      <c r="F218" s="62">
        <v>323.2</v>
      </c>
      <c r="G218" s="176">
        <v>45275.5937731482</v>
      </c>
      <c r="H218" s="62" t="s">
        <v>638</v>
      </c>
      <c r="I218" s="176" t="s">
        <v>639</v>
      </c>
      <c r="J218" s="14">
        <f t="shared" si="9"/>
        <v>71.1270833333333</v>
      </c>
      <c r="K218" s="18">
        <f t="shared" si="10"/>
        <v>-694.2912</v>
      </c>
      <c r="L218" s="18">
        <f t="shared" si="11"/>
        <v>60.8</v>
      </c>
      <c r="M218" s="19">
        <v>4500</v>
      </c>
    </row>
    <row r="219" s="3" customFormat="1" ht="22.5" customHeight="1" spans="1:13">
      <c r="A219" s="10">
        <v>217</v>
      </c>
      <c r="B219" s="11" t="s">
        <v>625</v>
      </c>
      <c r="C219" s="11">
        <v>2676</v>
      </c>
      <c r="D219" s="11" t="s">
        <v>640</v>
      </c>
      <c r="E219" s="11">
        <v>550</v>
      </c>
      <c r="F219" s="62">
        <v>314.76</v>
      </c>
      <c r="G219" s="176">
        <v>45275.5729282407</v>
      </c>
      <c r="H219" s="62" t="s">
        <v>641</v>
      </c>
      <c r="I219" s="176" t="s">
        <v>642</v>
      </c>
      <c r="J219" s="14">
        <f t="shared" si="9"/>
        <v>60.9145454545455</v>
      </c>
      <c r="K219" s="18">
        <f t="shared" si="10"/>
        <v>2277.61464</v>
      </c>
      <c r="L219" s="18">
        <f t="shared" si="11"/>
        <v>125.24</v>
      </c>
      <c r="M219" s="19">
        <v>0</v>
      </c>
    </row>
    <row r="220" s="3" customFormat="1" ht="22.5" customHeight="1" spans="1:13">
      <c r="A220" s="10">
        <v>218</v>
      </c>
      <c r="B220" s="11" t="s">
        <v>625</v>
      </c>
      <c r="C220" s="11">
        <v>2681</v>
      </c>
      <c r="D220" s="11" t="s">
        <v>643</v>
      </c>
      <c r="E220" s="11">
        <v>550</v>
      </c>
      <c r="F220" s="62">
        <v>113.37</v>
      </c>
      <c r="G220" s="176">
        <v>44929.3854166667</v>
      </c>
      <c r="H220" s="62" t="s">
        <v>644</v>
      </c>
      <c r="I220" s="176" t="s">
        <v>645</v>
      </c>
      <c r="J220" s="14">
        <f t="shared" si="9"/>
        <v>21.6581818181818</v>
      </c>
      <c r="K220" s="18">
        <f t="shared" si="10"/>
        <v>5940.09318</v>
      </c>
      <c r="L220" s="18">
        <f t="shared" si="11"/>
        <v>326.63</v>
      </c>
      <c r="M220" s="19">
        <v>0</v>
      </c>
    </row>
    <row r="221" s="3" customFormat="1" ht="22.5" customHeight="1" spans="1:13">
      <c r="A221" s="10">
        <v>219</v>
      </c>
      <c r="B221" s="11" t="s">
        <v>625</v>
      </c>
      <c r="C221" s="11">
        <v>2682</v>
      </c>
      <c r="D221" s="11" t="s">
        <v>646</v>
      </c>
      <c r="E221" s="11">
        <v>480</v>
      </c>
      <c r="F221" s="62">
        <v>245.44</v>
      </c>
      <c r="G221" s="176">
        <v>44930.375</v>
      </c>
      <c r="H221" s="176" t="s">
        <v>647</v>
      </c>
      <c r="I221" s="176" t="s">
        <v>648</v>
      </c>
      <c r="J221" s="14">
        <f t="shared" si="9"/>
        <v>49.0729166666667</v>
      </c>
      <c r="K221" s="18">
        <f t="shared" si="10"/>
        <v>2419.85216</v>
      </c>
      <c r="L221" s="18">
        <f t="shared" si="11"/>
        <v>138.56</v>
      </c>
      <c r="M221" s="19">
        <v>250</v>
      </c>
    </row>
    <row r="222" s="3" customFormat="1" ht="22.5" customHeight="1" spans="1:13">
      <c r="A222" s="10">
        <v>220</v>
      </c>
      <c r="B222" s="11" t="s">
        <v>625</v>
      </c>
      <c r="C222" s="11">
        <v>2684</v>
      </c>
      <c r="D222" s="11" t="s">
        <v>649</v>
      </c>
      <c r="E222" s="11">
        <v>600</v>
      </c>
      <c r="F222" s="62">
        <v>315.25</v>
      </c>
      <c r="G222" s="176">
        <v>45131.625</v>
      </c>
      <c r="H222" s="62" t="s">
        <v>650</v>
      </c>
      <c r="I222" s="176" t="s">
        <v>651</v>
      </c>
      <c r="J222" s="14">
        <f t="shared" si="9"/>
        <v>52.805</v>
      </c>
      <c r="K222" s="18">
        <f t="shared" si="10"/>
        <v>-2795.8565</v>
      </c>
      <c r="L222" s="18">
        <f t="shared" si="11"/>
        <v>164.75</v>
      </c>
      <c r="M222" s="19">
        <v>14480</v>
      </c>
    </row>
    <row r="223" s="3" customFormat="1" ht="22.5" customHeight="1" spans="1:13">
      <c r="A223" s="10">
        <v>221</v>
      </c>
      <c r="B223" s="11" t="s">
        <v>625</v>
      </c>
      <c r="C223" s="11">
        <v>2685</v>
      </c>
      <c r="D223" s="11" t="s">
        <v>652</v>
      </c>
      <c r="E223" s="11">
        <v>480</v>
      </c>
      <c r="F223" s="62">
        <v>315.11</v>
      </c>
      <c r="G223" s="176">
        <v>45096.4375</v>
      </c>
      <c r="H223" s="176" t="s">
        <v>653</v>
      </c>
      <c r="I223" s="176" t="s">
        <v>654</v>
      </c>
      <c r="J223" s="14">
        <f t="shared" si="9"/>
        <v>48.2520833333333</v>
      </c>
      <c r="K223" s="18">
        <f t="shared" si="10"/>
        <v>1252.83354</v>
      </c>
      <c r="L223" s="18">
        <f t="shared" si="11"/>
        <v>68.89</v>
      </c>
      <c r="M223" s="19">
        <v>0</v>
      </c>
    </row>
    <row r="224" s="3" customFormat="1" ht="22.5" customHeight="1" spans="1:13">
      <c r="A224" s="10">
        <v>222</v>
      </c>
      <c r="B224" s="11" t="s">
        <v>625</v>
      </c>
      <c r="C224" s="11">
        <v>2686</v>
      </c>
      <c r="D224" s="11" t="s">
        <v>655</v>
      </c>
      <c r="E224" s="11">
        <v>550</v>
      </c>
      <c r="F224" s="62">
        <v>283.97</v>
      </c>
      <c r="G224" s="176">
        <v>45261.8229282407</v>
      </c>
      <c r="H224" s="62" t="s">
        <v>656</v>
      </c>
      <c r="I224" s="176" t="s">
        <v>346</v>
      </c>
      <c r="J224" s="14">
        <f t="shared" si="9"/>
        <v>54.9418181818182</v>
      </c>
      <c r="K224" s="18">
        <f t="shared" si="10"/>
        <v>1037.56158</v>
      </c>
      <c r="L224" s="18">
        <f t="shared" si="11"/>
        <v>156.03</v>
      </c>
      <c r="M224" s="19">
        <v>4500</v>
      </c>
    </row>
    <row r="225" s="3" customFormat="1" ht="22.5" customHeight="1" spans="1:13">
      <c r="A225" s="10">
        <v>223</v>
      </c>
      <c r="B225" s="11" t="s">
        <v>657</v>
      </c>
      <c r="C225" s="11">
        <v>1244</v>
      </c>
      <c r="D225" s="11" t="s">
        <v>658</v>
      </c>
      <c r="E225" s="11">
        <v>600</v>
      </c>
      <c r="F225" s="62">
        <v>430.14</v>
      </c>
      <c r="G225" s="176" t="s">
        <v>659</v>
      </c>
      <c r="H225" s="176" t="s">
        <v>660</v>
      </c>
      <c r="I225" s="176" t="s">
        <v>661</v>
      </c>
      <c r="J225" s="14">
        <f t="shared" si="9"/>
        <v>30.9066666666667</v>
      </c>
      <c r="K225" s="18">
        <f t="shared" si="10"/>
        <v>-1573.24604</v>
      </c>
      <c r="L225" s="18">
        <f t="shared" si="11"/>
        <v>49.86</v>
      </c>
      <c r="M225" s="19">
        <v>6200</v>
      </c>
    </row>
    <row r="226" s="3" customFormat="1" ht="22.5" customHeight="1" spans="1:13">
      <c r="A226" s="10">
        <v>224</v>
      </c>
      <c r="B226" s="11" t="s">
        <v>657</v>
      </c>
      <c r="C226" s="11">
        <v>1245</v>
      </c>
      <c r="D226" s="11" t="s">
        <v>662</v>
      </c>
      <c r="E226" s="11">
        <v>600</v>
      </c>
      <c r="F226" s="62">
        <v>83.1</v>
      </c>
      <c r="G226" s="176">
        <v>45121.875</v>
      </c>
      <c r="H226" s="176" t="s">
        <v>663</v>
      </c>
      <c r="I226" s="176" t="s">
        <v>664</v>
      </c>
      <c r="J226" s="14">
        <f t="shared" si="9"/>
        <v>12.5166666666667</v>
      </c>
      <c r="K226" s="18">
        <f t="shared" si="10"/>
        <v>6258.0234</v>
      </c>
      <c r="L226" s="18">
        <f t="shared" si="11"/>
        <v>396.9</v>
      </c>
      <c r="M226" s="19">
        <v>2400</v>
      </c>
    </row>
    <row r="227" s="3" customFormat="1" ht="22.5" customHeight="1" spans="1:13">
      <c r="A227" s="10">
        <v>225</v>
      </c>
      <c r="B227" s="11" t="s">
        <v>657</v>
      </c>
      <c r="C227" s="11">
        <v>1246</v>
      </c>
      <c r="D227" s="11" t="s">
        <v>665</v>
      </c>
      <c r="E227" s="11">
        <v>600</v>
      </c>
      <c r="F227" s="62">
        <v>451.3</v>
      </c>
      <c r="G227" s="176">
        <v>45156.4479166667</v>
      </c>
      <c r="H227" s="176" t="s">
        <v>666</v>
      </c>
      <c r="I227" s="176" t="s">
        <v>667</v>
      </c>
      <c r="J227" s="14">
        <f t="shared" si="9"/>
        <v>66.2333333333333</v>
      </c>
      <c r="K227" s="18">
        <f t="shared" si="10"/>
        <v>-698.0618</v>
      </c>
      <c r="L227" s="18">
        <f t="shared" si="11"/>
        <v>28.7</v>
      </c>
      <c r="M227" s="19">
        <v>3050</v>
      </c>
    </row>
    <row r="228" s="3" customFormat="1" ht="22.5" customHeight="1" spans="1:13">
      <c r="A228" s="10">
        <v>226</v>
      </c>
      <c r="B228" s="11" t="s">
        <v>657</v>
      </c>
      <c r="C228" s="11">
        <v>1247</v>
      </c>
      <c r="D228" s="11" t="s">
        <v>668</v>
      </c>
      <c r="E228" s="11">
        <v>480</v>
      </c>
      <c r="F228" s="62">
        <v>285.22</v>
      </c>
      <c r="G228" s="176">
        <v>45158.59375</v>
      </c>
      <c r="H228" s="62">
        <v>251</v>
      </c>
      <c r="I228" s="176">
        <v>45294.3577083333</v>
      </c>
      <c r="J228" s="14">
        <f t="shared" si="9"/>
        <v>52.2916666666667</v>
      </c>
      <c r="K228" s="18">
        <f t="shared" si="10"/>
        <v>1756.41308</v>
      </c>
      <c r="L228" s="18">
        <f t="shared" si="11"/>
        <v>98.78</v>
      </c>
      <c r="M228" s="19">
        <v>100</v>
      </c>
    </row>
    <row r="229" s="3" customFormat="1" ht="22.5" customHeight="1" spans="1:13">
      <c r="A229" s="10">
        <v>227</v>
      </c>
      <c r="B229" s="11" t="s">
        <v>657</v>
      </c>
      <c r="C229" s="11">
        <v>1248</v>
      </c>
      <c r="D229" s="11" t="s">
        <v>669</v>
      </c>
      <c r="E229" s="11">
        <v>550</v>
      </c>
      <c r="F229" s="62">
        <v>367.1</v>
      </c>
      <c r="G229" s="176">
        <v>45275.4791782407</v>
      </c>
      <c r="H229" s="62" t="s">
        <v>670</v>
      </c>
      <c r="I229" s="176" t="s">
        <v>385</v>
      </c>
      <c r="J229" s="14">
        <f t="shared" si="9"/>
        <v>74.8272727272727</v>
      </c>
      <c r="K229" s="18">
        <f t="shared" si="10"/>
        <v>1325.7594</v>
      </c>
      <c r="L229" s="18">
        <f t="shared" si="11"/>
        <v>72.9</v>
      </c>
      <c r="M229" s="19">
        <v>0</v>
      </c>
    </row>
    <row r="230" s="3" customFormat="1" ht="22.5" customHeight="1" spans="1:13">
      <c r="A230" s="10">
        <v>228</v>
      </c>
      <c r="B230" s="11" t="s">
        <v>657</v>
      </c>
      <c r="C230" s="11">
        <v>1249</v>
      </c>
      <c r="D230" s="11" t="s">
        <v>671</v>
      </c>
      <c r="E230" s="11">
        <v>550</v>
      </c>
      <c r="F230" s="62">
        <v>109.93</v>
      </c>
      <c r="G230" s="176">
        <v>45261.4062731482</v>
      </c>
      <c r="H230" s="62" t="s">
        <v>672</v>
      </c>
      <c r="I230" s="176" t="s">
        <v>673</v>
      </c>
      <c r="J230" s="14">
        <f t="shared" si="9"/>
        <v>20.7909090909091</v>
      </c>
      <c r="K230" s="18">
        <f t="shared" si="10"/>
        <v>5902.65302</v>
      </c>
      <c r="L230" s="18">
        <f t="shared" si="11"/>
        <v>330.07</v>
      </c>
      <c r="M230" s="19">
        <v>250</v>
      </c>
    </row>
    <row r="231" s="3" customFormat="1" ht="22.5" customHeight="1" spans="1:13">
      <c r="A231" s="10">
        <v>229</v>
      </c>
      <c r="B231" s="11" t="s">
        <v>657</v>
      </c>
      <c r="C231" s="11">
        <v>1255</v>
      </c>
      <c r="D231" s="11" t="s">
        <v>674</v>
      </c>
      <c r="E231" s="11">
        <v>550</v>
      </c>
      <c r="F231" s="62">
        <v>331.46</v>
      </c>
      <c r="G231" s="176">
        <v>45150.4895833333</v>
      </c>
      <c r="H231" s="62" t="s">
        <v>675</v>
      </c>
      <c r="I231" s="176" t="s">
        <v>385</v>
      </c>
      <c r="J231" s="14">
        <f t="shared" si="9"/>
        <v>60.4654545454545</v>
      </c>
      <c r="K231" s="18">
        <f t="shared" si="10"/>
        <v>-488.091559999999</v>
      </c>
      <c r="L231" s="18">
        <f t="shared" si="11"/>
        <v>108.54</v>
      </c>
      <c r="M231" s="19">
        <v>6155</v>
      </c>
    </row>
    <row r="232" s="3" customFormat="1" ht="22.5" customHeight="1" spans="1:13">
      <c r="A232" s="10">
        <v>230</v>
      </c>
      <c r="B232" s="11" t="s">
        <v>657</v>
      </c>
      <c r="C232" s="11">
        <v>1256</v>
      </c>
      <c r="D232" s="11" t="s">
        <v>676</v>
      </c>
      <c r="E232" s="11">
        <v>550</v>
      </c>
      <c r="F232" s="62">
        <v>257.54</v>
      </c>
      <c r="G232" s="176">
        <v>45156.53125</v>
      </c>
      <c r="H232" s="62" t="s">
        <v>677</v>
      </c>
      <c r="I232" s="176" t="s">
        <v>678</v>
      </c>
      <c r="J232" s="14">
        <f t="shared" si="9"/>
        <v>42.9563636363636</v>
      </c>
      <c r="K232" s="18">
        <f t="shared" si="10"/>
        <v>1938.21756</v>
      </c>
      <c r="L232" s="18">
        <f t="shared" si="11"/>
        <v>182.46</v>
      </c>
      <c r="M232" s="19">
        <v>3450</v>
      </c>
    </row>
    <row r="233" s="3" customFormat="1" ht="22.5" customHeight="1" spans="1:13">
      <c r="A233" s="10">
        <v>231</v>
      </c>
      <c r="B233" s="11" t="s">
        <v>657</v>
      </c>
      <c r="C233" s="11">
        <v>1257</v>
      </c>
      <c r="D233" s="11" t="s">
        <v>679</v>
      </c>
      <c r="E233" s="11">
        <v>480</v>
      </c>
      <c r="F233" s="62">
        <v>163.67</v>
      </c>
      <c r="G233" s="176">
        <v>45154.4270833333</v>
      </c>
      <c r="H233" s="62" t="s">
        <v>680</v>
      </c>
      <c r="I233" s="176" t="s">
        <v>681</v>
      </c>
      <c r="J233" s="14">
        <f t="shared" si="9"/>
        <v>34.3833333333333</v>
      </c>
      <c r="K233" s="18">
        <f t="shared" si="10"/>
        <v>2786.92138</v>
      </c>
      <c r="L233" s="18">
        <f t="shared" si="11"/>
        <v>220.33</v>
      </c>
      <c r="M233" s="19">
        <v>3050</v>
      </c>
    </row>
    <row r="234" s="3" customFormat="1" ht="22.5" customHeight="1" spans="1:13">
      <c r="A234" s="10">
        <v>232</v>
      </c>
      <c r="B234" s="11" t="s">
        <v>657</v>
      </c>
      <c r="C234" s="11">
        <v>1258</v>
      </c>
      <c r="D234" s="11" t="s">
        <v>682</v>
      </c>
      <c r="E234" s="11">
        <v>550</v>
      </c>
      <c r="F234" s="62">
        <v>396.6</v>
      </c>
      <c r="G234" s="176">
        <v>45275.5937731482</v>
      </c>
      <c r="H234" s="62" t="s">
        <v>683</v>
      </c>
      <c r="I234" s="176" t="s">
        <v>684</v>
      </c>
      <c r="J234" s="14">
        <f t="shared" si="9"/>
        <v>74.7618181818182</v>
      </c>
      <c r="K234" s="18">
        <f t="shared" si="10"/>
        <v>789.2724</v>
      </c>
      <c r="L234" s="18">
        <f t="shared" si="11"/>
        <v>43.4</v>
      </c>
      <c r="M234" s="19">
        <v>0</v>
      </c>
    </row>
    <row r="235" s="3" customFormat="1" ht="22.5" customHeight="1" spans="1:13">
      <c r="A235" s="10">
        <v>233</v>
      </c>
      <c r="B235" s="11" t="s">
        <v>657</v>
      </c>
      <c r="C235" s="11">
        <v>1259</v>
      </c>
      <c r="D235" s="11" t="s">
        <v>685</v>
      </c>
      <c r="E235" s="11">
        <v>480</v>
      </c>
      <c r="F235" s="62">
        <v>309.52</v>
      </c>
      <c r="G235" s="176">
        <v>44980.3541666667</v>
      </c>
      <c r="H235" s="176" t="s">
        <v>686</v>
      </c>
      <c r="I235" s="176" t="s">
        <v>687</v>
      </c>
      <c r="J235" s="14">
        <f t="shared" si="9"/>
        <v>62.95</v>
      </c>
      <c r="K235" s="18">
        <f t="shared" si="10"/>
        <v>-1463.50672</v>
      </c>
      <c r="L235" s="18">
        <f t="shared" si="11"/>
        <v>74.48</v>
      </c>
      <c r="M235" s="19">
        <v>7045</v>
      </c>
    </row>
    <row r="236" s="3" customFormat="1" ht="22.5" customHeight="1" spans="1:13">
      <c r="A236" s="10">
        <v>234</v>
      </c>
      <c r="B236" s="11" t="s">
        <v>657</v>
      </c>
      <c r="C236" s="11">
        <v>1260</v>
      </c>
      <c r="D236" s="11" t="s">
        <v>688</v>
      </c>
      <c r="E236" s="11">
        <v>550</v>
      </c>
      <c r="F236" s="62">
        <v>234.41</v>
      </c>
      <c r="G236" s="176">
        <v>45156.53125</v>
      </c>
      <c r="H236" s="62" t="s">
        <v>689</v>
      </c>
      <c r="I236" s="176" t="s">
        <v>690</v>
      </c>
      <c r="J236" s="14">
        <f t="shared" si="9"/>
        <v>46.5272727272727</v>
      </c>
      <c r="K236" s="18">
        <f t="shared" si="10"/>
        <v>3738.85974</v>
      </c>
      <c r="L236" s="18">
        <f t="shared" si="11"/>
        <v>205.59</v>
      </c>
      <c r="M236" s="19">
        <v>0</v>
      </c>
    </row>
    <row r="237" s="3" customFormat="1" ht="22.5" customHeight="1" spans="1:13">
      <c r="A237" s="10">
        <v>235</v>
      </c>
      <c r="B237" s="11" t="s">
        <v>691</v>
      </c>
      <c r="C237" s="11">
        <v>21853</v>
      </c>
      <c r="D237" s="11" t="s">
        <v>692</v>
      </c>
      <c r="E237" s="11">
        <v>600</v>
      </c>
      <c r="F237" s="62">
        <v>307.55</v>
      </c>
      <c r="G237" s="176">
        <v>45275.4896064815</v>
      </c>
      <c r="H237" s="176" t="s">
        <v>693</v>
      </c>
      <c r="I237" s="176" t="s">
        <v>694</v>
      </c>
      <c r="J237" s="14">
        <f t="shared" si="9"/>
        <v>49.5683333333333</v>
      </c>
      <c r="K237" s="18">
        <f t="shared" si="10"/>
        <v>1492.1757</v>
      </c>
      <c r="L237" s="18">
        <f t="shared" si="11"/>
        <v>172.45</v>
      </c>
      <c r="M237" s="19">
        <v>4110</v>
      </c>
    </row>
    <row r="238" s="3" customFormat="1" ht="22.5" customHeight="1" spans="1:13">
      <c r="A238" s="10">
        <v>236</v>
      </c>
      <c r="B238" s="11" t="s">
        <v>691</v>
      </c>
      <c r="C238" s="11">
        <v>21854</v>
      </c>
      <c r="D238" s="11" t="s">
        <v>695</v>
      </c>
      <c r="E238" s="11">
        <v>600</v>
      </c>
      <c r="F238" s="62">
        <v>463.9</v>
      </c>
      <c r="G238" s="176">
        <v>45105.4791666667</v>
      </c>
      <c r="H238" s="176" t="s">
        <v>696</v>
      </c>
      <c r="I238" s="176" t="s">
        <v>697</v>
      </c>
      <c r="J238" s="14">
        <f t="shared" si="9"/>
        <v>60.8633333333333</v>
      </c>
      <c r="K238" s="18">
        <f t="shared" si="10"/>
        <v>292.7946</v>
      </c>
      <c r="L238" s="18">
        <f t="shared" si="11"/>
        <v>16.1</v>
      </c>
      <c r="M238" s="19">
        <v>0</v>
      </c>
    </row>
    <row r="239" s="3" customFormat="1" ht="22.5" customHeight="1" spans="1:13">
      <c r="A239" s="10">
        <v>237</v>
      </c>
      <c r="B239" s="11" t="s">
        <v>691</v>
      </c>
      <c r="C239" s="11">
        <v>21855</v>
      </c>
      <c r="D239" s="11" t="s">
        <v>698</v>
      </c>
      <c r="E239" s="11">
        <v>600</v>
      </c>
      <c r="F239" s="62">
        <v>81.99</v>
      </c>
      <c r="G239" s="176">
        <v>45121.4583333333</v>
      </c>
      <c r="H239" s="176" t="s">
        <v>699</v>
      </c>
      <c r="I239" s="176" t="s">
        <v>700</v>
      </c>
      <c r="J239" s="14">
        <f t="shared" si="9"/>
        <v>10.3016666666667</v>
      </c>
      <c r="K239" s="18">
        <f t="shared" si="10"/>
        <v>6518.20986</v>
      </c>
      <c r="L239" s="18">
        <f t="shared" si="11"/>
        <v>398.01</v>
      </c>
      <c r="M239" s="19">
        <v>1800</v>
      </c>
    </row>
    <row r="240" s="3" customFormat="1" ht="22.5" customHeight="1" spans="1:13">
      <c r="A240" s="10">
        <v>238</v>
      </c>
      <c r="B240" s="11" t="s">
        <v>691</v>
      </c>
      <c r="C240" s="11">
        <v>21856</v>
      </c>
      <c r="D240" s="11" t="s">
        <v>701</v>
      </c>
      <c r="E240" s="11">
        <v>600</v>
      </c>
      <c r="F240" s="62">
        <v>353.62</v>
      </c>
      <c r="G240" s="176">
        <v>45275.4479398148</v>
      </c>
      <c r="H240" s="62" t="s">
        <v>702</v>
      </c>
      <c r="I240" s="176" t="s">
        <v>703</v>
      </c>
      <c r="J240" s="14">
        <f t="shared" si="9"/>
        <v>69.43</v>
      </c>
      <c r="K240" s="18">
        <f t="shared" si="10"/>
        <v>-201.65332</v>
      </c>
      <c r="L240" s="18">
        <f t="shared" si="11"/>
        <v>126.38</v>
      </c>
      <c r="M240" s="19">
        <v>6250</v>
      </c>
    </row>
    <row r="241" s="3" customFormat="1" ht="22.5" customHeight="1" spans="1:13">
      <c r="A241" s="10">
        <v>239</v>
      </c>
      <c r="B241" s="11" t="s">
        <v>691</v>
      </c>
      <c r="C241" s="11">
        <v>21857</v>
      </c>
      <c r="D241" s="11" t="s">
        <v>704</v>
      </c>
      <c r="E241" s="11">
        <v>600</v>
      </c>
      <c r="F241" s="62">
        <v>322.42</v>
      </c>
      <c r="G241" s="176">
        <v>45156.5520833333</v>
      </c>
      <c r="H241" s="62" t="s">
        <v>705</v>
      </c>
      <c r="I241" s="176" t="s">
        <v>165</v>
      </c>
      <c r="J241" s="14">
        <f t="shared" si="9"/>
        <v>67.505</v>
      </c>
      <c r="K241" s="18">
        <f t="shared" si="10"/>
        <v>465.74988</v>
      </c>
      <c r="L241" s="18">
        <f t="shared" si="11"/>
        <v>157.58</v>
      </c>
      <c r="M241" s="19">
        <v>6000</v>
      </c>
    </row>
    <row r="242" s="3" customFormat="1" ht="22.5" customHeight="1" spans="1:13">
      <c r="A242" s="10">
        <v>240</v>
      </c>
      <c r="B242" s="11" t="s">
        <v>691</v>
      </c>
      <c r="C242" s="11">
        <v>21859</v>
      </c>
      <c r="D242" s="11" t="s">
        <v>706</v>
      </c>
      <c r="E242" s="11">
        <v>400</v>
      </c>
      <c r="F242" s="62">
        <v>25.97</v>
      </c>
      <c r="G242" s="176">
        <v>45143.8786574074</v>
      </c>
      <c r="H242" s="62" t="s">
        <v>707</v>
      </c>
      <c r="I242" s="176" t="s">
        <v>708</v>
      </c>
      <c r="J242" s="14">
        <f t="shared" si="9"/>
        <v>6.505</v>
      </c>
      <c r="K242" s="18">
        <f t="shared" si="10"/>
        <v>5347.22958</v>
      </c>
      <c r="L242" s="18">
        <f t="shared" si="11"/>
        <v>294.03</v>
      </c>
      <c r="M242" s="19">
        <v>0</v>
      </c>
    </row>
    <row r="243" s="3" customFormat="1" ht="22.5" customHeight="1" spans="1:13">
      <c r="A243" s="10">
        <v>241</v>
      </c>
      <c r="B243" s="11" t="s">
        <v>691</v>
      </c>
      <c r="C243" s="11">
        <v>21860</v>
      </c>
      <c r="D243" s="11" t="s">
        <v>709</v>
      </c>
      <c r="E243" s="11">
        <v>550</v>
      </c>
      <c r="F243" s="62">
        <v>74.5</v>
      </c>
      <c r="G243" s="176">
        <v>45275.4375231482</v>
      </c>
      <c r="H243" s="176" t="s">
        <v>710</v>
      </c>
      <c r="I243" s="176" t="s">
        <v>711</v>
      </c>
      <c r="J243" s="14">
        <f t="shared" si="9"/>
        <v>9.10545454545455</v>
      </c>
      <c r="K243" s="18">
        <f t="shared" si="10"/>
        <v>6646.983</v>
      </c>
      <c r="L243" s="18">
        <f t="shared" si="11"/>
        <v>365.5</v>
      </c>
      <c r="M243" s="19">
        <v>0</v>
      </c>
    </row>
    <row r="244" s="3" customFormat="1" ht="22.5" customHeight="1" spans="1:13">
      <c r="A244" s="10">
        <v>242</v>
      </c>
      <c r="B244" s="11" t="s">
        <v>691</v>
      </c>
      <c r="C244" s="11">
        <v>21866</v>
      </c>
      <c r="D244" s="11" t="s">
        <v>712</v>
      </c>
      <c r="E244" s="11">
        <v>600</v>
      </c>
      <c r="F244" s="62">
        <v>97.3</v>
      </c>
      <c r="G244" s="176">
        <v>45121.5625</v>
      </c>
      <c r="H244" s="176" t="s">
        <v>713</v>
      </c>
      <c r="I244" s="176" t="s">
        <v>714</v>
      </c>
      <c r="J244" s="14">
        <f t="shared" si="9"/>
        <v>9.20166666666667</v>
      </c>
      <c r="K244" s="18">
        <f t="shared" si="10"/>
        <v>5739.7822</v>
      </c>
      <c r="L244" s="18">
        <f t="shared" si="11"/>
        <v>382.7</v>
      </c>
      <c r="M244" s="19">
        <v>3050</v>
      </c>
    </row>
    <row r="245" s="3" customFormat="1" ht="22.5" customHeight="1" spans="1:13">
      <c r="A245" s="10">
        <v>243</v>
      </c>
      <c r="B245" s="11" t="s">
        <v>691</v>
      </c>
      <c r="C245" s="11">
        <v>21867</v>
      </c>
      <c r="D245" s="11" t="s">
        <v>715</v>
      </c>
      <c r="E245" s="11">
        <v>600</v>
      </c>
      <c r="F245" s="62">
        <v>237.48</v>
      </c>
      <c r="G245" s="176">
        <v>45108.375</v>
      </c>
      <c r="H245" s="62" t="s">
        <v>716</v>
      </c>
      <c r="I245" s="176" t="s">
        <v>717</v>
      </c>
      <c r="J245" s="14">
        <f t="shared" si="9"/>
        <v>25.26</v>
      </c>
      <c r="K245" s="18">
        <f t="shared" si="10"/>
        <v>4410.46872</v>
      </c>
      <c r="L245" s="18">
        <f t="shared" si="11"/>
        <v>242.52</v>
      </c>
      <c r="M245" s="19">
        <v>0</v>
      </c>
    </row>
    <row r="246" s="3" customFormat="1" ht="22.5" customHeight="1" spans="1:13">
      <c r="A246" s="10">
        <v>244</v>
      </c>
      <c r="B246" s="11" t="s">
        <v>691</v>
      </c>
      <c r="C246" s="11">
        <v>21868</v>
      </c>
      <c r="D246" s="11" t="s">
        <v>718</v>
      </c>
      <c r="E246" s="11">
        <v>600</v>
      </c>
      <c r="F246" s="62">
        <v>190.24</v>
      </c>
      <c r="G246" s="176" t="s">
        <v>719</v>
      </c>
      <c r="H246" s="62" t="s">
        <v>720</v>
      </c>
      <c r="I246" s="176" t="s">
        <v>721</v>
      </c>
      <c r="J246" s="14">
        <f t="shared" si="9"/>
        <v>2.39166666666667</v>
      </c>
      <c r="K246" s="18">
        <f t="shared" si="10"/>
        <v>5269.57536</v>
      </c>
      <c r="L246" s="18">
        <f t="shared" si="11"/>
        <v>289.76</v>
      </c>
      <c r="M246" s="19">
        <v>0</v>
      </c>
    </row>
    <row r="247" s="3" customFormat="1" ht="22.5" customHeight="1" spans="1:13">
      <c r="A247" s="10">
        <v>245</v>
      </c>
      <c r="B247" s="11" t="s">
        <v>691</v>
      </c>
      <c r="C247" s="11">
        <v>21869</v>
      </c>
      <c r="D247" s="11" t="s">
        <v>722</v>
      </c>
      <c r="E247" s="11">
        <v>600</v>
      </c>
      <c r="F247" s="62">
        <v>282.21</v>
      </c>
      <c r="G247" s="176">
        <v>44932.4479166667</v>
      </c>
      <c r="H247" s="62" t="s">
        <v>723</v>
      </c>
      <c r="I247" s="176" t="s">
        <v>724</v>
      </c>
      <c r="J247" s="14">
        <f t="shared" si="9"/>
        <v>49.4983333333333</v>
      </c>
      <c r="K247" s="18">
        <f t="shared" si="10"/>
        <v>3597.00894</v>
      </c>
      <c r="L247" s="18">
        <f t="shared" si="11"/>
        <v>197.79</v>
      </c>
      <c r="M247" s="19">
        <v>0</v>
      </c>
    </row>
    <row r="248" s="3" customFormat="1" ht="22.5" customHeight="1" spans="1:13">
      <c r="A248" s="10">
        <v>246</v>
      </c>
      <c r="B248" s="11" t="s">
        <v>691</v>
      </c>
      <c r="C248" s="11">
        <v>21870</v>
      </c>
      <c r="D248" s="11" t="s">
        <v>725</v>
      </c>
      <c r="E248" s="11">
        <v>600</v>
      </c>
      <c r="F248" s="62">
        <v>135.21</v>
      </c>
      <c r="G248" s="176">
        <v>45275.6041782407</v>
      </c>
      <c r="H248" s="62" t="s">
        <v>726</v>
      </c>
      <c r="I248" s="176" t="s">
        <v>727</v>
      </c>
      <c r="J248" s="14">
        <f t="shared" si="9"/>
        <v>24.1583333333333</v>
      </c>
      <c r="K248" s="18">
        <f t="shared" si="10"/>
        <v>6170.35094</v>
      </c>
      <c r="L248" s="18">
        <f t="shared" si="11"/>
        <v>344.79</v>
      </c>
      <c r="M248" s="19">
        <v>250</v>
      </c>
    </row>
    <row r="249" s="3" customFormat="1" ht="22.5" customHeight="1" spans="1:13">
      <c r="A249" s="10">
        <v>247</v>
      </c>
      <c r="B249" s="11" t="s">
        <v>728</v>
      </c>
      <c r="C249" s="11">
        <v>13051</v>
      </c>
      <c r="D249" s="11" t="s">
        <v>729</v>
      </c>
      <c r="E249" s="11">
        <v>550</v>
      </c>
      <c r="F249" s="62">
        <v>189.47</v>
      </c>
      <c r="G249" s="176">
        <v>45157.5208333333</v>
      </c>
      <c r="H249" s="62" t="s">
        <v>730</v>
      </c>
      <c r="I249" s="176" t="s">
        <v>536</v>
      </c>
      <c r="J249" s="14">
        <f t="shared" si="9"/>
        <v>33.0636363636364</v>
      </c>
      <c r="K249" s="18">
        <f t="shared" si="10"/>
        <v>4556.13858</v>
      </c>
      <c r="L249" s="18">
        <f t="shared" si="11"/>
        <v>250.53</v>
      </c>
      <c r="M249" s="19">
        <v>0</v>
      </c>
    </row>
    <row r="250" s="3" customFormat="1" ht="22.5" customHeight="1" spans="1:13">
      <c r="A250" s="10">
        <v>248</v>
      </c>
      <c r="B250" s="11" t="s">
        <v>728</v>
      </c>
      <c r="C250" s="11">
        <v>13052</v>
      </c>
      <c r="D250" s="11" t="s">
        <v>731</v>
      </c>
      <c r="E250" s="11">
        <v>550</v>
      </c>
      <c r="F250" s="62">
        <v>326.65</v>
      </c>
      <c r="G250" s="176">
        <v>45158.5208333333</v>
      </c>
      <c r="H250" s="62" t="s">
        <v>732</v>
      </c>
      <c r="I250" s="176" t="s">
        <v>32</v>
      </c>
      <c r="J250" s="14">
        <f t="shared" si="9"/>
        <v>45.9181818181818</v>
      </c>
      <c r="K250" s="18">
        <f t="shared" si="10"/>
        <v>2061.3831</v>
      </c>
      <c r="L250" s="18">
        <f t="shared" si="11"/>
        <v>113.35</v>
      </c>
      <c r="M250" s="19">
        <v>0</v>
      </c>
    </row>
    <row r="251" s="3" customFormat="1" ht="22.5" customHeight="1" spans="1:13">
      <c r="A251" s="10">
        <v>249</v>
      </c>
      <c r="B251" s="11" t="s">
        <v>728</v>
      </c>
      <c r="C251" s="11">
        <v>13053</v>
      </c>
      <c r="D251" s="11" t="s">
        <v>733</v>
      </c>
      <c r="E251" s="11">
        <v>550</v>
      </c>
      <c r="F251" s="62">
        <v>260.17</v>
      </c>
      <c r="G251" s="176">
        <v>45275.7812731482</v>
      </c>
      <c r="H251" s="62" t="s">
        <v>734</v>
      </c>
      <c r="I251" s="176" t="s">
        <v>137</v>
      </c>
      <c r="J251" s="14">
        <f t="shared" si="9"/>
        <v>52.8872727272727</v>
      </c>
      <c r="K251" s="18">
        <f t="shared" si="10"/>
        <v>2770.38838</v>
      </c>
      <c r="L251" s="18">
        <f t="shared" si="11"/>
        <v>179.83</v>
      </c>
      <c r="M251" s="19">
        <v>1250</v>
      </c>
    </row>
    <row r="252" s="3" customFormat="1" ht="22.5" customHeight="1" spans="1:13">
      <c r="A252" s="10">
        <v>250</v>
      </c>
      <c r="B252" s="11" t="s">
        <v>728</v>
      </c>
      <c r="C252" s="11">
        <v>13055</v>
      </c>
      <c r="D252" s="11" t="s">
        <v>735</v>
      </c>
      <c r="E252" s="11">
        <v>550</v>
      </c>
      <c r="F252" s="62">
        <v>313.28</v>
      </c>
      <c r="G252" s="176">
        <v>45156.5</v>
      </c>
      <c r="H252" s="62" t="s">
        <v>736</v>
      </c>
      <c r="I252" s="176" t="s">
        <v>620</v>
      </c>
      <c r="J252" s="14">
        <f t="shared" si="9"/>
        <v>56.5981818181818</v>
      </c>
      <c r="K252" s="18">
        <f t="shared" si="10"/>
        <v>2304.52992</v>
      </c>
      <c r="L252" s="18">
        <f t="shared" si="11"/>
        <v>126.72</v>
      </c>
      <c r="M252" s="19">
        <v>0</v>
      </c>
    </row>
    <row r="253" s="3" customFormat="1" ht="22.5" customHeight="1" spans="1:13">
      <c r="A253" s="10">
        <v>251</v>
      </c>
      <c r="B253" s="11" t="s">
        <v>728</v>
      </c>
      <c r="C253" s="11">
        <v>13056</v>
      </c>
      <c r="D253" s="11" t="s">
        <v>737</v>
      </c>
      <c r="E253" s="11">
        <v>480</v>
      </c>
      <c r="F253" s="62">
        <v>339.31</v>
      </c>
      <c r="G253" s="176">
        <v>45158.5208333333</v>
      </c>
      <c r="H253" s="62" t="s">
        <v>738</v>
      </c>
      <c r="I253" s="176" t="s">
        <v>739</v>
      </c>
      <c r="J253" s="14">
        <f t="shared" si="9"/>
        <v>43.89375</v>
      </c>
      <c r="K253" s="18">
        <f t="shared" si="10"/>
        <v>812.73234</v>
      </c>
      <c r="L253" s="18">
        <f t="shared" si="11"/>
        <v>44.69</v>
      </c>
      <c r="M253" s="19">
        <v>0</v>
      </c>
    </row>
    <row r="254" s="3" customFormat="1" ht="22.5" customHeight="1" spans="1:13">
      <c r="A254" s="10">
        <v>252</v>
      </c>
      <c r="B254" s="11" t="s">
        <v>728</v>
      </c>
      <c r="C254" s="11">
        <v>13057</v>
      </c>
      <c r="D254" s="11" t="s">
        <v>740</v>
      </c>
      <c r="E254" s="11">
        <v>480</v>
      </c>
      <c r="F254" s="62">
        <v>76.57</v>
      </c>
      <c r="G254" s="176">
        <v>44935.4166666667</v>
      </c>
      <c r="H254" s="62" t="s">
        <v>741</v>
      </c>
      <c r="I254" s="176" t="s">
        <v>742</v>
      </c>
      <c r="J254" s="14">
        <f t="shared" si="9"/>
        <v>16.4645833333333</v>
      </c>
      <c r="K254" s="18">
        <f t="shared" si="10"/>
        <v>5270.92198</v>
      </c>
      <c r="L254" s="18">
        <f t="shared" si="11"/>
        <v>307.43</v>
      </c>
      <c r="M254" s="19">
        <v>800</v>
      </c>
    </row>
    <row r="255" s="3" customFormat="1" ht="22.5" customHeight="1" spans="1:13">
      <c r="A255" s="10">
        <v>253</v>
      </c>
      <c r="B255" s="11" t="s">
        <v>728</v>
      </c>
      <c r="C255" s="11">
        <v>13060</v>
      </c>
      <c r="D255" s="11" t="s">
        <v>743</v>
      </c>
      <c r="E255" s="11">
        <v>600</v>
      </c>
      <c r="F255" s="62">
        <v>20.29</v>
      </c>
      <c r="G255" s="176">
        <v>45274.5208564815</v>
      </c>
      <c r="H255" s="62" t="s">
        <v>744</v>
      </c>
      <c r="I255" s="176" t="s">
        <v>745</v>
      </c>
      <c r="J255" s="14">
        <f t="shared" si="9"/>
        <v>3.38166666666667</v>
      </c>
      <c r="K255" s="18">
        <f t="shared" si="10"/>
        <v>8360.28606</v>
      </c>
      <c r="L255" s="18">
        <f t="shared" si="11"/>
        <v>459.71</v>
      </c>
      <c r="M255" s="19">
        <v>0</v>
      </c>
    </row>
    <row r="256" s="3" customFormat="1" ht="22.5" customHeight="1" spans="1:13">
      <c r="A256" s="10">
        <v>254</v>
      </c>
      <c r="B256" s="11" t="s">
        <v>728</v>
      </c>
      <c r="C256" s="11">
        <v>13061</v>
      </c>
      <c r="D256" s="11" t="s">
        <v>746</v>
      </c>
      <c r="E256" s="11">
        <v>480</v>
      </c>
      <c r="F256" s="62">
        <v>203.19</v>
      </c>
      <c r="G256" s="176">
        <v>45157.5520833333</v>
      </c>
      <c r="H256" s="176" t="s">
        <v>747</v>
      </c>
      <c r="I256" s="176" t="s">
        <v>748</v>
      </c>
      <c r="J256" s="14">
        <f t="shared" si="9"/>
        <v>74.74375</v>
      </c>
      <c r="K256" s="18">
        <f t="shared" si="10"/>
        <v>288.21066</v>
      </c>
      <c r="L256" s="18">
        <f t="shared" si="11"/>
        <v>180.81</v>
      </c>
      <c r="M256" s="19">
        <v>7500</v>
      </c>
    </row>
    <row r="257" s="3" customFormat="1" ht="22.5" customHeight="1" spans="1:13">
      <c r="A257" s="10">
        <v>255</v>
      </c>
      <c r="B257" s="11" t="s">
        <v>728</v>
      </c>
      <c r="C257" s="11">
        <v>13062</v>
      </c>
      <c r="D257" s="11" t="s">
        <v>749</v>
      </c>
      <c r="E257" s="11">
        <v>550</v>
      </c>
      <c r="F257" s="62">
        <v>383.63</v>
      </c>
      <c r="G257" s="176">
        <v>45157.5520833333</v>
      </c>
      <c r="H257" s="62" t="s">
        <v>750</v>
      </c>
      <c r="I257" s="176" t="s">
        <v>751</v>
      </c>
      <c r="J257" s="14">
        <f t="shared" si="9"/>
        <v>64.72</v>
      </c>
      <c r="K257" s="18">
        <f t="shared" si="10"/>
        <v>625.14482</v>
      </c>
      <c r="L257" s="18">
        <f t="shared" si="11"/>
        <v>56.37</v>
      </c>
      <c r="M257" s="19">
        <v>1000</v>
      </c>
    </row>
    <row r="258" s="3" customFormat="1" ht="22.5" customHeight="1" spans="1:13">
      <c r="A258" s="10">
        <v>256</v>
      </c>
      <c r="B258" s="11" t="s">
        <v>728</v>
      </c>
      <c r="C258" s="11">
        <v>13063</v>
      </c>
      <c r="D258" s="11" t="s">
        <v>752</v>
      </c>
      <c r="E258" s="11">
        <v>550</v>
      </c>
      <c r="F258" s="62">
        <v>378.71</v>
      </c>
      <c r="G258" s="176">
        <v>45158.5625</v>
      </c>
      <c r="H258" s="62" t="s">
        <v>753</v>
      </c>
      <c r="I258" s="176" t="s">
        <v>754</v>
      </c>
      <c r="J258" s="14">
        <f t="shared" si="9"/>
        <v>62.48</v>
      </c>
      <c r="K258" s="18">
        <f t="shared" si="10"/>
        <v>794.61994</v>
      </c>
      <c r="L258" s="18">
        <f t="shared" si="11"/>
        <v>61.29</v>
      </c>
      <c r="M258" s="19">
        <v>800</v>
      </c>
    </row>
    <row r="259" s="3" customFormat="1" ht="22.5" customHeight="1" spans="1:13">
      <c r="A259" s="10">
        <v>257</v>
      </c>
      <c r="B259" s="11" t="s">
        <v>728</v>
      </c>
      <c r="C259" s="11">
        <v>13064</v>
      </c>
      <c r="D259" s="11" t="s">
        <v>755</v>
      </c>
      <c r="E259" s="11">
        <v>550</v>
      </c>
      <c r="F259" s="62">
        <v>299.22</v>
      </c>
      <c r="G259" s="176">
        <v>45156.5416666667</v>
      </c>
      <c r="H259" s="62" t="s">
        <v>756</v>
      </c>
      <c r="I259" s="176" t="s">
        <v>196</v>
      </c>
      <c r="J259" s="14">
        <f t="shared" ref="J259:J322" si="12">H259/E259*100</f>
        <v>49.9454545454545</v>
      </c>
      <c r="K259" s="18">
        <f t="shared" ref="K259:K322" si="13">L259*10.5*1.732-0.4*M259</f>
        <v>2560.22508</v>
      </c>
      <c r="L259" s="18">
        <f t="shared" ref="L259:L322" si="14">E259*0.8-MAX(F259,H259)</f>
        <v>140.78</v>
      </c>
      <c r="M259" s="19">
        <v>0</v>
      </c>
    </row>
    <row r="260" s="3" customFormat="1" ht="22.5" customHeight="1" spans="1:13">
      <c r="A260" s="10">
        <v>258</v>
      </c>
      <c r="B260" s="11" t="s">
        <v>728</v>
      </c>
      <c r="C260" s="11">
        <v>13065</v>
      </c>
      <c r="D260" s="11" t="s">
        <v>757</v>
      </c>
      <c r="E260" s="11">
        <v>600</v>
      </c>
      <c r="F260" s="62">
        <v>118.07</v>
      </c>
      <c r="G260" s="176">
        <v>45129.53125</v>
      </c>
      <c r="H260" s="62" t="s">
        <v>758</v>
      </c>
      <c r="I260" s="176" t="s">
        <v>759</v>
      </c>
      <c r="J260" s="14">
        <f t="shared" si="12"/>
        <v>18.29</v>
      </c>
      <c r="K260" s="18">
        <f t="shared" si="13"/>
        <v>6582.05898</v>
      </c>
      <c r="L260" s="18">
        <f t="shared" si="14"/>
        <v>361.93</v>
      </c>
      <c r="M260" s="19">
        <v>0</v>
      </c>
    </row>
    <row r="261" s="3" customFormat="1" ht="22.5" customHeight="1" spans="1:13">
      <c r="A261" s="10">
        <v>259</v>
      </c>
      <c r="B261" s="11" t="s">
        <v>728</v>
      </c>
      <c r="C261" s="11">
        <v>13069</v>
      </c>
      <c r="D261" s="11" t="s">
        <v>760</v>
      </c>
      <c r="E261" s="11">
        <v>550</v>
      </c>
      <c r="F261" s="62">
        <v>304.84</v>
      </c>
      <c r="G261" s="176">
        <v>45157.53125</v>
      </c>
      <c r="H261" s="62" t="s">
        <v>761</v>
      </c>
      <c r="I261" s="176" t="s">
        <v>165</v>
      </c>
      <c r="J261" s="14">
        <f t="shared" si="12"/>
        <v>46.3654545454545</v>
      </c>
      <c r="K261" s="18">
        <f t="shared" si="13"/>
        <v>-293.980239999999</v>
      </c>
      <c r="L261" s="18">
        <f t="shared" si="14"/>
        <v>135.16</v>
      </c>
      <c r="M261" s="19">
        <v>6880</v>
      </c>
    </row>
    <row r="262" s="3" customFormat="1" ht="22.5" customHeight="1" spans="1:13">
      <c r="A262" s="10">
        <v>260</v>
      </c>
      <c r="B262" s="11" t="s">
        <v>728</v>
      </c>
      <c r="C262" s="11">
        <v>13070</v>
      </c>
      <c r="D262" s="11" t="s">
        <v>762</v>
      </c>
      <c r="E262" s="11">
        <v>600</v>
      </c>
      <c r="F262" s="62">
        <v>333.33</v>
      </c>
      <c r="G262" s="176">
        <v>44955.4479166667</v>
      </c>
      <c r="H262" s="62" t="s">
        <v>763</v>
      </c>
      <c r="I262" s="176" t="s">
        <v>165</v>
      </c>
      <c r="J262" s="14">
        <f t="shared" si="12"/>
        <v>37.9866666666667</v>
      </c>
      <c r="K262" s="18">
        <f t="shared" si="13"/>
        <v>2163.34062</v>
      </c>
      <c r="L262" s="18">
        <f t="shared" si="14"/>
        <v>146.67</v>
      </c>
      <c r="M262" s="19">
        <v>1260</v>
      </c>
    </row>
    <row r="263" s="3" customFormat="1" ht="22.5" customHeight="1" spans="1:13">
      <c r="A263" s="10">
        <v>261</v>
      </c>
      <c r="B263" s="11" t="s">
        <v>728</v>
      </c>
      <c r="C263" s="11">
        <v>13071</v>
      </c>
      <c r="D263" s="11" t="s">
        <v>764</v>
      </c>
      <c r="E263" s="11">
        <v>550</v>
      </c>
      <c r="F263" s="62">
        <v>166.96</v>
      </c>
      <c r="G263" s="176">
        <v>45275.5729282407</v>
      </c>
      <c r="H263" s="62" t="s">
        <v>765</v>
      </c>
      <c r="I263" s="176" t="s">
        <v>766</v>
      </c>
      <c r="J263" s="14">
        <f t="shared" si="12"/>
        <v>32.9345454545455</v>
      </c>
      <c r="K263" s="18">
        <f t="shared" si="13"/>
        <v>4965.50544</v>
      </c>
      <c r="L263" s="18">
        <f t="shared" si="14"/>
        <v>273.04</v>
      </c>
      <c r="M263" s="19">
        <v>0</v>
      </c>
    </row>
    <row r="264" s="3" customFormat="1" ht="22.5" customHeight="1" spans="1:13">
      <c r="A264" s="10">
        <v>262</v>
      </c>
      <c r="B264" s="11" t="s">
        <v>728</v>
      </c>
      <c r="C264" s="11">
        <v>13072</v>
      </c>
      <c r="D264" s="11" t="s">
        <v>767</v>
      </c>
      <c r="E264" s="11">
        <v>600</v>
      </c>
      <c r="F264" s="62">
        <v>341.07</v>
      </c>
      <c r="G264" s="176">
        <v>45261.7604282407</v>
      </c>
      <c r="H264" s="62" t="s">
        <v>768</v>
      </c>
      <c r="I264" s="176" t="s">
        <v>769</v>
      </c>
      <c r="J264" s="14">
        <f t="shared" si="12"/>
        <v>36.7566666666667</v>
      </c>
      <c r="K264" s="18">
        <f t="shared" si="13"/>
        <v>2526.58098</v>
      </c>
      <c r="L264" s="18">
        <f t="shared" si="14"/>
        <v>138.93</v>
      </c>
      <c r="M264" s="19">
        <v>0</v>
      </c>
    </row>
    <row r="265" s="3" customFormat="1" ht="22.5" customHeight="1" spans="1:13">
      <c r="A265" s="10">
        <v>263</v>
      </c>
      <c r="B265" s="11" t="s">
        <v>728</v>
      </c>
      <c r="C265" s="11">
        <v>13073</v>
      </c>
      <c r="D265" s="11" t="s">
        <v>770</v>
      </c>
      <c r="E265" s="11">
        <v>600</v>
      </c>
      <c r="F265" s="62">
        <v>166.26</v>
      </c>
      <c r="G265" s="176">
        <v>45156.5416666667</v>
      </c>
      <c r="H265" s="62" t="s">
        <v>771</v>
      </c>
      <c r="I265" s="176" t="s">
        <v>772</v>
      </c>
      <c r="J265" s="14">
        <f t="shared" si="12"/>
        <v>25.7933333333333</v>
      </c>
      <c r="K265" s="18">
        <f t="shared" si="13"/>
        <v>4585.67564</v>
      </c>
      <c r="L265" s="18">
        <f t="shared" si="14"/>
        <v>313.74</v>
      </c>
      <c r="M265" s="19">
        <v>2800</v>
      </c>
    </row>
    <row r="266" s="3" customFormat="1" ht="22.5" customHeight="1" spans="1:13">
      <c r="A266" s="10">
        <v>264</v>
      </c>
      <c r="B266" s="11" t="s">
        <v>728</v>
      </c>
      <c r="C266" s="11">
        <v>13074</v>
      </c>
      <c r="D266" s="11" t="s">
        <v>773</v>
      </c>
      <c r="E266" s="11">
        <v>550</v>
      </c>
      <c r="F266" s="62">
        <v>259.12</v>
      </c>
      <c r="G266" s="176">
        <v>45158.53125</v>
      </c>
      <c r="H266" s="62" t="s">
        <v>774</v>
      </c>
      <c r="I266" s="176" t="s">
        <v>775</v>
      </c>
      <c r="J266" s="14">
        <f t="shared" si="12"/>
        <v>41.3763636363636</v>
      </c>
      <c r="K266" s="18">
        <f t="shared" si="13"/>
        <v>3289.48368</v>
      </c>
      <c r="L266" s="18">
        <f t="shared" si="14"/>
        <v>180.88</v>
      </c>
      <c r="M266" s="19">
        <v>0</v>
      </c>
    </row>
    <row r="267" s="3" customFormat="1" ht="22.5" customHeight="1" spans="1:13">
      <c r="A267" s="10">
        <v>265</v>
      </c>
      <c r="B267" s="11" t="s">
        <v>728</v>
      </c>
      <c r="C267" s="11">
        <v>13077</v>
      </c>
      <c r="D267" s="11" t="s">
        <v>776</v>
      </c>
      <c r="E267" s="11">
        <v>550</v>
      </c>
      <c r="F267" s="62">
        <v>217.61</v>
      </c>
      <c r="G267" s="176">
        <v>45131.6770833333</v>
      </c>
      <c r="H267" s="62" t="s">
        <v>777</v>
      </c>
      <c r="I267" s="176" t="s">
        <v>778</v>
      </c>
      <c r="J267" s="14">
        <f t="shared" si="12"/>
        <v>27.9909090909091</v>
      </c>
      <c r="K267" s="18">
        <f t="shared" si="13"/>
        <v>3944.38454</v>
      </c>
      <c r="L267" s="18">
        <f t="shared" si="14"/>
        <v>222.39</v>
      </c>
      <c r="M267" s="19">
        <v>250</v>
      </c>
    </row>
    <row r="268" s="3" customFormat="1" ht="22.5" customHeight="1" spans="1:13">
      <c r="A268" s="10">
        <v>266</v>
      </c>
      <c r="B268" s="11" t="s">
        <v>728</v>
      </c>
      <c r="C268" s="11">
        <v>13078</v>
      </c>
      <c r="D268" s="11" t="s">
        <v>779</v>
      </c>
      <c r="E268" s="11">
        <v>600</v>
      </c>
      <c r="F268" s="62">
        <v>304.14</v>
      </c>
      <c r="G268" s="176">
        <v>45157.53125</v>
      </c>
      <c r="H268" s="62" t="s">
        <v>780</v>
      </c>
      <c r="I268" s="176" t="s">
        <v>781</v>
      </c>
      <c r="J268" s="14">
        <f t="shared" si="12"/>
        <v>46.0766666666667</v>
      </c>
      <c r="K268" s="18">
        <f t="shared" si="13"/>
        <v>2698.18996</v>
      </c>
      <c r="L268" s="18">
        <f t="shared" si="14"/>
        <v>175.86</v>
      </c>
      <c r="M268" s="19">
        <v>1250</v>
      </c>
    </row>
    <row r="269" s="3" customFormat="1" ht="22.5" customHeight="1" spans="1:13">
      <c r="A269" s="10">
        <v>267</v>
      </c>
      <c r="B269" s="11" t="s">
        <v>728</v>
      </c>
      <c r="C269" s="11">
        <v>13079</v>
      </c>
      <c r="D269" s="11" t="s">
        <v>782</v>
      </c>
      <c r="E269" s="11">
        <v>550</v>
      </c>
      <c r="F269" s="62">
        <v>63.2</v>
      </c>
      <c r="G269" s="176">
        <v>44968.3958333333</v>
      </c>
      <c r="H269" s="62" t="s">
        <v>783</v>
      </c>
      <c r="I269" s="176" t="s">
        <v>784</v>
      </c>
      <c r="J269" s="14">
        <f t="shared" si="12"/>
        <v>9.59272727272727</v>
      </c>
      <c r="K269" s="18">
        <f t="shared" si="13"/>
        <v>6852.4848</v>
      </c>
      <c r="L269" s="18">
        <f t="shared" si="14"/>
        <v>376.8</v>
      </c>
      <c r="M269" s="19">
        <v>0</v>
      </c>
    </row>
    <row r="270" s="3" customFormat="1" ht="22.5" customHeight="1" spans="1:13">
      <c r="A270" s="10">
        <v>268</v>
      </c>
      <c r="B270" s="11" t="s">
        <v>728</v>
      </c>
      <c r="C270" s="11">
        <v>13081</v>
      </c>
      <c r="D270" s="11" t="s">
        <v>785</v>
      </c>
      <c r="E270" s="11">
        <v>550</v>
      </c>
      <c r="F270" s="62">
        <v>179.98</v>
      </c>
      <c r="G270" s="176">
        <v>45275.4375231482</v>
      </c>
      <c r="H270" s="62" t="s">
        <v>786</v>
      </c>
      <c r="I270" s="176" t="s">
        <v>787</v>
      </c>
      <c r="J270" s="14">
        <f t="shared" si="12"/>
        <v>34.1309090909091</v>
      </c>
      <c r="K270" s="18">
        <f t="shared" si="13"/>
        <v>4728.72372</v>
      </c>
      <c r="L270" s="18">
        <f t="shared" si="14"/>
        <v>260.02</v>
      </c>
      <c r="M270" s="19">
        <v>0</v>
      </c>
    </row>
    <row r="271" s="3" customFormat="1" ht="22.5" customHeight="1" spans="1:13">
      <c r="A271" s="10">
        <v>269</v>
      </c>
      <c r="B271" s="11" t="s">
        <v>728</v>
      </c>
      <c r="C271" s="11">
        <v>13083</v>
      </c>
      <c r="D271" s="11" t="s">
        <v>788</v>
      </c>
      <c r="E271" s="11">
        <v>550</v>
      </c>
      <c r="F271" s="62">
        <v>299.22</v>
      </c>
      <c r="G271" s="176">
        <v>45275.7187615741</v>
      </c>
      <c r="H271" s="62" t="s">
        <v>789</v>
      </c>
      <c r="I271" s="176" t="s">
        <v>309</v>
      </c>
      <c r="J271" s="14">
        <f t="shared" si="12"/>
        <v>58.58</v>
      </c>
      <c r="K271" s="18">
        <f t="shared" si="13"/>
        <v>-639.774920000001</v>
      </c>
      <c r="L271" s="18">
        <f t="shared" si="14"/>
        <v>140.78</v>
      </c>
      <c r="M271" s="19">
        <v>8000</v>
      </c>
    </row>
    <row r="272" s="3" customFormat="1" ht="22.5" customHeight="1" spans="1:13">
      <c r="A272" s="10">
        <v>270</v>
      </c>
      <c r="B272" s="11" t="s">
        <v>790</v>
      </c>
      <c r="C272" s="11">
        <v>13252</v>
      </c>
      <c r="D272" s="11" t="s">
        <v>791</v>
      </c>
      <c r="E272" s="11">
        <v>600</v>
      </c>
      <c r="F272" s="62">
        <v>47.35</v>
      </c>
      <c r="G272" s="176">
        <v>45275.4479398148</v>
      </c>
      <c r="H272" s="62" t="s">
        <v>792</v>
      </c>
      <c r="I272" s="176" t="s">
        <v>793</v>
      </c>
      <c r="J272" s="14">
        <f t="shared" si="12"/>
        <v>7.89166666666667</v>
      </c>
      <c r="K272" s="18">
        <f t="shared" si="13"/>
        <v>7868.1729</v>
      </c>
      <c r="L272" s="18">
        <f t="shared" si="14"/>
        <v>432.65</v>
      </c>
      <c r="M272" s="19">
        <v>0</v>
      </c>
    </row>
    <row r="273" s="3" customFormat="1" ht="22.5" customHeight="1" spans="1:13">
      <c r="A273" s="10">
        <v>271</v>
      </c>
      <c r="B273" s="11" t="s">
        <v>790</v>
      </c>
      <c r="C273" s="11">
        <v>13253</v>
      </c>
      <c r="D273" s="11" t="s">
        <v>794</v>
      </c>
      <c r="E273" s="11">
        <v>550</v>
      </c>
      <c r="F273" s="62">
        <v>257.94</v>
      </c>
      <c r="G273" s="176">
        <v>45105.8229166667</v>
      </c>
      <c r="H273" s="62" t="s">
        <v>795</v>
      </c>
      <c r="I273" s="176" t="s">
        <v>796</v>
      </c>
      <c r="J273" s="14">
        <f t="shared" si="12"/>
        <v>25.5036363636364</v>
      </c>
      <c r="K273" s="18">
        <f t="shared" si="13"/>
        <v>2990.94316</v>
      </c>
      <c r="L273" s="18">
        <f t="shared" si="14"/>
        <v>182.06</v>
      </c>
      <c r="M273" s="19">
        <v>800</v>
      </c>
    </row>
    <row r="274" s="3" customFormat="1" ht="22.5" customHeight="1" spans="1:13">
      <c r="A274" s="10">
        <v>272</v>
      </c>
      <c r="B274" s="11" t="s">
        <v>790</v>
      </c>
      <c r="C274" s="11">
        <v>13254</v>
      </c>
      <c r="D274" s="11" t="s">
        <v>797</v>
      </c>
      <c r="E274" s="11">
        <v>600</v>
      </c>
      <c r="F274" s="62">
        <v>249.5</v>
      </c>
      <c r="G274" s="176">
        <v>44937.3333333333</v>
      </c>
      <c r="H274" s="62" t="s">
        <v>798</v>
      </c>
      <c r="I274" s="176" t="s">
        <v>531</v>
      </c>
      <c r="J274" s="14">
        <f t="shared" si="12"/>
        <v>14.4133333333333</v>
      </c>
      <c r="K274" s="18">
        <f t="shared" si="13"/>
        <v>4191.873</v>
      </c>
      <c r="L274" s="18">
        <f t="shared" si="14"/>
        <v>230.5</v>
      </c>
      <c r="M274" s="19">
        <v>0</v>
      </c>
    </row>
    <row r="275" s="3" customFormat="1" ht="22.5" customHeight="1" spans="1:13">
      <c r="A275" s="10">
        <v>273</v>
      </c>
      <c r="B275" s="11" t="s">
        <v>790</v>
      </c>
      <c r="C275" s="11">
        <v>13255</v>
      </c>
      <c r="D275" s="11" t="s">
        <v>799</v>
      </c>
      <c r="E275" s="11">
        <v>550</v>
      </c>
      <c r="F275" s="62">
        <v>50.52</v>
      </c>
      <c r="G275" s="176">
        <v>45120.8333333333</v>
      </c>
      <c r="H275" s="62" t="s">
        <v>800</v>
      </c>
      <c r="I275" s="176" t="s">
        <v>801</v>
      </c>
      <c r="J275" s="14">
        <f t="shared" si="12"/>
        <v>8.56545454545455</v>
      </c>
      <c r="K275" s="18">
        <f t="shared" si="13"/>
        <v>7083.08328</v>
      </c>
      <c r="L275" s="18">
        <f t="shared" si="14"/>
        <v>389.48</v>
      </c>
      <c r="M275" s="19">
        <v>0</v>
      </c>
    </row>
    <row r="276" s="3" customFormat="1" ht="22.5" customHeight="1" spans="1:13">
      <c r="A276" s="10">
        <v>274</v>
      </c>
      <c r="B276" s="11" t="s">
        <v>790</v>
      </c>
      <c r="C276" s="11">
        <v>13256</v>
      </c>
      <c r="D276" s="11" t="s">
        <v>802</v>
      </c>
      <c r="E276" s="11">
        <v>600</v>
      </c>
      <c r="F276" s="62">
        <v>178.84</v>
      </c>
      <c r="G276" s="176">
        <v>45121.8854166667</v>
      </c>
      <c r="H276" s="62" t="s">
        <v>803</v>
      </c>
      <c r="I276" s="176" t="s">
        <v>804</v>
      </c>
      <c r="J276" s="14">
        <f t="shared" si="12"/>
        <v>21.8966666666667</v>
      </c>
      <c r="K276" s="18">
        <f t="shared" si="13"/>
        <v>5476.89576</v>
      </c>
      <c r="L276" s="18">
        <f t="shared" si="14"/>
        <v>301.16</v>
      </c>
      <c r="M276" s="19">
        <v>0</v>
      </c>
    </row>
    <row r="277" s="3" customFormat="1" ht="22.5" customHeight="1" spans="1:13">
      <c r="A277" s="10">
        <v>275</v>
      </c>
      <c r="B277" s="11" t="s">
        <v>790</v>
      </c>
      <c r="C277" s="11">
        <v>13257</v>
      </c>
      <c r="D277" s="11" t="s">
        <v>805</v>
      </c>
      <c r="E277" s="11">
        <v>550</v>
      </c>
      <c r="F277" s="62">
        <v>61.41</v>
      </c>
      <c r="G277" s="176">
        <v>45264.4375231482</v>
      </c>
      <c r="H277" s="62" t="s">
        <v>806</v>
      </c>
      <c r="I277" s="176" t="s">
        <v>617</v>
      </c>
      <c r="J277" s="14">
        <f t="shared" si="12"/>
        <v>10.7181818181818</v>
      </c>
      <c r="K277" s="18">
        <f t="shared" si="13"/>
        <v>6885.03774</v>
      </c>
      <c r="L277" s="18">
        <f t="shared" si="14"/>
        <v>378.59</v>
      </c>
      <c r="M277" s="19">
        <v>0</v>
      </c>
    </row>
    <row r="278" s="3" customFormat="1" ht="22.5" customHeight="1" spans="1:13">
      <c r="A278" s="10">
        <v>276</v>
      </c>
      <c r="B278" s="11" t="s">
        <v>790</v>
      </c>
      <c r="C278" s="11">
        <v>13258</v>
      </c>
      <c r="D278" s="11" t="s">
        <v>807</v>
      </c>
      <c r="E278" s="11">
        <v>600</v>
      </c>
      <c r="F278" s="62">
        <v>240.01</v>
      </c>
      <c r="G278" s="176">
        <v>45142.6181712963</v>
      </c>
      <c r="H278" s="62" t="s">
        <v>808</v>
      </c>
      <c r="I278" s="176" t="s">
        <v>809</v>
      </c>
      <c r="J278" s="14">
        <f t="shared" si="12"/>
        <v>41.485</v>
      </c>
      <c r="K278" s="18">
        <f t="shared" si="13"/>
        <v>4364.45814</v>
      </c>
      <c r="L278" s="18">
        <f t="shared" si="14"/>
        <v>239.99</v>
      </c>
      <c r="M278" s="19">
        <v>0</v>
      </c>
    </row>
    <row r="279" s="3" customFormat="1" ht="22.5" customHeight="1" spans="1:13">
      <c r="A279" s="10">
        <v>277</v>
      </c>
      <c r="B279" s="11" t="s">
        <v>790</v>
      </c>
      <c r="C279" s="11">
        <v>13259</v>
      </c>
      <c r="D279" s="11" t="s">
        <v>810</v>
      </c>
      <c r="E279" s="11">
        <v>600</v>
      </c>
      <c r="F279" s="62">
        <v>49.81</v>
      </c>
      <c r="G279" s="176" t="s">
        <v>811</v>
      </c>
      <c r="H279" s="62" t="s">
        <v>812</v>
      </c>
      <c r="I279" s="176" t="s">
        <v>778</v>
      </c>
      <c r="J279" s="14">
        <f t="shared" si="12"/>
        <v>8.77166666666667</v>
      </c>
      <c r="K279" s="18">
        <f t="shared" si="13"/>
        <v>7823.43534</v>
      </c>
      <c r="L279" s="18">
        <f t="shared" si="14"/>
        <v>430.19</v>
      </c>
      <c r="M279" s="19">
        <v>0</v>
      </c>
    </row>
    <row r="280" s="3" customFormat="1" ht="22.5" customHeight="1" spans="1:13">
      <c r="A280" s="10">
        <v>278</v>
      </c>
      <c r="B280" s="11" t="s">
        <v>790</v>
      </c>
      <c r="C280" s="11">
        <v>13260</v>
      </c>
      <c r="D280" s="11" t="s">
        <v>813</v>
      </c>
      <c r="E280" s="11">
        <v>600</v>
      </c>
      <c r="F280" s="62">
        <v>204.15</v>
      </c>
      <c r="G280" s="176">
        <v>45275.4062731482</v>
      </c>
      <c r="H280" s="62" t="s">
        <v>814</v>
      </c>
      <c r="I280" s="176" t="s">
        <v>815</v>
      </c>
      <c r="J280" s="14">
        <f t="shared" si="12"/>
        <v>39.24</v>
      </c>
      <c r="K280" s="18">
        <f t="shared" si="13"/>
        <v>3896.6081</v>
      </c>
      <c r="L280" s="18">
        <f t="shared" si="14"/>
        <v>275.85</v>
      </c>
      <c r="M280" s="19">
        <v>2800</v>
      </c>
    </row>
    <row r="281" s="3" customFormat="1" ht="22.5" customHeight="1" spans="1:13">
      <c r="A281" s="10">
        <v>279</v>
      </c>
      <c r="B281" s="11" t="s">
        <v>790</v>
      </c>
      <c r="C281" s="11">
        <v>13269</v>
      </c>
      <c r="D281" s="11" t="s">
        <v>816</v>
      </c>
      <c r="E281" s="11">
        <v>600</v>
      </c>
      <c r="F281" s="62">
        <v>219.27</v>
      </c>
      <c r="G281" s="176">
        <v>45131.5729166667</v>
      </c>
      <c r="H281" s="62" t="s">
        <v>817</v>
      </c>
      <c r="I281" s="176" t="s">
        <v>137</v>
      </c>
      <c r="J281" s="14">
        <f t="shared" si="12"/>
        <v>30.82</v>
      </c>
      <c r="K281" s="18">
        <f t="shared" si="13"/>
        <v>4741.63578</v>
      </c>
      <c r="L281" s="18">
        <f t="shared" si="14"/>
        <v>260.73</v>
      </c>
      <c r="M281" s="19">
        <v>0</v>
      </c>
    </row>
    <row r="282" s="3" customFormat="1" ht="22.5" customHeight="1" spans="1:13">
      <c r="A282" s="10">
        <v>280</v>
      </c>
      <c r="B282" s="11" t="s">
        <v>790</v>
      </c>
      <c r="C282" s="11">
        <v>13270</v>
      </c>
      <c r="D282" s="11" t="s">
        <v>818</v>
      </c>
      <c r="E282" s="11">
        <v>600</v>
      </c>
      <c r="F282" s="62">
        <v>245.63</v>
      </c>
      <c r="G282" s="176">
        <v>45121.8854166667</v>
      </c>
      <c r="H282" s="62" t="s">
        <v>819</v>
      </c>
      <c r="I282" s="176" t="s">
        <v>820</v>
      </c>
      <c r="J282" s="14">
        <f t="shared" si="12"/>
        <v>25.7816666666667</v>
      </c>
      <c r="K282" s="18">
        <f t="shared" si="13"/>
        <v>4262.25282</v>
      </c>
      <c r="L282" s="18">
        <f t="shared" si="14"/>
        <v>234.37</v>
      </c>
      <c r="M282" s="19">
        <v>0</v>
      </c>
    </row>
    <row r="283" s="3" customFormat="1" ht="22.5" customHeight="1" spans="1:13">
      <c r="A283" s="10">
        <v>281</v>
      </c>
      <c r="B283" s="11" t="s">
        <v>790</v>
      </c>
      <c r="C283" s="11">
        <v>13271</v>
      </c>
      <c r="D283" s="11" t="s">
        <v>821</v>
      </c>
      <c r="E283" s="11">
        <v>600</v>
      </c>
      <c r="F283" s="62">
        <v>88.13</v>
      </c>
      <c r="G283" s="176">
        <v>45120.8541666667</v>
      </c>
      <c r="H283" s="62" t="s">
        <v>822</v>
      </c>
      <c r="I283" s="176" t="s">
        <v>823</v>
      </c>
      <c r="J283" s="14">
        <f t="shared" si="12"/>
        <v>11.3483333333333</v>
      </c>
      <c r="K283" s="18">
        <f t="shared" si="13"/>
        <v>7126.54782</v>
      </c>
      <c r="L283" s="18">
        <f t="shared" si="14"/>
        <v>391.87</v>
      </c>
      <c r="M283" s="19">
        <v>0</v>
      </c>
    </row>
    <row r="284" s="3" customFormat="1" ht="22.5" customHeight="1" spans="1:13">
      <c r="A284" s="10">
        <v>282</v>
      </c>
      <c r="B284" s="11" t="s">
        <v>790</v>
      </c>
      <c r="C284" s="11">
        <v>13272</v>
      </c>
      <c r="D284" s="11" t="s">
        <v>824</v>
      </c>
      <c r="E284" s="11">
        <v>550</v>
      </c>
      <c r="F284" s="62">
        <v>203.45</v>
      </c>
      <c r="G284" s="176">
        <v>44970.4375</v>
      </c>
      <c r="H284" s="62" t="s">
        <v>825</v>
      </c>
      <c r="I284" s="176" t="s">
        <v>826</v>
      </c>
      <c r="J284" s="14">
        <f t="shared" si="12"/>
        <v>40.2709090909091</v>
      </c>
      <c r="K284" s="18">
        <f t="shared" si="13"/>
        <v>3981.8983</v>
      </c>
      <c r="L284" s="18">
        <f t="shared" si="14"/>
        <v>236.55</v>
      </c>
      <c r="M284" s="19">
        <v>800</v>
      </c>
    </row>
    <row r="285" s="3" customFormat="1" ht="22.5" customHeight="1" spans="1:13">
      <c r="A285" s="10">
        <v>283</v>
      </c>
      <c r="B285" s="11" t="s">
        <v>790</v>
      </c>
      <c r="C285" s="11">
        <v>13273</v>
      </c>
      <c r="D285" s="11" t="s">
        <v>827</v>
      </c>
      <c r="E285" s="11">
        <v>600</v>
      </c>
      <c r="F285" s="62">
        <v>249.85</v>
      </c>
      <c r="G285" s="176" t="s">
        <v>828</v>
      </c>
      <c r="H285" s="176" t="s">
        <v>829</v>
      </c>
      <c r="I285" s="176" t="s">
        <v>830</v>
      </c>
      <c r="J285" s="14">
        <f t="shared" si="12"/>
        <v>72.48</v>
      </c>
      <c r="K285" s="18">
        <f t="shared" si="13"/>
        <v>3179.5079</v>
      </c>
      <c r="L285" s="18">
        <f t="shared" si="14"/>
        <v>230.15</v>
      </c>
      <c r="M285" s="19">
        <v>2515</v>
      </c>
    </row>
    <row r="286" s="3" customFormat="1" ht="22.5" customHeight="1" spans="1:13">
      <c r="A286" s="10">
        <v>284</v>
      </c>
      <c r="B286" s="11" t="s">
        <v>790</v>
      </c>
      <c r="C286" s="11">
        <v>13274</v>
      </c>
      <c r="D286" s="11" t="s">
        <v>831</v>
      </c>
      <c r="E286" s="11">
        <v>600</v>
      </c>
      <c r="F286" s="62">
        <v>319.11</v>
      </c>
      <c r="G286" s="176">
        <v>45121.8645833333</v>
      </c>
      <c r="H286" s="62" t="s">
        <v>832</v>
      </c>
      <c r="I286" s="176" t="s">
        <v>833</v>
      </c>
      <c r="J286" s="14">
        <f t="shared" si="12"/>
        <v>41.7183333333333</v>
      </c>
      <c r="K286" s="18">
        <f t="shared" si="13"/>
        <v>2925.94554</v>
      </c>
      <c r="L286" s="18">
        <f t="shared" si="14"/>
        <v>160.89</v>
      </c>
      <c r="M286" s="19">
        <v>0</v>
      </c>
    </row>
    <row r="287" s="3" customFormat="1" ht="22.5" customHeight="1" spans="1:13">
      <c r="A287" s="10">
        <v>285</v>
      </c>
      <c r="B287" s="11" t="s">
        <v>790</v>
      </c>
      <c r="C287" s="11">
        <v>13275</v>
      </c>
      <c r="D287" s="11" t="s">
        <v>834</v>
      </c>
      <c r="E287" s="11">
        <v>600</v>
      </c>
      <c r="F287" s="62">
        <v>283.6</v>
      </c>
      <c r="G287" s="176" t="s">
        <v>835</v>
      </c>
      <c r="H287" s="62" t="s">
        <v>836</v>
      </c>
      <c r="I287" s="176" t="s">
        <v>837</v>
      </c>
      <c r="J287" s="14">
        <f t="shared" si="12"/>
        <v>48.205</v>
      </c>
      <c r="K287" s="18">
        <f t="shared" si="13"/>
        <v>3331.7304</v>
      </c>
      <c r="L287" s="18">
        <f t="shared" si="14"/>
        <v>196.4</v>
      </c>
      <c r="M287" s="19">
        <v>600</v>
      </c>
    </row>
    <row r="288" s="3" customFormat="1" ht="22.5" customHeight="1" spans="1:13">
      <c r="A288" s="10">
        <v>286</v>
      </c>
      <c r="B288" s="11" t="s">
        <v>790</v>
      </c>
      <c r="C288" s="11">
        <v>13276</v>
      </c>
      <c r="D288" s="11" t="s">
        <v>838</v>
      </c>
      <c r="E288" s="11">
        <v>600</v>
      </c>
      <c r="F288" s="62">
        <v>134.19</v>
      </c>
      <c r="G288" s="176">
        <v>45113.3681597222</v>
      </c>
      <c r="H288" s="176" t="s">
        <v>839</v>
      </c>
      <c r="I288" s="176" t="s">
        <v>840</v>
      </c>
      <c r="J288" s="14">
        <f t="shared" si="12"/>
        <v>17.6366666666667</v>
      </c>
      <c r="K288" s="18">
        <f t="shared" si="13"/>
        <v>6288.90066</v>
      </c>
      <c r="L288" s="18">
        <f t="shared" si="14"/>
        <v>345.81</v>
      </c>
      <c r="M288" s="19">
        <v>0</v>
      </c>
    </row>
    <row r="289" s="3" customFormat="1" ht="22.5" customHeight="1" spans="1:13">
      <c r="A289" s="10">
        <v>287</v>
      </c>
      <c r="B289" s="11" t="s">
        <v>841</v>
      </c>
      <c r="C289" s="11">
        <v>12851</v>
      </c>
      <c r="D289" s="11" t="s">
        <v>842</v>
      </c>
      <c r="E289" s="11">
        <v>550</v>
      </c>
      <c r="F289" s="62">
        <v>383.1</v>
      </c>
      <c r="G289" s="176">
        <v>45150.5104166667</v>
      </c>
      <c r="H289" s="62" t="s">
        <v>843</v>
      </c>
      <c r="I289" s="176" t="s">
        <v>844</v>
      </c>
      <c r="J289" s="14">
        <f t="shared" si="12"/>
        <v>50.8181818181818</v>
      </c>
      <c r="K289" s="18">
        <f t="shared" si="13"/>
        <v>394.7834</v>
      </c>
      <c r="L289" s="18">
        <f t="shared" si="14"/>
        <v>56.9</v>
      </c>
      <c r="M289" s="19">
        <v>1600</v>
      </c>
    </row>
    <row r="290" s="3" customFormat="1" ht="22.5" customHeight="1" spans="1:13">
      <c r="A290" s="10">
        <v>288</v>
      </c>
      <c r="B290" s="11" t="s">
        <v>841</v>
      </c>
      <c r="C290" s="11">
        <v>12852</v>
      </c>
      <c r="D290" s="11" t="s">
        <v>845</v>
      </c>
      <c r="E290" s="11">
        <v>550</v>
      </c>
      <c r="F290" s="62">
        <v>224.89</v>
      </c>
      <c r="G290" s="176">
        <v>45157.5104166667</v>
      </c>
      <c r="H290" s="62" t="s">
        <v>521</v>
      </c>
      <c r="I290" s="176" t="s">
        <v>137</v>
      </c>
      <c r="J290" s="14">
        <f t="shared" si="12"/>
        <v>31.2581818181818</v>
      </c>
      <c r="K290" s="18">
        <f t="shared" si="13"/>
        <v>3785.99046</v>
      </c>
      <c r="L290" s="18">
        <f t="shared" si="14"/>
        <v>215.11</v>
      </c>
      <c r="M290" s="19">
        <v>315</v>
      </c>
    </row>
    <row r="291" s="3" customFormat="1" ht="22.5" customHeight="1" spans="1:13">
      <c r="A291" s="10">
        <v>289</v>
      </c>
      <c r="B291" s="11" t="s">
        <v>841</v>
      </c>
      <c r="C291" s="11">
        <v>12853</v>
      </c>
      <c r="D291" s="11" t="s">
        <v>846</v>
      </c>
      <c r="E291" s="11">
        <v>550</v>
      </c>
      <c r="F291" s="62">
        <v>167.59</v>
      </c>
      <c r="G291" s="176">
        <v>45156.4270833333</v>
      </c>
      <c r="H291" s="62" t="s">
        <v>847</v>
      </c>
      <c r="I291" s="176" t="s">
        <v>848</v>
      </c>
      <c r="J291" s="14">
        <f t="shared" si="12"/>
        <v>30.9381818181818</v>
      </c>
      <c r="K291" s="18">
        <f t="shared" si="13"/>
        <v>4954.04826</v>
      </c>
      <c r="L291" s="18">
        <f t="shared" si="14"/>
        <v>272.41</v>
      </c>
      <c r="M291" s="19">
        <v>0</v>
      </c>
    </row>
    <row r="292" s="3" customFormat="1" ht="22.5" customHeight="1" spans="1:13">
      <c r="A292" s="10">
        <v>290</v>
      </c>
      <c r="B292" s="11" t="s">
        <v>841</v>
      </c>
      <c r="C292" s="11">
        <v>12854</v>
      </c>
      <c r="D292" s="11" t="s">
        <v>849</v>
      </c>
      <c r="E292" s="11">
        <v>550</v>
      </c>
      <c r="F292" s="62">
        <v>55.09</v>
      </c>
      <c r="G292" s="176">
        <v>45143.3958333333</v>
      </c>
      <c r="H292" s="62" t="s">
        <v>850</v>
      </c>
      <c r="I292" s="176" t="s">
        <v>851</v>
      </c>
      <c r="J292" s="14">
        <f t="shared" si="12"/>
        <v>9.14</v>
      </c>
      <c r="K292" s="18">
        <f t="shared" si="13"/>
        <v>6999.97326</v>
      </c>
      <c r="L292" s="18">
        <f t="shared" si="14"/>
        <v>384.91</v>
      </c>
      <c r="M292" s="19">
        <v>0</v>
      </c>
    </row>
    <row r="293" s="3" customFormat="1" ht="22.5" customHeight="1" spans="1:13">
      <c r="A293" s="10">
        <v>291</v>
      </c>
      <c r="B293" s="11" t="s">
        <v>841</v>
      </c>
      <c r="C293" s="11">
        <v>12855</v>
      </c>
      <c r="D293" s="11" t="s">
        <v>852</v>
      </c>
      <c r="E293" s="11">
        <v>550</v>
      </c>
      <c r="F293" s="62">
        <v>129.27</v>
      </c>
      <c r="G293" s="176">
        <v>45157.6145833333</v>
      </c>
      <c r="H293" s="62" t="s">
        <v>853</v>
      </c>
      <c r="I293" s="176" t="s">
        <v>854</v>
      </c>
      <c r="J293" s="14">
        <f t="shared" si="12"/>
        <v>20.6472727272727</v>
      </c>
      <c r="K293" s="18">
        <f t="shared" si="13"/>
        <v>5650.93578</v>
      </c>
      <c r="L293" s="18">
        <f t="shared" si="14"/>
        <v>310.73</v>
      </c>
      <c r="M293" s="19">
        <v>0</v>
      </c>
    </row>
    <row r="294" s="3" customFormat="1" ht="22.5" customHeight="1" spans="1:13">
      <c r="A294" s="10">
        <v>292</v>
      </c>
      <c r="B294" s="11" t="s">
        <v>841</v>
      </c>
      <c r="C294" s="11">
        <v>12856</v>
      </c>
      <c r="D294" s="11" t="s">
        <v>855</v>
      </c>
      <c r="E294" s="11">
        <v>550</v>
      </c>
      <c r="F294" s="62">
        <v>94.81</v>
      </c>
      <c r="G294" s="176">
        <v>45121.5833333333</v>
      </c>
      <c r="H294" s="62" t="s">
        <v>856</v>
      </c>
      <c r="I294" s="176" t="s">
        <v>857</v>
      </c>
      <c r="J294" s="14">
        <f t="shared" si="12"/>
        <v>9.63272727272727</v>
      </c>
      <c r="K294" s="18">
        <f t="shared" si="13"/>
        <v>6277.62534</v>
      </c>
      <c r="L294" s="18">
        <f t="shared" si="14"/>
        <v>345.19</v>
      </c>
      <c r="M294" s="19">
        <v>0</v>
      </c>
    </row>
    <row r="295" s="3" customFormat="1" ht="22.5" customHeight="1" spans="1:13">
      <c r="A295" s="10">
        <v>293</v>
      </c>
      <c r="B295" s="11" t="s">
        <v>841</v>
      </c>
      <c r="C295" s="11">
        <v>12857</v>
      </c>
      <c r="D295" s="11" t="s">
        <v>858</v>
      </c>
      <c r="E295" s="11">
        <v>550</v>
      </c>
      <c r="F295" s="62">
        <v>179.19</v>
      </c>
      <c r="G295" s="176">
        <v>45156.5104166667</v>
      </c>
      <c r="H295" s="62" t="s">
        <v>859</v>
      </c>
      <c r="I295" s="176" t="s">
        <v>158</v>
      </c>
      <c r="J295" s="14">
        <f t="shared" si="12"/>
        <v>33.3672727272727</v>
      </c>
      <c r="K295" s="18">
        <f t="shared" si="13"/>
        <v>4743.09066</v>
      </c>
      <c r="L295" s="18">
        <f t="shared" si="14"/>
        <v>260.81</v>
      </c>
      <c r="M295" s="19">
        <v>0</v>
      </c>
    </row>
    <row r="296" s="3" customFormat="1" ht="22.5" customHeight="1" spans="1:13">
      <c r="A296" s="10">
        <v>294</v>
      </c>
      <c r="B296" s="11" t="s">
        <v>841</v>
      </c>
      <c r="C296" s="11">
        <v>12858</v>
      </c>
      <c r="D296" s="11" t="s">
        <v>860</v>
      </c>
      <c r="E296" s="11">
        <v>550</v>
      </c>
      <c r="F296" s="62">
        <v>171.1</v>
      </c>
      <c r="G296" s="176">
        <v>45157.5416666667</v>
      </c>
      <c r="H296" s="62" t="s">
        <v>861</v>
      </c>
      <c r="I296" s="176" t="s">
        <v>862</v>
      </c>
      <c r="J296" s="14">
        <f t="shared" si="12"/>
        <v>21.6690909090909</v>
      </c>
      <c r="K296" s="18">
        <f t="shared" si="13"/>
        <v>4890.2154</v>
      </c>
      <c r="L296" s="18">
        <f t="shared" si="14"/>
        <v>268.9</v>
      </c>
      <c r="M296" s="19">
        <v>0</v>
      </c>
    </row>
    <row r="297" s="3" customFormat="1" ht="22.5" customHeight="1" spans="1:13">
      <c r="A297" s="10">
        <v>295</v>
      </c>
      <c r="B297" s="11" t="s">
        <v>841</v>
      </c>
      <c r="C297" s="11">
        <v>12866</v>
      </c>
      <c r="D297" s="11" t="s">
        <v>863</v>
      </c>
      <c r="E297" s="11">
        <v>550</v>
      </c>
      <c r="F297" s="62">
        <v>33.64</v>
      </c>
      <c r="G297" s="176">
        <v>45150.5208333333</v>
      </c>
      <c r="H297" s="62" t="s">
        <v>864</v>
      </c>
      <c r="I297" s="176" t="s">
        <v>152</v>
      </c>
      <c r="J297" s="14">
        <f t="shared" si="12"/>
        <v>3.64363636363636</v>
      </c>
      <c r="K297" s="18">
        <f t="shared" si="13"/>
        <v>7070.06296</v>
      </c>
      <c r="L297" s="18">
        <f t="shared" si="14"/>
        <v>406.36</v>
      </c>
      <c r="M297" s="19">
        <v>800</v>
      </c>
    </row>
    <row r="298" s="3" customFormat="1" ht="22.5" customHeight="1" spans="1:13">
      <c r="A298" s="10">
        <v>296</v>
      </c>
      <c r="B298" s="11" t="s">
        <v>841</v>
      </c>
      <c r="C298" s="11">
        <v>12867</v>
      </c>
      <c r="D298" s="11" t="s">
        <v>865</v>
      </c>
      <c r="E298" s="11">
        <v>550</v>
      </c>
      <c r="F298" s="62">
        <v>63.63</v>
      </c>
      <c r="G298" s="176">
        <v>44959.4895833333</v>
      </c>
      <c r="H298" s="62" t="s">
        <v>866</v>
      </c>
      <c r="I298" s="176" t="s">
        <v>867</v>
      </c>
      <c r="J298" s="14">
        <f t="shared" si="12"/>
        <v>12.5290909090909</v>
      </c>
      <c r="K298" s="18">
        <f t="shared" si="13"/>
        <v>6844.66482</v>
      </c>
      <c r="L298" s="18">
        <f t="shared" si="14"/>
        <v>376.37</v>
      </c>
      <c r="M298" s="19">
        <v>0</v>
      </c>
    </row>
    <row r="299" s="3" customFormat="1" ht="22.5" customHeight="1" spans="1:13">
      <c r="A299" s="10">
        <v>297</v>
      </c>
      <c r="B299" s="11" t="s">
        <v>841</v>
      </c>
      <c r="C299" s="11">
        <v>12869</v>
      </c>
      <c r="D299" s="11" t="s">
        <v>868</v>
      </c>
      <c r="E299" s="11">
        <v>550</v>
      </c>
      <c r="F299" s="62">
        <v>116.96</v>
      </c>
      <c r="G299" s="176">
        <v>45157.84375</v>
      </c>
      <c r="H299" s="62" t="s">
        <v>869</v>
      </c>
      <c r="I299" s="176" t="s">
        <v>870</v>
      </c>
      <c r="J299" s="14">
        <f t="shared" si="12"/>
        <v>14.6381818181818</v>
      </c>
      <c r="K299" s="18">
        <f t="shared" si="13"/>
        <v>5874.80544</v>
      </c>
      <c r="L299" s="18">
        <f t="shared" si="14"/>
        <v>323.04</v>
      </c>
      <c r="M299" s="19">
        <v>0</v>
      </c>
    </row>
    <row r="300" s="3" customFormat="1" ht="22.5" customHeight="1" spans="1:13">
      <c r="A300" s="10">
        <v>298</v>
      </c>
      <c r="B300" s="11" t="s">
        <v>841</v>
      </c>
      <c r="C300" s="11">
        <v>12870</v>
      </c>
      <c r="D300" s="11" t="s">
        <v>871</v>
      </c>
      <c r="E300" s="11">
        <v>550</v>
      </c>
      <c r="F300" s="62">
        <v>55.44</v>
      </c>
      <c r="G300" s="176">
        <v>45133.3541666667</v>
      </c>
      <c r="H300" s="176" t="s">
        <v>872</v>
      </c>
      <c r="I300" s="176" t="s">
        <v>873</v>
      </c>
      <c r="J300" s="14">
        <f t="shared" si="12"/>
        <v>8.24545454545455</v>
      </c>
      <c r="K300" s="18">
        <f t="shared" si="13"/>
        <v>6993.60816</v>
      </c>
      <c r="L300" s="18">
        <f t="shared" si="14"/>
        <v>384.56</v>
      </c>
      <c r="M300" s="19">
        <v>0</v>
      </c>
    </row>
    <row r="301" s="3" customFormat="1" ht="22.5" customHeight="1" spans="1:13">
      <c r="A301" s="10">
        <v>299</v>
      </c>
      <c r="B301" s="11" t="s">
        <v>841</v>
      </c>
      <c r="C301" s="11">
        <v>12871</v>
      </c>
      <c r="D301" s="11" t="s">
        <v>874</v>
      </c>
      <c r="E301" s="11">
        <v>550</v>
      </c>
      <c r="F301" s="62">
        <v>36.56</v>
      </c>
      <c r="G301" s="176">
        <v>44954.5625</v>
      </c>
      <c r="H301" s="62" t="s">
        <v>875</v>
      </c>
      <c r="I301" s="176" t="s">
        <v>876</v>
      </c>
      <c r="J301" s="14">
        <f t="shared" si="12"/>
        <v>5.15818181818182</v>
      </c>
      <c r="K301" s="18">
        <f t="shared" si="13"/>
        <v>3816.95984</v>
      </c>
      <c r="L301" s="18">
        <f t="shared" si="14"/>
        <v>403.44</v>
      </c>
      <c r="M301" s="19">
        <v>8800</v>
      </c>
    </row>
    <row r="302" s="3" customFormat="1" ht="22.5" customHeight="1" spans="1:13">
      <c r="A302" s="10">
        <v>300</v>
      </c>
      <c r="B302" s="11" t="s">
        <v>841</v>
      </c>
      <c r="C302" s="11">
        <v>12872</v>
      </c>
      <c r="D302" s="11" t="s">
        <v>877</v>
      </c>
      <c r="E302" s="11">
        <v>550</v>
      </c>
      <c r="F302" s="62">
        <v>376.77</v>
      </c>
      <c r="G302" s="176">
        <v>45147.6041666667</v>
      </c>
      <c r="H302" s="62" t="s">
        <v>878</v>
      </c>
      <c r="I302" s="176" t="s">
        <v>879</v>
      </c>
      <c r="J302" s="14">
        <f t="shared" si="12"/>
        <v>62.1127272727273</v>
      </c>
      <c r="K302" s="18">
        <f t="shared" si="13"/>
        <v>1069.90078</v>
      </c>
      <c r="L302" s="18">
        <f t="shared" si="14"/>
        <v>63.23</v>
      </c>
      <c r="M302" s="19">
        <v>200</v>
      </c>
    </row>
    <row r="303" s="3" customFormat="1" ht="22.5" customHeight="1" spans="1:13">
      <c r="A303" s="10">
        <v>301</v>
      </c>
      <c r="B303" s="11" t="s">
        <v>841</v>
      </c>
      <c r="C303" s="11">
        <v>12873</v>
      </c>
      <c r="D303" s="11" t="s">
        <v>880</v>
      </c>
      <c r="E303" s="11">
        <v>550</v>
      </c>
      <c r="F303" s="62">
        <v>193.71</v>
      </c>
      <c r="G303" s="176">
        <v>44929.4895833333</v>
      </c>
      <c r="H303" s="62" t="s">
        <v>881</v>
      </c>
      <c r="I303" s="176" t="s">
        <v>739</v>
      </c>
      <c r="J303" s="14">
        <f t="shared" si="12"/>
        <v>14.8945454545455</v>
      </c>
      <c r="K303" s="18">
        <f t="shared" si="13"/>
        <v>4479.02994</v>
      </c>
      <c r="L303" s="18">
        <f t="shared" si="14"/>
        <v>246.29</v>
      </c>
      <c r="M303" s="19">
        <v>0</v>
      </c>
    </row>
    <row r="304" s="3" customFormat="1" ht="22.5" customHeight="1" spans="1:13">
      <c r="A304" s="10">
        <v>302</v>
      </c>
      <c r="B304" s="11" t="s">
        <v>882</v>
      </c>
      <c r="C304" s="11">
        <v>21941</v>
      </c>
      <c r="D304" s="11" t="s">
        <v>883</v>
      </c>
      <c r="E304" s="11">
        <v>550</v>
      </c>
      <c r="F304" s="62">
        <v>178.17</v>
      </c>
      <c r="G304" s="176">
        <v>45099.2604166667</v>
      </c>
      <c r="H304" s="176" t="s">
        <v>884</v>
      </c>
      <c r="I304" s="176" t="s">
        <v>885</v>
      </c>
      <c r="J304" s="14">
        <f t="shared" si="12"/>
        <v>23.1836363636364</v>
      </c>
      <c r="K304" s="18">
        <f t="shared" si="13"/>
        <v>4441.64038</v>
      </c>
      <c r="L304" s="18">
        <f t="shared" si="14"/>
        <v>261.83</v>
      </c>
      <c r="M304" s="19">
        <v>800</v>
      </c>
    </row>
    <row r="305" s="3" customFormat="1" ht="22.5" customHeight="1" spans="1:13">
      <c r="A305" s="10">
        <v>303</v>
      </c>
      <c r="B305" s="11" t="s">
        <v>882</v>
      </c>
      <c r="C305" s="11">
        <v>21942</v>
      </c>
      <c r="D305" s="11" t="s">
        <v>886</v>
      </c>
      <c r="E305" s="11">
        <v>550</v>
      </c>
      <c r="F305" s="62">
        <v>130.51</v>
      </c>
      <c r="G305" s="176">
        <v>45275.4062731482</v>
      </c>
      <c r="H305" s="62" t="s">
        <v>887</v>
      </c>
      <c r="I305" s="176" t="s">
        <v>120</v>
      </c>
      <c r="J305" s="14">
        <f t="shared" si="12"/>
        <v>26.0127272727273</v>
      </c>
      <c r="K305" s="18">
        <f t="shared" si="13"/>
        <v>5628.38514</v>
      </c>
      <c r="L305" s="18">
        <f t="shared" si="14"/>
        <v>309.49</v>
      </c>
      <c r="M305" s="19">
        <v>0</v>
      </c>
    </row>
    <row r="306" s="3" customFormat="1" ht="22.5" customHeight="1" spans="1:13">
      <c r="A306" s="10">
        <v>304</v>
      </c>
      <c r="B306" s="11" t="s">
        <v>882</v>
      </c>
      <c r="C306" s="11">
        <v>21943</v>
      </c>
      <c r="D306" s="11" t="s">
        <v>888</v>
      </c>
      <c r="E306" s="11">
        <v>550</v>
      </c>
      <c r="F306" s="62">
        <v>305.03</v>
      </c>
      <c r="G306" s="176">
        <v>45275.5625231482</v>
      </c>
      <c r="H306" s="62" t="s">
        <v>889</v>
      </c>
      <c r="I306" s="176" t="s">
        <v>125</v>
      </c>
      <c r="J306" s="14">
        <f t="shared" si="12"/>
        <v>69.0654545454546</v>
      </c>
      <c r="K306" s="18">
        <f t="shared" si="13"/>
        <v>2454.56442</v>
      </c>
      <c r="L306" s="18">
        <f t="shared" si="14"/>
        <v>134.97</v>
      </c>
      <c r="M306" s="19">
        <v>0</v>
      </c>
    </row>
    <row r="307" s="3" customFormat="1" ht="22.5" customHeight="1" spans="1:13">
      <c r="A307" s="10">
        <v>305</v>
      </c>
      <c r="B307" s="11" t="s">
        <v>882</v>
      </c>
      <c r="C307" s="11">
        <v>21944</v>
      </c>
      <c r="D307" s="11" t="s">
        <v>890</v>
      </c>
      <c r="E307" s="11">
        <v>600</v>
      </c>
      <c r="F307" s="62">
        <v>272.02</v>
      </c>
      <c r="G307" s="176">
        <v>44935.3854166667</v>
      </c>
      <c r="H307" s="62" t="s">
        <v>891</v>
      </c>
      <c r="I307" s="176" t="s">
        <v>892</v>
      </c>
      <c r="J307" s="14">
        <f t="shared" si="12"/>
        <v>46.95</v>
      </c>
      <c r="K307" s="18">
        <f t="shared" si="13"/>
        <v>3782.32428</v>
      </c>
      <c r="L307" s="18">
        <f t="shared" si="14"/>
        <v>207.98</v>
      </c>
      <c r="M307" s="19">
        <v>0</v>
      </c>
    </row>
    <row r="308" s="3" customFormat="1" ht="22.5" customHeight="1" spans="1:13">
      <c r="A308" s="10">
        <v>306</v>
      </c>
      <c r="B308" s="11" t="s">
        <v>882</v>
      </c>
      <c r="C308" s="11">
        <v>21945</v>
      </c>
      <c r="D308" s="11" t="s">
        <v>893</v>
      </c>
      <c r="E308" s="11">
        <v>550</v>
      </c>
      <c r="F308" s="62">
        <v>293.28</v>
      </c>
      <c r="G308" s="176">
        <v>45282.4481018518</v>
      </c>
      <c r="H308" s="62" t="s">
        <v>894</v>
      </c>
      <c r="I308" s="176" t="s">
        <v>190</v>
      </c>
      <c r="J308" s="14">
        <f t="shared" si="12"/>
        <v>55.8018181818182</v>
      </c>
      <c r="K308" s="18">
        <f t="shared" si="13"/>
        <v>-2290.15008</v>
      </c>
      <c r="L308" s="18">
        <f t="shared" si="14"/>
        <v>146.72</v>
      </c>
      <c r="M308" s="19">
        <v>12396</v>
      </c>
    </row>
    <row r="309" s="3" customFormat="1" ht="22.5" customHeight="1" spans="1:13">
      <c r="A309" s="10">
        <v>307</v>
      </c>
      <c r="B309" s="11" t="s">
        <v>882</v>
      </c>
      <c r="C309" s="11">
        <v>21946</v>
      </c>
      <c r="D309" s="11" t="s">
        <v>895</v>
      </c>
      <c r="E309" s="11">
        <v>600</v>
      </c>
      <c r="F309" s="62">
        <v>125.22</v>
      </c>
      <c r="G309" s="176">
        <v>45121.8854166667</v>
      </c>
      <c r="H309" s="62" t="s">
        <v>896</v>
      </c>
      <c r="I309" s="176" t="s">
        <v>897</v>
      </c>
      <c r="J309" s="14">
        <f t="shared" si="12"/>
        <v>15.9233333333333</v>
      </c>
      <c r="K309" s="18">
        <f t="shared" si="13"/>
        <v>6452.02908</v>
      </c>
      <c r="L309" s="18">
        <f t="shared" si="14"/>
        <v>354.78</v>
      </c>
      <c r="M309" s="19">
        <v>0</v>
      </c>
    </row>
    <row r="310" s="3" customFormat="1" ht="22.5" customHeight="1" spans="1:13">
      <c r="A310" s="10">
        <v>308</v>
      </c>
      <c r="B310" s="11" t="s">
        <v>882</v>
      </c>
      <c r="C310" s="11">
        <v>21947</v>
      </c>
      <c r="D310" s="11" t="s">
        <v>898</v>
      </c>
      <c r="E310" s="11">
        <v>600</v>
      </c>
      <c r="F310" s="62">
        <v>0.92</v>
      </c>
      <c r="G310" s="176">
        <v>44950.8645833333</v>
      </c>
      <c r="H310" s="176" t="s">
        <v>899</v>
      </c>
      <c r="I310" s="176" t="s">
        <v>900</v>
      </c>
      <c r="J310" s="14">
        <f t="shared" si="12"/>
        <v>0.345</v>
      </c>
      <c r="K310" s="18">
        <f t="shared" si="13"/>
        <v>8712.54888</v>
      </c>
      <c r="L310" s="18">
        <f t="shared" si="14"/>
        <v>479.08</v>
      </c>
      <c r="M310" s="19">
        <v>0</v>
      </c>
    </row>
    <row r="311" s="3" customFormat="1" ht="22.5" customHeight="1" spans="1:13">
      <c r="A311" s="10">
        <v>309</v>
      </c>
      <c r="B311" s="11" t="s">
        <v>882</v>
      </c>
      <c r="C311" s="11">
        <v>21948</v>
      </c>
      <c r="D311" s="11" t="s">
        <v>901</v>
      </c>
      <c r="E311" s="11">
        <v>600</v>
      </c>
      <c r="F311" s="62">
        <v>138.2</v>
      </c>
      <c r="G311" s="176">
        <v>45170.4583333333</v>
      </c>
      <c r="H311" s="62" t="s">
        <v>902</v>
      </c>
      <c r="I311" s="176" t="s">
        <v>507</v>
      </c>
      <c r="J311" s="14">
        <f t="shared" si="12"/>
        <v>23.8033333333333</v>
      </c>
      <c r="K311" s="18">
        <f t="shared" si="13"/>
        <v>6215.9748</v>
      </c>
      <c r="L311" s="18">
        <f t="shared" si="14"/>
        <v>341.8</v>
      </c>
      <c r="M311" s="19">
        <v>0</v>
      </c>
    </row>
    <row r="312" s="3" customFormat="1" ht="22.5" customHeight="1" spans="1:13">
      <c r="A312" s="10">
        <v>310</v>
      </c>
      <c r="B312" s="11" t="s">
        <v>882</v>
      </c>
      <c r="C312" s="11">
        <v>21949</v>
      </c>
      <c r="D312" s="11" t="s">
        <v>903</v>
      </c>
      <c r="E312" s="11">
        <v>550</v>
      </c>
      <c r="F312" s="62">
        <v>330.03</v>
      </c>
      <c r="G312" s="176">
        <v>45118.8404166667</v>
      </c>
      <c r="H312" s="62" t="s">
        <v>904</v>
      </c>
      <c r="I312" s="176" t="s">
        <v>171</v>
      </c>
      <c r="J312" s="14">
        <f t="shared" si="12"/>
        <v>27.8163636363636</v>
      </c>
      <c r="K312" s="18">
        <f t="shared" si="13"/>
        <v>1999.91442</v>
      </c>
      <c r="L312" s="18">
        <f t="shared" si="14"/>
        <v>109.97</v>
      </c>
      <c r="M312" s="19">
        <v>0</v>
      </c>
    </row>
    <row r="313" s="3" customFormat="1" ht="22.5" customHeight="1" spans="1:13">
      <c r="A313" s="10">
        <v>311</v>
      </c>
      <c r="B313" s="11" t="s">
        <v>882</v>
      </c>
      <c r="C313" s="11">
        <v>21961</v>
      </c>
      <c r="D313" s="11" t="s">
        <v>905</v>
      </c>
      <c r="E313" s="11">
        <v>550</v>
      </c>
      <c r="F313" s="62">
        <v>295.74</v>
      </c>
      <c r="G313" s="176">
        <v>45150.53125</v>
      </c>
      <c r="H313" s="62" t="s">
        <v>906</v>
      </c>
      <c r="I313" s="176" t="s">
        <v>907</v>
      </c>
      <c r="J313" s="14">
        <f t="shared" si="12"/>
        <v>48.9127272727273</v>
      </c>
      <c r="K313" s="18">
        <f t="shared" si="13"/>
        <v>2497.51236</v>
      </c>
      <c r="L313" s="18">
        <f t="shared" si="14"/>
        <v>144.26</v>
      </c>
      <c r="M313" s="19">
        <v>315</v>
      </c>
    </row>
    <row r="314" s="3" customFormat="1" ht="22.5" customHeight="1" spans="1:13">
      <c r="A314" s="10">
        <v>312</v>
      </c>
      <c r="B314" s="11" t="s">
        <v>882</v>
      </c>
      <c r="C314" s="11">
        <v>21962</v>
      </c>
      <c r="D314" s="11" t="s">
        <v>908</v>
      </c>
      <c r="E314" s="11">
        <v>550</v>
      </c>
      <c r="F314" s="62">
        <v>241.22</v>
      </c>
      <c r="G314" s="176">
        <v>45154.6041666667</v>
      </c>
      <c r="H314" s="62" t="s">
        <v>909</v>
      </c>
      <c r="I314" s="176" t="s">
        <v>910</v>
      </c>
      <c r="J314" s="14">
        <f t="shared" si="12"/>
        <v>45.7509090909091</v>
      </c>
      <c r="K314" s="18">
        <f t="shared" si="13"/>
        <v>-383.38692</v>
      </c>
      <c r="L314" s="18">
        <f t="shared" si="14"/>
        <v>198.78</v>
      </c>
      <c r="M314" s="19">
        <v>9996</v>
      </c>
    </row>
    <row r="315" s="3" customFormat="1" ht="22.5" customHeight="1" spans="1:13">
      <c r="A315" s="10">
        <v>313</v>
      </c>
      <c r="B315" s="11" t="s">
        <v>882</v>
      </c>
      <c r="C315" s="11">
        <v>21963</v>
      </c>
      <c r="D315" s="11" t="s">
        <v>911</v>
      </c>
      <c r="E315" s="11">
        <v>600</v>
      </c>
      <c r="F315" s="62">
        <v>341.73</v>
      </c>
      <c r="G315" s="176">
        <v>45275.4479398148</v>
      </c>
      <c r="H315" s="62" t="s">
        <v>912</v>
      </c>
      <c r="I315" s="176" t="s">
        <v>407</v>
      </c>
      <c r="J315" s="14">
        <f t="shared" si="12"/>
        <v>68.8933333333333</v>
      </c>
      <c r="K315" s="18">
        <f t="shared" si="13"/>
        <v>2514.57822</v>
      </c>
      <c r="L315" s="18">
        <f t="shared" si="14"/>
        <v>138.27</v>
      </c>
      <c r="M315" s="19">
        <v>0</v>
      </c>
    </row>
    <row r="316" s="3" customFormat="1" ht="22.5" customHeight="1" spans="1:13">
      <c r="A316" s="10">
        <v>314</v>
      </c>
      <c r="B316" s="11" t="s">
        <v>882</v>
      </c>
      <c r="C316" s="11">
        <v>21964</v>
      </c>
      <c r="D316" s="11" t="s">
        <v>913</v>
      </c>
      <c r="E316" s="11">
        <v>600</v>
      </c>
      <c r="F316" s="62">
        <v>406.45</v>
      </c>
      <c r="G316" s="176">
        <v>45160.78125</v>
      </c>
      <c r="H316" s="176" t="s">
        <v>914</v>
      </c>
      <c r="I316" s="176" t="s">
        <v>915</v>
      </c>
      <c r="J316" s="14">
        <f t="shared" si="12"/>
        <v>31.93</v>
      </c>
      <c r="K316" s="18">
        <f t="shared" si="13"/>
        <v>1337.5803</v>
      </c>
      <c r="L316" s="18">
        <f t="shared" si="14"/>
        <v>73.55</v>
      </c>
      <c r="M316" s="19">
        <v>0</v>
      </c>
    </row>
    <row r="317" s="3" customFormat="1" ht="22.5" customHeight="1" spans="1:13">
      <c r="A317" s="10">
        <v>315</v>
      </c>
      <c r="B317" s="11" t="s">
        <v>882</v>
      </c>
      <c r="C317" s="11">
        <v>21965</v>
      </c>
      <c r="D317" s="11" t="s">
        <v>916</v>
      </c>
      <c r="E317" s="11">
        <v>600</v>
      </c>
      <c r="F317" s="62">
        <v>131.25</v>
      </c>
      <c r="G317" s="176">
        <v>45170.6145833333</v>
      </c>
      <c r="H317" s="62" t="s">
        <v>917</v>
      </c>
      <c r="I317" s="176" t="s">
        <v>918</v>
      </c>
      <c r="J317" s="14">
        <f t="shared" si="12"/>
        <v>23.12</v>
      </c>
      <c r="K317" s="18">
        <f t="shared" si="13"/>
        <v>6342.3675</v>
      </c>
      <c r="L317" s="18">
        <f t="shared" si="14"/>
        <v>348.75</v>
      </c>
      <c r="M317" s="19">
        <v>0</v>
      </c>
    </row>
    <row r="318" s="3" customFormat="1" ht="22.5" customHeight="1" spans="1:13">
      <c r="A318" s="10">
        <v>316</v>
      </c>
      <c r="B318" s="11" t="s">
        <v>882</v>
      </c>
      <c r="C318" s="11">
        <v>21968</v>
      </c>
      <c r="D318" s="11" t="s">
        <v>919</v>
      </c>
      <c r="E318" s="11">
        <v>550</v>
      </c>
      <c r="F318" s="62">
        <v>318.1</v>
      </c>
      <c r="G318" s="176">
        <v>45120.7917708333</v>
      </c>
      <c r="H318" s="176" t="s">
        <v>920</v>
      </c>
      <c r="I318" s="176" t="s">
        <v>921</v>
      </c>
      <c r="J318" s="14">
        <f t="shared" si="12"/>
        <v>31.4272727272727</v>
      </c>
      <c r="K318" s="18">
        <f t="shared" si="13"/>
        <v>2216.8734</v>
      </c>
      <c r="L318" s="18">
        <f t="shared" si="14"/>
        <v>121.9</v>
      </c>
      <c r="M318" s="19">
        <v>0</v>
      </c>
    </row>
    <row r="319" s="3" customFormat="1" ht="22.5" customHeight="1" spans="1:13">
      <c r="A319" s="10">
        <v>317</v>
      </c>
      <c r="B319" s="11" t="s">
        <v>922</v>
      </c>
      <c r="C319" s="11">
        <v>11552</v>
      </c>
      <c r="D319" s="11" t="s">
        <v>923</v>
      </c>
      <c r="E319" s="11">
        <v>550</v>
      </c>
      <c r="F319" s="62">
        <v>229.36</v>
      </c>
      <c r="G319" s="176">
        <v>45127.625</v>
      </c>
      <c r="H319" s="62" t="s">
        <v>924</v>
      </c>
      <c r="I319" s="176" t="s">
        <v>90</v>
      </c>
      <c r="J319" s="14">
        <f t="shared" si="12"/>
        <v>41.7436363636364</v>
      </c>
      <c r="K319" s="18">
        <f t="shared" si="13"/>
        <v>3830.69904</v>
      </c>
      <c r="L319" s="18">
        <f t="shared" si="14"/>
        <v>210.64</v>
      </c>
      <c r="M319" s="19">
        <v>0</v>
      </c>
    </row>
    <row r="320" s="3" customFormat="1" ht="22.5" customHeight="1" spans="1:13">
      <c r="A320" s="10">
        <v>318</v>
      </c>
      <c r="B320" s="11" t="s">
        <v>922</v>
      </c>
      <c r="C320" s="11">
        <v>11553</v>
      </c>
      <c r="D320" s="11" t="s">
        <v>925</v>
      </c>
      <c r="E320" s="11">
        <v>550</v>
      </c>
      <c r="F320" s="62">
        <v>356.67</v>
      </c>
      <c r="G320" s="176">
        <v>45160.4583333333</v>
      </c>
      <c r="H320" s="62" t="s">
        <v>926</v>
      </c>
      <c r="I320" s="176" t="s">
        <v>100</v>
      </c>
      <c r="J320" s="14">
        <f t="shared" si="12"/>
        <v>67.9781818181818</v>
      </c>
      <c r="K320" s="18">
        <f t="shared" si="13"/>
        <v>1415.43938</v>
      </c>
      <c r="L320" s="18">
        <f t="shared" si="14"/>
        <v>83.33</v>
      </c>
      <c r="M320" s="19">
        <v>250</v>
      </c>
    </row>
    <row r="321" s="3" customFormat="1" ht="22.5" customHeight="1" spans="1:13">
      <c r="A321" s="10">
        <v>319</v>
      </c>
      <c r="B321" s="11" t="s">
        <v>922</v>
      </c>
      <c r="C321" s="11">
        <v>11554</v>
      </c>
      <c r="D321" s="11" t="s">
        <v>927</v>
      </c>
      <c r="E321" s="11">
        <v>550</v>
      </c>
      <c r="F321" s="62">
        <v>338.8</v>
      </c>
      <c r="G321" s="176">
        <v>45275.6041782407</v>
      </c>
      <c r="H321" s="62" t="s">
        <v>928</v>
      </c>
      <c r="I321" s="176" t="s">
        <v>929</v>
      </c>
      <c r="J321" s="14">
        <f t="shared" si="12"/>
        <v>66.6127272727273</v>
      </c>
      <c r="K321" s="18">
        <f t="shared" si="13"/>
        <v>1840.4232</v>
      </c>
      <c r="L321" s="18">
        <f t="shared" si="14"/>
        <v>101.2</v>
      </c>
      <c r="M321" s="19">
        <v>0</v>
      </c>
    </row>
    <row r="322" s="3" customFormat="1" ht="22.5" customHeight="1" spans="1:13">
      <c r="A322" s="10">
        <v>320</v>
      </c>
      <c r="B322" s="11" t="s">
        <v>922</v>
      </c>
      <c r="C322" s="11">
        <v>11555</v>
      </c>
      <c r="D322" s="11" t="s">
        <v>930</v>
      </c>
      <c r="E322" s="11">
        <v>600</v>
      </c>
      <c r="F322" s="62">
        <v>153.75</v>
      </c>
      <c r="G322" s="176">
        <v>45263.7708449074</v>
      </c>
      <c r="H322" s="62" t="s">
        <v>931</v>
      </c>
      <c r="I322" s="176" t="s">
        <v>932</v>
      </c>
      <c r="J322" s="14">
        <f t="shared" si="12"/>
        <v>18.8</v>
      </c>
      <c r="K322" s="18">
        <f t="shared" si="13"/>
        <v>5613.1825</v>
      </c>
      <c r="L322" s="18">
        <f t="shared" si="14"/>
        <v>326.25</v>
      </c>
      <c r="M322" s="19">
        <v>800</v>
      </c>
    </row>
    <row r="323" s="3" customFormat="1" ht="22.5" customHeight="1" spans="1:13">
      <c r="A323" s="10">
        <v>321</v>
      </c>
      <c r="B323" s="11" t="s">
        <v>922</v>
      </c>
      <c r="C323" s="11">
        <v>11556</v>
      </c>
      <c r="D323" s="11" t="s">
        <v>933</v>
      </c>
      <c r="E323" s="11">
        <v>480</v>
      </c>
      <c r="F323" s="62">
        <v>251.37</v>
      </c>
      <c r="G323" s="176">
        <v>45156.6666666667</v>
      </c>
      <c r="H323" s="62" t="s">
        <v>934</v>
      </c>
      <c r="I323" s="176" t="s">
        <v>935</v>
      </c>
      <c r="J323" s="14">
        <f t="shared" ref="J323:J386" si="15">H323/E323*100</f>
        <v>57.4666666666667</v>
      </c>
      <c r="K323" s="18">
        <f t="shared" ref="K323:K386" si="16">L323*10.5*1.732-0.4*M323</f>
        <v>2412.00918</v>
      </c>
      <c r="L323" s="18">
        <f t="shared" ref="L323:L386" si="17">E323*0.8-MAX(F323,H323)</f>
        <v>132.63</v>
      </c>
      <c r="M323" s="19">
        <v>0</v>
      </c>
    </row>
    <row r="324" s="3" customFormat="1" ht="22.5" customHeight="1" spans="1:13">
      <c r="A324" s="10">
        <v>322</v>
      </c>
      <c r="B324" s="11" t="s">
        <v>922</v>
      </c>
      <c r="C324" s="11">
        <v>11557</v>
      </c>
      <c r="D324" s="11" t="s">
        <v>936</v>
      </c>
      <c r="E324" s="11">
        <v>480</v>
      </c>
      <c r="F324" s="62">
        <v>273.07</v>
      </c>
      <c r="G324" s="176">
        <v>45261.7708449074</v>
      </c>
      <c r="H324" s="62" t="s">
        <v>937</v>
      </c>
      <c r="I324" s="176" t="s">
        <v>754</v>
      </c>
      <c r="J324" s="14">
        <f t="shared" si="15"/>
        <v>19.0645833333333</v>
      </c>
      <c r="K324" s="18">
        <f t="shared" si="16"/>
        <v>1697.37298</v>
      </c>
      <c r="L324" s="18">
        <f t="shared" si="17"/>
        <v>110.93</v>
      </c>
      <c r="M324" s="19">
        <v>800</v>
      </c>
    </row>
    <row r="325" s="3" customFormat="1" ht="22.5" customHeight="1" spans="1:13">
      <c r="A325" s="10">
        <v>323</v>
      </c>
      <c r="B325" s="11" t="s">
        <v>922</v>
      </c>
      <c r="C325" s="11">
        <v>11558</v>
      </c>
      <c r="D325" s="11" t="s">
        <v>938</v>
      </c>
      <c r="E325" s="11">
        <v>550</v>
      </c>
      <c r="F325" s="62">
        <v>208.18</v>
      </c>
      <c r="G325" s="176">
        <v>45157.5520833333</v>
      </c>
      <c r="H325" s="62" t="s">
        <v>939</v>
      </c>
      <c r="I325" s="176" t="s">
        <v>137</v>
      </c>
      <c r="J325" s="14">
        <f t="shared" si="15"/>
        <v>38.4290909090909</v>
      </c>
      <c r="K325" s="18">
        <f t="shared" si="16"/>
        <v>4215.87852</v>
      </c>
      <c r="L325" s="18">
        <f t="shared" si="17"/>
        <v>231.82</v>
      </c>
      <c r="M325" s="19">
        <v>0</v>
      </c>
    </row>
    <row r="326" s="3" customFormat="1" ht="22.5" customHeight="1" spans="1:13">
      <c r="A326" s="10">
        <v>324</v>
      </c>
      <c r="B326" s="11" t="s">
        <v>922</v>
      </c>
      <c r="C326" s="11">
        <v>11559</v>
      </c>
      <c r="D326" s="11" t="s">
        <v>940</v>
      </c>
      <c r="E326" s="11">
        <v>550</v>
      </c>
      <c r="F326" s="62">
        <v>264.84</v>
      </c>
      <c r="G326" s="176">
        <v>44929.5520833333</v>
      </c>
      <c r="H326" s="62" t="s">
        <v>941</v>
      </c>
      <c r="I326" s="176" t="s">
        <v>942</v>
      </c>
      <c r="J326" s="14">
        <f t="shared" si="15"/>
        <v>46.7527272727273</v>
      </c>
      <c r="K326" s="18">
        <f t="shared" si="16"/>
        <v>2325.45976</v>
      </c>
      <c r="L326" s="18">
        <f t="shared" si="17"/>
        <v>175.16</v>
      </c>
      <c r="M326" s="19">
        <v>2150</v>
      </c>
    </row>
    <row r="327" s="3" customFormat="1" ht="22.5" customHeight="1" spans="1:13">
      <c r="A327" s="10">
        <v>325</v>
      </c>
      <c r="B327" s="11" t="s">
        <v>922</v>
      </c>
      <c r="C327" s="11">
        <v>11563</v>
      </c>
      <c r="D327" s="11" t="s">
        <v>943</v>
      </c>
      <c r="E327" s="11">
        <v>480</v>
      </c>
      <c r="F327" s="62">
        <v>239.41</v>
      </c>
      <c r="G327" s="176">
        <v>45157.5520833333</v>
      </c>
      <c r="H327" s="62" t="s">
        <v>944</v>
      </c>
      <c r="I327" s="176" t="s">
        <v>772</v>
      </c>
      <c r="J327" s="14">
        <f t="shared" si="15"/>
        <v>57.2625</v>
      </c>
      <c r="K327" s="18">
        <f t="shared" si="16"/>
        <v>1989.51374</v>
      </c>
      <c r="L327" s="18">
        <f t="shared" si="17"/>
        <v>144.59</v>
      </c>
      <c r="M327" s="19">
        <v>1600</v>
      </c>
    </row>
    <row r="328" s="3" customFormat="1" ht="22.5" customHeight="1" spans="1:13">
      <c r="A328" s="10">
        <v>326</v>
      </c>
      <c r="B328" s="11" t="s">
        <v>922</v>
      </c>
      <c r="C328" s="11">
        <v>11564</v>
      </c>
      <c r="D328" s="11" t="s">
        <v>945</v>
      </c>
      <c r="E328" s="11">
        <v>550</v>
      </c>
      <c r="F328" s="62">
        <v>427.77</v>
      </c>
      <c r="G328" s="176">
        <v>45156.5520833333</v>
      </c>
      <c r="H328" s="62" t="s">
        <v>946</v>
      </c>
      <c r="I328" s="176" t="s">
        <v>947</v>
      </c>
      <c r="J328" s="14">
        <f t="shared" si="15"/>
        <v>69.4763636363636</v>
      </c>
      <c r="K328" s="18">
        <f t="shared" si="16"/>
        <v>222.41478</v>
      </c>
      <c r="L328" s="18">
        <f t="shared" si="17"/>
        <v>12.23</v>
      </c>
      <c r="M328" s="19">
        <v>0</v>
      </c>
    </row>
    <row r="329" s="3" customFormat="1" ht="22.5" customHeight="1" spans="1:13">
      <c r="A329" s="10">
        <v>327</v>
      </c>
      <c r="B329" s="11" t="s">
        <v>922</v>
      </c>
      <c r="C329" s="11">
        <v>11565</v>
      </c>
      <c r="D329" s="11" t="s">
        <v>948</v>
      </c>
      <c r="E329" s="11">
        <v>550</v>
      </c>
      <c r="F329" s="62">
        <v>269.35</v>
      </c>
      <c r="G329" s="176">
        <v>44984.3541666667</v>
      </c>
      <c r="H329" s="62" t="s">
        <v>949</v>
      </c>
      <c r="I329" s="176" t="s">
        <v>81</v>
      </c>
      <c r="J329" s="14">
        <f t="shared" si="15"/>
        <v>42.0727272727273</v>
      </c>
      <c r="K329" s="18">
        <f t="shared" si="16"/>
        <v>2783.4409</v>
      </c>
      <c r="L329" s="18">
        <f t="shared" si="17"/>
        <v>170.65</v>
      </c>
      <c r="M329" s="19">
        <v>800</v>
      </c>
    </row>
    <row r="330" s="3" customFormat="1" ht="22.5" customHeight="1" spans="1:13">
      <c r="A330" s="10">
        <v>328</v>
      </c>
      <c r="B330" s="11" t="s">
        <v>922</v>
      </c>
      <c r="C330" s="11">
        <v>11566</v>
      </c>
      <c r="D330" s="11" t="s">
        <v>950</v>
      </c>
      <c r="E330" s="11">
        <v>550</v>
      </c>
      <c r="F330" s="62">
        <v>280.12</v>
      </c>
      <c r="G330" s="176">
        <v>45156.46875</v>
      </c>
      <c r="H330" s="62" t="s">
        <v>951</v>
      </c>
      <c r="I330" s="176" t="s">
        <v>385</v>
      </c>
      <c r="J330" s="14">
        <f t="shared" si="15"/>
        <v>63.9472727272727</v>
      </c>
      <c r="K330" s="18">
        <f t="shared" si="16"/>
        <v>2907.57768</v>
      </c>
      <c r="L330" s="18">
        <f t="shared" si="17"/>
        <v>159.88</v>
      </c>
      <c r="M330" s="19">
        <v>0</v>
      </c>
    </row>
    <row r="331" s="3" customFormat="1" ht="22.5" customHeight="1" spans="1:13">
      <c r="A331" s="10">
        <v>329</v>
      </c>
      <c r="B331" s="11" t="s">
        <v>922</v>
      </c>
      <c r="C331" s="11">
        <v>11567</v>
      </c>
      <c r="D331" s="11" t="s">
        <v>952</v>
      </c>
      <c r="E331" s="11">
        <v>600</v>
      </c>
      <c r="F331" s="62">
        <v>110.09</v>
      </c>
      <c r="G331" s="176">
        <v>45275.4270949074</v>
      </c>
      <c r="H331" s="62" t="s">
        <v>953</v>
      </c>
      <c r="I331" s="176" t="s">
        <v>954</v>
      </c>
      <c r="J331" s="14">
        <f t="shared" si="15"/>
        <v>21.0966666666667</v>
      </c>
      <c r="K331" s="18">
        <f t="shared" si="16"/>
        <v>6407.18326</v>
      </c>
      <c r="L331" s="18">
        <f t="shared" si="17"/>
        <v>369.91</v>
      </c>
      <c r="M331" s="19">
        <v>800</v>
      </c>
    </row>
    <row r="332" s="3" customFormat="1" ht="22.5" customHeight="1" spans="1:13">
      <c r="A332" s="10">
        <v>330</v>
      </c>
      <c r="B332" s="11" t="s">
        <v>922</v>
      </c>
      <c r="C332" s="11">
        <v>11568</v>
      </c>
      <c r="D332" s="11" t="s">
        <v>955</v>
      </c>
      <c r="E332" s="11">
        <v>480</v>
      </c>
      <c r="F332" s="62">
        <v>299.38</v>
      </c>
      <c r="G332" s="176">
        <v>45154.34375</v>
      </c>
      <c r="H332" s="62" t="s">
        <v>956</v>
      </c>
      <c r="I332" s="176" t="s">
        <v>957</v>
      </c>
      <c r="J332" s="14">
        <f t="shared" si="15"/>
        <v>74.425</v>
      </c>
      <c r="K332" s="18">
        <f t="shared" si="16"/>
        <v>1518.89932</v>
      </c>
      <c r="L332" s="18">
        <f t="shared" si="17"/>
        <v>84.62</v>
      </c>
      <c r="M332" s="19">
        <v>50</v>
      </c>
    </row>
    <row r="333" s="3" customFormat="1" ht="22.5" customHeight="1" spans="1:13">
      <c r="A333" s="10">
        <v>331</v>
      </c>
      <c r="B333" s="11" t="s">
        <v>922</v>
      </c>
      <c r="C333" s="11">
        <v>11569</v>
      </c>
      <c r="D333" s="11" t="s">
        <v>958</v>
      </c>
      <c r="E333" s="11">
        <v>550</v>
      </c>
      <c r="F333" s="62">
        <v>307.72</v>
      </c>
      <c r="G333" s="176" t="s">
        <v>959</v>
      </c>
      <c r="H333" s="62" t="s">
        <v>960</v>
      </c>
      <c r="I333" s="176" t="s">
        <v>961</v>
      </c>
      <c r="J333" s="14">
        <f t="shared" si="15"/>
        <v>54.3672727272727</v>
      </c>
      <c r="K333" s="18">
        <f t="shared" si="16"/>
        <v>2405.64408</v>
      </c>
      <c r="L333" s="18">
        <f t="shared" si="17"/>
        <v>132.28</v>
      </c>
      <c r="M333" s="19">
        <v>0</v>
      </c>
    </row>
    <row r="334" s="3" customFormat="1" ht="22.5" customHeight="1" spans="1:13">
      <c r="A334" s="10">
        <v>332</v>
      </c>
      <c r="B334" s="11" t="s">
        <v>962</v>
      </c>
      <c r="C334" s="11">
        <v>12960</v>
      </c>
      <c r="D334" s="11" t="s">
        <v>963</v>
      </c>
      <c r="E334" s="11">
        <v>480</v>
      </c>
      <c r="F334" s="62">
        <v>58.6</v>
      </c>
      <c r="G334" s="176">
        <v>45275.5208449074</v>
      </c>
      <c r="H334" s="62" t="s">
        <v>964</v>
      </c>
      <c r="I334" s="176" t="s">
        <v>965</v>
      </c>
      <c r="J334" s="14">
        <f t="shared" si="15"/>
        <v>13.8208333333333</v>
      </c>
      <c r="K334" s="18">
        <f t="shared" si="16"/>
        <v>5917.7244</v>
      </c>
      <c r="L334" s="18">
        <f t="shared" si="17"/>
        <v>325.4</v>
      </c>
      <c r="M334" s="19">
        <v>0</v>
      </c>
    </row>
    <row r="335" s="3" customFormat="1" ht="22.5" customHeight="1" spans="1:13">
      <c r="A335" s="10">
        <v>333</v>
      </c>
      <c r="B335" s="11" t="s">
        <v>962</v>
      </c>
      <c r="C335" s="11">
        <v>12961</v>
      </c>
      <c r="D335" s="11" t="s">
        <v>966</v>
      </c>
      <c r="E335" s="11">
        <v>550</v>
      </c>
      <c r="F335" s="62">
        <v>93.05</v>
      </c>
      <c r="G335" s="176">
        <v>45150.8541666667</v>
      </c>
      <c r="H335" s="62" t="s">
        <v>967</v>
      </c>
      <c r="I335" s="176" t="s">
        <v>187</v>
      </c>
      <c r="J335" s="14">
        <f t="shared" si="15"/>
        <v>12.0163636363636</v>
      </c>
      <c r="K335" s="18">
        <f t="shared" si="16"/>
        <v>6309.6327</v>
      </c>
      <c r="L335" s="18">
        <f t="shared" si="17"/>
        <v>346.95</v>
      </c>
      <c r="M335" s="19">
        <v>0</v>
      </c>
    </row>
    <row r="336" s="3" customFormat="1" ht="22.5" customHeight="1" spans="1:13">
      <c r="A336" s="10">
        <v>334</v>
      </c>
      <c r="B336" s="11" t="s">
        <v>962</v>
      </c>
      <c r="C336" s="11">
        <v>12962</v>
      </c>
      <c r="D336" s="11" t="s">
        <v>968</v>
      </c>
      <c r="E336" s="11">
        <v>480</v>
      </c>
      <c r="F336" s="62">
        <v>241.41</v>
      </c>
      <c r="G336" s="176">
        <v>45150.5208333333</v>
      </c>
      <c r="H336" s="62" t="s">
        <v>969</v>
      </c>
      <c r="I336" s="176" t="s">
        <v>152</v>
      </c>
      <c r="J336" s="14">
        <f t="shared" si="15"/>
        <v>47.16875</v>
      </c>
      <c r="K336" s="18">
        <f t="shared" si="16"/>
        <v>2021.14174</v>
      </c>
      <c r="L336" s="18">
        <f t="shared" si="17"/>
        <v>142.59</v>
      </c>
      <c r="M336" s="19">
        <v>1430</v>
      </c>
    </row>
    <row r="337" s="3" customFormat="1" ht="22.5" customHeight="1" spans="1:13">
      <c r="A337" s="10">
        <v>335</v>
      </c>
      <c r="B337" s="11" t="s">
        <v>962</v>
      </c>
      <c r="C337" s="11">
        <v>12963</v>
      </c>
      <c r="D337" s="11" t="s">
        <v>970</v>
      </c>
      <c r="E337" s="11">
        <v>550</v>
      </c>
      <c r="F337" s="62">
        <v>234.03</v>
      </c>
      <c r="G337" s="176">
        <v>45124.5416666667</v>
      </c>
      <c r="H337" s="62" t="s">
        <v>971</v>
      </c>
      <c r="I337" s="176" t="s">
        <v>56</v>
      </c>
      <c r="J337" s="14">
        <f t="shared" si="15"/>
        <v>29.1472727272727</v>
      </c>
      <c r="K337" s="18">
        <f t="shared" si="16"/>
        <v>3745.77042</v>
      </c>
      <c r="L337" s="18">
        <f t="shared" si="17"/>
        <v>205.97</v>
      </c>
      <c r="M337" s="19">
        <v>0</v>
      </c>
    </row>
    <row r="338" s="3" customFormat="1" ht="22.5" customHeight="1" spans="1:13">
      <c r="A338" s="10">
        <v>336</v>
      </c>
      <c r="B338" s="11" t="s">
        <v>962</v>
      </c>
      <c r="C338" s="11">
        <v>12965</v>
      </c>
      <c r="D338" s="11" t="s">
        <v>972</v>
      </c>
      <c r="E338" s="11">
        <v>480</v>
      </c>
      <c r="F338" s="62">
        <v>322.27</v>
      </c>
      <c r="G338" s="176">
        <v>44986.40625</v>
      </c>
      <c r="H338" s="62" t="s">
        <v>973</v>
      </c>
      <c r="I338" s="176" t="s">
        <v>862</v>
      </c>
      <c r="J338" s="14">
        <f t="shared" si="15"/>
        <v>64.1604166666667</v>
      </c>
      <c r="K338" s="18">
        <f t="shared" si="16"/>
        <v>1030.62178</v>
      </c>
      <c r="L338" s="18">
        <f t="shared" si="17"/>
        <v>61.73</v>
      </c>
      <c r="M338" s="19">
        <v>230</v>
      </c>
    </row>
    <row r="339" s="3" customFormat="1" ht="22.5" customHeight="1" spans="1:13">
      <c r="A339" s="10">
        <v>337</v>
      </c>
      <c r="B339" s="11" t="s">
        <v>962</v>
      </c>
      <c r="C339" s="11">
        <v>12966</v>
      </c>
      <c r="D339" s="11" t="s">
        <v>974</v>
      </c>
      <c r="E339" s="11">
        <v>600</v>
      </c>
      <c r="F339" s="62">
        <v>143.68</v>
      </c>
      <c r="G339" s="176">
        <v>45130.5104166667</v>
      </c>
      <c r="H339" s="62" t="s">
        <v>975</v>
      </c>
      <c r="I339" s="176" t="s">
        <v>976</v>
      </c>
      <c r="J339" s="14">
        <f t="shared" si="15"/>
        <v>18.5566666666667</v>
      </c>
      <c r="K339" s="18">
        <f t="shared" si="16"/>
        <v>6116.31552</v>
      </c>
      <c r="L339" s="18">
        <f t="shared" si="17"/>
        <v>336.32</v>
      </c>
      <c r="M339" s="19">
        <v>0</v>
      </c>
    </row>
    <row r="340" s="3" customFormat="1" ht="22.5" customHeight="1" spans="1:13">
      <c r="A340" s="10">
        <v>338</v>
      </c>
      <c r="B340" s="11" t="s">
        <v>962</v>
      </c>
      <c r="C340" s="11">
        <v>12967</v>
      </c>
      <c r="D340" s="11" t="s">
        <v>977</v>
      </c>
      <c r="E340" s="11">
        <v>480</v>
      </c>
      <c r="F340" s="62">
        <v>192.55</v>
      </c>
      <c r="G340" s="176" t="s">
        <v>659</v>
      </c>
      <c r="H340" s="62" t="s">
        <v>978</v>
      </c>
      <c r="I340" s="176" t="s">
        <v>979</v>
      </c>
      <c r="J340" s="14">
        <f t="shared" si="15"/>
        <v>43.4833333333333</v>
      </c>
      <c r="K340" s="18">
        <f t="shared" si="16"/>
        <v>1881.7097</v>
      </c>
      <c r="L340" s="18">
        <f t="shared" si="17"/>
        <v>191.45</v>
      </c>
      <c r="M340" s="19">
        <v>4000</v>
      </c>
    </row>
    <row r="341" s="3" customFormat="1" ht="22.5" customHeight="1" spans="1:13">
      <c r="A341" s="10">
        <v>339</v>
      </c>
      <c r="B341" s="11" t="s">
        <v>962</v>
      </c>
      <c r="C341" s="11">
        <v>12968</v>
      </c>
      <c r="D341" s="11" t="s">
        <v>980</v>
      </c>
      <c r="E341" s="11">
        <v>480</v>
      </c>
      <c r="F341" s="62">
        <v>287.82</v>
      </c>
      <c r="G341" s="176">
        <v>45156.5729166667</v>
      </c>
      <c r="H341" s="62" t="s">
        <v>981</v>
      </c>
      <c r="I341" s="176" t="s">
        <v>982</v>
      </c>
      <c r="J341" s="14">
        <f t="shared" si="15"/>
        <v>66.1375</v>
      </c>
      <c r="K341" s="18">
        <f t="shared" si="16"/>
        <v>1429.12948</v>
      </c>
      <c r="L341" s="18">
        <f t="shared" si="17"/>
        <v>96.18</v>
      </c>
      <c r="M341" s="19">
        <v>800</v>
      </c>
    </row>
    <row r="342" s="3" customFormat="1" ht="22.5" customHeight="1" spans="1:13">
      <c r="A342" s="10">
        <v>340</v>
      </c>
      <c r="B342" s="11" t="s">
        <v>962</v>
      </c>
      <c r="C342" s="11">
        <v>12972</v>
      </c>
      <c r="D342" s="11" t="s">
        <v>983</v>
      </c>
      <c r="E342" s="11">
        <v>480</v>
      </c>
      <c r="F342" s="62">
        <v>244.93</v>
      </c>
      <c r="G342" s="176">
        <v>45157.5104166667</v>
      </c>
      <c r="H342" s="62" t="s">
        <v>984</v>
      </c>
      <c r="I342" s="176" t="s">
        <v>985</v>
      </c>
      <c r="J342" s="14">
        <f t="shared" si="15"/>
        <v>44.9708333333333</v>
      </c>
      <c r="K342" s="18">
        <f t="shared" si="16"/>
        <v>2529.12702</v>
      </c>
      <c r="L342" s="18">
        <f t="shared" si="17"/>
        <v>139.07</v>
      </c>
      <c r="M342" s="19">
        <v>0</v>
      </c>
    </row>
    <row r="343" s="3" customFormat="1" ht="22.5" customHeight="1" spans="1:13">
      <c r="A343" s="10">
        <v>341</v>
      </c>
      <c r="B343" s="11" t="s">
        <v>962</v>
      </c>
      <c r="C343" s="11">
        <v>12973</v>
      </c>
      <c r="D343" s="11" t="s">
        <v>986</v>
      </c>
      <c r="E343" s="11">
        <v>480</v>
      </c>
      <c r="F343" s="62">
        <v>123.99</v>
      </c>
      <c r="G343" s="176">
        <v>45156.5104166667</v>
      </c>
      <c r="H343" s="62" t="s">
        <v>987</v>
      </c>
      <c r="I343" s="176" t="s">
        <v>988</v>
      </c>
      <c r="J343" s="14">
        <f t="shared" si="15"/>
        <v>31.8604166666667</v>
      </c>
      <c r="K343" s="18">
        <f t="shared" si="16"/>
        <v>4728.54186</v>
      </c>
      <c r="L343" s="18">
        <f t="shared" si="17"/>
        <v>260.01</v>
      </c>
      <c r="M343" s="19">
        <v>0</v>
      </c>
    </row>
    <row r="344" s="3" customFormat="1" ht="22.5" customHeight="1" spans="1:13">
      <c r="A344" s="10">
        <v>342</v>
      </c>
      <c r="B344" s="11" t="s">
        <v>962</v>
      </c>
      <c r="C344" s="11">
        <v>12974</v>
      </c>
      <c r="D344" s="11" t="s">
        <v>989</v>
      </c>
      <c r="E344" s="11">
        <v>480</v>
      </c>
      <c r="F344" s="62">
        <v>137.7</v>
      </c>
      <c r="G344" s="176">
        <v>45085.46875</v>
      </c>
      <c r="H344" s="62" t="s">
        <v>990</v>
      </c>
      <c r="I344" s="176" t="s">
        <v>991</v>
      </c>
      <c r="J344" s="14">
        <f t="shared" si="15"/>
        <v>27.0041666666667</v>
      </c>
      <c r="K344" s="18">
        <f t="shared" si="16"/>
        <v>4479.2118</v>
      </c>
      <c r="L344" s="18">
        <f t="shared" si="17"/>
        <v>246.3</v>
      </c>
      <c r="M344" s="19">
        <v>0</v>
      </c>
    </row>
    <row r="345" s="3" customFormat="1" ht="22.5" customHeight="1" spans="1:13">
      <c r="A345" s="10">
        <v>343</v>
      </c>
      <c r="B345" s="11" t="s">
        <v>962</v>
      </c>
      <c r="C345" s="11">
        <v>12975</v>
      </c>
      <c r="D345" s="11" t="s">
        <v>992</v>
      </c>
      <c r="E345" s="11">
        <v>550</v>
      </c>
      <c r="F345" s="62">
        <v>168.64</v>
      </c>
      <c r="G345" s="176">
        <v>45275.8229282407</v>
      </c>
      <c r="H345" s="176" t="s">
        <v>993</v>
      </c>
      <c r="I345" s="176" t="s">
        <v>994</v>
      </c>
      <c r="J345" s="14">
        <f t="shared" si="15"/>
        <v>41.74</v>
      </c>
      <c r="K345" s="18">
        <f t="shared" si="16"/>
        <v>4934.95296</v>
      </c>
      <c r="L345" s="18">
        <f t="shared" si="17"/>
        <v>271.36</v>
      </c>
      <c r="M345" s="19">
        <v>0</v>
      </c>
    </row>
    <row r="346" s="3" customFormat="1" ht="22.5" customHeight="1" spans="1:13">
      <c r="A346" s="10">
        <v>344</v>
      </c>
      <c r="B346" s="11" t="s">
        <v>962</v>
      </c>
      <c r="C346" s="11">
        <v>12977</v>
      </c>
      <c r="D346" s="11" t="s">
        <v>995</v>
      </c>
      <c r="E346" s="11">
        <v>480</v>
      </c>
      <c r="F346" s="62">
        <v>129.27</v>
      </c>
      <c r="G346" s="176">
        <v>45157.6145833333</v>
      </c>
      <c r="H346" s="62" t="s">
        <v>996</v>
      </c>
      <c r="I346" s="176" t="s">
        <v>997</v>
      </c>
      <c r="J346" s="14">
        <f t="shared" si="15"/>
        <v>29.5166666666667</v>
      </c>
      <c r="K346" s="18">
        <f t="shared" si="16"/>
        <v>4632.51978</v>
      </c>
      <c r="L346" s="18">
        <f t="shared" si="17"/>
        <v>254.73</v>
      </c>
      <c r="M346" s="19">
        <v>0</v>
      </c>
    </row>
    <row r="347" s="3" customFormat="1" ht="22.5" customHeight="1" spans="1:13">
      <c r="A347" s="10">
        <v>345</v>
      </c>
      <c r="B347" s="11" t="s">
        <v>962</v>
      </c>
      <c r="C347" s="11">
        <v>12978</v>
      </c>
      <c r="D347" s="11" t="s">
        <v>998</v>
      </c>
      <c r="E347" s="11">
        <v>550</v>
      </c>
      <c r="F347" s="62">
        <v>73.37</v>
      </c>
      <c r="G347" s="176">
        <v>45121.8333333333</v>
      </c>
      <c r="H347" s="62" t="s">
        <v>999</v>
      </c>
      <c r="I347" s="176" t="s">
        <v>565</v>
      </c>
      <c r="J347" s="14">
        <f t="shared" si="15"/>
        <v>16.9381818181818</v>
      </c>
      <c r="K347" s="18">
        <f t="shared" si="16"/>
        <v>6667.53318</v>
      </c>
      <c r="L347" s="18">
        <f t="shared" si="17"/>
        <v>366.63</v>
      </c>
      <c r="M347" s="19">
        <v>0</v>
      </c>
    </row>
    <row r="348" s="3" customFormat="1" ht="22.5" customHeight="1" spans="1:13">
      <c r="A348" s="10">
        <v>346</v>
      </c>
      <c r="B348" s="11" t="s">
        <v>962</v>
      </c>
      <c r="C348" s="11">
        <v>12979</v>
      </c>
      <c r="D348" s="11" t="s">
        <v>1000</v>
      </c>
      <c r="E348" s="11">
        <v>600</v>
      </c>
      <c r="F348" s="62">
        <v>253.37</v>
      </c>
      <c r="G348" s="176">
        <v>45274.4375231482</v>
      </c>
      <c r="H348" s="62" t="s">
        <v>1001</v>
      </c>
      <c r="I348" s="176" t="s">
        <v>1002</v>
      </c>
      <c r="J348" s="14">
        <f t="shared" si="15"/>
        <v>45.3516666666667</v>
      </c>
      <c r="K348" s="18">
        <f t="shared" si="16"/>
        <v>4121.49318</v>
      </c>
      <c r="L348" s="18">
        <f t="shared" si="17"/>
        <v>226.63</v>
      </c>
      <c r="M348" s="19">
        <v>0</v>
      </c>
    </row>
    <row r="349" s="3" customFormat="1" ht="22.5" customHeight="1" spans="1:13">
      <c r="A349" s="10">
        <v>347</v>
      </c>
      <c r="B349" s="11" t="s">
        <v>962</v>
      </c>
      <c r="C349" s="11">
        <v>12980</v>
      </c>
      <c r="D349" s="11" t="s">
        <v>1003</v>
      </c>
      <c r="E349" s="11">
        <v>480</v>
      </c>
      <c r="F349" s="62">
        <v>239.3</v>
      </c>
      <c r="G349" s="176">
        <v>45156.59375</v>
      </c>
      <c r="H349" s="176" t="s">
        <v>381</v>
      </c>
      <c r="I349" s="176" t="s">
        <v>382</v>
      </c>
      <c r="J349" s="14">
        <f t="shared" si="15"/>
        <v>38.6729166666667</v>
      </c>
      <c r="K349" s="18">
        <f t="shared" si="16"/>
        <v>2631.5142</v>
      </c>
      <c r="L349" s="18">
        <f t="shared" si="17"/>
        <v>144.7</v>
      </c>
      <c r="M349" s="19">
        <v>0</v>
      </c>
    </row>
    <row r="350" s="3" customFormat="1" ht="22.5" customHeight="1" spans="1:13">
      <c r="A350" s="10">
        <v>348</v>
      </c>
      <c r="B350" s="11" t="s">
        <v>1004</v>
      </c>
      <c r="C350" s="11">
        <v>13152</v>
      </c>
      <c r="D350" s="11" t="s">
        <v>1005</v>
      </c>
      <c r="E350" s="11">
        <v>550</v>
      </c>
      <c r="F350" s="62">
        <v>167.23</v>
      </c>
      <c r="G350" s="176">
        <v>45121.875</v>
      </c>
      <c r="H350" s="62" t="s">
        <v>1006</v>
      </c>
      <c r="I350" s="176" t="s">
        <v>1007</v>
      </c>
      <c r="J350" s="14">
        <f t="shared" si="15"/>
        <v>21.5418181818182</v>
      </c>
      <c r="K350" s="18">
        <f t="shared" si="16"/>
        <v>4960.59522</v>
      </c>
      <c r="L350" s="18">
        <f t="shared" si="17"/>
        <v>272.77</v>
      </c>
      <c r="M350" s="19">
        <v>0</v>
      </c>
    </row>
    <row r="351" s="3" customFormat="1" ht="22.5" customHeight="1" spans="1:13">
      <c r="A351" s="10">
        <v>349</v>
      </c>
      <c r="B351" s="11" t="s">
        <v>1004</v>
      </c>
      <c r="C351" s="11">
        <v>13154</v>
      </c>
      <c r="D351" s="11" t="s">
        <v>1008</v>
      </c>
      <c r="E351" s="11">
        <v>550</v>
      </c>
      <c r="F351" s="62">
        <v>250.91</v>
      </c>
      <c r="G351" s="176">
        <v>45121.875</v>
      </c>
      <c r="H351" s="62" t="s">
        <v>1009</v>
      </c>
      <c r="I351" s="176" t="s">
        <v>862</v>
      </c>
      <c r="J351" s="14">
        <f t="shared" si="15"/>
        <v>37.3290909090909</v>
      </c>
      <c r="K351" s="18">
        <f t="shared" si="16"/>
        <v>3438.79074</v>
      </c>
      <c r="L351" s="18">
        <f t="shared" si="17"/>
        <v>189.09</v>
      </c>
      <c r="M351" s="19">
        <v>0</v>
      </c>
    </row>
    <row r="352" s="3" customFormat="1" ht="22.5" customHeight="1" spans="1:13">
      <c r="A352" s="10">
        <v>350</v>
      </c>
      <c r="B352" s="11" t="s">
        <v>1004</v>
      </c>
      <c r="C352" s="11">
        <v>13155</v>
      </c>
      <c r="D352" s="11" t="s">
        <v>1010</v>
      </c>
      <c r="E352" s="11">
        <v>550</v>
      </c>
      <c r="F352" s="62">
        <v>118.02</v>
      </c>
      <c r="G352" s="176">
        <v>44970.4166666667</v>
      </c>
      <c r="H352" s="176" t="s">
        <v>1011</v>
      </c>
      <c r="I352" s="176" t="s">
        <v>1012</v>
      </c>
      <c r="J352" s="14">
        <f t="shared" si="15"/>
        <v>33.5581818181818</v>
      </c>
      <c r="K352" s="18">
        <f t="shared" si="16"/>
        <v>3455.52828</v>
      </c>
      <c r="L352" s="18">
        <f t="shared" si="17"/>
        <v>321.98</v>
      </c>
      <c r="M352" s="19">
        <v>6000</v>
      </c>
    </row>
    <row r="353" s="3" customFormat="1" ht="22.5" customHeight="1" spans="1:13">
      <c r="A353" s="10">
        <v>351</v>
      </c>
      <c r="B353" s="11" t="s">
        <v>1004</v>
      </c>
      <c r="C353" s="11">
        <v>13156</v>
      </c>
      <c r="D353" s="11" t="s">
        <v>1013</v>
      </c>
      <c r="E353" s="11">
        <v>550</v>
      </c>
      <c r="F353" s="62">
        <v>398.91</v>
      </c>
      <c r="G353" s="176">
        <v>45140.3958333333</v>
      </c>
      <c r="H353" s="62" t="s">
        <v>1014</v>
      </c>
      <c r="I353" s="176" t="s">
        <v>1015</v>
      </c>
      <c r="J353" s="14">
        <f t="shared" si="15"/>
        <v>81.0509090909091</v>
      </c>
      <c r="K353" s="18">
        <f t="shared" si="16"/>
        <v>747.262739999999</v>
      </c>
      <c r="L353" s="18">
        <f t="shared" si="17"/>
        <v>41.09</v>
      </c>
      <c r="M353" s="19">
        <v>0</v>
      </c>
    </row>
    <row r="354" s="3" customFormat="1" ht="22.5" customHeight="1" spans="1:13">
      <c r="A354" s="10">
        <v>352</v>
      </c>
      <c r="B354" s="11" t="s">
        <v>1004</v>
      </c>
      <c r="C354" s="11">
        <v>13157</v>
      </c>
      <c r="D354" s="11" t="s">
        <v>1016</v>
      </c>
      <c r="E354" s="11">
        <v>550</v>
      </c>
      <c r="F354" s="62">
        <v>143.33</v>
      </c>
      <c r="G354" s="176">
        <v>45275.8021064815</v>
      </c>
      <c r="H354" s="62" t="s">
        <v>996</v>
      </c>
      <c r="I354" s="176" t="s">
        <v>997</v>
      </c>
      <c r="J354" s="14">
        <f t="shared" si="15"/>
        <v>25.76</v>
      </c>
      <c r="K354" s="18">
        <f t="shared" si="16"/>
        <v>5395.24062</v>
      </c>
      <c r="L354" s="18">
        <f t="shared" si="17"/>
        <v>296.67</v>
      </c>
      <c r="M354" s="19">
        <v>0</v>
      </c>
    </row>
    <row r="355" s="3" customFormat="1" ht="22.5" customHeight="1" spans="1:13">
      <c r="A355" s="10">
        <v>353</v>
      </c>
      <c r="B355" s="11" t="s">
        <v>1004</v>
      </c>
      <c r="C355" s="11">
        <v>13158</v>
      </c>
      <c r="D355" s="11" t="s">
        <v>1017</v>
      </c>
      <c r="E355" s="11">
        <v>480</v>
      </c>
      <c r="F355" s="62">
        <v>343.02</v>
      </c>
      <c r="G355" s="176">
        <v>45142.3958333333</v>
      </c>
      <c r="H355" s="62" t="s">
        <v>1018</v>
      </c>
      <c r="I355" s="176" t="s">
        <v>1019</v>
      </c>
      <c r="J355" s="14">
        <f t="shared" si="15"/>
        <v>73.2416666666667</v>
      </c>
      <c r="K355" s="18">
        <f t="shared" si="16"/>
        <v>625.26228</v>
      </c>
      <c r="L355" s="18">
        <f t="shared" si="17"/>
        <v>40.98</v>
      </c>
      <c r="M355" s="19">
        <v>300</v>
      </c>
    </row>
    <row r="356" s="3" customFormat="1" ht="22.5" customHeight="1" spans="1:13">
      <c r="A356" s="10">
        <v>354</v>
      </c>
      <c r="B356" s="11" t="s">
        <v>1004</v>
      </c>
      <c r="C356" s="11">
        <v>13159</v>
      </c>
      <c r="D356" s="11" t="s">
        <v>1020</v>
      </c>
      <c r="E356" s="11">
        <v>550</v>
      </c>
      <c r="F356" s="62">
        <v>366.92</v>
      </c>
      <c r="G356" s="176">
        <v>45150.8229166667</v>
      </c>
      <c r="H356" s="62" t="s">
        <v>1021</v>
      </c>
      <c r="I356" s="176" t="s">
        <v>1022</v>
      </c>
      <c r="J356" s="14">
        <f t="shared" si="15"/>
        <v>17.8981818181818</v>
      </c>
      <c r="K356" s="18">
        <f t="shared" si="16"/>
        <v>329.03288</v>
      </c>
      <c r="L356" s="18">
        <f t="shared" si="17"/>
        <v>73.08</v>
      </c>
      <c r="M356" s="19">
        <v>2500</v>
      </c>
    </row>
    <row r="357" s="3" customFormat="1" ht="22.5" customHeight="1" spans="1:13">
      <c r="A357" s="10">
        <v>355</v>
      </c>
      <c r="B357" s="11" t="s">
        <v>1004</v>
      </c>
      <c r="C357" s="11">
        <v>13160</v>
      </c>
      <c r="D357" s="11" t="s">
        <v>1023</v>
      </c>
      <c r="E357" s="11">
        <v>550</v>
      </c>
      <c r="F357" s="62">
        <v>125.75</v>
      </c>
      <c r="G357" s="176" t="s">
        <v>1024</v>
      </c>
      <c r="H357" s="62" t="s">
        <v>1025</v>
      </c>
      <c r="I357" s="176" t="s">
        <v>1026</v>
      </c>
      <c r="J357" s="14">
        <f t="shared" si="15"/>
        <v>18.6018181818182</v>
      </c>
      <c r="K357" s="18">
        <f t="shared" si="16"/>
        <v>5714.9505</v>
      </c>
      <c r="L357" s="18">
        <f t="shared" si="17"/>
        <v>314.25</v>
      </c>
      <c r="M357" s="19">
        <v>0</v>
      </c>
    </row>
    <row r="358" s="3" customFormat="1" ht="22.5" customHeight="1" spans="1:13">
      <c r="A358" s="10">
        <v>356</v>
      </c>
      <c r="B358" s="11" t="s">
        <v>1004</v>
      </c>
      <c r="C358" s="11">
        <v>13161</v>
      </c>
      <c r="D358" s="11" t="s">
        <v>1027</v>
      </c>
      <c r="E358" s="11">
        <v>600</v>
      </c>
      <c r="F358" s="62">
        <v>130.67</v>
      </c>
      <c r="G358" s="176" t="s">
        <v>1028</v>
      </c>
      <c r="H358" s="176" t="s">
        <v>1029</v>
      </c>
      <c r="I358" s="176" t="s">
        <v>1030</v>
      </c>
      <c r="J358" s="14">
        <f t="shared" si="15"/>
        <v>15.7033333333333</v>
      </c>
      <c r="K358" s="18">
        <f t="shared" si="16"/>
        <v>6352.91538</v>
      </c>
      <c r="L358" s="18">
        <f t="shared" si="17"/>
        <v>349.33</v>
      </c>
      <c r="M358" s="19">
        <v>0</v>
      </c>
    </row>
    <row r="359" s="3" customFormat="1" ht="22.5" customHeight="1" spans="1:13">
      <c r="A359" s="10">
        <v>357</v>
      </c>
      <c r="B359" s="11" t="s">
        <v>1004</v>
      </c>
      <c r="C359" s="11">
        <v>13162</v>
      </c>
      <c r="D359" s="11" t="s">
        <v>1031</v>
      </c>
      <c r="E359" s="11">
        <v>550</v>
      </c>
      <c r="F359" s="62">
        <v>183.76</v>
      </c>
      <c r="G359" s="176" t="s">
        <v>1032</v>
      </c>
      <c r="H359" s="62" t="s">
        <v>1033</v>
      </c>
      <c r="I359" s="176" t="s">
        <v>1034</v>
      </c>
      <c r="J359" s="14">
        <f t="shared" si="15"/>
        <v>16.0436363636364</v>
      </c>
      <c r="K359" s="18">
        <f t="shared" si="16"/>
        <v>4659.98064</v>
      </c>
      <c r="L359" s="18">
        <f t="shared" si="17"/>
        <v>256.24</v>
      </c>
      <c r="M359" s="19">
        <v>0</v>
      </c>
    </row>
    <row r="360" s="3" customFormat="1" ht="22.5" customHeight="1" spans="1:13">
      <c r="A360" s="10">
        <v>358</v>
      </c>
      <c r="B360" s="11" t="s">
        <v>1004</v>
      </c>
      <c r="C360" s="11">
        <v>13168</v>
      </c>
      <c r="D360" s="11" t="s">
        <v>1035</v>
      </c>
      <c r="E360" s="11">
        <v>550</v>
      </c>
      <c r="F360" s="62">
        <v>129.98</v>
      </c>
      <c r="G360" s="176">
        <v>45121.8125</v>
      </c>
      <c r="H360" s="62" t="s">
        <v>1036</v>
      </c>
      <c r="I360" s="176" t="s">
        <v>781</v>
      </c>
      <c r="J360" s="14">
        <f t="shared" si="15"/>
        <v>14.7036363636364</v>
      </c>
      <c r="K360" s="18">
        <f t="shared" si="16"/>
        <v>5638.02372</v>
      </c>
      <c r="L360" s="18">
        <f t="shared" si="17"/>
        <v>310.02</v>
      </c>
      <c r="M360" s="19">
        <v>0</v>
      </c>
    </row>
    <row r="361" s="3" customFormat="1" ht="22.5" customHeight="1" spans="1:13">
      <c r="A361" s="10">
        <v>359</v>
      </c>
      <c r="B361" s="11" t="s">
        <v>1004</v>
      </c>
      <c r="C361" s="11">
        <v>13169</v>
      </c>
      <c r="D361" s="11" t="s">
        <v>1037</v>
      </c>
      <c r="E361" s="11">
        <v>550</v>
      </c>
      <c r="F361" s="62">
        <v>393.33</v>
      </c>
      <c r="G361" s="176">
        <v>45275.6250115741</v>
      </c>
      <c r="H361" s="62" t="s">
        <v>1038</v>
      </c>
      <c r="I361" s="176" t="s">
        <v>100</v>
      </c>
      <c r="J361" s="14">
        <f t="shared" si="15"/>
        <v>78.3109090909091</v>
      </c>
      <c r="K361" s="18">
        <f t="shared" si="16"/>
        <v>848.74062</v>
      </c>
      <c r="L361" s="18">
        <f t="shared" si="17"/>
        <v>46.67</v>
      </c>
      <c r="M361" s="19">
        <v>0</v>
      </c>
    </row>
    <row r="362" s="3" customFormat="1" ht="22.5" customHeight="1" spans="1:13">
      <c r="A362" s="10">
        <v>360</v>
      </c>
      <c r="B362" s="11" t="s">
        <v>1004</v>
      </c>
      <c r="C362" s="11">
        <v>13170</v>
      </c>
      <c r="D362" s="11" t="s">
        <v>1039</v>
      </c>
      <c r="E362" s="11">
        <v>550</v>
      </c>
      <c r="F362" s="62">
        <v>176.75</v>
      </c>
      <c r="G362" s="176">
        <v>44941.8020833333</v>
      </c>
      <c r="H362" s="176" t="s">
        <v>1040</v>
      </c>
      <c r="I362" s="176" t="s">
        <v>1012</v>
      </c>
      <c r="J362" s="14">
        <f t="shared" si="15"/>
        <v>42.5109090909091</v>
      </c>
      <c r="K362" s="18">
        <f t="shared" si="16"/>
        <v>2387.4645</v>
      </c>
      <c r="L362" s="18">
        <f t="shared" si="17"/>
        <v>263.25</v>
      </c>
      <c r="M362" s="19">
        <v>6000</v>
      </c>
    </row>
    <row r="363" s="3" customFormat="1" ht="22.5" customHeight="1" spans="1:13">
      <c r="A363" s="10">
        <v>361</v>
      </c>
      <c r="B363" s="11" t="s">
        <v>1004</v>
      </c>
      <c r="C363" s="11">
        <v>13171</v>
      </c>
      <c r="D363" s="11" t="s">
        <v>1041</v>
      </c>
      <c r="E363" s="11">
        <v>480</v>
      </c>
      <c r="F363" s="62">
        <v>181.32</v>
      </c>
      <c r="G363" s="176" t="s">
        <v>1042</v>
      </c>
      <c r="H363" s="62" t="s">
        <v>856</v>
      </c>
      <c r="I363" s="176" t="s">
        <v>857</v>
      </c>
      <c r="J363" s="14">
        <f t="shared" si="15"/>
        <v>11.0375</v>
      </c>
      <c r="K363" s="18">
        <f t="shared" si="16"/>
        <v>2885.93848</v>
      </c>
      <c r="L363" s="18">
        <f t="shared" si="17"/>
        <v>202.68</v>
      </c>
      <c r="M363" s="19">
        <v>2000</v>
      </c>
    </row>
    <row r="364" s="3" customFormat="1" ht="22.5" customHeight="1" spans="1:13">
      <c r="A364" s="10">
        <v>362</v>
      </c>
      <c r="B364" s="11" t="s">
        <v>1004</v>
      </c>
      <c r="C364" s="11">
        <v>13172</v>
      </c>
      <c r="D364" s="11" t="s">
        <v>1043</v>
      </c>
      <c r="E364" s="11">
        <v>480</v>
      </c>
      <c r="F364" s="62">
        <v>238.98</v>
      </c>
      <c r="G364" s="176">
        <v>45275.6770949074</v>
      </c>
      <c r="H364" s="176" t="s">
        <v>1044</v>
      </c>
      <c r="I364" s="176" t="s">
        <v>1045</v>
      </c>
      <c r="J364" s="14">
        <f t="shared" si="15"/>
        <v>54.71875</v>
      </c>
      <c r="K364" s="18">
        <f t="shared" si="16"/>
        <v>2637.33372</v>
      </c>
      <c r="L364" s="18">
        <f t="shared" si="17"/>
        <v>145.02</v>
      </c>
      <c r="M364" s="19">
        <v>0</v>
      </c>
    </row>
    <row r="365" s="3" customFormat="1" ht="22.5" customHeight="1" spans="1:13">
      <c r="A365" s="10">
        <v>363</v>
      </c>
      <c r="B365" s="11" t="s">
        <v>1004</v>
      </c>
      <c r="C365" s="11">
        <v>13177</v>
      </c>
      <c r="D365" s="11" t="s">
        <v>1046</v>
      </c>
      <c r="E365" s="11">
        <v>550</v>
      </c>
      <c r="F365" s="62">
        <v>153.19</v>
      </c>
      <c r="G365" s="176">
        <v>45275.4375231482</v>
      </c>
      <c r="H365" s="176" t="s">
        <v>1047</v>
      </c>
      <c r="I365" s="176" t="s">
        <v>1048</v>
      </c>
      <c r="J365" s="14">
        <f t="shared" si="15"/>
        <v>38.6127272727273</v>
      </c>
      <c r="K365" s="18">
        <f t="shared" si="16"/>
        <v>4715.92666</v>
      </c>
      <c r="L365" s="18">
        <f t="shared" si="17"/>
        <v>286.81</v>
      </c>
      <c r="M365" s="19">
        <v>1250</v>
      </c>
    </row>
    <row r="366" s="3" customFormat="1" ht="22.5" customHeight="1" spans="1:13">
      <c r="A366" s="10">
        <v>364</v>
      </c>
      <c r="B366" s="11" t="s">
        <v>1004</v>
      </c>
      <c r="C366" s="11">
        <v>13178</v>
      </c>
      <c r="D366" s="11" t="s">
        <v>1049</v>
      </c>
      <c r="E366" s="11">
        <v>550</v>
      </c>
      <c r="F366" s="62">
        <v>190.11</v>
      </c>
      <c r="G366" s="176">
        <v>45261.3854282407</v>
      </c>
      <c r="H366" s="62" t="s">
        <v>1050</v>
      </c>
      <c r="I366" s="176" t="s">
        <v>1051</v>
      </c>
      <c r="J366" s="14">
        <f t="shared" si="15"/>
        <v>37.2690909090909</v>
      </c>
      <c r="K366" s="18">
        <f t="shared" si="16"/>
        <v>3904.49954</v>
      </c>
      <c r="L366" s="18">
        <f t="shared" si="17"/>
        <v>249.89</v>
      </c>
      <c r="M366" s="19">
        <v>1600</v>
      </c>
    </row>
    <row r="367" s="3" customFormat="1" ht="22.5" customHeight="1" spans="1:13">
      <c r="A367" s="10">
        <v>365</v>
      </c>
      <c r="B367" s="11" t="s">
        <v>1004</v>
      </c>
      <c r="C367" s="11">
        <v>13179</v>
      </c>
      <c r="D367" s="11" t="s">
        <v>1052</v>
      </c>
      <c r="E367" s="11">
        <v>550</v>
      </c>
      <c r="F367" s="62">
        <v>445.02</v>
      </c>
      <c r="G367" s="176">
        <v>45121.875</v>
      </c>
      <c r="H367" s="62" t="s">
        <v>1053</v>
      </c>
      <c r="I367" s="176" t="s">
        <v>187</v>
      </c>
      <c r="J367" s="14">
        <f t="shared" si="15"/>
        <v>32.4745454545455</v>
      </c>
      <c r="K367" s="18">
        <f t="shared" si="16"/>
        <v>-5231.29372</v>
      </c>
      <c r="L367" s="18">
        <f t="shared" si="17"/>
        <v>-5.01999999999998</v>
      </c>
      <c r="M367" s="19">
        <v>12850</v>
      </c>
    </row>
    <row r="368" s="3" customFormat="1" ht="22.5" customHeight="1" spans="1:13">
      <c r="A368" s="10">
        <v>366</v>
      </c>
      <c r="B368" s="11" t="s">
        <v>1004</v>
      </c>
      <c r="C368" s="11">
        <v>13180</v>
      </c>
      <c r="D368" s="11" t="s">
        <v>1054</v>
      </c>
      <c r="E368" s="11">
        <v>550</v>
      </c>
      <c r="F368" s="62">
        <v>7.63</v>
      </c>
      <c r="G368" s="176">
        <v>44985.4375</v>
      </c>
      <c r="H368" s="62" t="s">
        <v>1055</v>
      </c>
      <c r="I368" s="176" t="s">
        <v>1056</v>
      </c>
      <c r="J368" s="14">
        <f t="shared" si="15"/>
        <v>1.19454545454545</v>
      </c>
      <c r="K368" s="18">
        <f t="shared" si="16"/>
        <v>7863.08082</v>
      </c>
      <c r="L368" s="18">
        <f t="shared" si="17"/>
        <v>432.37</v>
      </c>
      <c r="M368" s="19">
        <v>0</v>
      </c>
    </row>
    <row r="369" s="3" customFormat="1" ht="22.5" customHeight="1" spans="1:13">
      <c r="A369" s="10">
        <v>367</v>
      </c>
      <c r="B369" s="11" t="s">
        <v>1004</v>
      </c>
      <c r="C369" s="11">
        <v>13181</v>
      </c>
      <c r="D369" s="11" t="s">
        <v>1057</v>
      </c>
      <c r="E369" s="11">
        <v>550</v>
      </c>
      <c r="F369" s="62">
        <v>249.88</v>
      </c>
      <c r="G369" s="176">
        <v>45121.8645833333</v>
      </c>
      <c r="H369" s="62" t="s">
        <v>1058</v>
      </c>
      <c r="I369" s="176" t="s">
        <v>565</v>
      </c>
      <c r="J369" s="14">
        <f t="shared" si="15"/>
        <v>36.1836363636364</v>
      </c>
      <c r="K369" s="18">
        <f t="shared" si="16"/>
        <v>3457.52232</v>
      </c>
      <c r="L369" s="18">
        <f t="shared" si="17"/>
        <v>190.12</v>
      </c>
      <c r="M369" s="19">
        <v>0</v>
      </c>
    </row>
    <row r="370" s="3" customFormat="1" ht="22.5" customHeight="1" spans="1:13">
      <c r="A370" s="10">
        <v>368</v>
      </c>
      <c r="B370" s="11" t="s">
        <v>1004</v>
      </c>
      <c r="C370" s="11">
        <v>13182</v>
      </c>
      <c r="D370" s="11" t="s">
        <v>1059</v>
      </c>
      <c r="E370" s="11">
        <v>550</v>
      </c>
      <c r="F370" s="62">
        <v>191.51</v>
      </c>
      <c r="G370" s="176">
        <v>44972.3854166667</v>
      </c>
      <c r="H370" s="62" t="s">
        <v>1060</v>
      </c>
      <c r="I370" s="176" t="s">
        <v>1061</v>
      </c>
      <c r="J370" s="14">
        <f t="shared" si="15"/>
        <v>41.5527272727273</v>
      </c>
      <c r="K370" s="18">
        <f t="shared" si="16"/>
        <v>4519.03914</v>
      </c>
      <c r="L370" s="18">
        <f t="shared" si="17"/>
        <v>248.49</v>
      </c>
      <c r="M370" s="19">
        <v>0</v>
      </c>
    </row>
    <row r="371" s="3" customFormat="1" ht="22.5" customHeight="1" spans="1:13">
      <c r="A371" s="10">
        <v>369</v>
      </c>
      <c r="B371" s="11" t="s">
        <v>1062</v>
      </c>
      <c r="C371" s="11">
        <v>8462</v>
      </c>
      <c r="D371" s="11" t="s">
        <v>1063</v>
      </c>
      <c r="E371" s="11">
        <v>400</v>
      </c>
      <c r="F371" s="62">
        <v>188.46</v>
      </c>
      <c r="G371" s="176">
        <v>45132.5</v>
      </c>
      <c r="H371" s="62" t="s">
        <v>1064</v>
      </c>
      <c r="I371" s="176" t="s">
        <v>1065</v>
      </c>
      <c r="J371" s="14">
        <f t="shared" si="15"/>
        <v>50.2575</v>
      </c>
      <c r="K371" s="18">
        <f t="shared" si="16"/>
        <v>2392.18644</v>
      </c>
      <c r="L371" s="18">
        <f t="shared" si="17"/>
        <v>131.54</v>
      </c>
      <c r="M371" s="19">
        <v>0</v>
      </c>
    </row>
    <row r="372" s="3" customFormat="1" ht="22.5" customHeight="1" spans="1:13">
      <c r="A372" s="10">
        <v>370</v>
      </c>
      <c r="B372" s="11" t="s">
        <v>1062</v>
      </c>
      <c r="C372" s="11">
        <v>8463</v>
      </c>
      <c r="D372" s="11" t="s">
        <v>1066</v>
      </c>
      <c r="E372" s="11">
        <v>400</v>
      </c>
      <c r="F372" s="62">
        <v>135.8</v>
      </c>
      <c r="G372" s="176">
        <v>45158.4895833333</v>
      </c>
      <c r="H372" s="62" t="s">
        <v>1067</v>
      </c>
      <c r="I372" s="176" t="s">
        <v>174</v>
      </c>
      <c r="J372" s="14">
        <f t="shared" si="15"/>
        <v>26.5025</v>
      </c>
      <c r="K372" s="18">
        <f t="shared" si="16"/>
        <v>3349.8612</v>
      </c>
      <c r="L372" s="18">
        <f t="shared" si="17"/>
        <v>184.2</v>
      </c>
      <c r="M372" s="19">
        <v>0</v>
      </c>
    </row>
    <row r="373" s="3" customFormat="1" ht="22.5" customHeight="1" spans="1:13">
      <c r="A373" s="10">
        <v>371</v>
      </c>
      <c r="B373" s="11" t="s">
        <v>1062</v>
      </c>
      <c r="C373" s="11">
        <v>8464</v>
      </c>
      <c r="D373" s="11" t="s">
        <v>1068</v>
      </c>
      <c r="E373" s="11">
        <v>600</v>
      </c>
      <c r="F373" s="62">
        <v>111.87</v>
      </c>
      <c r="G373" s="176">
        <v>45157.5729166667</v>
      </c>
      <c r="H373" s="62" t="s">
        <v>1069</v>
      </c>
      <c r="I373" s="176" t="s">
        <v>267</v>
      </c>
      <c r="J373" s="14">
        <f t="shared" si="15"/>
        <v>15.6733333333333</v>
      </c>
      <c r="K373" s="18">
        <f t="shared" si="16"/>
        <v>6658.81218</v>
      </c>
      <c r="L373" s="18">
        <f t="shared" si="17"/>
        <v>368.13</v>
      </c>
      <c r="M373" s="19">
        <v>90</v>
      </c>
    </row>
    <row r="374" s="3" customFormat="1" ht="22.5" customHeight="1" spans="1:13">
      <c r="A374" s="10">
        <v>372</v>
      </c>
      <c r="B374" s="11" t="s">
        <v>1062</v>
      </c>
      <c r="C374" s="11">
        <v>8466</v>
      </c>
      <c r="D374" s="11" t="s">
        <v>1070</v>
      </c>
      <c r="E374" s="11">
        <v>400</v>
      </c>
      <c r="F374" s="62">
        <v>111.25</v>
      </c>
      <c r="G374" s="176">
        <v>45158.5208333333</v>
      </c>
      <c r="H374" s="62" t="s">
        <v>1071</v>
      </c>
      <c r="I374" s="176" t="s">
        <v>232</v>
      </c>
      <c r="J374" s="14">
        <f t="shared" si="15"/>
        <v>24.81</v>
      </c>
      <c r="K374" s="18">
        <f t="shared" si="16"/>
        <v>3796.3275</v>
      </c>
      <c r="L374" s="18">
        <f t="shared" si="17"/>
        <v>208.75</v>
      </c>
      <c r="M374" s="19">
        <v>0</v>
      </c>
    </row>
    <row r="375" s="3" customFormat="1" ht="22.5" customHeight="1" spans="1:13">
      <c r="A375" s="10">
        <v>373</v>
      </c>
      <c r="B375" s="11" t="s">
        <v>1062</v>
      </c>
      <c r="C375" s="11">
        <v>8467</v>
      </c>
      <c r="D375" s="11" t="s">
        <v>1072</v>
      </c>
      <c r="E375" s="11">
        <v>600</v>
      </c>
      <c r="F375" s="62">
        <v>311.65</v>
      </c>
      <c r="G375" s="176">
        <v>44954.4895833333</v>
      </c>
      <c r="H375" s="62" t="s">
        <v>1073</v>
      </c>
      <c r="I375" s="176" t="s">
        <v>238</v>
      </c>
      <c r="J375" s="14">
        <f t="shared" si="15"/>
        <v>41.895</v>
      </c>
      <c r="K375" s="18">
        <f t="shared" si="16"/>
        <v>3061.6131</v>
      </c>
      <c r="L375" s="18">
        <f t="shared" si="17"/>
        <v>168.35</v>
      </c>
      <c r="M375" s="19">
        <v>0</v>
      </c>
    </row>
    <row r="376" s="3" customFormat="1" ht="22.5" customHeight="1" spans="1:13">
      <c r="A376" s="10">
        <v>374</v>
      </c>
      <c r="B376" s="11" t="s">
        <v>1062</v>
      </c>
      <c r="C376" s="11">
        <v>8468</v>
      </c>
      <c r="D376" s="11" t="s">
        <v>1074</v>
      </c>
      <c r="E376" s="11">
        <v>400</v>
      </c>
      <c r="F376" s="62">
        <v>168.66</v>
      </c>
      <c r="G376" s="176">
        <v>45150.5208333333</v>
      </c>
      <c r="H376" s="62" t="s">
        <v>1075</v>
      </c>
      <c r="I376" s="176" t="s">
        <v>1076</v>
      </c>
      <c r="J376" s="14">
        <f t="shared" si="15"/>
        <v>31.52</v>
      </c>
      <c r="K376" s="18">
        <f t="shared" si="16"/>
        <v>2752.26924</v>
      </c>
      <c r="L376" s="18">
        <f t="shared" si="17"/>
        <v>151.34</v>
      </c>
      <c r="M376" s="19">
        <v>0</v>
      </c>
    </row>
    <row r="377" s="3" customFormat="1" ht="22.5" customHeight="1" spans="1:13">
      <c r="A377" s="10">
        <v>375</v>
      </c>
      <c r="B377" s="11" t="s">
        <v>1062</v>
      </c>
      <c r="C377" s="11">
        <v>8471</v>
      </c>
      <c r="D377" s="11" t="s">
        <v>1077</v>
      </c>
      <c r="E377" s="11">
        <v>400</v>
      </c>
      <c r="F377" s="62">
        <v>162.56</v>
      </c>
      <c r="G377" s="176">
        <v>45193.4791666667</v>
      </c>
      <c r="H377" s="62" t="s">
        <v>1078</v>
      </c>
      <c r="I377" s="176" t="s">
        <v>1079</v>
      </c>
      <c r="J377" s="14">
        <f t="shared" si="15"/>
        <v>24.7075</v>
      </c>
      <c r="K377" s="18">
        <f t="shared" si="16"/>
        <v>2863.20384</v>
      </c>
      <c r="L377" s="18">
        <f t="shared" si="17"/>
        <v>157.44</v>
      </c>
      <c r="M377" s="19">
        <v>0</v>
      </c>
    </row>
    <row r="378" s="3" customFormat="1" ht="22.5" customHeight="1" spans="1:13">
      <c r="A378" s="10">
        <v>376</v>
      </c>
      <c r="B378" s="11" t="s">
        <v>1062</v>
      </c>
      <c r="C378" s="11">
        <v>8473</v>
      </c>
      <c r="D378" s="11" t="s">
        <v>1080</v>
      </c>
      <c r="E378" s="11">
        <v>400</v>
      </c>
      <c r="F378" s="62">
        <v>131.97</v>
      </c>
      <c r="G378" s="176">
        <v>45147.5520833333</v>
      </c>
      <c r="H378" s="176" t="s">
        <v>1081</v>
      </c>
      <c r="I378" s="176" t="s">
        <v>1082</v>
      </c>
      <c r="J378" s="14">
        <f t="shared" si="15"/>
        <v>31.5325</v>
      </c>
      <c r="K378" s="18">
        <f t="shared" si="16"/>
        <v>3419.51358</v>
      </c>
      <c r="L378" s="18">
        <f t="shared" si="17"/>
        <v>188.03</v>
      </c>
      <c r="M378" s="19">
        <v>0</v>
      </c>
    </row>
    <row r="379" s="3" customFormat="1" ht="22.5" customHeight="1" spans="1:13">
      <c r="A379" s="10">
        <v>377</v>
      </c>
      <c r="B379" s="11" t="s">
        <v>1062</v>
      </c>
      <c r="C379" s="11">
        <v>8474</v>
      </c>
      <c r="D379" s="11" t="s">
        <v>1083</v>
      </c>
      <c r="E379" s="11">
        <v>400</v>
      </c>
      <c r="F379" s="62">
        <v>137.15</v>
      </c>
      <c r="G379" s="176">
        <v>45156.5208333333</v>
      </c>
      <c r="H379" s="62" t="s">
        <v>1084</v>
      </c>
      <c r="I379" s="176" t="s">
        <v>296</v>
      </c>
      <c r="J379" s="14">
        <f t="shared" si="15"/>
        <v>31.9825</v>
      </c>
      <c r="K379" s="18">
        <f t="shared" si="16"/>
        <v>3325.3101</v>
      </c>
      <c r="L379" s="18">
        <f t="shared" si="17"/>
        <v>182.85</v>
      </c>
      <c r="M379" s="19">
        <v>0</v>
      </c>
    </row>
    <row r="380" s="3" customFormat="1" ht="22.5" customHeight="1" spans="1:13">
      <c r="A380" s="10">
        <v>378</v>
      </c>
      <c r="B380" s="11" t="s">
        <v>1062</v>
      </c>
      <c r="C380" s="11">
        <v>8475</v>
      </c>
      <c r="D380" s="11" t="s">
        <v>1085</v>
      </c>
      <c r="E380" s="11">
        <v>400</v>
      </c>
      <c r="F380" s="62">
        <v>114.29</v>
      </c>
      <c r="G380" s="176">
        <v>44971.4375</v>
      </c>
      <c r="H380" s="62" t="s">
        <v>1086</v>
      </c>
      <c r="I380" s="176" t="s">
        <v>565</v>
      </c>
      <c r="J380" s="14">
        <f t="shared" si="15"/>
        <v>27.15</v>
      </c>
      <c r="K380" s="18">
        <f t="shared" si="16"/>
        <v>3241.04206</v>
      </c>
      <c r="L380" s="18">
        <f t="shared" si="17"/>
        <v>205.71</v>
      </c>
      <c r="M380" s="19">
        <v>1250</v>
      </c>
    </row>
    <row r="381" s="3" customFormat="1" ht="22.5" customHeight="1" spans="1:13">
      <c r="A381" s="10">
        <v>379</v>
      </c>
      <c r="B381" s="11" t="s">
        <v>1062</v>
      </c>
      <c r="C381" s="11">
        <v>8477</v>
      </c>
      <c r="D381" s="11" t="s">
        <v>1087</v>
      </c>
      <c r="E381" s="11">
        <v>400</v>
      </c>
      <c r="F381" s="62">
        <v>14.4</v>
      </c>
      <c r="G381" s="176">
        <v>45142.3854166667</v>
      </c>
      <c r="H381" s="62" t="s">
        <v>1088</v>
      </c>
      <c r="I381" s="176" t="s">
        <v>1089</v>
      </c>
      <c r="J381" s="14">
        <f t="shared" si="15"/>
        <v>6.43</v>
      </c>
      <c r="K381" s="18">
        <f t="shared" si="16"/>
        <v>5557.6416</v>
      </c>
      <c r="L381" s="18">
        <f t="shared" si="17"/>
        <v>305.6</v>
      </c>
      <c r="M381" s="19">
        <v>0</v>
      </c>
    </row>
    <row r="382" s="3" customFormat="1" ht="22.5" customHeight="1" spans="1:13">
      <c r="A382" s="10">
        <v>380</v>
      </c>
      <c r="B382" s="11" t="s">
        <v>1062</v>
      </c>
      <c r="C382" s="11">
        <v>8480</v>
      </c>
      <c r="D382" s="11" t="s">
        <v>1090</v>
      </c>
      <c r="E382" s="11">
        <v>400</v>
      </c>
      <c r="F382" s="62">
        <v>222.38</v>
      </c>
      <c r="G382" s="176">
        <v>45132.40625</v>
      </c>
      <c r="H382" s="62" t="s">
        <v>1091</v>
      </c>
      <c r="I382" s="176" t="s">
        <v>120</v>
      </c>
      <c r="J382" s="14">
        <f t="shared" si="15"/>
        <v>63.015</v>
      </c>
      <c r="K382" s="18">
        <f t="shared" si="16"/>
        <v>1649.31732</v>
      </c>
      <c r="L382" s="18">
        <f t="shared" si="17"/>
        <v>97.62</v>
      </c>
      <c r="M382" s="19">
        <v>315</v>
      </c>
    </row>
    <row r="383" s="3" customFormat="1" ht="22.5" customHeight="1" spans="1:13">
      <c r="A383" s="10">
        <v>381</v>
      </c>
      <c r="B383" s="11" t="s">
        <v>1062</v>
      </c>
      <c r="C383" s="11">
        <v>8481</v>
      </c>
      <c r="D383" s="11" t="s">
        <v>1092</v>
      </c>
      <c r="E383" s="11">
        <v>400</v>
      </c>
      <c r="F383" s="62">
        <v>216.15</v>
      </c>
      <c r="G383" s="176">
        <v>45156.4895833333</v>
      </c>
      <c r="H383" s="62" t="s">
        <v>1093</v>
      </c>
      <c r="I383" s="176" t="s">
        <v>1094</v>
      </c>
      <c r="J383" s="14">
        <f t="shared" si="15"/>
        <v>36.7525</v>
      </c>
      <c r="K383" s="18">
        <f t="shared" si="16"/>
        <v>1888.6161</v>
      </c>
      <c r="L383" s="18">
        <f t="shared" si="17"/>
        <v>103.85</v>
      </c>
      <c r="M383" s="19">
        <v>0</v>
      </c>
    </row>
    <row r="384" s="3" customFormat="1" ht="22.5" customHeight="1" spans="1:13">
      <c r="A384" s="10">
        <v>382</v>
      </c>
      <c r="B384" s="11" t="s">
        <v>1062</v>
      </c>
      <c r="C384" s="11">
        <v>8482</v>
      </c>
      <c r="D384" s="11" t="s">
        <v>1095</v>
      </c>
      <c r="E384" s="11">
        <v>400</v>
      </c>
      <c r="F384" s="62">
        <v>158.35</v>
      </c>
      <c r="G384" s="176">
        <v>45156.5208333333</v>
      </c>
      <c r="H384" s="62" t="s">
        <v>1096</v>
      </c>
      <c r="I384" s="176" t="s">
        <v>833</v>
      </c>
      <c r="J384" s="14">
        <f t="shared" si="15"/>
        <v>32.6125</v>
      </c>
      <c r="K384" s="18">
        <f t="shared" si="16"/>
        <v>2939.7669</v>
      </c>
      <c r="L384" s="18">
        <f t="shared" si="17"/>
        <v>161.65</v>
      </c>
      <c r="M384" s="19">
        <v>0</v>
      </c>
    </row>
    <row r="385" s="3" customFormat="1" ht="22.5" customHeight="1" spans="1:13">
      <c r="A385" s="10">
        <v>383</v>
      </c>
      <c r="B385" s="11" t="s">
        <v>1062</v>
      </c>
      <c r="C385" s="11">
        <v>8483</v>
      </c>
      <c r="D385" s="11" t="s">
        <v>1097</v>
      </c>
      <c r="E385" s="11">
        <v>400</v>
      </c>
      <c r="F385" s="62" t="s">
        <v>1098</v>
      </c>
      <c r="G385" s="176">
        <v>45254.5452083333</v>
      </c>
      <c r="H385" s="62" t="s">
        <v>1099</v>
      </c>
      <c r="I385" s="176" t="s">
        <v>1100</v>
      </c>
      <c r="J385" s="14">
        <f t="shared" si="15"/>
        <v>21.595</v>
      </c>
      <c r="K385" s="18">
        <f t="shared" si="16"/>
        <v>5819.52</v>
      </c>
      <c r="L385" s="18">
        <f t="shared" si="17"/>
        <v>320</v>
      </c>
      <c r="M385" s="19">
        <v>0</v>
      </c>
    </row>
    <row r="386" s="3" customFormat="1" ht="22.5" customHeight="1" spans="1:13">
      <c r="A386" s="10">
        <v>384</v>
      </c>
      <c r="B386" s="11" t="s">
        <v>1062</v>
      </c>
      <c r="C386" s="11">
        <v>8484</v>
      </c>
      <c r="D386" s="11" t="s">
        <v>1101</v>
      </c>
      <c r="E386" s="11">
        <v>400</v>
      </c>
      <c r="F386" s="62">
        <v>212.38</v>
      </c>
      <c r="G386" s="176">
        <v>45143.4931828704</v>
      </c>
      <c r="H386" s="62" t="s">
        <v>1102</v>
      </c>
      <c r="I386" s="176" t="s">
        <v>1103</v>
      </c>
      <c r="J386" s="14">
        <f t="shared" si="15"/>
        <v>45.605</v>
      </c>
      <c r="K386" s="18">
        <f t="shared" si="16"/>
        <v>1957.17732</v>
      </c>
      <c r="L386" s="18">
        <f t="shared" si="17"/>
        <v>107.62</v>
      </c>
      <c r="M386" s="19">
        <v>0</v>
      </c>
    </row>
    <row r="387" s="3" customFormat="1" ht="22.5" customHeight="1" spans="1:13">
      <c r="A387" s="10">
        <v>385</v>
      </c>
      <c r="B387" s="11" t="s">
        <v>1062</v>
      </c>
      <c r="C387" s="11">
        <v>8485</v>
      </c>
      <c r="D387" s="11" t="s">
        <v>1104</v>
      </c>
      <c r="E387" s="11">
        <v>400</v>
      </c>
      <c r="F387" s="62">
        <v>224.16</v>
      </c>
      <c r="G387" s="176">
        <v>45143.4966435185</v>
      </c>
      <c r="H387" s="62" t="s">
        <v>1105</v>
      </c>
      <c r="I387" s="176" t="s">
        <v>1106</v>
      </c>
      <c r="J387" s="14">
        <f t="shared" ref="J387:J450" si="18">H387/E387*100</f>
        <v>47.75</v>
      </c>
      <c r="K387" s="18">
        <f t="shared" ref="K387:K450" si="19">L387*10.5*1.732-0.4*M387</f>
        <v>1742.94624</v>
      </c>
      <c r="L387" s="18">
        <f t="shared" ref="L387:L450" si="20">E387*0.8-MAX(F387,H387)</f>
        <v>95.84</v>
      </c>
      <c r="M387" s="19">
        <v>0</v>
      </c>
    </row>
    <row r="388" s="3" customFormat="1" ht="22.5" customHeight="1" spans="1:13">
      <c r="A388" s="10">
        <v>386</v>
      </c>
      <c r="B388" s="11" t="s">
        <v>1062</v>
      </c>
      <c r="C388" s="11">
        <v>8487</v>
      </c>
      <c r="D388" s="11" t="s">
        <v>1107</v>
      </c>
      <c r="E388" s="11">
        <v>400</v>
      </c>
      <c r="F388" s="62">
        <v>139.44</v>
      </c>
      <c r="G388" s="176">
        <v>45143.5174884259</v>
      </c>
      <c r="H388" s="62" t="s">
        <v>1108</v>
      </c>
      <c r="I388" s="176" t="s">
        <v>1109</v>
      </c>
      <c r="J388" s="14">
        <f t="shared" si="18"/>
        <v>29.195</v>
      </c>
      <c r="K388" s="18">
        <f t="shared" si="19"/>
        <v>3283.66416</v>
      </c>
      <c r="L388" s="18">
        <f t="shared" si="20"/>
        <v>180.56</v>
      </c>
      <c r="M388" s="19">
        <v>0</v>
      </c>
    </row>
    <row r="389" s="3" customFormat="1" ht="22.5" customHeight="1" spans="1:13">
      <c r="A389" s="10">
        <v>387</v>
      </c>
      <c r="B389" s="11" t="s">
        <v>1062</v>
      </c>
      <c r="C389" s="11">
        <v>8488</v>
      </c>
      <c r="D389" s="11" t="s">
        <v>1110</v>
      </c>
      <c r="E389" s="11">
        <v>400</v>
      </c>
      <c r="F389" s="62">
        <v>34.44</v>
      </c>
      <c r="G389" s="176">
        <v>45158.5105208333</v>
      </c>
      <c r="H389" s="62" t="s">
        <v>1111</v>
      </c>
      <c r="I389" s="176" t="s">
        <v>1112</v>
      </c>
      <c r="J389" s="14">
        <f t="shared" si="18"/>
        <v>20.98</v>
      </c>
      <c r="K389" s="18">
        <f t="shared" si="19"/>
        <v>5093.19416</v>
      </c>
      <c r="L389" s="18">
        <f t="shared" si="20"/>
        <v>285.56</v>
      </c>
      <c r="M389" s="19">
        <v>250</v>
      </c>
    </row>
    <row r="390" s="3" customFormat="1" ht="22.5" customHeight="1" spans="1:13">
      <c r="A390" s="10">
        <v>388</v>
      </c>
      <c r="B390" s="11" t="s">
        <v>1113</v>
      </c>
      <c r="C390" s="11">
        <v>4952</v>
      </c>
      <c r="D390" s="11" t="s">
        <v>1114</v>
      </c>
      <c r="E390" s="11">
        <v>400</v>
      </c>
      <c r="F390" s="62">
        <v>110.64</v>
      </c>
      <c r="G390" s="176">
        <v>44958.4791666667</v>
      </c>
      <c r="H390" s="62" t="s">
        <v>1115</v>
      </c>
      <c r="I390" s="176" t="s">
        <v>38</v>
      </c>
      <c r="J390" s="14">
        <f t="shared" si="18"/>
        <v>18.5175</v>
      </c>
      <c r="K390" s="18">
        <f t="shared" si="19"/>
        <v>3807.42096</v>
      </c>
      <c r="L390" s="18">
        <f t="shared" si="20"/>
        <v>209.36</v>
      </c>
      <c r="M390" s="19">
        <v>0</v>
      </c>
    </row>
    <row r="391" s="3" customFormat="1" ht="22.5" customHeight="1" spans="1:13">
      <c r="A391" s="10">
        <v>389</v>
      </c>
      <c r="B391" s="11" t="s">
        <v>1113</v>
      </c>
      <c r="C391" s="11">
        <v>4953</v>
      </c>
      <c r="D391" s="11" t="s">
        <v>1116</v>
      </c>
      <c r="E391" s="11">
        <v>400</v>
      </c>
      <c r="F391" s="62">
        <v>148.14</v>
      </c>
      <c r="G391" s="176">
        <v>45156.4791666667</v>
      </c>
      <c r="H391" s="62" t="s">
        <v>1117</v>
      </c>
      <c r="I391" s="176" t="s">
        <v>84</v>
      </c>
      <c r="J391" s="14">
        <f t="shared" si="18"/>
        <v>34.985</v>
      </c>
      <c r="K391" s="18">
        <f t="shared" si="19"/>
        <v>2073.44596</v>
      </c>
      <c r="L391" s="18">
        <f t="shared" si="20"/>
        <v>171.86</v>
      </c>
      <c r="M391" s="19">
        <v>2630</v>
      </c>
    </row>
    <row r="392" s="3" customFormat="1" ht="22.5" customHeight="1" spans="1:13">
      <c r="A392" s="10">
        <v>390</v>
      </c>
      <c r="B392" s="11" t="s">
        <v>1113</v>
      </c>
      <c r="C392" s="11">
        <v>4954</v>
      </c>
      <c r="D392" s="11" t="s">
        <v>1118</v>
      </c>
      <c r="E392" s="11">
        <v>400</v>
      </c>
      <c r="F392" s="62">
        <v>76.18</v>
      </c>
      <c r="G392" s="176">
        <v>45152.5520833333</v>
      </c>
      <c r="H392" s="62" t="s">
        <v>1119</v>
      </c>
      <c r="I392" s="176" t="s">
        <v>1120</v>
      </c>
      <c r="J392" s="14">
        <f t="shared" si="18"/>
        <v>12.775</v>
      </c>
      <c r="K392" s="18">
        <f t="shared" si="19"/>
        <v>4434.11052</v>
      </c>
      <c r="L392" s="18">
        <f t="shared" si="20"/>
        <v>243.82</v>
      </c>
      <c r="M392" s="19">
        <v>0</v>
      </c>
    </row>
    <row r="393" s="3" customFormat="1" ht="22.5" customHeight="1" spans="1:13">
      <c r="A393" s="10">
        <v>391</v>
      </c>
      <c r="B393" s="11" t="s">
        <v>1113</v>
      </c>
      <c r="C393" s="11">
        <v>4956</v>
      </c>
      <c r="D393" s="11" t="s">
        <v>1121</v>
      </c>
      <c r="E393" s="11">
        <v>400</v>
      </c>
      <c r="F393" s="62">
        <v>180.25</v>
      </c>
      <c r="G393" s="176">
        <v>45156.5208333333</v>
      </c>
      <c r="H393" s="62" t="s">
        <v>1122</v>
      </c>
      <c r="I393" s="176" t="s">
        <v>190</v>
      </c>
      <c r="J393" s="14">
        <f t="shared" si="18"/>
        <v>34.8075</v>
      </c>
      <c r="K393" s="18">
        <f t="shared" si="19"/>
        <v>1101.4935</v>
      </c>
      <c r="L393" s="18">
        <f t="shared" si="20"/>
        <v>139.75</v>
      </c>
      <c r="M393" s="19">
        <v>3600</v>
      </c>
    </row>
    <row r="394" s="3" customFormat="1" ht="22.5" customHeight="1" spans="1:13">
      <c r="A394" s="10">
        <v>392</v>
      </c>
      <c r="B394" s="11" t="s">
        <v>1113</v>
      </c>
      <c r="C394" s="11">
        <v>4957</v>
      </c>
      <c r="D394" s="11" t="s">
        <v>1123</v>
      </c>
      <c r="E394" s="11">
        <v>400</v>
      </c>
      <c r="F394" s="62">
        <v>148.84</v>
      </c>
      <c r="G394" s="176">
        <v>45152.7604166667</v>
      </c>
      <c r="H394" s="176" t="s">
        <v>1124</v>
      </c>
      <c r="I394" s="176" t="s">
        <v>1125</v>
      </c>
      <c r="J394" s="14">
        <f t="shared" si="18"/>
        <v>44.4775</v>
      </c>
      <c r="K394" s="18">
        <f t="shared" si="19"/>
        <v>3112.71576</v>
      </c>
      <c r="L394" s="18">
        <f t="shared" si="20"/>
        <v>171.16</v>
      </c>
      <c r="M394" s="19">
        <v>0</v>
      </c>
    </row>
    <row r="395" s="3" customFormat="1" ht="22.5" customHeight="1" spans="1:13">
      <c r="A395" s="10">
        <v>393</v>
      </c>
      <c r="B395" s="11" t="s">
        <v>1113</v>
      </c>
      <c r="C395" s="11">
        <v>4960</v>
      </c>
      <c r="D395" s="11" t="s">
        <v>1126</v>
      </c>
      <c r="E395" s="11">
        <v>400</v>
      </c>
      <c r="F395" s="62">
        <v>199.47</v>
      </c>
      <c r="G395" s="176">
        <v>45156.5208333333</v>
      </c>
      <c r="H395" s="62" t="s">
        <v>1127</v>
      </c>
      <c r="I395" s="176" t="s">
        <v>507</v>
      </c>
      <c r="J395" s="14">
        <f t="shared" si="18"/>
        <v>43.95</v>
      </c>
      <c r="K395" s="18">
        <f t="shared" si="19"/>
        <v>2191.95858</v>
      </c>
      <c r="L395" s="18">
        <f t="shared" si="20"/>
        <v>120.53</v>
      </c>
      <c r="M395" s="19">
        <v>0</v>
      </c>
    </row>
    <row r="396" s="3" customFormat="1" ht="22.5" customHeight="1" spans="1:13">
      <c r="A396" s="10">
        <v>394</v>
      </c>
      <c r="B396" s="11" t="s">
        <v>1113</v>
      </c>
      <c r="C396" s="11">
        <v>4961</v>
      </c>
      <c r="D396" s="11" t="s">
        <v>1128</v>
      </c>
      <c r="E396" s="11">
        <v>400</v>
      </c>
      <c r="F396" s="62">
        <v>160.33</v>
      </c>
      <c r="G396" s="176">
        <v>45093.53125</v>
      </c>
      <c r="H396" s="176" t="s">
        <v>1129</v>
      </c>
      <c r="I396" s="176" t="s">
        <v>1130</v>
      </c>
      <c r="J396" s="14">
        <f t="shared" si="18"/>
        <v>10.43</v>
      </c>
      <c r="K396" s="18">
        <f t="shared" si="19"/>
        <v>2655.75862</v>
      </c>
      <c r="L396" s="18">
        <f t="shared" si="20"/>
        <v>159.67</v>
      </c>
      <c r="M396" s="19">
        <v>620</v>
      </c>
    </row>
    <row r="397" s="3" customFormat="1" ht="22.5" customHeight="1" spans="1:13">
      <c r="A397" s="10">
        <v>395</v>
      </c>
      <c r="B397" s="11" t="s">
        <v>1113</v>
      </c>
      <c r="C397" s="11">
        <v>4962</v>
      </c>
      <c r="D397" s="11" t="s">
        <v>1131</v>
      </c>
      <c r="E397" s="11">
        <v>400</v>
      </c>
      <c r="F397" s="62">
        <v>206.27</v>
      </c>
      <c r="G397" s="176">
        <v>45155.4583333333</v>
      </c>
      <c r="H397" s="62" t="s">
        <v>1132</v>
      </c>
      <c r="I397" s="176" t="s">
        <v>1103</v>
      </c>
      <c r="J397" s="14">
        <f t="shared" si="18"/>
        <v>56.4325</v>
      </c>
      <c r="K397" s="18">
        <f t="shared" si="19"/>
        <v>2068.29378</v>
      </c>
      <c r="L397" s="18">
        <f t="shared" si="20"/>
        <v>113.73</v>
      </c>
      <c r="M397" s="19">
        <v>0</v>
      </c>
    </row>
    <row r="398" s="3" customFormat="1" ht="22.5" customHeight="1" spans="1:13">
      <c r="A398" s="10">
        <v>396</v>
      </c>
      <c r="B398" s="11" t="s">
        <v>1113</v>
      </c>
      <c r="C398" s="11">
        <v>4964</v>
      </c>
      <c r="D398" s="11" t="s">
        <v>1133</v>
      </c>
      <c r="E398" s="11">
        <v>400</v>
      </c>
      <c r="F398" s="62">
        <v>131.73</v>
      </c>
      <c r="G398" s="176">
        <v>45148.53125</v>
      </c>
      <c r="H398" s="62" t="s">
        <v>1134</v>
      </c>
      <c r="I398" s="176" t="s">
        <v>361</v>
      </c>
      <c r="J398" s="14">
        <f t="shared" si="18"/>
        <v>31.7625</v>
      </c>
      <c r="K398" s="18">
        <f t="shared" si="19"/>
        <v>3423.87822</v>
      </c>
      <c r="L398" s="18">
        <f t="shared" si="20"/>
        <v>188.27</v>
      </c>
      <c r="M398" s="19">
        <v>0</v>
      </c>
    </row>
    <row r="399" s="3" customFormat="1" ht="22.5" customHeight="1" spans="1:13">
      <c r="A399" s="10">
        <v>397</v>
      </c>
      <c r="B399" s="11" t="s">
        <v>1113</v>
      </c>
      <c r="C399" s="11">
        <v>4966</v>
      </c>
      <c r="D399" s="11" t="s">
        <v>1135</v>
      </c>
      <c r="E399" s="11">
        <v>400</v>
      </c>
      <c r="F399" s="62">
        <v>91.88</v>
      </c>
      <c r="G399" s="176">
        <v>44966.3541782407</v>
      </c>
      <c r="H399" s="62" t="s">
        <v>1136</v>
      </c>
      <c r="I399" s="176" t="s">
        <v>1137</v>
      </c>
      <c r="J399" s="14">
        <f t="shared" si="18"/>
        <v>0.41</v>
      </c>
      <c r="K399" s="18">
        <f t="shared" si="19"/>
        <v>4148.59032</v>
      </c>
      <c r="L399" s="18">
        <f t="shared" si="20"/>
        <v>228.12</v>
      </c>
      <c r="M399" s="19">
        <v>0</v>
      </c>
    </row>
    <row r="400" s="3" customFormat="1" ht="22.5" customHeight="1" spans="1:13">
      <c r="A400" s="10">
        <v>398</v>
      </c>
      <c r="B400" s="11" t="s">
        <v>1138</v>
      </c>
      <c r="C400" s="11">
        <v>33257</v>
      </c>
      <c r="D400" s="11" t="s">
        <v>1139</v>
      </c>
      <c r="E400" s="11">
        <v>400</v>
      </c>
      <c r="F400" s="62">
        <v>2</v>
      </c>
      <c r="G400" s="176">
        <v>44931.9895833333</v>
      </c>
      <c r="H400" s="62" t="s">
        <v>1140</v>
      </c>
      <c r="I400" s="176" t="s">
        <v>1141</v>
      </c>
      <c r="J400" s="14">
        <f t="shared" si="18"/>
        <v>0.5</v>
      </c>
      <c r="K400" s="18">
        <f t="shared" si="19"/>
        <v>5783.148</v>
      </c>
      <c r="L400" s="18">
        <f t="shared" si="20"/>
        <v>318</v>
      </c>
      <c r="M400" s="19">
        <v>0</v>
      </c>
    </row>
    <row r="401" s="3" customFormat="1" ht="22.5" customHeight="1" spans="1:13">
      <c r="A401" s="10">
        <v>399</v>
      </c>
      <c r="B401" s="11" t="s">
        <v>1138</v>
      </c>
      <c r="C401" s="11">
        <v>33264</v>
      </c>
      <c r="D401" s="11" t="s">
        <v>1142</v>
      </c>
      <c r="E401" s="11">
        <v>600</v>
      </c>
      <c r="F401" s="62">
        <v>2</v>
      </c>
      <c r="G401" s="176">
        <v>45109.1460069444</v>
      </c>
      <c r="H401" s="62" t="s">
        <v>1140</v>
      </c>
      <c r="I401" s="176" t="s">
        <v>1141</v>
      </c>
      <c r="J401" s="14">
        <f t="shared" si="18"/>
        <v>0.333333333333333</v>
      </c>
      <c r="K401" s="18">
        <f t="shared" si="19"/>
        <v>8692.908</v>
      </c>
      <c r="L401" s="18">
        <f t="shared" si="20"/>
        <v>478</v>
      </c>
      <c r="M401" s="19">
        <v>0</v>
      </c>
    </row>
    <row r="402" s="3" customFormat="1" ht="22.5" customHeight="1" spans="1:13">
      <c r="A402" s="10">
        <v>400</v>
      </c>
      <c r="B402" s="11" t="s">
        <v>1143</v>
      </c>
      <c r="C402" s="11">
        <v>31852</v>
      </c>
      <c r="D402" s="11" t="s">
        <v>1144</v>
      </c>
      <c r="E402" s="11">
        <v>480</v>
      </c>
      <c r="F402" s="62">
        <v>256.35</v>
      </c>
      <c r="G402" s="176">
        <v>44929.4583333333</v>
      </c>
      <c r="H402" s="176" t="s">
        <v>1145</v>
      </c>
      <c r="I402" s="176" t="s">
        <v>1146</v>
      </c>
      <c r="J402" s="14">
        <f t="shared" si="18"/>
        <v>30.3291666666667</v>
      </c>
      <c r="K402" s="18">
        <f t="shared" si="19"/>
        <v>1337.4429</v>
      </c>
      <c r="L402" s="18">
        <f t="shared" si="20"/>
        <v>127.65</v>
      </c>
      <c r="M402" s="19">
        <v>2460</v>
      </c>
    </row>
    <row r="403" s="3" customFormat="1" ht="22.5" customHeight="1" spans="1:13">
      <c r="A403" s="10">
        <v>401</v>
      </c>
      <c r="B403" s="11" t="s">
        <v>1143</v>
      </c>
      <c r="C403" s="11">
        <v>31853</v>
      </c>
      <c r="D403" s="11" t="s">
        <v>1147</v>
      </c>
      <c r="E403" s="11">
        <v>480</v>
      </c>
      <c r="F403" s="62">
        <v>314.37</v>
      </c>
      <c r="G403" s="176">
        <v>45132.5104166667</v>
      </c>
      <c r="H403" s="62" t="s">
        <v>1148</v>
      </c>
      <c r="I403" s="176" t="s">
        <v>1149</v>
      </c>
      <c r="J403" s="14">
        <f t="shared" si="18"/>
        <v>61.6479166666667</v>
      </c>
      <c r="K403" s="18">
        <f t="shared" si="19"/>
        <v>1266.29118</v>
      </c>
      <c r="L403" s="18">
        <f t="shared" si="20"/>
        <v>69.63</v>
      </c>
      <c r="M403" s="19">
        <v>0</v>
      </c>
    </row>
    <row r="404" s="3" customFormat="1" ht="22.5" customHeight="1" spans="1:13">
      <c r="A404" s="10">
        <v>402</v>
      </c>
      <c r="B404" s="11" t="s">
        <v>1143</v>
      </c>
      <c r="C404" s="11">
        <v>31854</v>
      </c>
      <c r="D404" s="11" t="s">
        <v>1150</v>
      </c>
      <c r="E404" s="11">
        <v>480</v>
      </c>
      <c r="F404" s="62">
        <v>74.55</v>
      </c>
      <c r="G404" s="176">
        <v>45121.84375</v>
      </c>
      <c r="H404" s="62" t="s">
        <v>1151</v>
      </c>
      <c r="I404" s="176" t="s">
        <v>184</v>
      </c>
      <c r="J404" s="14">
        <f t="shared" si="18"/>
        <v>12.0520833333333</v>
      </c>
      <c r="K404" s="18">
        <f t="shared" si="19"/>
        <v>5627.6577</v>
      </c>
      <c r="L404" s="18">
        <f t="shared" si="20"/>
        <v>309.45</v>
      </c>
      <c r="M404" s="19">
        <v>0</v>
      </c>
    </row>
    <row r="405" s="3" customFormat="1" ht="22.5" customHeight="1" spans="1:13">
      <c r="A405" s="10">
        <v>403</v>
      </c>
      <c r="B405" s="11" t="s">
        <v>1143</v>
      </c>
      <c r="C405" s="11">
        <v>31855</v>
      </c>
      <c r="D405" s="11" t="s">
        <v>1152</v>
      </c>
      <c r="E405" s="11">
        <v>480</v>
      </c>
      <c r="F405" s="62">
        <v>266.37</v>
      </c>
      <c r="G405" s="176">
        <v>45121.875</v>
      </c>
      <c r="H405" s="62" t="s">
        <v>1153</v>
      </c>
      <c r="I405" s="176" t="s">
        <v>979</v>
      </c>
      <c r="J405" s="14">
        <f t="shared" si="18"/>
        <v>63.1875</v>
      </c>
      <c r="K405" s="18">
        <f t="shared" si="19"/>
        <v>2139.21918</v>
      </c>
      <c r="L405" s="18">
        <f t="shared" si="20"/>
        <v>117.63</v>
      </c>
      <c r="M405" s="19">
        <v>0</v>
      </c>
    </row>
    <row r="406" s="3" customFormat="1" ht="22.5" customHeight="1" spans="1:13">
      <c r="A406" s="10">
        <v>404</v>
      </c>
      <c r="B406" s="11" t="s">
        <v>1143</v>
      </c>
      <c r="C406" s="11">
        <v>31856</v>
      </c>
      <c r="D406" s="11" t="s">
        <v>1154</v>
      </c>
      <c r="E406" s="11">
        <v>480</v>
      </c>
      <c r="F406" s="62">
        <v>186.02</v>
      </c>
      <c r="G406" s="176">
        <v>45120.8541666667</v>
      </c>
      <c r="H406" s="62" t="s">
        <v>1155</v>
      </c>
      <c r="I406" s="176" t="s">
        <v>184</v>
      </c>
      <c r="J406" s="14">
        <f t="shared" si="18"/>
        <v>30.5854166666667</v>
      </c>
      <c r="K406" s="18">
        <f t="shared" si="19"/>
        <v>3600.46428</v>
      </c>
      <c r="L406" s="18">
        <f t="shared" si="20"/>
        <v>197.98</v>
      </c>
      <c r="M406" s="19">
        <v>0</v>
      </c>
    </row>
    <row r="407" s="3" customFormat="1" ht="22.5" customHeight="1" spans="1:13">
      <c r="A407" s="10">
        <v>405</v>
      </c>
      <c r="B407" s="11" t="s">
        <v>1143</v>
      </c>
      <c r="C407" s="11">
        <v>31857</v>
      </c>
      <c r="D407" s="11" t="s">
        <v>1156</v>
      </c>
      <c r="E407" s="11">
        <v>480</v>
      </c>
      <c r="F407" s="62">
        <v>260.4</v>
      </c>
      <c r="G407" s="176">
        <v>45150.8854166667</v>
      </c>
      <c r="H407" s="62" t="s">
        <v>1157</v>
      </c>
      <c r="I407" s="176" t="s">
        <v>1158</v>
      </c>
      <c r="J407" s="14">
        <f t="shared" si="18"/>
        <v>40</v>
      </c>
      <c r="K407" s="18">
        <f t="shared" si="19"/>
        <v>2247.7896</v>
      </c>
      <c r="L407" s="18">
        <f t="shared" si="20"/>
        <v>123.6</v>
      </c>
      <c r="M407" s="19">
        <v>0</v>
      </c>
    </row>
    <row r="408" s="3" customFormat="1" ht="22.5" customHeight="1" spans="1:13">
      <c r="A408" s="10">
        <v>406</v>
      </c>
      <c r="B408" s="11" t="s">
        <v>1143</v>
      </c>
      <c r="C408" s="11">
        <v>31861</v>
      </c>
      <c r="D408" s="11" t="s">
        <v>1159</v>
      </c>
      <c r="E408" s="11">
        <v>600</v>
      </c>
      <c r="F408" s="62">
        <v>364.66</v>
      </c>
      <c r="G408" s="176">
        <v>45150.4895833333</v>
      </c>
      <c r="H408" s="62" t="s">
        <v>1160</v>
      </c>
      <c r="I408" s="176" t="s">
        <v>137</v>
      </c>
      <c r="J408" s="14">
        <f t="shared" si="18"/>
        <v>54.4183333333333</v>
      </c>
      <c r="K408" s="18">
        <f t="shared" si="19"/>
        <v>1365.57324</v>
      </c>
      <c r="L408" s="18">
        <f t="shared" si="20"/>
        <v>115.34</v>
      </c>
      <c r="M408" s="19">
        <v>1830</v>
      </c>
    </row>
    <row r="409" s="3" customFormat="1" ht="22.5" customHeight="1" spans="1:13">
      <c r="A409" s="10">
        <v>407</v>
      </c>
      <c r="B409" s="11" t="s">
        <v>1143</v>
      </c>
      <c r="C409" s="11">
        <v>31862</v>
      </c>
      <c r="D409" s="11" t="s">
        <v>1161</v>
      </c>
      <c r="E409" s="11">
        <v>600</v>
      </c>
      <c r="F409" s="62">
        <v>43.08</v>
      </c>
      <c r="G409" s="176">
        <v>45150.8854166667</v>
      </c>
      <c r="H409" s="176" t="s">
        <v>1162</v>
      </c>
      <c r="I409" s="176" t="s">
        <v>1163</v>
      </c>
      <c r="J409" s="14">
        <f t="shared" si="18"/>
        <v>11.6633333333333</v>
      </c>
      <c r="K409" s="18">
        <f t="shared" si="19"/>
        <v>7305.82712</v>
      </c>
      <c r="L409" s="18">
        <f t="shared" si="20"/>
        <v>436.92</v>
      </c>
      <c r="M409" s="19">
        <v>1600</v>
      </c>
    </row>
    <row r="410" s="3" customFormat="1" ht="22.5" customHeight="1" spans="1:13">
      <c r="A410" s="10">
        <v>408</v>
      </c>
      <c r="B410" s="11" t="s">
        <v>1143</v>
      </c>
      <c r="C410" s="11">
        <v>31863</v>
      </c>
      <c r="D410" s="11" t="s">
        <v>1164</v>
      </c>
      <c r="E410" s="11">
        <v>480</v>
      </c>
      <c r="F410" s="62">
        <v>111.3</v>
      </c>
      <c r="G410" s="176">
        <v>45150.84375</v>
      </c>
      <c r="H410" s="62" t="s">
        <v>1165</v>
      </c>
      <c r="I410" s="176" t="s">
        <v>158</v>
      </c>
      <c r="J410" s="14">
        <f t="shared" si="18"/>
        <v>20.4020833333333</v>
      </c>
      <c r="K410" s="18">
        <f t="shared" si="19"/>
        <v>4959.3222</v>
      </c>
      <c r="L410" s="18">
        <f t="shared" si="20"/>
        <v>272.7</v>
      </c>
      <c r="M410" s="19">
        <v>0</v>
      </c>
    </row>
    <row r="411" s="3" customFormat="1" ht="22.5" customHeight="1" spans="1:13">
      <c r="A411" s="10">
        <v>409</v>
      </c>
      <c r="B411" s="11" t="s">
        <v>1143</v>
      </c>
      <c r="C411" s="11">
        <v>31864</v>
      </c>
      <c r="D411" s="11" t="s">
        <v>1166</v>
      </c>
      <c r="E411" s="11">
        <v>480</v>
      </c>
      <c r="F411" s="62">
        <v>175.82</v>
      </c>
      <c r="G411" s="176">
        <v>45150.8645833333</v>
      </c>
      <c r="H411" s="62" t="s">
        <v>1167</v>
      </c>
      <c r="I411" s="176" t="s">
        <v>1168</v>
      </c>
      <c r="J411" s="14">
        <f t="shared" si="18"/>
        <v>29.70625</v>
      </c>
      <c r="K411" s="18">
        <f t="shared" si="19"/>
        <v>3785.96148</v>
      </c>
      <c r="L411" s="18">
        <f t="shared" si="20"/>
        <v>208.18</v>
      </c>
      <c r="M411" s="19">
        <v>0</v>
      </c>
    </row>
    <row r="412" s="3" customFormat="1" ht="22.5" customHeight="1" spans="1:13">
      <c r="A412" s="10">
        <v>410</v>
      </c>
      <c r="B412" s="11" t="s">
        <v>1143</v>
      </c>
      <c r="C412" s="11">
        <v>31865</v>
      </c>
      <c r="D412" s="11" t="s">
        <v>1169</v>
      </c>
      <c r="E412" s="11">
        <v>480</v>
      </c>
      <c r="F412" s="62">
        <v>190.07</v>
      </c>
      <c r="G412" s="176" t="s">
        <v>1170</v>
      </c>
      <c r="H412" s="62" t="s">
        <v>1171</v>
      </c>
      <c r="I412" s="176" t="s">
        <v>1172</v>
      </c>
      <c r="J412" s="14">
        <f t="shared" si="18"/>
        <v>24.9458333333333</v>
      </c>
      <c r="K412" s="18">
        <f t="shared" si="19"/>
        <v>3526.81098</v>
      </c>
      <c r="L412" s="18">
        <f t="shared" si="20"/>
        <v>193.93</v>
      </c>
      <c r="M412" s="19">
        <v>0</v>
      </c>
    </row>
    <row r="413" s="3" customFormat="1" ht="22.5" customHeight="1" spans="1:13">
      <c r="A413" s="10">
        <v>411</v>
      </c>
      <c r="B413" s="11" t="s">
        <v>1143</v>
      </c>
      <c r="C413" s="11">
        <v>31866</v>
      </c>
      <c r="D413" s="11" t="s">
        <v>1173</v>
      </c>
      <c r="E413" s="11">
        <v>480</v>
      </c>
      <c r="F413" s="62">
        <v>244.57</v>
      </c>
      <c r="G413" s="176">
        <v>45121.875</v>
      </c>
      <c r="H413" s="62" t="s">
        <v>1174</v>
      </c>
      <c r="I413" s="176" t="s">
        <v>985</v>
      </c>
      <c r="J413" s="14">
        <f t="shared" si="18"/>
        <v>48.4625</v>
      </c>
      <c r="K413" s="18">
        <f t="shared" si="19"/>
        <v>1619.67398</v>
      </c>
      <c r="L413" s="18">
        <f t="shared" si="20"/>
        <v>139.43</v>
      </c>
      <c r="M413" s="19">
        <v>2290</v>
      </c>
    </row>
    <row r="414" s="3" customFormat="1" ht="22.5" customHeight="1" spans="1:13">
      <c r="A414" s="10">
        <v>412</v>
      </c>
      <c r="B414" s="11" t="s">
        <v>1175</v>
      </c>
      <c r="C414" s="11">
        <v>1623</v>
      </c>
      <c r="D414" s="11" t="s">
        <v>1176</v>
      </c>
      <c r="E414" s="11">
        <v>400</v>
      </c>
      <c r="F414" s="62">
        <v>225.65</v>
      </c>
      <c r="G414" s="176">
        <v>45150.5208333333</v>
      </c>
      <c r="H414" s="62" t="s">
        <v>1177</v>
      </c>
      <c r="I414" s="176" t="s">
        <v>1178</v>
      </c>
      <c r="J414" s="14">
        <f t="shared" si="18"/>
        <v>62.6825</v>
      </c>
      <c r="K414" s="18">
        <f t="shared" si="19"/>
        <v>1715.8491</v>
      </c>
      <c r="L414" s="18">
        <f t="shared" si="20"/>
        <v>94.35</v>
      </c>
      <c r="M414" s="19">
        <v>0</v>
      </c>
    </row>
    <row r="415" s="3" customFormat="1" ht="22.5" customHeight="1" spans="1:13">
      <c r="A415" s="10">
        <v>413</v>
      </c>
      <c r="B415" s="11" t="s">
        <v>1175</v>
      </c>
      <c r="C415" s="11">
        <v>1624</v>
      </c>
      <c r="D415" s="11" t="s">
        <v>1179</v>
      </c>
      <c r="E415" s="11">
        <v>400</v>
      </c>
      <c r="F415" s="62">
        <v>186.09</v>
      </c>
      <c r="G415" s="176">
        <v>45150.8645833333</v>
      </c>
      <c r="H415" s="62" t="s">
        <v>1180</v>
      </c>
      <c r="I415" s="176" t="s">
        <v>1181</v>
      </c>
      <c r="J415" s="14">
        <f t="shared" si="18"/>
        <v>39.2525</v>
      </c>
      <c r="K415" s="18">
        <f t="shared" si="19"/>
        <v>2435.28726</v>
      </c>
      <c r="L415" s="18">
        <f t="shared" si="20"/>
        <v>133.91</v>
      </c>
      <c r="M415" s="19">
        <v>0</v>
      </c>
    </row>
    <row r="416" s="3" customFormat="1" ht="22.5" customHeight="1" spans="1:13">
      <c r="A416" s="10">
        <v>414</v>
      </c>
      <c r="B416" s="11" t="s">
        <v>1175</v>
      </c>
      <c r="C416" s="11">
        <v>1625</v>
      </c>
      <c r="D416" s="11" t="s">
        <v>1182</v>
      </c>
      <c r="E416" s="11">
        <v>400</v>
      </c>
      <c r="F416" s="62">
        <v>218.09</v>
      </c>
      <c r="G416" s="176">
        <v>45158.5416666667</v>
      </c>
      <c r="H416" s="176" t="s">
        <v>1183</v>
      </c>
      <c r="I416" s="176" t="s">
        <v>1184</v>
      </c>
      <c r="J416" s="14">
        <f t="shared" si="18"/>
        <v>30.505</v>
      </c>
      <c r="K416" s="18">
        <f t="shared" si="19"/>
        <v>1789.33526</v>
      </c>
      <c r="L416" s="18">
        <f t="shared" si="20"/>
        <v>101.91</v>
      </c>
      <c r="M416" s="19">
        <v>160</v>
      </c>
    </row>
    <row r="417" s="3" customFormat="1" ht="22.5" customHeight="1" spans="1:13">
      <c r="A417" s="10">
        <v>415</v>
      </c>
      <c r="B417" s="11" t="s">
        <v>1175</v>
      </c>
      <c r="C417" s="11">
        <v>1626</v>
      </c>
      <c r="D417" s="11" t="s">
        <v>1185</v>
      </c>
      <c r="E417" s="11">
        <v>400</v>
      </c>
      <c r="F417" s="62">
        <v>147.05</v>
      </c>
      <c r="G417" s="176" t="s">
        <v>1186</v>
      </c>
      <c r="H417" s="62" t="s">
        <v>1187</v>
      </c>
      <c r="I417" s="176" t="s">
        <v>684</v>
      </c>
      <c r="J417" s="14">
        <f t="shared" si="18"/>
        <v>40.5875</v>
      </c>
      <c r="K417" s="18">
        <f t="shared" si="19"/>
        <v>2665.2687</v>
      </c>
      <c r="L417" s="18">
        <f t="shared" si="20"/>
        <v>172.95</v>
      </c>
      <c r="M417" s="19">
        <v>1200</v>
      </c>
    </row>
    <row r="418" s="3" customFormat="1" ht="22.5" customHeight="1" spans="1:13">
      <c r="A418" s="10">
        <v>416</v>
      </c>
      <c r="B418" s="11" t="s">
        <v>1175</v>
      </c>
      <c r="C418" s="11">
        <v>1627</v>
      </c>
      <c r="D418" s="11" t="s">
        <v>1188</v>
      </c>
      <c r="E418" s="11">
        <v>400</v>
      </c>
      <c r="F418" s="62">
        <v>11.85</v>
      </c>
      <c r="G418" s="176">
        <v>44931.4270833333</v>
      </c>
      <c r="H418" s="176" t="s">
        <v>1189</v>
      </c>
      <c r="I418" s="176" t="s">
        <v>1190</v>
      </c>
      <c r="J418" s="14">
        <f t="shared" si="18"/>
        <v>19.34</v>
      </c>
      <c r="K418" s="18">
        <f t="shared" si="19"/>
        <v>5604.0159</v>
      </c>
      <c r="L418" s="18">
        <f t="shared" si="20"/>
        <v>308.15</v>
      </c>
      <c r="M418" s="19">
        <v>0</v>
      </c>
    </row>
    <row r="419" s="3" customFormat="1" ht="22.5" customHeight="1" spans="1:13">
      <c r="A419" s="10">
        <v>417</v>
      </c>
      <c r="B419" s="11" t="s">
        <v>1175</v>
      </c>
      <c r="C419" s="11">
        <v>1628</v>
      </c>
      <c r="D419" s="11" t="s">
        <v>1191</v>
      </c>
      <c r="E419" s="11">
        <v>400</v>
      </c>
      <c r="F419" s="62">
        <v>189.96</v>
      </c>
      <c r="G419" s="176" t="s">
        <v>1192</v>
      </c>
      <c r="H419" s="62" t="s">
        <v>1193</v>
      </c>
      <c r="I419" s="176" t="s">
        <v>1194</v>
      </c>
      <c r="J419" s="14">
        <f t="shared" si="18"/>
        <v>32.045</v>
      </c>
      <c r="K419" s="18">
        <f t="shared" si="19"/>
        <v>2364.90744</v>
      </c>
      <c r="L419" s="18">
        <f t="shared" si="20"/>
        <v>130.04</v>
      </c>
      <c r="M419" s="19">
        <v>0</v>
      </c>
    </row>
    <row r="420" s="3" customFormat="1" ht="22.5" customHeight="1" spans="1:13">
      <c r="A420" s="10">
        <v>418</v>
      </c>
      <c r="B420" s="11" t="s">
        <v>1175</v>
      </c>
      <c r="C420" s="11">
        <v>1633</v>
      </c>
      <c r="D420" s="11" t="s">
        <v>1195</v>
      </c>
      <c r="E420" s="11">
        <v>400</v>
      </c>
      <c r="F420" s="62">
        <v>182.75</v>
      </c>
      <c r="G420" s="176" t="s">
        <v>1196</v>
      </c>
      <c r="H420" s="62" t="s">
        <v>1197</v>
      </c>
      <c r="I420" s="176" t="s">
        <v>125</v>
      </c>
      <c r="J420" s="14">
        <f t="shared" si="18"/>
        <v>41.715</v>
      </c>
      <c r="K420" s="18">
        <f t="shared" si="19"/>
        <v>2496.0285</v>
      </c>
      <c r="L420" s="18">
        <f t="shared" si="20"/>
        <v>137.25</v>
      </c>
      <c r="M420" s="19">
        <v>0</v>
      </c>
    </row>
    <row r="421" s="3" customFormat="1" ht="22.5" customHeight="1" spans="1:13">
      <c r="A421" s="10">
        <v>419</v>
      </c>
      <c r="B421" s="11" t="s">
        <v>1175</v>
      </c>
      <c r="C421" s="11">
        <v>1634</v>
      </c>
      <c r="D421" s="11" t="s">
        <v>1198</v>
      </c>
      <c r="E421" s="11">
        <v>400</v>
      </c>
      <c r="F421" s="62">
        <v>134.4</v>
      </c>
      <c r="G421" s="176">
        <v>45150.8541666667</v>
      </c>
      <c r="H421" s="62" t="s">
        <v>1199</v>
      </c>
      <c r="I421" s="176" t="s">
        <v>1200</v>
      </c>
      <c r="J421" s="14">
        <f t="shared" si="18"/>
        <v>31.78</v>
      </c>
      <c r="K421" s="18">
        <f t="shared" si="19"/>
        <v>3175.3216</v>
      </c>
      <c r="L421" s="18">
        <f t="shared" si="20"/>
        <v>185.6</v>
      </c>
      <c r="M421" s="19">
        <v>500</v>
      </c>
    </row>
    <row r="422" s="3" customFormat="1" ht="22.5" customHeight="1" spans="1:13">
      <c r="A422" s="10">
        <v>420</v>
      </c>
      <c r="B422" s="11" t="s">
        <v>1175</v>
      </c>
      <c r="C422" s="11">
        <v>1635</v>
      </c>
      <c r="D422" s="11" t="s">
        <v>1201</v>
      </c>
      <c r="E422" s="11">
        <v>400</v>
      </c>
      <c r="F422" s="62">
        <v>119.8</v>
      </c>
      <c r="G422" s="176">
        <v>45126.5416666667</v>
      </c>
      <c r="H422" s="62" t="s">
        <v>1202</v>
      </c>
      <c r="I422" s="176" t="s">
        <v>781</v>
      </c>
      <c r="J422" s="14">
        <f t="shared" si="18"/>
        <v>26.285</v>
      </c>
      <c r="K422" s="18">
        <f t="shared" si="19"/>
        <v>3388.8372</v>
      </c>
      <c r="L422" s="18">
        <f t="shared" si="20"/>
        <v>200.2</v>
      </c>
      <c r="M422" s="19">
        <v>630</v>
      </c>
    </row>
    <row r="423" s="3" customFormat="1" ht="22.5" customHeight="1" spans="1:13">
      <c r="A423" s="10">
        <v>421</v>
      </c>
      <c r="B423" s="11" t="s">
        <v>1175</v>
      </c>
      <c r="C423" s="11">
        <v>1636</v>
      </c>
      <c r="D423" s="11" t="s">
        <v>1203</v>
      </c>
      <c r="E423" s="11">
        <v>400</v>
      </c>
      <c r="F423" s="62">
        <v>203.32</v>
      </c>
      <c r="G423" s="176">
        <v>45150.4791666667</v>
      </c>
      <c r="H423" s="62" t="s">
        <v>1204</v>
      </c>
      <c r="I423" s="176" t="s">
        <v>433</v>
      </c>
      <c r="J423" s="14">
        <f t="shared" si="18"/>
        <v>44.7925</v>
      </c>
      <c r="K423" s="18">
        <f t="shared" si="19"/>
        <v>2121.94248</v>
      </c>
      <c r="L423" s="18">
        <f t="shared" si="20"/>
        <v>116.68</v>
      </c>
      <c r="M423" s="19">
        <v>0</v>
      </c>
    </row>
    <row r="424" s="3" customFormat="1" ht="22.5" customHeight="1" spans="1:13">
      <c r="A424" s="10">
        <v>422</v>
      </c>
      <c r="B424" s="11" t="s">
        <v>1175</v>
      </c>
      <c r="C424" s="11">
        <v>1642</v>
      </c>
      <c r="D424" s="11" t="s">
        <v>1205</v>
      </c>
      <c r="E424" s="11">
        <v>400</v>
      </c>
      <c r="F424" s="62">
        <v>108.2</v>
      </c>
      <c r="G424" s="176">
        <v>45150.8541666667</v>
      </c>
      <c r="H424" s="62" t="s">
        <v>1206</v>
      </c>
      <c r="I424" s="176" t="s">
        <v>1207</v>
      </c>
      <c r="J424" s="14">
        <f t="shared" si="18"/>
        <v>20.3075</v>
      </c>
      <c r="K424" s="18">
        <f t="shared" si="19"/>
        <v>3851.7948</v>
      </c>
      <c r="L424" s="18">
        <f t="shared" si="20"/>
        <v>211.8</v>
      </c>
      <c r="M424" s="19">
        <v>0</v>
      </c>
    </row>
    <row r="425" s="3" customFormat="1" ht="22.5" customHeight="1" spans="1:13">
      <c r="A425" s="10">
        <v>423</v>
      </c>
      <c r="B425" s="11" t="s">
        <v>1175</v>
      </c>
      <c r="C425" s="11">
        <v>1643</v>
      </c>
      <c r="D425" s="11" t="s">
        <v>1208</v>
      </c>
      <c r="E425" s="11">
        <v>400</v>
      </c>
      <c r="F425" s="62">
        <v>87.98</v>
      </c>
      <c r="G425" s="176">
        <v>45121.8541666667</v>
      </c>
      <c r="H425" s="62" t="s">
        <v>1209</v>
      </c>
      <c r="I425" s="176" t="s">
        <v>1210</v>
      </c>
      <c r="J425" s="14">
        <f t="shared" si="18"/>
        <v>21.055</v>
      </c>
      <c r="K425" s="18">
        <f t="shared" si="19"/>
        <v>4219.51572</v>
      </c>
      <c r="L425" s="18">
        <f t="shared" si="20"/>
        <v>232.02</v>
      </c>
      <c r="M425" s="19">
        <v>0</v>
      </c>
    </row>
    <row r="426" s="3" customFormat="1" ht="22.5" customHeight="1" spans="1:13">
      <c r="A426" s="10">
        <v>424</v>
      </c>
      <c r="B426" s="11" t="s">
        <v>1175</v>
      </c>
      <c r="C426" s="11">
        <v>1644</v>
      </c>
      <c r="D426" s="11" t="s">
        <v>1211</v>
      </c>
      <c r="E426" s="11">
        <v>400</v>
      </c>
      <c r="F426" s="62">
        <v>198.04</v>
      </c>
      <c r="G426" s="176">
        <v>44938.8125</v>
      </c>
      <c r="H426" s="62" t="s">
        <v>1212</v>
      </c>
      <c r="I426" s="176" t="s">
        <v>1213</v>
      </c>
      <c r="J426" s="14">
        <f t="shared" si="18"/>
        <v>41.9775</v>
      </c>
      <c r="K426" s="18">
        <f t="shared" si="19"/>
        <v>2177.96456</v>
      </c>
      <c r="L426" s="18">
        <f t="shared" si="20"/>
        <v>121.96</v>
      </c>
      <c r="M426" s="19">
        <v>100</v>
      </c>
    </row>
    <row r="427" s="3" customFormat="1" ht="22.5" customHeight="1" spans="1:13">
      <c r="A427" s="10">
        <v>425</v>
      </c>
      <c r="B427" s="11" t="s">
        <v>1175</v>
      </c>
      <c r="C427" s="11">
        <v>1649</v>
      </c>
      <c r="D427" s="11" t="s">
        <v>1214</v>
      </c>
      <c r="E427" s="11">
        <v>400</v>
      </c>
      <c r="F427" s="62">
        <v>194</v>
      </c>
      <c r="G427" s="176">
        <v>45121.8854166667</v>
      </c>
      <c r="H427" s="176" t="s">
        <v>1215</v>
      </c>
      <c r="I427" s="176" t="s">
        <v>1216</v>
      </c>
      <c r="J427" s="14">
        <f t="shared" si="18"/>
        <v>43.955</v>
      </c>
      <c r="K427" s="18">
        <f t="shared" si="19"/>
        <v>1891.436</v>
      </c>
      <c r="L427" s="18">
        <f t="shared" si="20"/>
        <v>126</v>
      </c>
      <c r="M427" s="19">
        <v>1000</v>
      </c>
    </row>
    <row r="428" s="3" customFormat="1" ht="22.5" customHeight="1" spans="1:13">
      <c r="A428" s="10">
        <v>426</v>
      </c>
      <c r="B428" s="11" t="s">
        <v>1175</v>
      </c>
      <c r="C428" s="11">
        <v>1650</v>
      </c>
      <c r="D428" s="11" t="s">
        <v>1217</v>
      </c>
      <c r="E428" s="11">
        <v>400</v>
      </c>
      <c r="F428" s="62">
        <v>298.97</v>
      </c>
      <c r="G428" s="176">
        <v>45275.4479398148</v>
      </c>
      <c r="H428" s="62" t="s">
        <v>1218</v>
      </c>
      <c r="I428" s="176" t="s">
        <v>1219</v>
      </c>
      <c r="J428" s="14">
        <f t="shared" si="18"/>
        <v>76.66</v>
      </c>
      <c r="K428" s="18">
        <f t="shared" si="19"/>
        <v>382.45158</v>
      </c>
      <c r="L428" s="18">
        <f t="shared" si="20"/>
        <v>21.03</v>
      </c>
      <c r="M428" s="19">
        <v>0</v>
      </c>
    </row>
    <row r="429" s="3" customFormat="1" ht="22.5" customHeight="1" spans="1:13">
      <c r="A429" s="10">
        <v>427</v>
      </c>
      <c r="B429" s="11" t="s">
        <v>1175</v>
      </c>
      <c r="C429" s="11">
        <v>1651</v>
      </c>
      <c r="D429" s="11" t="s">
        <v>1220</v>
      </c>
      <c r="E429" s="11">
        <v>400</v>
      </c>
      <c r="F429" s="62">
        <v>131.23</v>
      </c>
      <c r="G429" s="176">
        <v>45150.8020833333</v>
      </c>
      <c r="H429" s="62" t="s">
        <v>1221</v>
      </c>
      <c r="I429" s="176" t="s">
        <v>739</v>
      </c>
      <c r="J429" s="14">
        <f t="shared" si="18"/>
        <v>24.88</v>
      </c>
      <c r="K429" s="18">
        <f t="shared" si="19"/>
        <v>3180.97122</v>
      </c>
      <c r="L429" s="18">
        <f t="shared" si="20"/>
        <v>188.77</v>
      </c>
      <c r="M429" s="19">
        <v>630</v>
      </c>
    </row>
    <row r="430" s="3" customFormat="1" ht="22.5" customHeight="1" spans="1:13">
      <c r="A430" s="10">
        <v>428</v>
      </c>
      <c r="B430" s="11" t="s">
        <v>1175</v>
      </c>
      <c r="C430" s="11">
        <v>1652</v>
      </c>
      <c r="D430" s="11" t="s">
        <v>1222</v>
      </c>
      <c r="E430" s="11">
        <v>400</v>
      </c>
      <c r="F430" s="62">
        <v>89.38</v>
      </c>
      <c r="G430" s="176">
        <v>45091.40625</v>
      </c>
      <c r="H430" s="176" t="s">
        <v>1223</v>
      </c>
      <c r="I430" s="176" t="s">
        <v>1224</v>
      </c>
      <c r="J430" s="14">
        <f t="shared" si="18"/>
        <v>16.395</v>
      </c>
      <c r="K430" s="18">
        <f t="shared" si="19"/>
        <v>3394.05532</v>
      </c>
      <c r="L430" s="18">
        <f t="shared" si="20"/>
        <v>230.62</v>
      </c>
      <c r="M430" s="19">
        <v>2000</v>
      </c>
    </row>
    <row r="431" s="3" customFormat="1" ht="22.5" customHeight="1" spans="1:13">
      <c r="A431" s="10">
        <v>429</v>
      </c>
      <c r="B431" s="11" t="s">
        <v>1175</v>
      </c>
      <c r="C431" s="11">
        <v>1653</v>
      </c>
      <c r="D431" s="11" t="s">
        <v>1225</v>
      </c>
      <c r="E431" s="11">
        <v>400</v>
      </c>
      <c r="F431" s="62">
        <v>152.15</v>
      </c>
      <c r="G431" s="176">
        <v>45150.8541666667</v>
      </c>
      <c r="H431" s="62" t="s">
        <v>1226</v>
      </c>
      <c r="I431" s="176" t="s">
        <v>1227</v>
      </c>
      <c r="J431" s="14">
        <f t="shared" si="18"/>
        <v>30.725</v>
      </c>
      <c r="K431" s="18">
        <f t="shared" si="19"/>
        <v>3052.5201</v>
      </c>
      <c r="L431" s="18">
        <f t="shared" si="20"/>
        <v>167.85</v>
      </c>
      <c r="M431" s="19">
        <v>0</v>
      </c>
    </row>
    <row r="432" s="3" customFormat="1" ht="22.5" customHeight="1" spans="1:13">
      <c r="A432" s="10">
        <v>430</v>
      </c>
      <c r="B432" s="11" t="s">
        <v>1175</v>
      </c>
      <c r="C432" s="11">
        <v>1655</v>
      </c>
      <c r="D432" s="11" t="s">
        <v>1228</v>
      </c>
      <c r="E432" s="11">
        <v>400</v>
      </c>
      <c r="F432" s="62">
        <v>165.34</v>
      </c>
      <c r="G432" s="176">
        <v>45121.8645833333</v>
      </c>
      <c r="H432" s="62" t="s">
        <v>1229</v>
      </c>
      <c r="I432" s="176" t="s">
        <v>193</v>
      </c>
      <c r="J432" s="14">
        <f t="shared" si="18"/>
        <v>29.275</v>
      </c>
      <c r="K432" s="18">
        <f t="shared" si="19"/>
        <v>2812.64676</v>
      </c>
      <c r="L432" s="18">
        <f t="shared" si="20"/>
        <v>154.66</v>
      </c>
      <c r="M432" s="19">
        <v>0</v>
      </c>
    </row>
    <row r="433" s="3" customFormat="1" ht="22.5" customHeight="1" spans="1:13">
      <c r="A433" s="10">
        <v>431</v>
      </c>
      <c r="B433" s="11" t="s">
        <v>1230</v>
      </c>
      <c r="C433" s="11">
        <v>6814</v>
      </c>
      <c r="D433" s="11" t="s">
        <v>1231</v>
      </c>
      <c r="E433" s="11">
        <v>500</v>
      </c>
      <c r="F433" s="62">
        <v>59</v>
      </c>
      <c r="G433" s="176">
        <v>45157.4791666667</v>
      </c>
      <c r="H433" s="62" t="s">
        <v>1232</v>
      </c>
      <c r="I433" s="176" t="s">
        <v>1233</v>
      </c>
      <c r="J433" s="14">
        <f t="shared" si="18"/>
        <v>10.272</v>
      </c>
      <c r="K433" s="18">
        <f t="shared" si="19"/>
        <v>6041.426</v>
      </c>
      <c r="L433" s="18">
        <f t="shared" si="20"/>
        <v>341</v>
      </c>
      <c r="M433" s="19">
        <v>400</v>
      </c>
    </row>
    <row r="434" s="3" customFormat="1" ht="22.5" customHeight="1" spans="1:13">
      <c r="A434" s="10">
        <v>432</v>
      </c>
      <c r="B434" s="11" t="s">
        <v>1230</v>
      </c>
      <c r="C434" s="11">
        <v>6815</v>
      </c>
      <c r="D434" s="11" t="s">
        <v>1234</v>
      </c>
      <c r="E434" s="11">
        <v>500</v>
      </c>
      <c r="F434" s="62">
        <v>28.4</v>
      </c>
      <c r="G434" s="176">
        <v>45275.8437615741</v>
      </c>
      <c r="H434" s="62" t="s">
        <v>1235</v>
      </c>
      <c r="I434" s="176" t="s">
        <v>1236</v>
      </c>
      <c r="J434" s="14">
        <f t="shared" si="18"/>
        <v>10.128</v>
      </c>
      <c r="K434" s="18">
        <f t="shared" si="19"/>
        <v>6757.9176</v>
      </c>
      <c r="L434" s="18">
        <f t="shared" si="20"/>
        <v>371.6</v>
      </c>
      <c r="M434" s="19">
        <v>0</v>
      </c>
    </row>
    <row r="435" s="3" customFormat="1" ht="22.5" customHeight="1" spans="1:13">
      <c r="A435" s="10">
        <v>433</v>
      </c>
      <c r="B435" s="11" t="s">
        <v>1230</v>
      </c>
      <c r="C435" s="11">
        <v>6816</v>
      </c>
      <c r="D435" s="11" t="s">
        <v>1237</v>
      </c>
      <c r="E435" s="11">
        <v>500</v>
      </c>
      <c r="F435" s="62">
        <v>138.08</v>
      </c>
      <c r="G435" s="176">
        <v>45132.4375</v>
      </c>
      <c r="H435" s="62" t="s">
        <v>1238</v>
      </c>
      <c r="I435" s="176" t="s">
        <v>361</v>
      </c>
      <c r="J435" s="14">
        <f t="shared" si="18"/>
        <v>32.496</v>
      </c>
      <c r="K435" s="18">
        <f t="shared" si="19"/>
        <v>4763.27712</v>
      </c>
      <c r="L435" s="18">
        <f t="shared" si="20"/>
        <v>261.92</v>
      </c>
      <c r="M435" s="19">
        <v>0</v>
      </c>
    </row>
    <row r="436" s="3" customFormat="1" ht="22.5" customHeight="1" spans="1:13">
      <c r="A436" s="10">
        <v>434</v>
      </c>
      <c r="B436" s="11" t="s">
        <v>1230</v>
      </c>
      <c r="C436" s="11">
        <v>6817</v>
      </c>
      <c r="D436" s="11" t="s">
        <v>1239</v>
      </c>
      <c r="E436" s="11">
        <v>500</v>
      </c>
      <c r="F436" s="62">
        <v>252.32</v>
      </c>
      <c r="G436" s="176">
        <v>45275.5000115741</v>
      </c>
      <c r="H436" s="62" t="s">
        <v>1240</v>
      </c>
      <c r="I436" s="176" t="s">
        <v>1241</v>
      </c>
      <c r="J436" s="14">
        <f t="shared" si="18"/>
        <v>58.56</v>
      </c>
      <c r="K436" s="18">
        <f t="shared" si="19"/>
        <v>2685.70848</v>
      </c>
      <c r="L436" s="18">
        <f t="shared" si="20"/>
        <v>147.68</v>
      </c>
      <c r="M436" s="19">
        <v>0</v>
      </c>
    </row>
    <row r="437" s="3" customFormat="1" ht="22.5" customHeight="1" spans="1:13">
      <c r="A437" s="10">
        <v>435</v>
      </c>
      <c r="B437" s="11" t="s">
        <v>1230</v>
      </c>
      <c r="C437" s="11">
        <v>6818</v>
      </c>
      <c r="D437" s="11" t="s">
        <v>1242</v>
      </c>
      <c r="E437" s="11">
        <v>500</v>
      </c>
      <c r="F437" s="62">
        <v>339.8</v>
      </c>
      <c r="G437" s="176">
        <v>45129.46875</v>
      </c>
      <c r="H437" s="62" t="s">
        <v>1243</v>
      </c>
      <c r="I437" s="176" t="s">
        <v>385</v>
      </c>
      <c r="J437" s="14">
        <f t="shared" si="18"/>
        <v>71.376</v>
      </c>
      <c r="K437" s="18">
        <f t="shared" si="19"/>
        <v>894.7972</v>
      </c>
      <c r="L437" s="18">
        <f t="shared" si="20"/>
        <v>60.2</v>
      </c>
      <c r="M437" s="19">
        <v>500</v>
      </c>
    </row>
    <row r="438" s="3" customFormat="1" ht="22.5" customHeight="1" spans="1:13">
      <c r="A438" s="10">
        <v>436</v>
      </c>
      <c r="B438" s="11" t="s">
        <v>1230</v>
      </c>
      <c r="C438" s="11">
        <v>6823</v>
      </c>
      <c r="D438" s="11" t="s">
        <v>1244</v>
      </c>
      <c r="E438" s="11">
        <v>500</v>
      </c>
      <c r="F438" s="62" t="s">
        <v>1245</v>
      </c>
      <c r="G438" s="176">
        <v>45253.3750810185</v>
      </c>
      <c r="H438" s="62" t="s">
        <v>1246</v>
      </c>
      <c r="I438" s="176" t="s">
        <v>1247</v>
      </c>
      <c r="J438" s="14">
        <f t="shared" si="18"/>
        <v>7.248</v>
      </c>
      <c r="K438" s="18">
        <f t="shared" si="19"/>
        <v>7274.4</v>
      </c>
      <c r="L438" s="18">
        <f t="shared" si="20"/>
        <v>400</v>
      </c>
      <c r="M438" s="19">
        <v>0</v>
      </c>
    </row>
    <row r="439" s="3" customFormat="1" ht="22.5" customHeight="1" spans="1:13">
      <c r="A439" s="10">
        <v>437</v>
      </c>
      <c r="B439" s="11" t="s">
        <v>1230</v>
      </c>
      <c r="C439" s="11">
        <v>6827</v>
      </c>
      <c r="D439" s="11" t="s">
        <v>1248</v>
      </c>
      <c r="E439" s="11">
        <v>400</v>
      </c>
      <c r="F439" s="62">
        <v>56.12</v>
      </c>
      <c r="G439" s="176">
        <v>45263.8750115741</v>
      </c>
      <c r="H439" s="62" t="s">
        <v>1249</v>
      </c>
      <c r="I439" s="176" t="s">
        <v>1250</v>
      </c>
      <c r="J439" s="14">
        <f t="shared" si="18"/>
        <v>17.31</v>
      </c>
      <c r="K439" s="18">
        <f t="shared" si="19"/>
        <v>3598.92168</v>
      </c>
      <c r="L439" s="18">
        <f t="shared" si="20"/>
        <v>263.88</v>
      </c>
      <c r="M439" s="19">
        <v>3000</v>
      </c>
    </row>
    <row r="440" s="3" customFormat="1" ht="22.5" customHeight="1" spans="1:13">
      <c r="A440" s="10">
        <v>438</v>
      </c>
      <c r="B440" s="11" t="s">
        <v>1230</v>
      </c>
      <c r="C440" s="11">
        <v>6828</v>
      </c>
      <c r="D440" s="11" t="s">
        <v>1251</v>
      </c>
      <c r="E440" s="11">
        <v>500</v>
      </c>
      <c r="F440" s="62">
        <v>267.84</v>
      </c>
      <c r="G440" s="176">
        <v>44950.3854166667</v>
      </c>
      <c r="H440" s="62" t="s">
        <v>1252</v>
      </c>
      <c r="I440" s="176" t="s">
        <v>105</v>
      </c>
      <c r="J440" s="14">
        <f t="shared" si="18"/>
        <v>60.192</v>
      </c>
      <c r="K440" s="18">
        <f t="shared" si="19"/>
        <v>2403.46176</v>
      </c>
      <c r="L440" s="18">
        <f t="shared" si="20"/>
        <v>132.16</v>
      </c>
      <c r="M440" s="19">
        <v>0</v>
      </c>
    </row>
    <row r="441" s="3" customFormat="1" ht="22.5" customHeight="1" spans="1:13">
      <c r="A441" s="10">
        <v>439</v>
      </c>
      <c r="B441" s="11" t="s">
        <v>1230</v>
      </c>
      <c r="C441" s="11">
        <v>6829</v>
      </c>
      <c r="D441" s="11" t="s">
        <v>1253</v>
      </c>
      <c r="E441" s="11">
        <v>500</v>
      </c>
      <c r="F441" s="62">
        <v>9.08</v>
      </c>
      <c r="G441" s="176">
        <v>45121.90625</v>
      </c>
      <c r="H441" s="62" t="s">
        <v>1254</v>
      </c>
      <c r="I441" s="176" t="s">
        <v>1141</v>
      </c>
      <c r="J441" s="14">
        <f t="shared" si="18"/>
        <v>1.816</v>
      </c>
      <c r="K441" s="18">
        <f t="shared" si="19"/>
        <v>7109.27112</v>
      </c>
      <c r="L441" s="18">
        <f t="shared" si="20"/>
        <v>390.92</v>
      </c>
      <c r="M441" s="19">
        <v>0</v>
      </c>
    </row>
    <row r="442" s="3" customFormat="1" ht="22.5" customHeight="1" spans="1:13">
      <c r="A442" s="10">
        <v>440</v>
      </c>
      <c r="B442" s="11" t="s">
        <v>1230</v>
      </c>
      <c r="C442" s="11">
        <v>6830</v>
      </c>
      <c r="D442" s="11" t="s">
        <v>1255</v>
      </c>
      <c r="E442" s="11">
        <v>500</v>
      </c>
      <c r="F442" s="62">
        <v>431.24</v>
      </c>
      <c r="G442" s="176">
        <v>45275.4791782407</v>
      </c>
      <c r="H442" s="176" t="s">
        <v>1256</v>
      </c>
      <c r="I442" s="176" t="s">
        <v>1257</v>
      </c>
      <c r="J442" s="14">
        <f t="shared" si="18"/>
        <v>73.608</v>
      </c>
      <c r="K442" s="18">
        <f t="shared" si="19"/>
        <v>-728.13064</v>
      </c>
      <c r="L442" s="18">
        <f t="shared" si="20"/>
        <v>-31.24</v>
      </c>
      <c r="M442" s="19">
        <v>400</v>
      </c>
    </row>
    <row r="443" s="3" customFormat="1" ht="22.5" customHeight="1" spans="1:13">
      <c r="A443" s="10">
        <v>441</v>
      </c>
      <c r="B443" s="11" t="s">
        <v>1258</v>
      </c>
      <c r="C443" s="177">
        <v>12</v>
      </c>
      <c r="D443" s="11" t="s">
        <v>1259</v>
      </c>
      <c r="E443" s="11">
        <v>400</v>
      </c>
      <c r="F443" s="62">
        <v>145.93</v>
      </c>
      <c r="G443" s="176">
        <v>45143.5278935185</v>
      </c>
      <c r="H443" s="62" t="s">
        <v>1202</v>
      </c>
      <c r="I443" s="176" t="s">
        <v>781</v>
      </c>
      <c r="J443" s="14">
        <f t="shared" si="18"/>
        <v>26.285</v>
      </c>
      <c r="K443" s="18">
        <f t="shared" si="19"/>
        <v>3165.63702</v>
      </c>
      <c r="L443" s="18">
        <f t="shared" si="20"/>
        <v>174.07</v>
      </c>
      <c r="M443" s="19">
        <v>0</v>
      </c>
    </row>
    <row r="444" s="3" customFormat="1" ht="22.5" customHeight="1" spans="1:13">
      <c r="A444" s="10">
        <v>442</v>
      </c>
      <c r="B444" s="11" t="s">
        <v>1258</v>
      </c>
      <c r="C444" s="177">
        <v>13</v>
      </c>
      <c r="D444" s="11" t="s">
        <v>1260</v>
      </c>
      <c r="E444" s="11">
        <v>400</v>
      </c>
      <c r="F444" s="62">
        <v>254.24</v>
      </c>
      <c r="G444" s="176">
        <v>45285.4481018518</v>
      </c>
      <c r="H444" s="62" t="s">
        <v>1261</v>
      </c>
      <c r="I444" s="176" t="s">
        <v>620</v>
      </c>
      <c r="J444" s="14">
        <f t="shared" si="18"/>
        <v>62.4625</v>
      </c>
      <c r="K444" s="18">
        <f t="shared" si="19"/>
        <v>1035.91136</v>
      </c>
      <c r="L444" s="18">
        <f t="shared" si="20"/>
        <v>65.76</v>
      </c>
      <c r="M444" s="19">
        <v>400</v>
      </c>
    </row>
    <row r="445" s="3" customFormat="1" ht="22.5" customHeight="1" spans="1:13">
      <c r="A445" s="10">
        <v>443</v>
      </c>
      <c r="B445" s="11" t="s">
        <v>1258</v>
      </c>
      <c r="C445" s="177">
        <v>14</v>
      </c>
      <c r="D445" s="11" t="s">
        <v>1262</v>
      </c>
      <c r="E445" s="11">
        <v>400</v>
      </c>
      <c r="F445" s="62">
        <v>101.28</v>
      </c>
      <c r="G445" s="176">
        <v>45143.5105324074</v>
      </c>
      <c r="H445" s="62" t="s">
        <v>1206</v>
      </c>
      <c r="I445" s="176" t="s">
        <v>1207</v>
      </c>
      <c r="J445" s="14">
        <f t="shared" si="18"/>
        <v>20.3075</v>
      </c>
      <c r="K445" s="18">
        <f t="shared" si="19"/>
        <v>3977.64192</v>
      </c>
      <c r="L445" s="18">
        <f t="shared" si="20"/>
        <v>218.72</v>
      </c>
      <c r="M445" s="19">
        <v>0</v>
      </c>
    </row>
    <row r="446" s="3" customFormat="1" ht="22.5" customHeight="1" spans="1:13">
      <c r="A446" s="10">
        <v>444</v>
      </c>
      <c r="B446" s="11" t="s">
        <v>1258</v>
      </c>
      <c r="C446" s="177">
        <v>15</v>
      </c>
      <c r="D446" s="11" t="s">
        <v>1263</v>
      </c>
      <c r="E446" s="11">
        <v>400</v>
      </c>
      <c r="F446" s="62">
        <v>49.23</v>
      </c>
      <c r="G446" s="176">
        <v>45150.5105671296</v>
      </c>
      <c r="H446" s="62" t="s">
        <v>1264</v>
      </c>
      <c r="I446" s="176" t="s">
        <v>1265</v>
      </c>
      <c r="J446" s="14">
        <f t="shared" si="18"/>
        <v>11.21</v>
      </c>
      <c r="K446" s="18">
        <f t="shared" si="19"/>
        <v>4924.22322</v>
      </c>
      <c r="L446" s="18">
        <f t="shared" si="20"/>
        <v>270.77</v>
      </c>
      <c r="M446" s="19">
        <v>0</v>
      </c>
    </row>
    <row r="447" s="3" customFormat="1" ht="22.5" customHeight="1" spans="1:13">
      <c r="A447" s="10">
        <v>445</v>
      </c>
      <c r="B447" s="11" t="s">
        <v>1258</v>
      </c>
      <c r="C447" s="177">
        <v>17</v>
      </c>
      <c r="D447" s="11" t="s">
        <v>1266</v>
      </c>
      <c r="E447" s="11">
        <v>400</v>
      </c>
      <c r="F447" s="62">
        <v>38.15</v>
      </c>
      <c r="G447" s="176">
        <v>45135.5452893519</v>
      </c>
      <c r="H447" s="62" t="s">
        <v>1267</v>
      </c>
      <c r="I447" s="176" t="s">
        <v>703</v>
      </c>
      <c r="J447" s="14">
        <f t="shared" si="18"/>
        <v>6.99</v>
      </c>
      <c r="K447" s="18">
        <f t="shared" si="19"/>
        <v>3985.7241</v>
      </c>
      <c r="L447" s="18">
        <f t="shared" si="20"/>
        <v>281.85</v>
      </c>
      <c r="M447" s="19">
        <v>2850</v>
      </c>
    </row>
    <row r="448" s="3" customFormat="1" ht="22.5" customHeight="1" spans="1:13">
      <c r="A448" s="10">
        <v>446</v>
      </c>
      <c r="B448" s="11" t="s">
        <v>1258</v>
      </c>
      <c r="C448" s="177">
        <v>24</v>
      </c>
      <c r="D448" s="11" t="s">
        <v>1268</v>
      </c>
      <c r="E448" s="11">
        <v>400</v>
      </c>
      <c r="F448" s="62">
        <v>21.8</v>
      </c>
      <c r="G448" s="176">
        <v>45120.8959259259</v>
      </c>
      <c r="H448" s="176" t="s">
        <v>1269</v>
      </c>
      <c r="I448" s="176" t="s">
        <v>1270</v>
      </c>
      <c r="J448" s="14">
        <f t="shared" si="18"/>
        <v>4.3075</v>
      </c>
      <c r="K448" s="18">
        <f t="shared" si="19"/>
        <v>5423.0652</v>
      </c>
      <c r="L448" s="18">
        <f t="shared" si="20"/>
        <v>298.2</v>
      </c>
      <c r="M448" s="19">
        <v>0</v>
      </c>
    </row>
    <row r="449" s="3" customFormat="1" ht="22.5" customHeight="1" spans="1:13">
      <c r="A449" s="10">
        <v>447</v>
      </c>
      <c r="B449" s="11" t="s">
        <v>1258</v>
      </c>
      <c r="C449" s="177">
        <v>25</v>
      </c>
      <c r="D449" s="11" t="s">
        <v>1271</v>
      </c>
      <c r="E449" s="11">
        <v>400</v>
      </c>
      <c r="F449" s="62">
        <v>48.53</v>
      </c>
      <c r="G449" s="176">
        <v>45195.5764467593</v>
      </c>
      <c r="H449" s="176" t="s">
        <v>1272</v>
      </c>
      <c r="I449" s="176" t="s">
        <v>1273</v>
      </c>
      <c r="J449" s="14">
        <f t="shared" si="18"/>
        <v>7.6925</v>
      </c>
      <c r="K449" s="18">
        <f t="shared" si="19"/>
        <v>4936.95342</v>
      </c>
      <c r="L449" s="18">
        <f t="shared" si="20"/>
        <v>271.47</v>
      </c>
      <c r="M449" s="19">
        <v>0</v>
      </c>
    </row>
    <row r="450" s="3" customFormat="1" ht="22.5" customHeight="1" spans="1:13">
      <c r="A450" s="10">
        <v>448</v>
      </c>
      <c r="B450" s="11" t="s">
        <v>1258</v>
      </c>
      <c r="C450" s="177">
        <v>26</v>
      </c>
      <c r="D450" s="11" t="s">
        <v>1274</v>
      </c>
      <c r="E450" s="11">
        <v>400</v>
      </c>
      <c r="F450" s="62">
        <v>50.64</v>
      </c>
      <c r="G450" s="176">
        <v>45142.8369675926</v>
      </c>
      <c r="H450" s="62" t="s">
        <v>1275</v>
      </c>
      <c r="I450" s="176" t="s">
        <v>270</v>
      </c>
      <c r="J450" s="14">
        <f t="shared" si="18"/>
        <v>11.2525</v>
      </c>
      <c r="K450" s="18">
        <f t="shared" si="19"/>
        <v>4898.58096</v>
      </c>
      <c r="L450" s="18">
        <f t="shared" si="20"/>
        <v>269.36</v>
      </c>
      <c r="M450" s="19">
        <v>0</v>
      </c>
    </row>
    <row r="451" s="3" customFormat="1" ht="22.5" customHeight="1" spans="1:13">
      <c r="A451" s="10">
        <v>449</v>
      </c>
      <c r="B451" s="11" t="s">
        <v>1258</v>
      </c>
      <c r="C451" s="177">
        <v>27</v>
      </c>
      <c r="D451" s="11" t="s">
        <v>1276</v>
      </c>
      <c r="E451" s="11">
        <v>400</v>
      </c>
      <c r="F451" s="62">
        <v>185.14</v>
      </c>
      <c r="G451" s="176">
        <v>45142.4827430556</v>
      </c>
      <c r="H451" s="62" t="s">
        <v>1277</v>
      </c>
      <c r="I451" s="176" t="s">
        <v>1278</v>
      </c>
      <c r="J451" s="14">
        <f t="shared" ref="J451:J514" si="21">H451/E451*100</f>
        <v>40.3525</v>
      </c>
      <c r="K451" s="18">
        <f t="shared" ref="K451:K514" si="22">L451*10.5*1.732-0.4*M451</f>
        <v>2452.56396</v>
      </c>
      <c r="L451" s="18">
        <f t="shared" ref="L451:L514" si="23">E451*0.8-MAX(F451,H451)</f>
        <v>134.86</v>
      </c>
      <c r="M451" s="19">
        <v>0</v>
      </c>
    </row>
    <row r="452" s="3" customFormat="1" ht="22.5" customHeight="1" spans="1:13">
      <c r="A452" s="10">
        <v>450</v>
      </c>
      <c r="B452" s="11" t="s">
        <v>1258</v>
      </c>
      <c r="C452" s="177">
        <v>28</v>
      </c>
      <c r="D452" s="11" t="s">
        <v>1279</v>
      </c>
      <c r="E452" s="11">
        <v>400</v>
      </c>
      <c r="F452" s="19">
        <v>273.58</v>
      </c>
      <c r="G452" s="171">
        <v>45281.4236805556</v>
      </c>
      <c r="H452" s="62" t="s">
        <v>1280</v>
      </c>
      <c r="I452" s="176" t="s">
        <v>1227</v>
      </c>
      <c r="J452" s="14">
        <f t="shared" si="21"/>
        <v>69.5825</v>
      </c>
      <c r="K452" s="18">
        <f t="shared" si="22"/>
        <v>844.19412</v>
      </c>
      <c r="L452" s="18">
        <f t="shared" si="23"/>
        <v>46.42</v>
      </c>
      <c r="M452" s="19">
        <v>0</v>
      </c>
    </row>
    <row r="453" s="3" customFormat="1" ht="22.5" customHeight="1" spans="1:13">
      <c r="A453" s="10">
        <v>451</v>
      </c>
      <c r="B453" s="11" t="s">
        <v>1258</v>
      </c>
      <c r="C453" s="177">
        <v>29</v>
      </c>
      <c r="D453" s="11" t="s">
        <v>1281</v>
      </c>
      <c r="E453" s="11">
        <v>400</v>
      </c>
      <c r="F453" s="62">
        <v>131.87</v>
      </c>
      <c r="G453" s="176">
        <v>45115.5869444444</v>
      </c>
      <c r="H453" s="176" t="s">
        <v>1282</v>
      </c>
      <c r="I453" s="176" t="s">
        <v>1283</v>
      </c>
      <c r="J453" s="14">
        <f t="shared" si="21"/>
        <v>22.945</v>
      </c>
      <c r="K453" s="18">
        <f t="shared" si="22"/>
        <v>3421.33218</v>
      </c>
      <c r="L453" s="18">
        <f t="shared" si="23"/>
        <v>188.13</v>
      </c>
      <c r="M453" s="19">
        <v>0</v>
      </c>
    </row>
    <row r="454" s="3" customFormat="1" ht="22.5" customHeight="1" spans="1:13">
      <c r="A454" s="10">
        <v>452</v>
      </c>
      <c r="B454" s="11" t="s">
        <v>1284</v>
      </c>
      <c r="C454" s="11">
        <v>37444</v>
      </c>
      <c r="D454" s="11" t="s">
        <v>1285</v>
      </c>
      <c r="E454" s="11">
        <v>400</v>
      </c>
      <c r="F454" s="62">
        <v>132.8</v>
      </c>
      <c r="G454" s="176" t="s">
        <v>1286</v>
      </c>
      <c r="H454" s="62" t="s">
        <v>1287</v>
      </c>
      <c r="I454" s="176" t="s">
        <v>751</v>
      </c>
      <c r="J454" s="14">
        <f t="shared" si="21"/>
        <v>17.04</v>
      </c>
      <c r="K454" s="18">
        <f t="shared" si="22"/>
        <v>1072.4192</v>
      </c>
      <c r="L454" s="18">
        <f t="shared" si="23"/>
        <v>187.2</v>
      </c>
      <c r="M454" s="19">
        <v>5830</v>
      </c>
    </row>
    <row r="455" s="3" customFormat="1" ht="22.5" customHeight="1" spans="1:13">
      <c r="A455" s="10">
        <v>453</v>
      </c>
      <c r="B455" s="11" t="s">
        <v>1284</v>
      </c>
      <c r="C455" s="11">
        <v>37445</v>
      </c>
      <c r="D455" s="11" t="s">
        <v>1288</v>
      </c>
      <c r="E455" s="11">
        <v>400</v>
      </c>
      <c r="F455" s="62">
        <v>115.52</v>
      </c>
      <c r="G455" s="176" t="s">
        <v>1289</v>
      </c>
      <c r="H455" s="62" t="s">
        <v>1290</v>
      </c>
      <c r="I455" s="176" t="s">
        <v>241</v>
      </c>
      <c r="J455" s="14">
        <f t="shared" si="21"/>
        <v>15.09</v>
      </c>
      <c r="K455" s="18">
        <f t="shared" si="22"/>
        <v>3718.67328</v>
      </c>
      <c r="L455" s="18">
        <f t="shared" si="23"/>
        <v>204.48</v>
      </c>
      <c r="M455" s="19">
        <v>0</v>
      </c>
    </row>
    <row r="456" s="3" customFormat="1" ht="22.5" customHeight="1" spans="1:13">
      <c r="A456" s="10">
        <v>454</v>
      </c>
      <c r="B456" s="11" t="s">
        <v>1284</v>
      </c>
      <c r="C456" s="11">
        <v>37446</v>
      </c>
      <c r="D456" s="11" t="s">
        <v>1291</v>
      </c>
      <c r="E456" s="11">
        <v>400</v>
      </c>
      <c r="F456" s="62">
        <v>81.44</v>
      </c>
      <c r="G456" s="176">
        <v>45121.90625</v>
      </c>
      <c r="H456" s="176" t="s">
        <v>1292</v>
      </c>
      <c r="I456" s="176" t="s">
        <v>1293</v>
      </c>
      <c r="J456" s="14">
        <f t="shared" si="21"/>
        <v>16.47</v>
      </c>
      <c r="K456" s="18">
        <f t="shared" si="22"/>
        <v>4338.45216</v>
      </c>
      <c r="L456" s="18">
        <f t="shared" si="23"/>
        <v>238.56</v>
      </c>
      <c r="M456" s="19">
        <v>0</v>
      </c>
    </row>
    <row r="457" s="3" customFormat="1" ht="22.5" customHeight="1" spans="1:13">
      <c r="A457" s="10">
        <v>455</v>
      </c>
      <c r="B457" s="11" t="s">
        <v>1284</v>
      </c>
      <c r="C457" s="11">
        <v>37447</v>
      </c>
      <c r="D457" s="11" t="s">
        <v>1294</v>
      </c>
      <c r="E457" s="11">
        <v>400</v>
      </c>
      <c r="F457" s="62">
        <v>99.56</v>
      </c>
      <c r="G457" s="176">
        <v>45275.4791782407</v>
      </c>
      <c r="H457" s="62" t="s">
        <v>1295</v>
      </c>
      <c r="I457" s="176" t="s">
        <v>703</v>
      </c>
      <c r="J457" s="14">
        <f t="shared" si="21"/>
        <v>25.89</v>
      </c>
      <c r="K457" s="18">
        <f t="shared" si="22"/>
        <v>2068.92184</v>
      </c>
      <c r="L457" s="18">
        <f t="shared" si="23"/>
        <v>220.44</v>
      </c>
      <c r="M457" s="19">
        <v>4850</v>
      </c>
    </row>
    <row r="458" s="3" customFormat="1" ht="22.5" customHeight="1" spans="1:13">
      <c r="A458" s="10">
        <v>456</v>
      </c>
      <c r="B458" s="11" t="s">
        <v>1284</v>
      </c>
      <c r="C458" s="11">
        <v>37448</v>
      </c>
      <c r="D458" s="11" t="s">
        <v>1296</v>
      </c>
      <c r="E458" s="11">
        <v>400</v>
      </c>
      <c r="F458" s="62">
        <v>88.16</v>
      </c>
      <c r="G458" s="176">
        <v>45262.2708449074</v>
      </c>
      <c r="H458" s="62" t="s">
        <v>1297</v>
      </c>
      <c r="I458" s="176" t="s">
        <v>820</v>
      </c>
      <c r="J458" s="14">
        <f t="shared" si="21"/>
        <v>12.42</v>
      </c>
      <c r="K458" s="18">
        <f t="shared" si="22"/>
        <v>2936.24224</v>
      </c>
      <c r="L458" s="18">
        <f t="shared" si="23"/>
        <v>231.84</v>
      </c>
      <c r="M458" s="19">
        <v>3200</v>
      </c>
    </row>
    <row r="459" s="3" customFormat="1" ht="22.5" customHeight="1" spans="1:13">
      <c r="A459" s="10">
        <v>457</v>
      </c>
      <c r="B459" s="11" t="s">
        <v>1284</v>
      </c>
      <c r="C459" s="11">
        <v>37451</v>
      </c>
      <c r="D459" s="11" t="s">
        <v>1298</v>
      </c>
      <c r="E459" s="11">
        <v>400</v>
      </c>
      <c r="F459" s="62">
        <v>10.4</v>
      </c>
      <c r="G459" s="176">
        <v>44940.4111111111</v>
      </c>
      <c r="H459" s="62" t="s">
        <v>1299</v>
      </c>
      <c r="I459" s="176" t="s">
        <v>1300</v>
      </c>
      <c r="J459" s="14">
        <f t="shared" si="21"/>
        <v>1.4</v>
      </c>
      <c r="K459" s="18">
        <f t="shared" si="22"/>
        <v>5630.3856</v>
      </c>
      <c r="L459" s="18">
        <f t="shared" si="23"/>
        <v>309.6</v>
      </c>
      <c r="M459" s="19">
        <v>0</v>
      </c>
    </row>
    <row r="460" s="3" customFormat="1" ht="22.5" customHeight="1" spans="1:13">
      <c r="A460" s="10">
        <v>458</v>
      </c>
      <c r="B460" s="11" t="s">
        <v>1284</v>
      </c>
      <c r="C460" s="11">
        <v>37454</v>
      </c>
      <c r="D460" s="11" t="s">
        <v>1301</v>
      </c>
      <c r="E460" s="11">
        <v>400</v>
      </c>
      <c r="F460" s="62">
        <v>125</v>
      </c>
      <c r="G460" s="176">
        <v>45262.2708449074</v>
      </c>
      <c r="H460" s="62" t="s">
        <v>1302</v>
      </c>
      <c r="I460" s="176" t="s">
        <v>1303</v>
      </c>
      <c r="J460" s="14">
        <f t="shared" si="21"/>
        <v>12.77</v>
      </c>
      <c r="K460" s="18">
        <f t="shared" si="22"/>
        <v>2106.27</v>
      </c>
      <c r="L460" s="18">
        <f t="shared" si="23"/>
        <v>195</v>
      </c>
      <c r="M460" s="19">
        <v>3600</v>
      </c>
    </row>
    <row r="461" s="3" customFormat="1" ht="22.5" customHeight="1" spans="1:13">
      <c r="A461" s="10">
        <v>459</v>
      </c>
      <c r="B461" s="11" t="s">
        <v>1284</v>
      </c>
      <c r="C461" s="11">
        <v>37455</v>
      </c>
      <c r="D461" s="11" t="s">
        <v>1304</v>
      </c>
      <c r="E461" s="11">
        <v>400</v>
      </c>
      <c r="F461" s="62">
        <v>13.76</v>
      </c>
      <c r="G461" s="176">
        <v>45128.4202546296</v>
      </c>
      <c r="H461" s="62" t="s">
        <v>1305</v>
      </c>
      <c r="I461" s="176" t="s">
        <v>1306</v>
      </c>
      <c r="J461" s="14">
        <f t="shared" si="21"/>
        <v>1.19</v>
      </c>
      <c r="K461" s="18">
        <f t="shared" si="22"/>
        <v>5569.28064</v>
      </c>
      <c r="L461" s="18">
        <f t="shared" si="23"/>
        <v>306.24</v>
      </c>
      <c r="M461" s="19">
        <v>0</v>
      </c>
    </row>
    <row r="462" s="3" customFormat="1" ht="22.5" customHeight="1" spans="1:13">
      <c r="A462" s="10">
        <v>460</v>
      </c>
      <c r="B462" s="11" t="s">
        <v>1284</v>
      </c>
      <c r="C462" s="11">
        <v>37457</v>
      </c>
      <c r="D462" s="11" t="s">
        <v>1307</v>
      </c>
      <c r="E462" s="11">
        <v>400</v>
      </c>
      <c r="F462" s="62">
        <v>93.2</v>
      </c>
      <c r="G462" s="176">
        <v>45156.3854166667</v>
      </c>
      <c r="H462" s="62" t="s">
        <v>1308</v>
      </c>
      <c r="I462" s="176" t="s">
        <v>1309</v>
      </c>
      <c r="J462" s="14">
        <f t="shared" si="21"/>
        <v>26.91</v>
      </c>
      <c r="K462" s="18">
        <f t="shared" si="22"/>
        <v>2558.5848</v>
      </c>
      <c r="L462" s="18">
        <f t="shared" si="23"/>
        <v>226.8</v>
      </c>
      <c r="M462" s="19">
        <v>3915</v>
      </c>
    </row>
    <row r="463" s="3" customFormat="1" ht="22.5" customHeight="1" spans="1:13">
      <c r="A463" s="10">
        <v>461</v>
      </c>
      <c r="B463" s="11" t="s">
        <v>1284</v>
      </c>
      <c r="C463" s="11">
        <v>37463</v>
      </c>
      <c r="D463" s="11" t="s">
        <v>1310</v>
      </c>
      <c r="E463" s="11">
        <v>400</v>
      </c>
      <c r="F463" s="62">
        <v>118.88</v>
      </c>
      <c r="G463" s="176">
        <v>45275.4062731482</v>
      </c>
      <c r="H463" s="62" t="s">
        <v>1311</v>
      </c>
      <c r="I463" s="176" t="s">
        <v>1312</v>
      </c>
      <c r="J463" s="14">
        <f t="shared" si="21"/>
        <v>51.15</v>
      </c>
      <c r="K463" s="18">
        <f t="shared" si="22"/>
        <v>3657.56832</v>
      </c>
      <c r="L463" s="18">
        <f t="shared" si="23"/>
        <v>201.12</v>
      </c>
      <c r="M463" s="19">
        <v>0</v>
      </c>
    </row>
    <row r="464" s="3" customFormat="1" ht="22.5" customHeight="1" spans="1:13">
      <c r="A464" s="10">
        <v>462</v>
      </c>
      <c r="B464" s="11" t="s">
        <v>1284</v>
      </c>
      <c r="C464" s="11">
        <v>37464</v>
      </c>
      <c r="D464" s="11" t="s">
        <v>1313</v>
      </c>
      <c r="E464" s="11">
        <v>400</v>
      </c>
      <c r="F464" s="62">
        <v>117.92</v>
      </c>
      <c r="G464" s="176">
        <v>45262.2812731482</v>
      </c>
      <c r="H464" s="62" t="s">
        <v>1314</v>
      </c>
      <c r="I464" s="176" t="s">
        <v>196</v>
      </c>
      <c r="J464" s="14">
        <f t="shared" si="21"/>
        <v>14.37</v>
      </c>
      <c r="K464" s="18">
        <f t="shared" si="22"/>
        <v>3675.02688</v>
      </c>
      <c r="L464" s="18">
        <f t="shared" si="23"/>
        <v>202.08</v>
      </c>
      <c r="M464" s="19">
        <v>0</v>
      </c>
    </row>
    <row r="465" s="3" customFormat="1" ht="22.5" customHeight="1" spans="1:13">
      <c r="A465" s="10">
        <v>463</v>
      </c>
      <c r="B465" s="11" t="s">
        <v>1284</v>
      </c>
      <c r="C465" s="11">
        <v>37465</v>
      </c>
      <c r="D465" s="11" t="s">
        <v>1315</v>
      </c>
      <c r="E465" s="11">
        <v>400</v>
      </c>
      <c r="F465" s="62">
        <v>124.88</v>
      </c>
      <c r="G465" s="176">
        <v>45264.2708564815</v>
      </c>
      <c r="H465" s="176" t="s">
        <v>1316</v>
      </c>
      <c r="I465" s="176" t="s">
        <v>1293</v>
      </c>
      <c r="J465" s="14">
        <f t="shared" si="21"/>
        <v>15.3</v>
      </c>
      <c r="K465" s="18">
        <f t="shared" si="22"/>
        <v>3548.45232</v>
      </c>
      <c r="L465" s="18">
        <f t="shared" si="23"/>
        <v>195.12</v>
      </c>
      <c r="M465" s="19">
        <v>0</v>
      </c>
    </row>
    <row r="466" s="3" customFormat="1" ht="22.5" customHeight="1" spans="1:13">
      <c r="A466" s="10">
        <v>464</v>
      </c>
      <c r="B466" s="11" t="s">
        <v>1284</v>
      </c>
      <c r="C466" s="11">
        <v>37466</v>
      </c>
      <c r="D466" s="11" t="s">
        <v>1317</v>
      </c>
      <c r="E466" s="11">
        <v>400</v>
      </c>
      <c r="F466" s="62">
        <v>125</v>
      </c>
      <c r="G466" s="176">
        <v>45262.2708449074</v>
      </c>
      <c r="H466" s="62" t="s">
        <v>1305</v>
      </c>
      <c r="I466" s="176" t="s">
        <v>1306</v>
      </c>
      <c r="J466" s="14">
        <f t="shared" si="21"/>
        <v>1.19</v>
      </c>
      <c r="K466" s="18">
        <f t="shared" si="22"/>
        <v>1606.27</v>
      </c>
      <c r="L466" s="18">
        <f t="shared" si="23"/>
        <v>195</v>
      </c>
      <c r="M466" s="19">
        <v>4850</v>
      </c>
    </row>
    <row r="467" s="3" customFormat="1" ht="22.5" customHeight="1" spans="1:13">
      <c r="A467" s="10">
        <v>465</v>
      </c>
      <c r="B467" s="11" t="s">
        <v>1318</v>
      </c>
      <c r="C467" s="11">
        <v>7452</v>
      </c>
      <c r="D467" s="11" t="s">
        <v>1319</v>
      </c>
      <c r="E467" s="11">
        <v>400</v>
      </c>
      <c r="F467" s="62">
        <v>147.2</v>
      </c>
      <c r="G467" s="176">
        <v>45086.84375</v>
      </c>
      <c r="H467" s="62" t="s">
        <v>1320</v>
      </c>
      <c r="I467" s="176" t="s">
        <v>369</v>
      </c>
      <c r="J467" s="14">
        <f t="shared" si="21"/>
        <v>3.8</v>
      </c>
      <c r="K467" s="18">
        <f t="shared" si="22"/>
        <v>3142.5408</v>
      </c>
      <c r="L467" s="18">
        <f t="shared" si="23"/>
        <v>172.8</v>
      </c>
      <c r="M467" s="19">
        <v>0</v>
      </c>
    </row>
    <row r="468" s="3" customFormat="1" ht="22.5" customHeight="1" spans="1:13">
      <c r="A468" s="10">
        <v>466</v>
      </c>
      <c r="B468" s="11" t="s">
        <v>1318</v>
      </c>
      <c r="C468" s="11">
        <v>7453</v>
      </c>
      <c r="D468" s="11" t="s">
        <v>1321</v>
      </c>
      <c r="E468" s="11">
        <v>400</v>
      </c>
      <c r="F468" s="62">
        <v>71.6</v>
      </c>
      <c r="G468" s="176">
        <v>45158.5520833333</v>
      </c>
      <c r="H468" s="62" t="s">
        <v>406</v>
      </c>
      <c r="I468" s="176" t="s">
        <v>407</v>
      </c>
      <c r="J468" s="14">
        <f t="shared" si="21"/>
        <v>13.8</v>
      </c>
      <c r="K468" s="18">
        <f t="shared" si="22"/>
        <v>4517.4024</v>
      </c>
      <c r="L468" s="18">
        <f t="shared" si="23"/>
        <v>248.4</v>
      </c>
      <c r="M468" s="19">
        <v>0</v>
      </c>
    </row>
    <row r="469" s="3" customFormat="1" ht="22.5" customHeight="1" spans="1:13">
      <c r="A469" s="10">
        <v>467</v>
      </c>
      <c r="B469" s="11" t="s">
        <v>1318</v>
      </c>
      <c r="C469" s="11">
        <v>7454</v>
      </c>
      <c r="D469" s="11" t="s">
        <v>1322</v>
      </c>
      <c r="E469" s="11">
        <v>400</v>
      </c>
      <c r="F469" s="62">
        <v>56</v>
      </c>
      <c r="G469" s="176">
        <v>44931.5104166667</v>
      </c>
      <c r="H469" s="62" t="s">
        <v>1323</v>
      </c>
      <c r="I469" s="176" t="s">
        <v>1324</v>
      </c>
      <c r="J469" s="14">
        <f t="shared" si="21"/>
        <v>13.9</v>
      </c>
      <c r="K469" s="18">
        <f t="shared" si="22"/>
        <v>4801.104</v>
      </c>
      <c r="L469" s="18">
        <f t="shared" si="23"/>
        <v>264</v>
      </c>
      <c r="M469" s="19">
        <v>0</v>
      </c>
    </row>
    <row r="470" s="3" customFormat="1" ht="22.5" customHeight="1" spans="1:13">
      <c r="A470" s="10">
        <v>468</v>
      </c>
      <c r="B470" s="11" t="s">
        <v>1318</v>
      </c>
      <c r="C470" s="11">
        <v>7455</v>
      </c>
      <c r="D470" s="11" t="s">
        <v>1325</v>
      </c>
      <c r="E470" s="11">
        <v>400</v>
      </c>
      <c r="F470" s="62">
        <v>76.4</v>
      </c>
      <c r="G470" s="176">
        <v>45121.8541666667</v>
      </c>
      <c r="H470" s="62" t="s">
        <v>1326</v>
      </c>
      <c r="I470" s="176" t="s">
        <v>1327</v>
      </c>
      <c r="J470" s="14">
        <f t="shared" si="21"/>
        <v>11.8</v>
      </c>
      <c r="K470" s="18">
        <f t="shared" si="22"/>
        <v>4430.1096</v>
      </c>
      <c r="L470" s="18">
        <f t="shared" si="23"/>
        <v>243.6</v>
      </c>
      <c r="M470" s="19">
        <v>0</v>
      </c>
    </row>
    <row r="471" s="3" customFormat="1" ht="22.5" customHeight="1" spans="1:13">
      <c r="A471" s="10">
        <v>469</v>
      </c>
      <c r="B471" s="11" t="s">
        <v>1318</v>
      </c>
      <c r="C471" s="11">
        <v>7456</v>
      </c>
      <c r="D471" s="11" t="s">
        <v>1328</v>
      </c>
      <c r="E471" s="11">
        <v>400</v>
      </c>
      <c r="F471" s="62">
        <v>190.8</v>
      </c>
      <c r="G471" s="176">
        <v>45157.53125</v>
      </c>
      <c r="H471" s="176" t="s">
        <v>1329</v>
      </c>
      <c r="I471" s="176" t="s">
        <v>1330</v>
      </c>
      <c r="J471" s="14">
        <f t="shared" si="21"/>
        <v>59.1</v>
      </c>
      <c r="K471" s="18">
        <f t="shared" si="22"/>
        <v>2349.6312</v>
      </c>
      <c r="L471" s="18">
        <f t="shared" si="23"/>
        <v>129.2</v>
      </c>
      <c r="M471" s="19">
        <v>0</v>
      </c>
    </row>
    <row r="472" s="3" customFormat="1" ht="22.5" customHeight="1" spans="1:13">
      <c r="A472" s="10">
        <v>470</v>
      </c>
      <c r="B472" s="11" t="s">
        <v>1318</v>
      </c>
      <c r="C472" s="11">
        <v>7460</v>
      </c>
      <c r="D472" s="11" t="s">
        <v>1331</v>
      </c>
      <c r="E472" s="11">
        <v>400</v>
      </c>
      <c r="F472" s="62">
        <v>211.6</v>
      </c>
      <c r="G472" s="176">
        <v>45275.4479398148</v>
      </c>
      <c r="H472" s="62" t="s">
        <v>1332</v>
      </c>
      <c r="I472" s="176" t="s">
        <v>1333</v>
      </c>
      <c r="J472" s="14">
        <f t="shared" si="21"/>
        <v>55.4</v>
      </c>
      <c r="K472" s="18">
        <f t="shared" si="22"/>
        <v>1215.3624</v>
      </c>
      <c r="L472" s="18">
        <f t="shared" si="23"/>
        <v>108.4</v>
      </c>
      <c r="M472" s="19">
        <v>1890</v>
      </c>
    </row>
    <row r="473" s="3" customFormat="1" ht="22.5" customHeight="1" spans="1:13">
      <c r="A473" s="10">
        <v>471</v>
      </c>
      <c r="B473" s="11" t="s">
        <v>1318</v>
      </c>
      <c r="C473" s="11">
        <v>7461</v>
      </c>
      <c r="D473" s="11" t="s">
        <v>1334</v>
      </c>
      <c r="E473" s="11">
        <v>400</v>
      </c>
      <c r="F473" s="62">
        <v>284</v>
      </c>
      <c r="G473" s="176">
        <v>45121.5208333333</v>
      </c>
      <c r="H473" s="176" t="s">
        <v>1335</v>
      </c>
      <c r="I473" s="176" t="s">
        <v>1336</v>
      </c>
      <c r="J473" s="14">
        <f t="shared" si="21"/>
        <v>35.2</v>
      </c>
      <c r="K473" s="18">
        <f t="shared" si="22"/>
        <v>654.696</v>
      </c>
      <c r="L473" s="18">
        <f t="shared" si="23"/>
        <v>36</v>
      </c>
      <c r="M473" s="19">
        <v>0</v>
      </c>
    </row>
    <row r="474" s="3" customFormat="1" ht="22.5" customHeight="1" spans="1:13">
      <c r="A474" s="10">
        <v>472</v>
      </c>
      <c r="B474" s="11" t="s">
        <v>1318</v>
      </c>
      <c r="C474" s="11">
        <v>7462</v>
      </c>
      <c r="D474" s="11" t="s">
        <v>1337</v>
      </c>
      <c r="E474" s="11">
        <v>400</v>
      </c>
      <c r="F474" s="62">
        <v>94.4</v>
      </c>
      <c r="G474" s="176">
        <v>45121.8854166667</v>
      </c>
      <c r="H474" s="62" t="s">
        <v>1338</v>
      </c>
      <c r="I474" s="176" t="s">
        <v>1339</v>
      </c>
      <c r="J474" s="14">
        <f t="shared" si="21"/>
        <v>14.1</v>
      </c>
      <c r="K474" s="18">
        <f t="shared" si="22"/>
        <v>4102.7616</v>
      </c>
      <c r="L474" s="18">
        <f t="shared" si="23"/>
        <v>225.6</v>
      </c>
      <c r="M474" s="19">
        <v>0</v>
      </c>
    </row>
    <row r="475" s="3" customFormat="1" ht="22.5" customHeight="1" spans="1:13">
      <c r="A475" s="10">
        <v>473</v>
      </c>
      <c r="B475" s="11" t="s">
        <v>1318</v>
      </c>
      <c r="C475" s="11">
        <v>7463</v>
      </c>
      <c r="D475" s="11" t="s">
        <v>1340</v>
      </c>
      <c r="E475" s="11">
        <v>400</v>
      </c>
      <c r="F475" s="62">
        <v>184.4</v>
      </c>
      <c r="G475" s="176">
        <v>45275.7500231482</v>
      </c>
      <c r="H475" s="62" t="s">
        <v>1341</v>
      </c>
      <c r="I475" s="176" t="s">
        <v>1342</v>
      </c>
      <c r="J475" s="14">
        <f t="shared" si="21"/>
        <v>47.9</v>
      </c>
      <c r="K475" s="18">
        <f t="shared" si="22"/>
        <v>2466.0216</v>
      </c>
      <c r="L475" s="18">
        <f t="shared" si="23"/>
        <v>135.6</v>
      </c>
      <c r="M475" s="19">
        <v>0</v>
      </c>
    </row>
    <row r="476" s="3" customFormat="1" ht="22.5" customHeight="1" spans="1:13">
      <c r="A476" s="10">
        <v>474</v>
      </c>
      <c r="B476" s="11" t="s">
        <v>1318</v>
      </c>
      <c r="C476" s="11">
        <v>7464</v>
      </c>
      <c r="D476" s="11" t="s">
        <v>1343</v>
      </c>
      <c r="E476" s="11">
        <v>400</v>
      </c>
      <c r="F476" s="62">
        <v>211.6</v>
      </c>
      <c r="G476" s="176">
        <v>45083.65625</v>
      </c>
      <c r="H476" s="62" t="s">
        <v>1344</v>
      </c>
      <c r="I476" s="176" t="s">
        <v>1345</v>
      </c>
      <c r="J476" s="14">
        <f t="shared" si="21"/>
        <v>40.4</v>
      </c>
      <c r="K476" s="18">
        <f t="shared" si="22"/>
        <v>1971.3624</v>
      </c>
      <c r="L476" s="18">
        <f t="shared" si="23"/>
        <v>108.4</v>
      </c>
      <c r="M476" s="19">
        <v>0</v>
      </c>
    </row>
    <row r="477" s="3" customFormat="1" ht="22.5" customHeight="1" spans="1:13">
      <c r="A477" s="10">
        <v>475</v>
      </c>
      <c r="B477" s="11" t="s">
        <v>1346</v>
      </c>
      <c r="C477" s="11">
        <v>36252</v>
      </c>
      <c r="D477" s="11" t="s">
        <v>1347</v>
      </c>
      <c r="E477" s="11">
        <v>400</v>
      </c>
      <c r="F477" s="62">
        <v>255.2</v>
      </c>
      <c r="G477" s="176">
        <v>45156.5</v>
      </c>
      <c r="H477" s="176" t="s">
        <v>1348</v>
      </c>
      <c r="I477" s="176" t="s">
        <v>1349</v>
      </c>
      <c r="J477" s="14">
        <f t="shared" si="21"/>
        <v>58.89</v>
      </c>
      <c r="K477" s="18">
        <f t="shared" si="22"/>
        <v>1178.4528</v>
      </c>
      <c r="L477" s="18">
        <f t="shared" si="23"/>
        <v>64.8</v>
      </c>
      <c r="M477" s="19">
        <v>0</v>
      </c>
    </row>
    <row r="478" s="3" customFormat="1" ht="22.5" customHeight="1" spans="1:13">
      <c r="A478" s="10">
        <v>476</v>
      </c>
      <c r="B478" s="11" t="s">
        <v>1346</v>
      </c>
      <c r="C478" s="11">
        <v>36253</v>
      </c>
      <c r="D478" s="11" t="s">
        <v>1350</v>
      </c>
      <c r="E478" s="11">
        <v>400</v>
      </c>
      <c r="F478" s="62">
        <v>118.28</v>
      </c>
      <c r="G478" s="176">
        <v>45150.5104166667</v>
      </c>
      <c r="H478" s="62" t="s">
        <v>1351</v>
      </c>
      <c r="I478" s="176" t="s">
        <v>1352</v>
      </c>
      <c r="J478" s="14">
        <f t="shared" si="21"/>
        <v>23.19</v>
      </c>
      <c r="K478" s="18">
        <f t="shared" si="22"/>
        <v>3668.47992</v>
      </c>
      <c r="L478" s="18">
        <f t="shared" si="23"/>
        <v>201.72</v>
      </c>
      <c r="M478" s="19">
        <v>0</v>
      </c>
    </row>
    <row r="479" s="3" customFormat="1" ht="22.5" customHeight="1" spans="1:13">
      <c r="A479" s="10">
        <v>477</v>
      </c>
      <c r="B479" s="11" t="s">
        <v>1346</v>
      </c>
      <c r="C479" s="11">
        <v>36254</v>
      </c>
      <c r="D479" s="11" t="s">
        <v>1353</v>
      </c>
      <c r="E479" s="11">
        <v>400</v>
      </c>
      <c r="F479" s="62">
        <v>244.52</v>
      </c>
      <c r="G479" s="176" t="s">
        <v>1354</v>
      </c>
      <c r="H479" s="62" t="s">
        <v>1355</v>
      </c>
      <c r="I479" s="176" t="s">
        <v>1356</v>
      </c>
      <c r="J479" s="14">
        <f t="shared" si="21"/>
        <v>7.07</v>
      </c>
      <c r="K479" s="18">
        <f t="shared" si="22"/>
        <v>1372.67928</v>
      </c>
      <c r="L479" s="18">
        <f t="shared" si="23"/>
        <v>75.48</v>
      </c>
      <c r="M479" s="19">
        <v>0</v>
      </c>
    </row>
    <row r="480" s="3" customFormat="1" ht="22.5" customHeight="1" spans="1:13">
      <c r="A480" s="10">
        <v>478</v>
      </c>
      <c r="B480" s="11" t="s">
        <v>1346</v>
      </c>
      <c r="C480" s="11">
        <v>36255</v>
      </c>
      <c r="D480" s="11" t="s">
        <v>1357</v>
      </c>
      <c r="E480" s="11">
        <v>400</v>
      </c>
      <c r="F480" s="62">
        <v>82.52</v>
      </c>
      <c r="G480" s="176">
        <v>45150.5208333333</v>
      </c>
      <c r="H480" s="176" t="s">
        <v>1358</v>
      </c>
      <c r="I480" s="176" t="s">
        <v>1359</v>
      </c>
      <c r="J480" s="14">
        <f t="shared" si="21"/>
        <v>15.96</v>
      </c>
      <c r="K480" s="18">
        <f t="shared" si="22"/>
        <v>4318.81128</v>
      </c>
      <c r="L480" s="18">
        <f t="shared" si="23"/>
        <v>237.48</v>
      </c>
      <c r="M480" s="19">
        <v>0</v>
      </c>
    </row>
    <row r="481" s="3" customFormat="1" ht="22.5" customHeight="1" spans="1:13">
      <c r="A481" s="10">
        <v>479</v>
      </c>
      <c r="B481" s="11" t="s">
        <v>1346</v>
      </c>
      <c r="C481" s="11">
        <v>36256</v>
      </c>
      <c r="D481" s="11" t="s">
        <v>1360</v>
      </c>
      <c r="E481" s="11">
        <v>400</v>
      </c>
      <c r="F481" s="62">
        <v>148.4</v>
      </c>
      <c r="G481" s="176">
        <v>45150.8541666667</v>
      </c>
      <c r="H481" s="62" t="s">
        <v>1361</v>
      </c>
      <c r="I481" s="176" t="s">
        <v>171</v>
      </c>
      <c r="J481" s="14">
        <f t="shared" si="21"/>
        <v>28.53</v>
      </c>
      <c r="K481" s="18">
        <f t="shared" si="22"/>
        <v>3120.7176</v>
      </c>
      <c r="L481" s="18">
        <f t="shared" si="23"/>
        <v>171.6</v>
      </c>
      <c r="M481" s="19">
        <v>0</v>
      </c>
    </row>
    <row r="482" s="3" customFormat="1" ht="22.5" customHeight="1" spans="1:13">
      <c r="A482" s="10">
        <v>480</v>
      </c>
      <c r="B482" s="11" t="s">
        <v>1346</v>
      </c>
      <c r="C482" s="11">
        <v>36257</v>
      </c>
      <c r="D482" s="11" t="s">
        <v>1362</v>
      </c>
      <c r="E482" s="11">
        <v>400</v>
      </c>
      <c r="F482" s="62">
        <v>156.44</v>
      </c>
      <c r="G482" s="176">
        <v>45275.5000115741</v>
      </c>
      <c r="H482" s="62" t="s">
        <v>1363</v>
      </c>
      <c r="I482" s="176" t="s">
        <v>1364</v>
      </c>
      <c r="J482" s="14">
        <f t="shared" si="21"/>
        <v>39.69</v>
      </c>
      <c r="K482" s="18">
        <f t="shared" si="22"/>
        <v>2974.50216</v>
      </c>
      <c r="L482" s="18">
        <f t="shared" si="23"/>
        <v>163.56</v>
      </c>
      <c r="M482" s="19">
        <v>0</v>
      </c>
    </row>
    <row r="483" s="3" customFormat="1" ht="22.5" customHeight="1" spans="1:13">
      <c r="A483" s="10">
        <v>481</v>
      </c>
      <c r="B483" s="11" t="s">
        <v>1346</v>
      </c>
      <c r="C483" s="11">
        <v>36258</v>
      </c>
      <c r="D483" s="11" t="s">
        <v>1365</v>
      </c>
      <c r="E483" s="11">
        <v>400</v>
      </c>
      <c r="F483" s="62">
        <v>37.04</v>
      </c>
      <c r="G483" s="176">
        <v>45121.875</v>
      </c>
      <c r="H483" s="62" t="s">
        <v>1366</v>
      </c>
      <c r="I483" s="176" t="s">
        <v>1367</v>
      </c>
      <c r="J483" s="14">
        <f t="shared" si="21"/>
        <v>6.57</v>
      </c>
      <c r="K483" s="18">
        <f t="shared" si="22"/>
        <v>5145.91056</v>
      </c>
      <c r="L483" s="18">
        <f t="shared" si="23"/>
        <v>282.96</v>
      </c>
      <c r="M483" s="19">
        <v>0</v>
      </c>
    </row>
    <row r="484" s="3" customFormat="1" ht="22.5" customHeight="1" spans="1:13">
      <c r="A484" s="10">
        <v>482</v>
      </c>
      <c r="B484" s="11" t="s">
        <v>1346</v>
      </c>
      <c r="C484" s="11">
        <v>36259</v>
      </c>
      <c r="D484" s="11" t="s">
        <v>1368</v>
      </c>
      <c r="E484" s="11">
        <v>400</v>
      </c>
      <c r="F484" s="62">
        <v>211.28</v>
      </c>
      <c r="G484" s="176">
        <v>45130.5729166667</v>
      </c>
      <c r="H484" s="62" t="s">
        <v>1369</v>
      </c>
      <c r="I484" s="176" t="s">
        <v>1370</v>
      </c>
      <c r="J484" s="14">
        <f t="shared" si="21"/>
        <v>49.65</v>
      </c>
      <c r="K484" s="18">
        <f t="shared" si="22"/>
        <v>1977.18192</v>
      </c>
      <c r="L484" s="18">
        <f t="shared" si="23"/>
        <v>108.72</v>
      </c>
      <c r="M484" s="19">
        <v>0</v>
      </c>
    </row>
    <row r="485" s="3" customFormat="1" ht="22.5" customHeight="1" spans="1:13">
      <c r="A485" s="10">
        <v>483</v>
      </c>
      <c r="B485" s="11" t="s">
        <v>1346</v>
      </c>
      <c r="C485" s="11">
        <v>36267</v>
      </c>
      <c r="D485" s="11" t="s">
        <v>1371</v>
      </c>
      <c r="E485" s="11">
        <v>400</v>
      </c>
      <c r="F485" s="62">
        <v>125.12</v>
      </c>
      <c r="G485" s="176">
        <v>45132.5208333333</v>
      </c>
      <c r="H485" s="62" t="s">
        <v>1372</v>
      </c>
      <c r="I485" s="176" t="s">
        <v>1373</v>
      </c>
      <c r="J485" s="14">
        <f t="shared" si="21"/>
        <v>31.26</v>
      </c>
      <c r="K485" s="18">
        <f t="shared" si="22"/>
        <v>3544.08768</v>
      </c>
      <c r="L485" s="18">
        <f t="shared" si="23"/>
        <v>194.88</v>
      </c>
      <c r="M485" s="19">
        <v>0</v>
      </c>
    </row>
    <row r="486" s="3" customFormat="1" ht="22.5" customHeight="1" spans="1:13">
      <c r="A486" s="10">
        <v>484</v>
      </c>
      <c r="B486" s="11" t="s">
        <v>1346</v>
      </c>
      <c r="C486" s="11">
        <v>36268</v>
      </c>
      <c r="D486" s="11" t="s">
        <v>1374</v>
      </c>
      <c r="E486" s="11">
        <v>400</v>
      </c>
      <c r="F486" s="62">
        <v>86.24</v>
      </c>
      <c r="G486" s="176">
        <v>45158.8333333333</v>
      </c>
      <c r="H486" s="62" t="s">
        <v>1375</v>
      </c>
      <c r="I486" s="176" t="s">
        <v>1376</v>
      </c>
      <c r="J486" s="14">
        <f t="shared" si="21"/>
        <v>17.07</v>
      </c>
      <c r="K486" s="18">
        <f t="shared" si="22"/>
        <v>4251.15936</v>
      </c>
      <c r="L486" s="18">
        <f t="shared" si="23"/>
        <v>233.76</v>
      </c>
      <c r="M486" s="19">
        <v>0</v>
      </c>
    </row>
    <row r="487" s="3" customFormat="1" ht="22.5" customHeight="1" spans="1:13">
      <c r="A487" s="10">
        <v>485</v>
      </c>
      <c r="B487" s="11" t="s">
        <v>1346</v>
      </c>
      <c r="C487" s="11">
        <v>36269</v>
      </c>
      <c r="D487" s="11" t="s">
        <v>1377</v>
      </c>
      <c r="E487" s="11">
        <v>400</v>
      </c>
      <c r="F487" s="62">
        <v>74.96</v>
      </c>
      <c r="G487" s="176">
        <v>45155.5104166667</v>
      </c>
      <c r="H487" s="62" t="s">
        <v>1378</v>
      </c>
      <c r="I487" s="176" t="s">
        <v>491</v>
      </c>
      <c r="J487" s="14">
        <f t="shared" si="21"/>
        <v>17.85</v>
      </c>
      <c r="K487" s="18">
        <f t="shared" si="22"/>
        <v>4456.29744</v>
      </c>
      <c r="L487" s="18">
        <f t="shared" si="23"/>
        <v>245.04</v>
      </c>
      <c r="M487" s="19">
        <v>0</v>
      </c>
    </row>
    <row r="488" s="3" customFormat="1" ht="22.5" customHeight="1" spans="1:13">
      <c r="A488" s="10">
        <v>486</v>
      </c>
      <c r="B488" s="11" t="s">
        <v>1346</v>
      </c>
      <c r="C488" s="11">
        <v>36270</v>
      </c>
      <c r="D488" s="11" t="s">
        <v>1379</v>
      </c>
      <c r="E488" s="11">
        <v>400</v>
      </c>
      <c r="F488" s="62">
        <v>193.52</v>
      </c>
      <c r="G488" s="176">
        <v>45148.4270833333</v>
      </c>
      <c r="H488" s="176" t="s">
        <v>1380</v>
      </c>
      <c r="I488" s="176" t="s">
        <v>1381</v>
      </c>
      <c r="J488" s="14">
        <f t="shared" si="21"/>
        <v>35.4</v>
      </c>
      <c r="K488" s="18">
        <f t="shared" si="22"/>
        <v>2300.16528</v>
      </c>
      <c r="L488" s="18">
        <f t="shared" si="23"/>
        <v>126.48</v>
      </c>
      <c r="M488" s="19">
        <v>0</v>
      </c>
    </row>
    <row r="489" s="3" customFormat="1" ht="22.5" customHeight="1" spans="1:13">
      <c r="A489" s="10">
        <v>487</v>
      </c>
      <c r="B489" s="11" t="s">
        <v>1346</v>
      </c>
      <c r="C489" s="11">
        <v>36271</v>
      </c>
      <c r="D489" s="11" t="s">
        <v>1382</v>
      </c>
      <c r="E489" s="11">
        <v>400</v>
      </c>
      <c r="F489" s="62">
        <v>62.72</v>
      </c>
      <c r="G489" s="176">
        <v>45121.875</v>
      </c>
      <c r="H489" s="176" t="s">
        <v>1383</v>
      </c>
      <c r="I489" s="176" t="s">
        <v>1384</v>
      </c>
      <c r="J489" s="14">
        <f t="shared" si="21"/>
        <v>10.17</v>
      </c>
      <c r="K489" s="18">
        <f t="shared" si="22"/>
        <v>4678.89408</v>
      </c>
      <c r="L489" s="18">
        <f t="shared" si="23"/>
        <v>257.28</v>
      </c>
      <c r="M489" s="19">
        <v>0</v>
      </c>
    </row>
    <row r="490" s="3" customFormat="1" ht="22.5" customHeight="1" spans="1:13">
      <c r="A490" s="10">
        <v>488</v>
      </c>
      <c r="B490" s="11" t="s">
        <v>1346</v>
      </c>
      <c r="C490" s="11">
        <v>36272</v>
      </c>
      <c r="D490" s="11" t="s">
        <v>1385</v>
      </c>
      <c r="E490" s="11">
        <v>400</v>
      </c>
      <c r="F490" s="62">
        <v>147.8</v>
      </c>
      <c r="G490" s="176" t="s">
        <v>1386</v>
      </c>
      <c r="H490" s="62" t="s">
        <v>1387</v>
      </c>
      <c r="I490" s="176" t="s">
        <v>1388</v>
      </c>
      <c r="J490" s="14">
        <f t="shared" si="21"/>
        <v>43.37</v>
      </c>
      <c r="K490" s="18">
        <f t="shared" si="22"/>
        <v>3131.6292</v>
      </c>
      <c r="L490" s="18">
        <f t="shared" si="23"/>
        <v>172.2</v>
      </c>
      <c r="M490" s="19">
        <v>0</v>
      </c>
    </row>
    <row r="491" s="3" customFormat="1" ht="22.5" customHeight="1" spans="1:13">
      <c r="A491" s="10">
        <v>489</v>
      </c>
      <c r="B491" s="11" t="s">
        <v>1346</v>
      </c>
      <c r="C491" s="11">
        <v>36273</v>
      </c>
      <c r="D491" s="11" t="s">
        <v>1389</v>
      </c>
      <c r="E491" s="11">
        <v>400</v>
      </c>
      <c r="F491" s="62">
        <v>101.24</v>
      </c>
      <c r="G491" s="176">
        <v>45156.5104166667</v>
      </c>
      <c r="H491" s="62" t="s">
        <v>1390</v>
      </c>
      <c r="I491" s="176" t="s">
        <v>703</v>
      </c>
      <c r="J491" s="14">
        <f t="shared" si="21"/>
        <v>19.62</v>
      </c>
      <c r="K491" s="18">
        <f t="shared" si="22"/>
        <v>3978.36936</v>
      </c>
      <c r="L491" s="18">
        <f t="shared" si="23"/>
        <v>218.76</v>
      </c>
      <c r="M491" s="19">
        <v>0</v>
      </c>
    </row>
    <row r="492" s="3" customFormat="1" ht="22.5" customHeight="1" spans="1:13">
      <c r="A492" s="10">
        <v>490</v>
      </c>
      <c r="B492" s="11" t="s">
        <v>1346</v>
      </c>
      <c r="C492" s="11">
        <v>36274</v>
      </c>
      <c r="D492" s="11" t="s">
        <v>1391</v>
      </c>
      <c r="E492" s="11">
        <v>400</v>
      </c>
      <c r="F492" s="62">
        <v>196.52</v>
      </c>
      <c r="G492" s="176">
        <v>45157.5416666667</v>
      </c>
      <c r="H492" s="62" t="s">
        <v>1392</v>
      </c>
      <c r="I492" s="176" t="s">
        <v>264</v>
      </c>
      <c r="J492" s="14">
        <f t="shared" si="21"/>
        <v>31.11</v>
      </c>
      <c r="K492" s="18">
        <f t="shared" si="22"/>
        <v>2245.60728</v>
      </c>
      <c r="L492" s="18">
        <f t="shared" si="23"/>
        <v>123.48</v>
      </c>
      <c r="M492" s="19">
        <v>0</v>
      </c>
    </row>
    <row r="493" s="3" customFormat="1" ht="22.5" customHeight="1" spans="1:13">
      <c r="A493" s="10">
        <v>491</v>
      </c>
      <c r="B493" s="11" t="s">
        <v>1393</v>
      </c>
      <c r="C493" s="11">
        <v>3951</v>
      </c>
      <c r="D493" s="11" t="s">
        <v>1394</v>
      </c>
      <c r="E493" s="11">
        <v>400</v>
      </c>
      <c r="F493" s="62">
        <v>56.85</v>
      </c>
      <c r="G493" s="176">
        <v>45158.84375</v>
      </c>
      <c r="H493" s="62" t="s">
        <v>1395</v>
      </c>
      <c r="I493" s="176" t="s">
        <v>20</v>
      </c>
      <c r="J493" s="14">
        <f t="shared" si="21"/>
        <v>11.4575</v>
      </c>
      <c r="K493" s="18">
        <f t="shared" si="22"/>
        <v>4785.6459</v>
      </c>
      <c r="L493" s="18">
        <f t="shared" si="23"/>
        <v>263.15</v>
      </c>
      <c r="M493" s="19">
        <v>0</v>
      </c>
    </row>
    <row r="494" s="3" customFormat="1" ht="22.5" customHeight="1" spans="1:13">
      <c r="A494" s="10">
        <v>492</v>
      </c>
      <c r="B494" s="11" t="s">
        <v>1393</v>
      </c>
      <c r="C494" s="11">
        <v>3953</v>
      </c>
      <c r="D494" s="11" t="s">
        <v>1396</v>
      </c>
      <c r="E494" s="11">
        <v>400</v>
      </c>
      <c r="F494" s="62">
        <v>154.83</v>
      </c>
      <c r="G494" s="176">
        <v>45150.6145833333</v>
      </c>
      <c r="H494" s="62" t="s">
        <v>1397</v>
      </c>
      <c r="I494" s="176" t="s">
        <v>1398</v>
      </c>
      <c r="J494" s="14">
        <f t="shared" si="21"/>
        <v>25.5525</v>
      </c>
      <c r="K494" s="18">
        <f t="shared" si="22"/>
        <v>3003.78162</v>
      </c>
      <c r="L494" s="18">
        <f t="shared" si="23"/>
        <v>165.17</v>
      </c>
      <c r="M494" s="19">
        <v>0</v>
      </c>
    </row>
    <row r="495" s="3" customFormat="1" ht="22.5" customHeight="1" spans="1:13">
      <c r="A495" s="10">
        <v>493</v>
      </c>
      <c r="B495" s="11" t="s">
        <v>1393</v>
      </c>
      <c r="C495" s="11">
        <v>3954</v>
      </c>
      <c r="D495" s="11" t="s">
        <v>1399</v>
      </c>
      <c r="E495" s="11">
        <v>400</v>
      </c>
      <c r="F495" s="62">
        <v>211.32</v>
      </c>
      <c r="G495" s="176">
        <v>45150.8333333333</v>
      </c>
      <c r="H495" s="62" t="s">
        <v>1400</v>
      </c>
      <c r="I495" s="176" t="s">
        <v>369</v>
      </c>
      <c r="J495" s="14">
        <f t="shared" si="21"/>
        <v>45.1525</v>
      </c>
      <c r="K495" s="18">
        <f t="shared" si="22"/>
        <v>1976.45448</v>
      </c>
      <c r="L495" s="18">
        <f t="shared" si="23"/>
        <v>108.68</v>
      </c>
      <c r="M495" s="19">
        <v>0</v>
      </c>
    </row>
    <row r="496" s="3" customFormat="1" ht="22.5" customHeight="1" spans="1:13">
      <c r="A496" s="10">
        <v>494</v>
      </c>
      <c r="B496" s="11" t="s">
        <v>1393</v>
      </c>
      <c r="C496" s="11">
        <v>3957</v>
      </c>
      <c r="D496" s="11" t="s">
        <v>1401</v>
      </c>
      <c r="E496" s="11">
        <v>400</v>
      </c>
      <c r="F496" s="62">
        <v>167.72</v>
      </c>
      <c r="G496" s="176">
        <v>45150.8333333333</v>
      </c>
      <c r="H496" s="62" t="s">
        <v>1402</v>
      </c>
      <c r="I496" s="176" t="s">
        <v>1403</v>
      </c>
      <c r="J496" s="14">
        <f t="shared" si="21"/>
        <v>51.1575</v>
      </c>
      <c r="K496" s="18">
        <f t="shared" si="22"/>
        <v>2769.36408</v>
      </c>
      <c r="L496" s="18">
        <f t="shared" si="23"/>
        <v>152.28</v>
      </c>
      <c r="M496" s="19">
        <v>0</v>
      </c>
    </row>
    <row r="497" s="3" customFormat="1" ht="22.5" customHeight="1" spans="1:13">
      <c r="A497" s="10">
        <v>495</v>
      </c>
      <c r="B497" s="11" t="s">
        <v>1393</v>
      </c>
      <c r="C497" s="11">
        <v>3958</v>
      </c>
      <c r="D497" s="11" t="s">
        <v>1404</v>
      </c>
      <c r="E497" s="11">
        <v>400</v>
      </c>
      <c r="F497" s="62">
        <v>196.79</v>
      </c>
      <c r="G497" s="176">
        <v>45150.5416666667</v>
      </c>
      <c r="H497" s="62" t="s">
        <v>1405</v>
      </c>
      <c r="I497" s="176" t="s">
        <v>1406</v>
      </c>
      <c r="J497" s="14">
        <f t="shared" si="21"/>
        <v>42.3975</v>
      </c>
      <c r="K497" s="18">
        <f t="shared" si="22"/>
        <v>1736.69706</v>
      </c>
      <c r="L497" s="18">
        <f t="shared" si="23"/>
        <v>123.21</v>
      </c>
      <c r="M497" s="19">
        <v>1260</v>
      </c>
    </row>
    <row r="498" s="3" customFormat="1" ht="22.5" customHeight="1" spans="1:13">
      <c r="A498" s="10">
        <v>496</v>
      </c>
      <c r="B498" s="11" t="s">
        <v>1393</v>
      </c>
      <c r="C498" s="11">
        <v>3959</v>
      </c>
      <c r="D498" s="11" t="s">
        <v>1407</v>
      </c>
      <c r="E498" s="11">
        <v>400</v>
      </c>
      <c r="F498" s="62">
        <v>43.72</v>
      </c>
      <c r="G498" s="176">
        <v>45132.8854166667</v>
      </c>
      <c r="H498" s="62" t="s">
        <v>1129</v>
      </c>
      <c r="I498" s="176" t="s">
        <v>1408</v>
      </c>
      <c r="J498" s="14">
        <f t="shared" si="21"/>
        <v>10.43</v>
      </c>
      <c r="K498" s="18">
        <f t="shared" si="22"/>
        <v>4384.42808</v>
      </c>
      <c r="L498" s="18">
        <f t="shared" si="23"/>
        <v>276.28</v>
      </c>
      <c r="M498" s="19">
        <v>1600</v>
      </c>
    </row>
    <row r="499" s="3" customFormat="1" ht="22.5" customHeight="1" spans="1:13">
      <c r="A499" s="10">
        <v>497</v>
      </c>
      <c r="B499" s="11" t="s">
        <v>1393</v>
      </c>
      <c r="C499" s="11">
        <v>3962</v>
      </c>
      <c r="D499" s="11" t="s">
        <v>1409</v>
      </c>
      <c r="E499" s="11">
        <v>400</v>
      </c>
      <c r="F499" s="62">
        <v>41.14</v>
      </c>
      <c r="G499" s="176">
        <v>45150.5</v>
      </c>
      <c r="H499" s="62" t="s">
        <v>1410</v>
      </c>
      <c r="I499" s="176" t="s">
        <v>355</v>
      </c>
      <c r="J499" s="14">
        <f t="shared" si="21"/>
        <v>9.815</v>
      </c>
      <c r="K499" s="18">
        <f t="shared" si="22"/>
        <v>5071.34796</v>
      </c>
      <c r="L499" s="18">
        <f t="shared" si="23"/>
        <v>278.86</v>
      </c>
      <c r="M499" s="19">
        <v>0</v>
      </c>
    </row>
    <row r="500" s="3" customFormat="1" ht="22.5" customHeight="1" spans="1:13">
      <c r="A500" s="10">
        <v>498</v>
      </c>
      <c r="B500" s="11" t="s">
        <v>1393</v>
      </c>
      <c r="C500" s="11">
        <v>3963</v>
      </c>
      <c r="D500" s="11" t="s">
        <v>1411</v>
      </c>
      <c r="E500" s="11">
        <v>400</v>
      </c>
      <c r="F500" s="62">
        <v>138.77</v>
      </c>
      <c r="G500" s="176">
        <v>45163.5416666667</v>
      </c>
      <c r="H500" s="62" t="s">
        <v>1412</v>
      </c>
      <c r="I500" s="176" t="s">
        <v>1413</v>
      </c>
      <c r="J500" s="14">
        <f t="shared" si="21"/>
        <v>31.82</v>
      </c>
      <c r="K500" s="18">
        <f t="shared" si="22"/>
        <v>2655.84878</v>
      </c>
      <c r="L500" s="18">
        <f t="shared" si="23"/>
        <v>181.23</v>
      </c>
      <c r="M500" s="19">
        <v>1600</v>
      </c>
    </row>
    <row r="501" s="3" customFormat="1" ht="22.5" customHeight="1" spans="1:13">
      <c r="A501" s="10">
        <v>499</v>
      </c>
      <c r="B501" s="11" t="s">
        <v>1393</v>
      </c>
      <c r="C501" s="11">
        <v>3964</v>
      </c>
      <c r="D501" s="11" t="s">
        <v>1414</v>
      </c>
      <c r="E501" s="11">
        <v>400</v>
      </c>
      <c r="F501" s="62">
        <v>200.42</v>
      </c>
      <c r="G501" s="176">
        <v>45275.4479398148</v>
      </c>
      <c r="H501" s="62" t="s">
        <v>1415</v>
      </c>
      <c r="I501" s="176" t="s">
        <v>56</v>
      </c>
      <c r="J501" s="14">
        <f t="shared" si="21"/>
        <v>53.385</v>
      </c>
      <c r="K501" s="18">
        <f t="shared" si="22"/>
        <v>2074.68188</v>
      </c>
      <c r="L501" s="18">
        <f t="shared" si="23"/>
        <v>119.58</v>
      </c>
      <c r="M501" s="19">
        <v>250</v>
      </c>
    </row>
    <row r="502" s="3" customFormat="1" ht="22.5" customHeight="1" spans="1:13">
      <c r="A502" s="10">
        <v>500</v>
      </c>
      <c r="B502" s="11" t="s">
        <v>1393</v>
      </c>
      <c r="C502" s="11">
        <v>3968</v>
      </c>
      <c r="D502" s="11" t="s">
        <v>1416</v>
      </c>
      <c r="E502" s="11">
        <v>400</v>
      </c>
      <c r="F502" s="62">
        <v>142.99</v>
      </c>
      <c r="G502" s="176">
        <v>45157.5729166667</v>
      </c>
      <c r="H502" s="62" t="s">
        <v>1417</v>
      </c>
      <c r="I502" s="176" t="s">
        <v>1227</v>
      </c>
      <c r="J502" s="14">
        <f t="shared" si="21"/>
        <v>28.92</v>
      </c>
      <c r="K502" s="18">
        <f t="shared" si="22"/>
        <v>2379.10386</v>
      </c>
      <c r="L502" s="18">
        <f t="shared" si="23"/>
        <v>177.01</v>
      </c>
      <c r="M502" s="19">
        <v>2100</v>
      </c>
    </row>
    <row r="503" s="3" customFormat="1" ht="22.5" customHeight="1" spans="1:13">
      <c r="A503" s="10">
        <v>501</v>
      </c>
      <c r="B503" s="11" t="s">
        <v>1393</v>
      </c>
      <c r="C503" s="11">
        <v>3969</v>
      </c>
      <c r="D503" s="11" t="s">
        <v>1418</v>
      </c>
      <c r="E503" s="11">
        <v>400</v>
      </c>
      <c r="F503" s="62">
        <v>228.43</v>
      </c>
      <c r="G503" s="176">
        <v>45156.5</v>
      </c>
      <c r="H503" s="62" t="s">
        <v>1419</v>
      </c>
      <c r="I503" s="176" t="s">
        <v>1420</v>
      </c>
      <c r="J503" s="14">
        <f t="shared" si="21"/>
        <v>54.0875</v>
      </c>
      <c r="K503" s="18">
        <f t="shared" si="22"/>
        <v>1665.29202</v>
      </c>
      <c r="L503" s="18">
        <f t="shared" si="23"/>
        <v>91.57</v>
      </c>
      <c r="M503" s="19">
        <v>0</v>
      </c>
    </row>
    <row r="504" s="3" customFormat="1" ht="22.5" customHeight="1" spans="1:13">
      <c r="A504" s="10">
        <v>502</v>
      </c>
      <c r="B504" s="11" t="s">
        <v>1393</v>
      </c>
      <c r="C504" s="11">
        <v>3970</v>
      </c>
      <c r="D504" s="11" t="s">
        <v>1421</v>
      </c>
      <c r="E504" s="11">
        <v>400</v>
      </c>
      <c r="F504" s="62">
        <v>181.67</v>
      </c>
      <c r="G504" s="176">
        <v>44931.40625</v>
      </c>
      <c r="H504" s="62" t="s">
        <v>1422</v>
      </c>
      <c r="I504" s="176" t="s">
        <v>1423</v>
      </c>
      <c r="J504" s="14">
        <f t="shared" si="21"/>
        <v>36.3025</v>
      </c>
      <c r="K504" s="18">
        <f t="shared" si="22"/>
        <v>2263.66938</v>
      </c>
      <c r="L504" s="18">
        <f t="shared" si="23"/>
        <v>138.33</v>
      </c>
      <c r="M504" s="19">
        <v>630</v>
      </c>
    </row>
    <row r="505" s="3" customFormat="1" ht="22.5" customHeight="1" spans="1:13">
      <c r="A505" s="10">
        <v>503</v>
      </c>
      <c r="B505" s="11" t="s">
        <v>1424</v>
      </c>
      <c r="C505" s="11">
        <v>6653</v>
      </c>
      <c r="D505" s="11" t="s">
        <v>1425</v>
      </c>
      <c r="E505" s="11">
        <v>400</v>
      </c>
      <c r="F505" s="62">
        <v>130.44</v>
      </c>
      <c r="G505" s="176">
        <v>45156.5</v>
      </c>
      <c r="H505" s="62" t="s">
        <v>1426</v>
      </c>
      <c r="I505" s="176" t="s">
        <v>1427</v>
      </c>
      <c r="J505" s="14">
        <f t="shared" si="21"/>
        <v>30.24</v>
      </c>
      <c r="K505" s="18">
        <f t="shared" si="22"/>
        <v>3447.33816</v>
      </c>
      <c r="L505" s="18">
        <f t="shared" si="23"/>
        <v>189.56</v>
      </c>
      <c r="M505" s="19">
        <v>0</v>
      </c>
    </row>
    <row r="506" s="3" customFormat="1" ht="22.5" customHeight="1" spans="1:13">
      <c r="A506" s="10">
        <v>504</v>
      </c>
      <c r="B506" s="11" t="s">
        <v>1424</v>
      </c>
      <c r="C506" s="11">
        <v>6654</v>
      </c>
      <c r="D506" s="11" t="s">
        <v>1428</v>
      </c>
      <c r="E506" s="11">
        <v>400</v>
      </c>
      <c r="F506" s="62">
        <v>112.47</v>
      </c>
      <c r="G506" s="176">
        <v>45275.4479398148</v>
      </c>
      <c r="H506" s="176" t="s">
        <v>1429</v>
      </c>
      <c r="I506" s="176" t="s">
        <v>1430</v>
      </c>
      <c r="J506" s="14">
        <f t="shared" si="21"/>
        <v>31.69</v>
      </c>
      <c r="K506" s="18">
        <f t="shared" si="22"/>
        <v>3554.14058</v>
      </c>
      <c r="L506" s="18">
        <f t="shared" si="23"/>
        <v>207.53</v>
      </c>
      <c r="M506" s="19">
        <v>550</v>
      </c>
    </row>
    <row r="507" s="3" customFormat="1" ht="22.5" customHeight="1" spans="1:13">
      <c r="A507" s="10">
        <v>505</v>
      </c>
      <c r="B507" s="11" t="s">
        <v>1424</v>
      </c>
      <c r="C507" s="11">
        <v>6663</v>
      </c>
      <c r="D507" s="11" t="s">
        <v>1431</v>
      </c>
      <c r="E507" s="11">
        <v>400</v>
      </c>
      <c r="F507" s="62">
        <v>192.55</v>
      </c>
      <c r="G507" s="176">
        <v>45275.5000115741</v>
      </c>
      <c r="H507" s="62" t="s">
        <v>1432</v>
      </c>
      <c r="I507" s="176" t="s">
        <v>100</v>
      </c>
      <c r="J507" s="14">
        <f t="shared" si="21"/>
        <v>27.6725</v>
      </c>
      <c r="K507" s="18">
        <f t="shared" si="22"/>
        <v>2317.8057</v>
      </c>
      <c r="L507" s="18">
        <f t="shared" si="23"/>
        <v>127.45</v>
      </c>
      <c r="M507" s="19">
        <v>0</v>
      </c>
    </row>
    <row r="508" s="3" customFormat="1" ht="22.5" customHeight="1" spans="1:13">
      <c r="A508" s="10">
        <v>506</v>
      </c>
      <c r="B508" s="11" t="s">
        <v>1424</v>
      </c>
      <c r="C508" s="11">
        <v>6656</v>
      </c>
      <c r="D508" s="11" t="s">
        <v>1433</v>
      </c>
      <c r="E508" s="11">
        <v>400</v>
      </c>
      <c r="F508" s="62">
        <v>299.19</v>
      </c>
      <c r="G508" s="176">
        <v>45155.5208333333</v>
      </c>
      <c r="H508" s="62" t="s">
        <v>1434</v>
      </c>
      <c r="I508" s="176" t="s">
        <v>1103</v>
      </c>
      <c r="J508" s="14">
        <f t="shared" si="21"/>
        <v>55.465</v>
      </c>
      <c r="K508" s="18">
        <f t="shared" si="22"/>
        <v>378.45066</v>
      </c>
      <c r="L508" s="18">
        <f t="shared" si="23"/>
        <v>20.81</v>
      </c>
      <c r="M508" s="19">
        <v>0</v>
      </c>
    </row>
    <row r="509" s="3" customFormat="1" ht="22.5" customHeight="1" spans="1:13">
      <c r="A509" s="10">
        <v>507</v>
      </c>
      <c r="B509" s="11" t="s">
        <v>1424</v>
      </c>
      <c r="C509" s="11">
        <v>6657</v>
      </c>
      <c r="D509" s="11" t="s">
        <v>1435</v>
      </c>
      <c r="E509" s="11">
        <v>400</v>
      </c>
      <c r="F509" s="62">
        <v>111.39</v>
      </c>
      <c r="G509" s="176">
        <v>44971.3958333333</v>
      </c>
      <c r="H509" s="62" t="s">
        <v>1436</v>
      </c>
      <c r="I509" s="176" t="s">
        <v>809</v>
      </c>
      <c r="J509" s="14">
        <f t="shared" si="21"/>
        <v>32.29</v>
      </c>
      <c r="K509" s="18">
        <f t="shared" si="22"/>
        <v>3793.78146</v>
      </c>
      <c r="L509" s="18">
        <f t="shared" si="23"/>
        <v>208.61</v>
      </c>
      <c r="M509" s="19">
        <v>0</v>
      </c>
    </row>
    <row r="510" s="3" customFormat="1" ht="22.5" customHeight="1" spans="1:13">
      <c r="A510" s="10">
        <v>508</v>
      </c>
      <c r="B510" s="11" t="s">
        <v>1424</v>
      </c>
      <c r="C510" s="11">
        <v>6659</v>
      </c>
      <c r="D510" s="11" t="s">
        <v>1437</v>
      </c>
      <c r="E510" s="11">
        <v>400</v>
      </c>
      <c r="F510" s="62">
        <v>234.49</v>
      </c>
      <c r="G510" s="176">
        <v>45158.5416666667</v>
      </c>
      <c r="H510" s="62" t="s">
        <v>1438</v>
      </c>
      <c r="I510" s="176" t="s">
        <v>1439</v>
      </c>
      <c r="J510" s="14">
        <f t="shared" si="21"/>
        <v>44.98</v>
      </c>
      <c r="K510" s="18">
        <f t="shared" si="22"/>
        <v>1555.08486</v>
      </c>
      <c r="L510" s="18">
        <f t="shared" si="23"/>
        <v>85.51</v>
      </c>
      <c r="M510" s="19">
        <v>0</v>
      </c>
    </row>
    <row r="511" s="3" customFormat="1" ht="22.5" customHeight="1" spans="1:13">
      <c r="A511" s="10">
        <v>509</v>
      </c>
      <c r="B511" s="11" t="s">
        <v>1424</v>
      </c>
      <c r="C511" s="11">
        <v>6660</v>
      </c>
      <c r="D511" s="11" t="s">
        <v>1440</v>
      </c>
      <c r="E511" s="11">
        <v>600</v>
      </c>
      <c r="F511" s="62">
        <v>331.99</v>
      </c>
      <c r="G511" s="176" t="s">
        <v>1441</v>
      </c>
      <c r="H511" s="62" t="s">
        <v>1442</v>
      </c>
      <c r="I511" s="176" t="s">
        <v>1443</v>
      </c>
      <c r="J511" s="14">
        <f t="shared" si="21"/>
        <v>43.8216666666667</v>
      </c>
      <c r="K511" s="18">
        <f t="shared" si="22"/>
        <v>2691.70986</v>
      </c>
      <c r="L511" s="18">
        <f t="shared" si="23"/>
        <v>148.01</v>
      </c>
      <c r="M511" s="19">
        <v>0</v>
      </c>
    </row>
    <row r="512" s="3" customFormat="1" ht="22.5" customHeight="1" spans="1:13">
      <c r="A512" s="10">
        <v>510</v>
      </c>
      <c r="B512" s="11" t="s">
        <v>1424</v>
      </c>
      <c r="C512" s="11">
        <v>6661</v>
      </c>
      <c r="D512" s="11" t="s">
        <v>1444</v>
      </c>
      <c r="E512" s="11">
        <v>400</v>
      </c>
      <c r="F512" s="62">
        <v>147.49</v>
      </c>
      <c r="G512" s="176">
        <v>45158.5104166667</v>
      </c>
      <c r="H512" s="62" t="s">
        <v>1445</v>
      </c>
      <c r="I512" s="176" t="s">
        <v>174</v>
      </c>
      <c r="J512" s="14">
        <f t="shared" si="21"/>
        <v>33.8075</v>
      </c>
      <c r="K512" s="18">
        <f t="shared" si="22"/>
        <v>3137.26686</v>
      </c>
      <c r="L512" s="18">
        <f t="shared" si="23"/>
        <v>172.51</v>
      </c>
      <c r="M512" s="19">
        <v>0</v>
      </c>
    </row>
    <row r="513" s="3" customFormat="1" ht="22.5" customHeight="1" spans="1:13">
      <c r="A513" s="10">
        <v>511</v>
      </c>
      <c r="B513" s="11" t="s">
        <v>1424</v>
      </c>
      <c r="C513" s="11">
        <v>6662</v>
      </c>
      <c r="D513" s="11" t="s">
        <v>1446</v>
      </c>
      <c r="E513" s="11">
        <v>400</v>
      </c>
      <c r="F513" s="62">
        <v>194.89</v>
      </c>
      <c r="G513" s="176">
        <v>45150.5</v>
      </c>
      <c r="H513" s="62" t="s">
        <v>1447</v>
      </c>
      <c r="I513" s="176" t="s">
        <v>296</v>
      </c>
      <c r="J513" s="14">
        <f t="shared" si="21"/>
        <v>45.86</v>
      </c>
      <c r="K513" s="18">
        <f t="shared" si="22"/>
        <v>2275.25046</v>
      </c>
      <c r="L513" s="18">
        <f t="shared" si="23"/>
        <v>125.11</v>
      </c>
      <c r="M513" s="19">
        <v>0</v>
      </c>
    </row>
    <row r="514" s="3" customFormat="1" ht="22.5" customHeight="1" spans="1:13">
      <c r="A514" s="10">
        <v>512</v>
      </c>
      <c r="B514" s="11" t="s">
        <v>1448</v>
      </c>
      <c r="C514" s="11">
        <v>3552</v>
      </c>
      <c r="D514" s="11" t="s">
        <v>1449</v>
      </c>
      <c r="E514" s="11">
        <v>400</v>
      </c>
      <c r="F514" s="62">
        <v>231.62</v>
      </c>
      <c r="G514" s="176" t="s">
        <v>1450</v>
      </c>
      <c r="H514" s="62" t="s">
        <v>1451</v>
      </c>
      <c r="I514" s="176" t="s">
        <v>100</v>
      </c>
      <c r="J514" s="14">
        <f t="shared" si="21"/>
        <v>32.6575</v>
      </c>
      <c r="K514" s="18">
        <f t="shared" si="22"/>
        <v>1607.27868</v>
      </c>
      <c r="L514" s="18">
        <f t="shared" si="23"/>
        <v>88.38</v>
      </c>
      <c r="M514" s="19">
        <v>0</v>
      </c>
    </row>
    <row r="515" s="3" customFormat="1" ht="22.5" customHeight="1" spans="1:13">
      <c r="A515" s="10">
        <v>513</v>
      </c>
      <c r="B515" s="11" t="s">
        <v>1448</v>
      </c>
      <c r="C515" s="11">
        <v>3554</v>
      </c>
      <c r="D515" s="11" t="s">
        <v>1452</v>
      </c>
      <c r="E515" s="11">
        <v>400</v>
      </c>
      <c r="F515" s="62">
        <v>105.91</v>
      </c>
      <c r="G515" s="176">
        <v>45156.375</v>
      </c>
      <c r="H515" s="62" t="s">
        <v>1453</v>
      </c>
      <c r="I515" s="176" t="s">
        <v>232</v>
      </c>
      <c r="J515" s="14">
        <f t="shared" ref="J515:J578" si="24">H515/E515*100</f>
        <v>22.065</v>
      </c>
      <c r="K515" s="18">
        <f t="shared" ref="K515:K578" si="25">L515*10.5*1.732-0.4*M515</f>
        <v>2093.44074</v>
      </c>
      <c r="L515" s="18">
        <f t="shared" ref="L515:L578" si="26">E515*0.8-MAX(F515,H515)</f>
        <v>214.09</v>
      </c>
      <c r="M515" s="19">
        <v>4500</v>
      </c>
    </row>
    <row r="516" s="3" customFormat="1" ht="22.5" customHeight="1" spans="1:13">
      <c r="A516" s="10">
        <v>514</v>
      </c>
      <c r="B516" s="11" t="s">
        <v>1448</v>
      </c>
      <c r="C516" s="11">
        <v>3555</v>
      </c>
      <c r="D516" s="11" t="s">
        <v>1454</v>
      </c>
      <c r="E516" s="11">
        <v>400</v>
      </c>
      <c r="F516" s="62">
        <v>105.03</v>
      </c>
      <c r="G516" s="176">
        <v>45154.5208333333</v>
      </c>
      <c r="H516" s="176" t="s">
        <v>1455</v>
      </c>
      <c r="I516" s="176" t="s">
        <v>1456</v>
      </c>
      <c r="J516" s="14">
        <f t="shared" si="24"/>
        <v>42.7275</v>
      </c>
      <c r="K516" s="18">
        <f t="shared" si="25"/>
        <v>3909.44442</v>
      </c>
      <c r="L516" s="18">
        <f t="shared" si="26"/>
        <v>214.97</v>
      </c>
      <c r="M516" s="19">
        <v>0</v>
      </c>
    </row>
    <row r="517" s="3" customFormat="1" ht="22.5" customHeight="1" spans="1:13">
      <c r="A517" s="10">
        <v>515</v>
      </c>
      <c r="B517" s="11" t="s">
        <v>1448</v>
      </c>
      <c r="C517" s="11">
        <v>3557</v>
      </c>
      <c r="D517" s="11" t="s">
        <v>1457</v>
      </c>
      <c r="E517" s="11">
        <v>400</v>
      </c>
      <c r="F517" s="62">
        <v>183.97</v>
      </c>
      <c r="G517" s="176">
        <v>45156.5</v>
      </c>
      <c r="H517" s="62" t="s">
        <v>1458</v>
      </c>
      <c r="I517" s="176" t="s">
        <v>1459</v>
      </c>
      <c r="J517" s="14">
        <f t="shared" si="24"/>
        <v>41.7575</v>
      </c>
      <c r="K517" s="18">
        <f t="shared" si="25"/>
        <v>2473.84158</v>
      </c>
      <c r="L517" s="18">
        <f t="shared" si="26"/>
        <v>136.03</v>
      </c>
      <c r="M517" s="19">
        <v>0</v>
      </c>
    </row>
    <row r="518" s="3" customFormat="1" ht="22.5" customHeight="1" spans="1:13">
      <c r="A518" s="10">
        <v>516</v>
      </c>
      <c r="B518" s="11" t="s">
        <v>1448</v>
      </c>
      <c r="C518" s="11">
        <v>3558</v>
      </c>
      <c r="D518" s="11" t="s">
        <v>1460</v>
      </c>
      <c r="E518" s="11">
        <v>400</v>
      </c>
      <c r="F518" s="62">
        <v>90.61</v>
      </c>
      <c r="G518" s="176">
        <v>45154.8229166667</v>
      </c>
      <c r="H518" s="176" t="s">
        <v>1461</v>
      </c>
      <c r="I518" s="176" t="s">
        <v>1462</v>
      </c>
      <c r="J518" s="14">
        <f t="shared" si="24"/>
        <v>59.4425</v>
      </c>
      <c r="K518" s="18">
        <f t="shared" si="25"/>
        <v>3531.68654</v>
      </c>
      <c r="L518" s="18">
        <f t="shared" si="26"/>
        <v>229.39</v>
      </c>
      <c r="M518" s="19">
        <v>1600</v>
      </c>
    </row>
    <row r="519" s="3" customFormat="1" ht="22.5" customHeight="1" spans="1:13">
      <c r="A519" s="10">
        <v>517</v>
      </c>
      <c r="B519" s="11" t="s">
        <v>1448</v>
      </c>
      <c r="C519" s="11">
        <v>3565</v>
      </c>
      <c r="D519" s="11" t="s">
        <v>1463</v>
      </c>
      <c r="E519" s="11">
        <v>400</v>
      </c>
      <c r="F519" s="62">
        <v>76.9</v>
      </c>
      <c r="G519" s="176">
        <v>45156.53125</v>
      </c>
      <c r="H519" s="176" t="s">
        <v>1464</v>
      </c>
      <c r="I519" s="176" t="s">
        <v>1465</v>
      </c>
      <c r="J519" s="14">
        <f t="shared" si="24"/>
        <v>44.57</v>
      </c>
      <c r="K519" s="18">
        <f t="shared" si="25"/>
        <v>3781.0166</v>
      </c>
      <c r="L519" s="18">
        <f t="shared" si="26"/>
        <v>243.1</v>
      </c>
      <c r="M519" s="19">
        <v>1600</v>
      </c>
    </row>
    <row r="520" s="3" customFormat="1" ht="22.5" customHeight="1" spans="1:13">
      <c r="A520" s="10">
        <v>518</v>
      </c>
      <c r="B520" s="11" t="s">
        <v>1448</v>
      </c>
      <c r="C520" s="11">
        <v>3566</v>
      </c>
      <c r="D520" s="11" t="s">
        <v>1466</v>
      </c>
      <c r="E520" s="11">
        <v>400</v>
      </c>
      <c r="F520" s="62">
        <v>112.94</v>
      </c>
      <c r="G520" s="176">
        <v>45132.3958333333</v>
      </c>
      <c r="H520" s="62" t="s">
        <v>1467</v>
      </c>
      <c r="I520" s="176" t="s">
        <v>1076</v>
      </c>
      <c r="J520" s="14">
        <f t="shared" si="24"/>
        <v>18.46</v>
      </c>
      <c r="K520" s="18">
        <f t="shared" si="25"/>
        <v>3765.59316</v>
      </c>
      <c r="L520" s="18">
        <f t="shared" si="26"/>
        <v>207.06</v>
      </c>
      <c r="M520" s="19">
        <v>0</v>
      </c>
    </row>
    <row r="521" s="3" customFormat="1" ht="22.5" customHeight="1" spans="1:13">
      <c r="A521" s="10">
        <v>519</v>
      </c>
      <c r="B521" s="11" t="s">
        <v>1448</v>
      </c>
      <c r="C521" s="11">
        <v>3567</v>
      </c>
      <c r="D521" s="11" t="s">
        <v>1468</v>
      </c>
      <c r="E521" s="11">
        <v>400</v>
      </c>
      <c r="F521" s="62">
        <v>74.61</v>
      </c>
      <c r="G521" s="176">
        <v>45156.5</v>
      </c>
      <c r="H521" s="62" t="s">
        <v>1469</v>
      </c>
      <c r="I521" s="176" t="s">
        <v>1015</v>
      </c>
      <c r="J521" s="14">
        <f t="shared" si="24"/>
        <v>17.3175</v>
      </c>
      <c r="K521" s="18">
        <f t="shared" si="25"/>
        <v>4462.66254</v>
      </c>
      <c r="L521" s="18">
        <f t="shared" si="26"/>
        <v>245.39</v>
      </c>
      <c r="M521" s="19">
        <v>0</v>
      </c>
    </row>
    <row r="522" s="3" customFormat="1" ht="22.5" customHeight="1" spans="1:13">
      <c r="A522" s="10">
        <v>520</v>
      </c>
      <c r="B522" s="11" t="s">
        <v>1448</v>
      </c>
      <c r="C522" s="11">
        <v>3568</v>
      </c>
      <c r="D522" s="11" t="s">
        <v>1470</v>
      </c>
      <c r="E522" s="11">
        <v>400</v>
      </c>
      <c r="F522" s="62">
        <v>256.94</v>
      </c>
      <c r="G522" s="176" t="s">
        <v>1471</v>
      </c>
      <c r="H522" s="62" t="s">
        <v>1472</v>
      </c>
      <c r="I522" s="176" t="s">
        <v>1473</v>
      </c>
      <c r="J522" s="14">
        <f t="shared" si="24"/>
        <v>14.725</v>
      </c>
      <c r="K522" s="18">
        <f t="shared" si="25"/>
        <v>1146.80916</v>
      </c>
      <c r="L522" s="18">
        <f t="shared" si="26"/>
        <v>63.06</v>
      </c>
      <c r="M522" s="19">
        <v>0</v>
      </c>
    </row>
    <row r="523" s="3" customFormat="1" ht="22.5" customHeight="1" spans="1:13">
      <c r="A523" s="10">
        <v>521</v>
      </c>
      <c r="B523" s="11" t="s">
        <v>1448</v>
      </c>
      <c r="C523" s="11">
        <v>3569</v>
      </c>
      <c r="D523" s="11" t="s">
        <v>1474</v>
      </c>
      <c r="E523" s="11">
        <v>400</v>
      </c>
      <c r="F523" s="62">
        <v>67.76</v>
      </c>
      <c r="G523" s="176">
        <v>45150.8541666667</v>
      </c>
      <c r="H523" s="62" t="s">
        <v>1475</v>
      </c>
      <c r="I523" s="176" t="s">
        <v>315</v>
      </c>
      <c r="J523" s="14">
        <f t="shared" si="24"/>
        <v>14.8575</v>
      </c>
      <c r="K523" s="18">
        <f t="shared" si="25"/>
        <v>2787.23664</v>
      </c>
      <c r="L523" s="18">
        <f t="shared" si="26"/>
        <v>252.24</v>
      </c>
      <c r="M523" s="19">
        <v>4500</v>
      </c>
    </row>
    <row r="524" s="3" customFormat="1" ht="22.5" customHeight="1" spans="1:13">
      <c r="A524" s="10">
        <v>522</v>
      </c>
      <c r="B524" s="11" t="s">
        <v>1448</v>
      </c>
      <c r="C524" s="11">
        <v>3570</v>
      </c>
      <c r="D524" s="11" t="s">
        <v>1476</v>
      </c>
      <c r="E524" s="11">
        <v>400</v>
      </c>
      <c r="F524" s="62">
        <v>93.6</v>
      </c>
      <c r="G524" s="176">
        <v>45275.8125231482</v>
      </c>
      <c r="H524" s="62" t="s">
        <v>1477</v>
      </c>
      <c r="I524" s="176" t="s">
        <v>766</v>
      </c>
      <c r="J524" s="14">
        <f t="shared" si="24"/>
        <v>27.0775</v>
      </c>
      <c r="K524" s="18">
        <f t="shared" si="25"/>
        <v>4117.3104</v>
      </c>
      <c r="L524" s="18">
        <f t="shared" si="26"/>
        <v>226.4</v>
      </c>
      <c r="M524" s="19">
        <v>0</v>
      </c>
    </row>
    <row r="525" s="3" customFormat="1" ht="22.5" customHeight="1" spans="1:13">
      <c r="A525" s="10">
        <v>523</v>
      </c>
      <c r="B525" s="11" t="s">
        <v>1448</v>
      </c>
      <c r="C525" s="11">
        <v>3571</v>
      </c>
      <c r="D525" s="11" t="s">
        <v>1478</v>
      </c>
      <c r="E525" s="11">
        <v>400</v>
      </c>
      <c r="F525" s="62">
        <v>153.73</v>
      </c>
      <c r="G525" s="176">
        <v>44942.40625</v>
      </c>
      <c r="H525" s="62" t="s">
        <v>1479</v>
      </c>
      <c r="I525" s="176" t="s">
        <v>1480</v>
      </c>
      <c r="J525" s="14">
        <f t="shared" si="24"/>
        <v>40.2625</v>
      </c>
      <c r="K525" s="18">
        <f t="shared" si="25"/>
        <v>3023.78622</v>
      </c>
      <c r="L525" s="18">
        <f t="shared" si="26"/>
        <v>166.27</v>
      </c>
      <c r="M525" s="19">
        <v>0</v>
      </c>
    </row>
    <row r="526" s="3" customFormat="1" ht="22.5" customHeight="1" spans="1:13">
      <c r="A526" s="10">
        <v>524</v>
      </c>
      <c r="B526" s="11" t="s">
        <v>1481</v>
      </c>
      <c r="C526" s="11">
        <v>4452</v>
      </c>
      <c r="D526" s="11" t="s">
        <v>1482</v>
      </c>
      <c r="E526" s="11">
        <v>400</v>
      </c>
      <c r="F526" s="62">
        <v>315.99</v>
      </c>
      <c r="G526" s="176">
        <v>44929.4375</v>
      </c>
      <c r="H526" s="62" t="s">
        <v>1483</v>
      </c>
      <c r="I526" s="176" t="s">
        <v>296</v>
      </c>
      <c r="J526" s="14">
        <f t="shared" si="24"/>
        <v>75.3175</v>
      </c>
      <c r="K526" s="18">
        <f t="shared" si="25"/>
        <v>-2987.07414</v>
      </c>
      <c r="L526" s="18">
        <f t="shared" si="26"/>
        <v>4.00999999999999</v>
      </c>
      <c r="M526" s="19">
        <v>7650</v>
      </c>
    </row>
    <row r="527" s="3" customFormat="1" ht="22.5" customHeight="1" spans="1:13">
      <c r="A527" s="10">
        <v>525</v>
      </c>
      <c r="B527" s="11" t="s">
        <v>1481</v>
      </c>
      <c r="C527" s="11">
        <v>4453</v>
      </c>
      <c r="D527" s="11" t="s">
        <v>1484</v>
      </c>
      <c r="E527" s="11">
        <v>400</v>
      </c>
      <c r="F527" s="62">
        <v>314.79</v>
      </c>
      <c r="G527" s="176">
        <v>45274.4687615741</v>
      </c>
      <c r="H527" s="176" t="s">
        <v>1485</v>
      </c>
      <c r="I527" s="176" t="s">
        <v>1486</v>
      </c>
      <c r="J527" s="14">
        <f t="shared" si="24"/>
        <v>90.99</v>
      </c>
      <c r="K527" s="18">
        <f t="shared" si="25"/>
        <v>-705.25094</v>
      </c>
      <c r="L527" s="18">
        <f t="shared" si="26"/>
        <v>5.20999999999998</v>
      </c>
      <c r="M527" s="19">
        <v>2000</v>
      </c>
    </row>
    <row r="528" s="3" customFormat="1" ht="22.5" customHeight="1" spans="1:13">
      <c r="A528" s="10">
        <v>526</v>
      </c>
      <c r="B528" s="11" t="s">
        <v>1481</v>
      </c>
      <c r="C528" s="11">
        <v>4455</v>
      </c>
      <c r="D528" s="11" t="s">
        <v>1487</v>
      </c>
      <c r="E528" s="11">
        <v>400</v>
      </c>
      <c r="F528" s="62">
        <v>233.93</v>
      </c>
      <c r="G528" s="176">
        <v>45142.4480324074</v>
      </c>
      <c r="H528" s="62" t="s">
        <v>1488</v>
      </c>
      <c r="I528" s="176" t="s">
        <v>315</v>
      </c>
      <c r="J528" s="14">
        <f t="shared" si="24"/>
        <v>39.16</v>
      </c>
      <c r="K528" s="18">
        <f t="shared" si="25"/>
        <v>1465.26902</v>
      </c>
      <c r="L528" s="18">
        <f t="shared" si="26"/>
        <v>86.07</v>
      </c>
      <c r="M528" s="19">
        <v>250</v>
      </c>
    </row>
    <row r="529" s="3" customFormat="1" ht="22.5" customHeight="1" spans="1:13">
      <c r="A529" s="10">
        <v>527</v>
      </c>
      <c r="B529" s="11" t="s">
        <v>1481</v>
      </c>
      <c r="C529" s="11">
        <v>4462</v>
      </c>
      <c r="D529" s="11" t="s">
        <v>1489</v>
      </c>
      <c r="E529" s="11">
        <v>400</v>
      </c>
      <c r="F529" s="62">
        <v>107.92</v>
      </c>
      <c r="G529" s="176">
        <v>45150.4895833333</v>
      </c>
      <c r="H529" s="62" t="s">
        <v>1490</v>
      </c>
      <c r="I529" s="176" t="s">
        <v>1491</v>
      </c>
      <c r="J529" s="14">
        <f t="shared" si="24"/>
        <v>18.8875</v>
      </c>
      <c r="K529" s="18">
        <f t="shared" si="25"/>
        <v>3856.88688</v>
      </c>
      <c r="L529" s="18">
        <f t="shared" si="26"/>
        <v>212.08</v>
      </c>
      <c r="M529" s="19">
        <v>0</v>
      </c>
    </row>
    <row r="530" s="3" customFormat="1" ht="22.5" customHeight="1" spans="1:13">
      <c r="A530" s="10">
        <v>528</v>
      </c>
      <c r="B530" s="11" t="s">
        <v>1481</v>
      </c>
      <c r="C530" s="11">
        <v>4463</v>
      </c>
      <c r="D530" s="11" t="s">
        <v>1492</v>
      </c>
      <c r="E530" s="11">
        <v>400</v>
      </c>
      <c r="F530" s="62">
        <v>162.68</v>
      </c>
      <c r="G530" s="176">
        <v>44930.5625</v>
      </c>
      <c r="H530" s="62" t="s">
        <v>1493</v>
      </c>
      <c r="I530" s="176" t="s">
        <v>1494</v>
      </c>
      <c r="J530" s="14">
        <f t="shared" si="24"/>
        <v>36.5925</v>
      </c>
      <c r="K530" s="18">
        <f t="shared" si="25"/>
        <v>2021.02152</v>
      </c>
      <c r="L530" s="18">
        <f t="shared" si="26"/>
        <v>157.32</v>
      </c>
      <c r="M530" s="19">
        <v>2100</v>
      </c>
    </row>
    <row r="531" s="3" customFormat="1" ht="22.5" customHeight="1" spans="1:13">
      <c r="A531" s="10">
        <v>529</v>
      </c>
      <c r="B531" s="11" t="s">
        <v>1495</v>
      </c>
      <c r="C531" s="11">
        <v>7954</v>
      </c>
      <c r="D531" s="11" t="s">
        <v>1496</v>
      </c>
      <c r="E531" s="11">
        <v>400</v>
      </c>
      <c r="F531" s="62">
        <v>227.16</v>
      </c>
      <c r="G531" s="176">
        <v>45157.5208333333</v>
      </c>
      <c r="H531" s="62" t="s">
        <v>1497</v>
      </c>
      <c r="I531" s="176" t="s">
        <v>220</v>
      </c>
      <c r="J531" s="14">
        <f t="shared" si="24"/>
        <v>40.395</v>
      </c>
      <c r="K531" s="18">
        <f t="shared" si="25"/>
        <v>1688.38824</v>
      </c>
      <c r="L531" s="18">
        <f t="shared" si="26"/>
        <v>92.84</v>
      </c>
      <c r="M531" s="19">
        <v>0</v>
      </c>
    </row>
    <row r="532" s="3" customFormat="1" ht="22.5" customHeight="1" spans="1:13">
      <c r="A532" s="10">
        <v>530</v>
      </c>
      <c r="B532" s="11" t="s">
        <v>1495</v>
      </c>
      <c r="C532" s="11">
        <v>7955</v>
      </c>
      <c r="D532" s="11" t="s">
        <v>1498</v>
      </c>
      <c r="E532" s="11">
        <v>400</v>
      </c>
      <c r="F532" s="62">
        <v>36.92</v>
      </c>
      <c r="G532" s="176">
        <v>45157.6666666667</v>
      </c>
      <c r="H532" s="62" t="s">
        <v>1499</v>
      </c>
      <c r="I532" s="176" t="s">
        <v>947</v>
      </c>
      <c r="J532" s="14">
        <f t="shared" si="24"/>
        <v>7.6475</v>
      </c>
      <c r="K532" s="18">
        <f t="shared" si="25"/>
        <v>5148.09288</v>
      </c>
      <c r="L532" s="18">
        <f t="shared" si="26"/>
        <v>283.08</v>
      </c>
      <c r="M532" s="19">
        <v>0</v>
      </c>
    </row>
    <row r="533" s="3" customFormat="1" ht="22.5" customHeight="1" spans="1:13">
      <c r="A533" s="10">
        <v>531</v>
      </c>
      <c r="B533" s="11" t="s">
        <v>1495</v>
      </c>
      <c r="C533" s="11">
        <v>7956</v>
      </c>
      <c r="D533" s="11" t="s">
        <v>1500</v>
      </c>
      <c r="E533" s="11">
        <v>400</v>
      </c>
      <c r="F533" s="62">
        <v>3.76</v>
      </c>
      <c r="G533" s="176">
        <v>44929.9895833333</v>
      </c>
      <c r="H533" s="62" t="s">
        <v>1501</v>
      </c>
      <c r="I533" s="176" t="s">
        <v>1502</v>
      </c>
      <c r="J533" s="14">
        <f t="shared" si="24"/>
        <v>0.94</v>
      </c>
      <c r="K533" s="18">
        <f t="shared" si="25"/>
        <v>5751.14064</v>
      </c>
      <c r="L533" s="18">
        <f t="shared" si="26"/>
        <v>316.24</v>
      </c>
      <c r="M533" s="19">
        <v>0</v>
      </c>
    </row>
    <row r="534" s="3" customFormat="1" ht="22.5" customHeight="1" spans="1:13">
      <c r="A534" s="10">
        <v>532</v>
      </c>
      <c r="B534" s="11" t="s">
        <v>1495</v>
      </c>
      <c r="C534" s="11">
        <v>7959</v>
      </c>
      <c r="D534" s="11" t="s">
        <v>1503</v>
      </c>
      <c r="E534" s="11">
        <v>400</v>
      </c>
      <c r="F534" s="62">
        <v>3.05</v>
      </c>
      <c r="G534" s="176" t="s">
        <v>1504</v>
      </c>
      <c r="H534" s="62" t="s">
        <v>1505</v>
      </c>
      <c r="I534" s="176" t="s">
        <v>1506</v>
      </c>
      <c r="J534" s="14">
        <f t="shared" si="24"/>
        <v>0.7625</v>
      </c>
      <c r="K534" s="18">
        <f t="shared" si="25"/>
        <v>5764.0527</v>
      </c>
      <c r="L534" s="18">
        <f t="shared" si="26"/>
        <v>316.95</v>
      </c>
      <c r="M534" s="19">
        <v>0</v>
      </c>
    </row>
    <row r="535" s="3" customFormat="1" ht="22.5" customHeight="1" spans="1:13">
      <c r="A535" s="10">
        <v>533</v>
      </c>
      <c r="B535" s="11" t="s">
        <v>1495</v>
      </c>
      <c r="C535" s="11">
        <v>7961</v>
      </c>
      <c r="D535" s="11" t="s">
        <v>1507</v>
      </c>
      <c r="E535" s="11">
        <v>400</v>
      </c>
      <c r="F535" s="62">
        <v>129.92</v>
      </c>
      <c r="G535" s="176">
        <v>45156.5104166667</v>
      </c>
      <c r="H535" s="62" t="s">
        <v>1508</v>
      </c>
      <c r="I535" s="176" t="s">
        <v>1509</v>
      </c>
      <c r="J535" s="14">
        <f t="shared" si="24"/>
        <v>25.535</v>
      </c>
      <c r="K535" s="18">
        <f t="shared" si="25"/>
        <v>3456.79488</v>
      </c>
      <c r="L535" s="18">
        <f t="shared" si="26"/>
        <v>190.08</v>
      </c>
      <c r="M535" s="19">
        <v>0</v>
      </c>
    </row>
    <row r="536" s="3" customFormat="1" ht="22.5" customHeight="1" spans="1:13">
      <c r="A536" s="10">
        <v>534</v>
      </c>
      <c r="B536" s="11" t="s">
        <v>1495</v>
      </c>
      <c r="C536" s="11">
        <v>7962</v>
      </c>
      <c r="D536" s="11" t="s">
        <v>1510</v>
      </c>
      <c r="E536" s="11">
        <v>400</v>
      </c>
      <c r="F536" s="62">
        <v>114.45</v>
      </c>
      <c r="G536" s="176">
        <v>45096.3645833333</v>
      </c>
      <c r="H536" s="62" t="s">
        <v>1511</v>
      </c>
      <c r="I536" s="176" t="s">
        <v>1512</v>
      </c>
      <c r="J536" s="14">
        <f t="shared" si="24"/>
        <v>25.14</v>
      </c>
      <c r="K536" s="18">
        <f t="shared" si="25"/>
        <v>3738.1323</v>
      </c>
      <c r="L536" s="18">
        <f t="shared" si="26"/>
        <v>205.55</v>
      </c>
      <c r="M536" s="19">
        <v>0</v>
      </c>
    </row>
    <row r="537" s="3" customFormat="1" ht="22.5" customHeight="1" spans="1:13">
      <c r="A537" s="10">
        <v>535</v>
      </c>
      <c r="B537" s="11" t="s">
        <v>1495</v>
      </c>
      <c r="C537" s="11">
        <v>7963</v>
      </c>
      <c r="D537" s="11" t="s">
        <v>1513</v>
      </c>
      <c r="E537" s="11">
        <v>400</v>
      </c>
      <c r="F537" s="62">
        <v>49.75</v>
      </c>
      <c r="G537" s="176">
        <v>45154.8541666667</v>
      </c>
      <c r="H537" s="176" t="s">
        <v>1514</v>
      </c>
      <c r="I537" s="176" t="s">
        <v>1515</v>
      </c>
      <c r="J537" s="14">
        <f t="shared" si="24"/>
        <v>9.405</v>
      </c>
      <c r="K537" s="18">
        <f t="shared" si="25"/>
        <v>4914.7665</v>
      </c>
      <c r="L537" s="18">
        <f t="shared" si="26"/>
        <v>270.25</v>
      </c>
      <c r="M537" s="19">
        <v>0</v>
      </c>
    </row>
    <row r="538" s="3" customFormat="1" ht="22.5" customHeight="1" spans="1:13">
      <c r="A538" s="10">
        <v>536</v>
      </c>
      <c r="B538" s="11" t="s">
        <v>1495</v>
      </c>
      <c r="C538" s="11">
        <v>7964</v>
      </c>
      <c r="D538" s="11" t="s">
        <v>1516</v>
      </c>
      <c r="E538" s="11">
        <v>400</v>
      </c>
      <c r="F538" s="62">
        <v>42.72</v>
      </c>
      <c r="G538" s="176">
        <v>44962.6875</v>
      </c>
      <c r="H538" s="176" t="s">
        <v>1517</v>
      </c>
      <c r="I538" s="176" t="s">
        <v>1518</v>
      </c>
      <c r="J538" s="14">
        <f t="shared" si="24"/>
        <v>55.64</v>
      </c>
      <c r="K538" s="18">
        <f t="shared" si="25"/>
        <v>5042.61408</v>
      </c>
      <c r="L538" s="18">
        <f t="shared" si="26"/>
        <v>277.28</v>
      </c>
      <c r="M538" s="19">
        <v>0</v>
      </c>
    </row>
    <row r="539" s="3" customFormat="1" ht="22.5" customHeight="1" spans="1:13">
      <c r="A539" s="10">
        <v>537</v>
      </c>
      <c r="B539" s="11" t="s">
        <v>1495</v>
      </c>
      <c r="C539" s="11">
        <v>7965</v>
      </c>
      <c r="D539" s="11" t="s">
        <v>1519</v>
      </c>
      <c r="E539" s="11">
        <v>600</v>
      </c>
      <c r="F539" s="62">
        <v>37.62</v>
      </c>
      <c r="G539" s="176">
        <v>45149.8125</v>
      </c>
      <c r="H539" s="176" t="s">
        <v>1520</v>
      </c>
      <c r="I539" s="176" t="s">
        <v>1521</v>
      </c>
      <c r="J539" s="14">
        <f t="shared" si="24"/>
        <v>4.6</v>
      </c>
      <c r="K539" s="18">
        <f t="shared" si="25"/>
        <v>8045.12268</v>
      </c>
      <c r="L539" s="18">
        <f t="shared" si="26"/>
        <v>442.38</v>
      </c>
      <c r="M539" s="19">
        <v>0</v>
      </c>
    </row>
    <row r="540" s="3" customFormat="1" ht="22.5" customHeight="1" spans="1:13">
      <c r="A540" s="10">
        <v>538</v>
      </c>
      <c r="B540" s="11" t="s">
        <v>1495</v>
      </c>
      <c r="C540" s="11">
        <v>7966</v>
      </c>
      <c r="D540" s="11" t="s">
        <v>1522</v>
      </c>
      <c r="E540" s="11">
        <v>600</v>
      </c>
      <c r="F540" s="62">
        <v>183.89</v>
      </c>
      <c r="G540" s="176">
        <v>45132.5520833333</v>
      </c>
      <c r="H540" s="62" t="s">
        <v>1523</v>
      </c>
      <c r="I540" s="176" t="s">
        <v>29</v>
      </c>
      <c r="J540" s="14">
        <f t="shared" si="24"/>
        <v>27.63</v>
      </c>
      <c r="K540" s="18">
        <f t="shared" si="25"/>
        <v>5385.05646</v>
      </c>
      <c r="L540" s="18">
        <f t="shared" si="26"/>
        <v>296.11</v>
      </c>
      <c r="M540" s="19">
        <v>0</v>
      </c>
    </row>
    <row r="541" s="3" customFormat="1" ht="22.5" customHeight="1" spans="1:13">
      <c r="A541" s="10">
        <v>539</v>
      </c>
      <c r="B541" s="11" t="s">
        <v>1495</v>
      </c>
      <c r="C541" s="11">
        <v>7972</v>
      </c>
      <c r="D541" s="11" t="s">
        <v>1524</v>
      </c>
      <c r="E541" s="11">
        <v>400</v>
      </c>
      <c r="F541" s="62">
        <v>288.14</v>
      </c>
      <c r="G541" s="176">
        <v>44980.3958333333</v>
      </c>
      <c r="H541" s="62" t="s">
        <v>1525</v>
      </c>
      <c r="I541" s="176" t="s">
        <v>1526</v>
      </c>
      <c r="J541" s="14">
        <f t="shared" si="24"/>
        <v>12.1025</v>
      </c>
      <c r="K541" s="18">
        <f t="shared" si="25"/>
        <v>579.40596</v>
      </c>
      <c r="L541" s="18">
        <f t="shared" si="26"/>
        <v>31.86</v>
      </c>
      <c r="M541" s="19">
        <v>0</v>
      </c>
    </row>
    <row r="542" s="3" customFormat="1" ht="22.5" customHeight="1" spans="1:13">
      <c r="A542" s="10">
        <v>540</v>
      </c>
      <c r="B542" s="11" t="s">
        <v>1495</v>
      </c>
      <c r="C542" s="11">
        <v>7973</v>
      </c>
      <c r="D542" s="11" t="s">
        <v>1527</v>
      </c>
      <c r="E542" s="11">
        <v>400</v>
      </c>
      <c r="F542" s="62">
        <v>71.73</v>
      </c>
      <c r="G542" s="176">
        <v>45160.5</v>
      </c>
      <c r="H542" s="62" t="s">
        <v>1528</v>
      </c>
      <c r="I542" s="176" t="s">
        <v>264</v>
      </c>
      <c r="J542" s="14">
        <f t="shared" si="24"/>
        <v>13.14</v>
      </c>
      <c r="K542" s="18">
        <f t="shared" si="25"/>
        <v>4515.03822</v>
      </c>
      <c r="L542" s="18">
        <f t="shared" si="26"/>
        <v>248.27</v>
      </c>
      <c r="M542" s="19">
        <v>0</v>
      </c>
    </row>
    <row r="543" s="3" customFormat="1" ht="22.5" customHeight="1" spans="1:13">
      <c r="A543" s="10">
        <v>541</v>
      </c>
      <c r="B543" s="11" t="s">
        <v>1495</v>
      </c>
      <c r="C543" s="11">
        <v>7974</v>
      </c>
      <c r="D543" s="11" t="s">
        <v>1529</v>
      </c>
      <c r="E543" s="11">
        <v>400</v>
      </c>
      <c r="F543" s="62">
        <v>72.25</v>
      </c>
      <c r="G543" s="176">
        <v>45150.5</v>
      </c>
      <c r="H543" s="62" t="s">
        <v>1530</v>
      </c>
      <c r="I543" s="176" t="s">
        <v>20</v>
      </c>
      <c r="J543" s="14">
        <f t="shared" si="24"/>
        <v>10.285</v>
      </c>
      <c r="K543" s="18">
        <f t="shared" si="25"/>
        <v>4505.5815</v>
      </c>
      <c r="L543" s="18">
        <f t="shared" si="26"/>
        <v>247.75</v>
      </c>
      <c r="M543" s="19">
        <v>0</v>
      </c>
    </row>
    <row r="544" s="3" customFormat="1" ht="22.5" customHeight="1" spans="1:13">
      <c r="A544" s="10">
        <v>542</v>
      </c>
      <c r="B544" s="11" t="s">
        <v>1495</v>
      </c>
      <c r="C544" s="11">
        <v>7976</v>
      </c>
      <c r="D544" s="11" t="s">
        <v>1531</v>
      </c>
      <c r="E544" s="11">
        <v>400</v>
      </c>
      <c r="F544" s="62">
        <v>54.85</v>
      </c>
      <c r="G544" s="176">
        <v>45156.8645833333</v>
      </c>
      <c r="H544" s="62" t="s">
        <v>1532</v>
      </c>
      <c r="I544" s="176" t="s">
        <v>315</v>
      </c>
      <c r="J544" s="14">
        <f t="shared" si="24"/>
        <v>10.1075</v>
      </c>
      <c r="K544" s="18">
        <f t="shared" si="25"/>
        <v>4822.0179</v>
      </c>
      <c r="L544" s="18">
        <f t="shared" si="26"/>
        <v>265.15</v>
      </c>
      <c r="M544" s="19">
        <v>0</v>
      </c>
    </row>
    <row r="545" s="3" customFormat="1" ht="22.5" customHeight="1" spans="1:13">
      <c r="A545" s="10">
        <v>543</v>
      </c>
      <c r="B545" s="11" t="s">
        <v>1495</v>
      </c>
      <c r="C545" s="11">
        <v>7977</v>
      </c>
      <c r="D545" s="11" t="s">
        <v>1533</v>
      </c>
      <c r="E545" s="11">
        <v>400</v>
      </c>
      <c r="F545" s="62">
        <v>238.74</v>
      </c>
      <c r="G545" s="176">
        <v>45128.4479166667</v>
      </c>
      <c r="H545" s="62" t="s">
        <v>1534</v>
      </c>
      <c r="I545" s="176" t="s">
        <v>1535</v>
      </c>
      <c r="J545" s="14">
        <f t="shared" si="24"/>
        <v>82.7575</v>
      </c>
      <c r="K545" s="18">
        <f t="shared" si="25"/>
        <v>1477.79436</v>
      </c>
      <c r="L545" s="18">
        <f t="shared" si="26"/>
        <v>81.26</v>
      </c>
      <c r="M545" s="19">
        <v>0</v>
      </c>
    </row>
    <row r="546" s="3" customFormat="1" ht="22.5" customHeight="1" spans="1:13">
      <c r="A546" s="10">
        <v>544</v>
      </c>
      <c r="B546" s="11" t="s">
        <v>1495</v>
      </c>
      <c r="C546" s="11">
        <v>7980</v>
      </c>
      <c r="D546" s="11" t="s">
        <v>1536</v>
      </c>
      <c r="E546" s="11">
        <v>400</v>
      </c>
      <c r="F546" s="62">
        <v>209.38</v>
      </c>
      <c r="G546" s="176">
        <v>45150.4895833333</v>
      </c>
      <c r="H546" s="176" t="s">
        <v>1537</v>
      </c>
      <c r="I546" s="176" t="s">
        <v>1538</v>
      </c>
      <c r="J546" s="14">
        <f t="shared" si="24"/>
        <v>68.605</v>
      </c>
      <c r="K546" s="18">
        <f t="shared" si="25"/>
        <v>2011.73532</v>
      </c>
      <c r="L546" s="18">
        <f t="shared" si="26"/>
        <v>110.62</v>
      </c>
      <c r="M546" s="19">
        <v>0</v>
      </c>
    </row>
    <row r="547" s="3" customFormat="1" ht="22.5" customHeight="1" spans="1:13">
      <c r="A547" s="10">
        <v>545</v>
      </c>
      <c r="B547" s="11" t="s">
        <v>1495</v>
      </c>
      <c r="C547" s="11">
        <v>7981</v>
      </c>
      <c r="D547" s="11" t="s">
        <v>1539</v>
      </c>
      <c r="E547" s="11">
        <v>500</v>
      </c>
      <c r="F547" s="62">
        <v>245.66</v>
      </c>
      <c r="G547" s="176">
        <v>45275.3020949074</v>
      </c>
      <c r="H547" s="62" t="s">
        <v>1540</v>
      </c>
      <c r="I547" s="176" t="s">
        <v>1541</v>
      </c>
      <c r="J547" s="14">
        <f t="shared" si="24"/>
        <v>47.48</v>
      </c>
      <c r="K547" s="18">
        <f t="shared" si="25"/>
        <v>2806.82724</v>
      </c>
      <c r="L547" s="18">
        <f t="shared" si="26"/>
        <v>154.34</v>
      </c>
      <c r="M547" s="19">
        <v>0</v>
      </c>
    </row>
    <row r="548" s="3" customFormat="1" ht="22.5" customHeight="1" spans="1:13">
      <c r="A548" s="10">
        <v>546</v>
      </c>
      <c r="B548" s="11" t="s">
        <v>1495</v>
      </c>
      <c r="C548" s="11">
        <v>7982</v>
      </c>
      <c r="D548" s="11" t="s">
        <v>1542</v>
      </c>
      <c r="E548" s="11">
        <v>500</v>
      </c>
      <c r="F548" s="62">
        <v>9.56</v>
      </c>
      <c r="G548" s="176" t="s">
        <v>1543</v>
      </c>
      <c r="H548" s="62" t="s">
        <v>1544</v>
      </c>
      <c r="I548" s="176" t="s">
        <v>1545</v>
      </c>
      <c r="J548" s="14">
        <f t="shared" si="24"/>
        <v>2.144</v>
      </c>
      <c r="K548" s="18">
        <f t="shared" si="25"/>
        <v>7100.54184</v>
      </c>
      <c r="L548" s="18">
        <f t="shared" si="26"/>
        <v>390.44</v>
      </c>
      <c r="M548" s="19">
        <v>0</v>
      </c>
    </row>
    <row r="549" s="3" customFormat="1" ht="22.5" customHeight="1" spans="1:13">
      <c r="A549" s="10">
        <v>547</v>
      </c>
      <c r="B549" s="11" t="s">
        <v>1495</v>
      </c>
      <c r="C549" s="11">
        <v>7983</v>
      </c>
      <c r="D549" s="11" t="s">
        <v>1546</v>
      </c>
      <c r="E549" s="11">
        <v>400</v>
      </c>
      <c r="F549" s="62">
        <v>97.04</v>
      </c>
      <c r="G549" s="176">
        <v>45156.5208333333</v>
      </c>
      <c r="H549" s="62" t="s">
        <v>1547</v>
      </c>
      <c r="I549" s="176" t="s">
        <v>1548</v>
      </c>
      <c r="J549" s="14">
        <f t="shared" si="24"/>
        <v>22.9575</v>
      </c>
      <c r="K549" s="18">
        <f t="shared" si="25"/>
        <v>4054.75056</v>
      </c>
      <c r="L549" s="18">
        <f t="shared" si="26"/>
        <v>222.96</v>
      </c>
      <c r="M549" s="19">
        <v>0</v>
      </c>
    </row>
    <row r="550" s="3" customFormat="1" ht="22.5" customHeight="1" spans="1:13">
      <c r="A550" s="10">
        <v>548</v>
      </c>
      <c r="B550" s="11" t="s">
        <v>1495</v>
      </c>
      <c r="C550" s="11">
        <v>7984</v>
      </c>
      <c r="D550" s="11" t="s">
        <v>1549</v>
      </c>
      <c r="E550" s="11">
        <v>500</v>
      </c>
      <c r="F550" s="62">
        <v>106.18</v>
      </c>
      <c r="G550" s="176">
        <v>45132.5104166667</v>
      </c>
      <c r="H550" s="62" t="s">
        <v>1550</v>
      </c>
      <c r="I550" s="176" t="s">
        <v>81</v>
      </c>
      <c r="J550" s="14">
        <f t="shared" si="24"/>
        <v>18.424</v>
      </c>
      <c r="K550" s="18">
        <f t="shared" si="25"/>
        <v>5343.41052</v>
      </c>
      <c r="L550" s="18">
        <f t="shared" si="26"/>
        <v>293.82</v>
      </c>
      <c r="M550" s="19">
        <v>0</v>
      </c>
    </row>
    <row r="551" s="3" customFormat="1" ht="22.5" customHeight="1" spans="1:13">
      <c r="A551" s="10">
        <v>549</v>
      </c>
      <c r="B551" s="11" t="s">
        <v>1495</v>
      </c>
      <c r="C551" s="11">
        <v>7985</v>
      </c>
      <c r="D551" s="11" t="s">
        <v>1551</v>
      </c>
      <c r="E551" s="11">
        <v>400</v>
      </c>
      <c r="F551" s="62">
        <v>146.27</v>
      </c>
      <c r="G551" s="176">
        <v>45162.6145833333</v>
      </c>
      <c r="H551" s="62" t="s">
        <v>1552</v>
      </c>
      <c r="I551" s="176" t="s">
        <v>1406</v>
      </c>
      <c r="J551" s="14">
        <f t="shared" si="24"/>
        <v>31.995</v>
      </c>
      <c r="K551" s="18">
        <f t="shared" si="25"/>
        <v>2839.45378</v>
      </c>
      <c r="L551" s="18">
        <f t="shared" si="26"/>
        <v>173.73</v>
      </c>
      <c r="M551" s="19">
        <v>800</v>
      </c>
    </row>
    <row r="552" s="3" customFormat="1" ht="22.5" customHeight="1" spans="1:13">
      <c r="A552" s="10">
        <v>550</v>
      </c>
      <c r="B552" s="11" t="s">
        <v>1553</v>
      </c>
      <c r="C552" s="11">
        <v>3053</v>
      </c>
      <c r="D552" s="11" t="s">
        <v>1554</v>
      </c>
      <c r="E552" s="11">
        <v>400</v>
      </c>
      <c r="F552" s="62">
        <v>85.43</v>
      </c>
      <c r="G552" s="176">
        <v>45140.3645833333</v>
      </c>
      <c r="H552" s="62" t="s">
        <v>1555</v>
      </c>
      <c r="I552" s="176" t="s">
        <v>1373</v>
      </c>
      <c r="J552" s="14">
        <f t="shared" si="24"/>
        <v>10.8975</v>
      </c>
      <c r="K552" s="18">
        <f t="shared" si="25"/>
        <v>4265.89002</v>
      </c>
      <c r="L552" s="18">
        <f t="shared" si="26"/>
        <v>234.57</v>
      </c>
      <c r="M552" s="19">
        <v>0</v>
      </c>
    </row>
    <row r="553" s="3" customFormat="1" ht="22.5" customHeight="1" spans="1:13">
      <c r="A553" s="10">
        <v>551</v>
      </c>
      <c r="B553" s="11" t="s">
        <v>1553</v>
      </c>
      <c r="C553" s="11">
        <v>3054</v>
      </c>
      <c r="D553" s="11" t="s">
        <v>1556</v>
      </c>
      <c r="E553" s="11">
        <v>400</v>
      </c>
      <c r="F553" s="62">
        <v>362.11</v>
      </c>
      <c r="G553" s="176">
        <v>45154.7083333333</v>
      </c>
      <c r="H553" s="62" t="s">
        <v>1557</v>
      </c>
      <c r="I553" s="176" t="s">
        <v>385</v>
      </c>
      <c r="J553" s="14">
        <f t="shared" si="24"/>
        <v>45.615</v>
      </c>
      <c r="K553" s="18">
        <f t="shared" si="25"/>
        <v>-1085.81246</v>
      </c>
      <c r="L553" s="18">
        <f t="shared" si="26"/>
        <v>-42.11</v>
      </c>
      <c r="M553" s="19">
        <v>800</v>
      </c>
    </row>
    <row r="554" s="3" customFormat="1" ht="22.5" customHeight="1" spans="1:13">
      <c r="A554" s="10">
        <v>552</v>
      </c>
      <c r="B554" s="11" t="s">
        <v>1553</v>
      </c>
      <c r="C554" s="11">
        <v>3055</v>
      </c>
      <c r="D554" s="11" t="s">
        <v>1558</v>
      </c>
      <c r="E554" s="11">
        <v>400</v>
      </c>
      <c r="F554" s="62">
        <v>154.11</v>
      </c>
      <c r="G554" s="176">
        <v>44978.46875</v>
      </c>
      <c r="H554" s="62" t="s">
        <v>1559</v>
      </c>
      <c r="I554" s="176" t="s">
        <v>340</v>
      </c>
      <c r="J554" s="14">
        <f t="shared" si="24"/>
        <v>31.9925</v>
      </c>
      <c r="K554" s="18">
        <f t="shared" si="25"/>
        <v>3016.87554</v>
      </c>
      <c r="L554" s="18">
        <f t="shared" si="26"/>
        <v>165.89</v>
      </c>
      <c r="M554" s="19">
        <v>0</v>
      </c>
    </row>
    <row r="555" s="3" customFormat="1" ht="22.5" customHeight="1" spans="1:13">
      <c r="A555" s="10">
        <v>553</v>
      </c>
      <c r="B555" s="11" t="s">
        <v>1553</v>
      </c>
      <c r="C555" s="11">
        <v>3056</v>
      </c>
      <c r="D555" s="11" t="s">
        <v>1560</v>
      </c>
      <c r="E555" s="11">
        <v>400</v>
      </c>
      <c r="F555" s="62">
        <v>26.26</v>
      </c>
      <c r="G555" s="176">
        <v>45263.5312615741</v>
      </c>
      <c r="H555" s="62" t="s">
        <v>1561</v>
      </c>
      <c r="I555" s="176" t="s">
        <v>947</v>
      </c>
      <c r="J555" s="14">
        <f t="shared" si="24"/>
        <v>6.7675</v>
      </c>
      <c r="K555" s="18">
        <f t="shared" si="25"/>
        <v>3741.95564</v>
      </c>
      <c r="L555" s="18">
        <f t="shared" si="26"/>
        <v>293.74</v>
      </c>
      <c r="M555" s="19">
        <v>4000</v>
      </c>
    </row>
    <row r="556" s="3" customFormat="1" ht="22.5" customHeight="1" spans="1:13">
      <c r="A556" s="10">
        <v>554</v>
      </c>
      <c r="B556" s="11" t="s">
        <v>1553</v>
      </c>
      <c r="C556" s="11">
        <v>3057</v>
      </c>
      <c r="D556" s="11" t="s">
        <v>1562</v>
      </c>
      <c r="E556" s="11">
        <v>600</v>
      </c>
      <c r="F556" s="62">
        <v>145.2</v>
      </c>
      <c r="G556" s="176">
        <v>44972.4270833333</v>
      </c>
      <c r="H556" s="62" t="s">
        <v>1563</v>
      </c>
      <c r="I556" s="176" t="s">
        <v>1219</v>
      </c>
      <c r="J556" s="14">
        <f t="shared" si="24"/>
        <v>21.0933333333333</v>
      </c>
      <c r="K556" s="18">
        <f t="shared" si="25"/>
        <v>6088.6728</v>
      </c>
      <c r="L556" s="18">
        <f t="shared" si="26"/>
        <v>334.8</v>
      </c>
      <c r="M556" s="19">
        <v>0</v>
      </c>
    </row>
    <row r="557" s="3" customFormat="1" ht="22.5" customHeight="1" spans="1:13">
      <c r="A557" s="10">
        <v>555</v>
      </c>
      <c r="B557" s="11" t="s">
        <v>1553</v>
      </c>
      <c r="C557" s="11">
        <v>3060</v>
      </c>
      <c r="D557" s="11" t="s">
        <v>1564</v>
      </c>
      <c r="E557" s="11">
        <v>500</v>
      </c>
      <c r="F557" s="62">
        <v>105.36</v>
      </c>
      <c r="G557" s="176">
        <v>45275.4270949074</v>
      </c>
      <c r="H557" s="62" t="s">
        <v>1565</v>
      </c>
      <c r="I557" s="176" t="s">
        <v>369</v>
      </c>
      <c r="J557" s="14">
        <f t="shared" si="24"/>
        <v>26.156</v>
      </c>
      <c r="K557" s="18">
        <f t="shared" si="25"/>
        <v>5232.32304</v>
      </c>
      <c r="L557" s="18">
        <f t="shared" si="26"/>
        <v>294.64</v>
      </c>
      <c r="M557" s="19">
        <v>315</v>
      </c>
    </row>
    <row r="558" s="3" customFormat="1" ht="22.5" customHeight="1" spans="1:13">
      <c r="A558" s="10">
        <v>556</v>
      </c>
      <c r="B558" s="11" t="s">
        <v>1553</v>
      </c>
      <c r="C558" s="11">
        <v>3061</v>
      </c>
      <c r="D558" s="11" t="s">
        <v>1566</v>
      </c>
      <c r="E558" s="11">
        <v>500</v>
      </c>
      <c r="F558" s="62">
        <v>67.5</v>
      </c>
      <c r="G558" s="176">
        <v>45106.40625</v>
      </c>
      <c r="H558" s="62" t="s">
        <v>1567</v>
      </c>
      <c r="I558" s="176" t="s">
        <v>1568</v>
      </c>
      <c r="J558" s="14">
        <f t="shared" si="24"/>
        <v>14.414</v>
      </c>
      <c r="K558" s="18">
        <f t="shared" si="25"/>
        <v>6046.845</v>
      </c>
      <c r="L558" s="18">
        <f t="shared" si="26"/>
        <v>332.5</v>
      </c>
      <c r="M558" s="19">
        <v>0</v>
      </c>
    </row>
    <row r="559" s="3" customFormat="1" ht="22.5" customHeight="1" spans="1:13">
      <c r="A559" s="10">
        <v>557</v>
      </c>
      <c r="B559" s="11" t="s">
        <v>1553</v>
      </c>
      <c r="C559" s="11">
        <v>3062</v>
      </c>
      <c r="D559" s="11" t="s">
        <v>1569</v>
      </c>
      <c r="E559" s="11">
        <v>500</v>
      </c>
      <c r="F559" s="62">
        <v>183.05</v>
      </c>
      <c r="G559" s="176">
        <v>45261.4375231482</v>
      </c>
      <c r="H559" s="62" t="s">
        <v>1570</v>
      </c>
      <c r="I559" s="176" t="s">
        <v>1512</v>
      </c>
      <c r="J559" s="14">
        <f t="shared" si="24"/>
        <v>35.718</v>
      </c>
      <c r="K559" s="18">
        <f t="shared" si="25"/>
        <v>3905.4527</v>
      </c>
      <c r="L559" s="18">
        <f t="shared" si="26"/>
        <v>216.95</v>
      </c>
      <c r="M559" s="19">
        <v>100</v>
      </c>
    </row>
    <row r="560" s="3" customFormat="1" ht="22.5" customHeight="1" spans="1:13">
      <c r="A560" s="10">
        <v>558</v>
      </c>
      <c r="B560" s="11" t="s">
        <v>1553</v>
      </c>
      <c r="C560" s="11">
        <v>3063</v>
      </c>
      <c r="D560" s="11" t="s">
        <v>1571</v>
      </c>
      <c r="E560" s="11">
        <v>400</v>
      </c>
      <c r="F560" s="62">
        <v>188.09</v>
      </c>
      <c r="G560" s="176">
        <v>45153.6354166667</v>
      </c>
      <c r="H560" s="62" t="s">
        <v>1572</v>
      </c>
      <c r="I560" s="176" t="s">
        <v>481</v>
      </c>
      <c r="J560" s="14">
        <f t="shared" si="24"/>
        <v>48.78</v>
      </c>
      <c r="K560" s="18">
        <f t="shared" si="25"/>
        <v>2398.91526</v>
      </c>
      <c r="L560" s="18">
        <f t="shared" si="26"/>
        <v>131.91</v>
      </c>
      <c r="M560" s="19">
        <v>0</v>
      </c>
    </row>
    <row r="561" s="3" customFormat="1" ht="22.5" customHeight="1" spans="1:13">
      <c r="A561" s="10">
        <v>559</v>
      </c>
      <c r="B561" s="11" t="s">
        <v>1553</v>
      </c>
      <c r="C561" s="11">
        <v>3064</v>
      </c>
      <c r="D561" s="11" t="s">
        <v>1573</v>
      </c>
      <c r="E561" s="11">
        <v>500</v>
      </c>
      <c r="F561" s="62">
        <v>265.2</v>
      </c>
      <c r="G561" s="176">
        <v>44977.4791666667</v>
      </c>
      <c r="H561" s="62" t="s">
        <v>1574</v>
      </c>
      <c r="I561" s="176" t="s">
        <v>213</v>
      </c>
      <c r="J561" s="14">
        <f t="shared" si="24"/>
        <v>55.196</v>
      </c>
      <c r="K561" s="18">
        <f t="shared" si="25"/>
        <v>1811.4728</v>
      </c>
      <c r="L561" s="18">
        <f t="shared" si="26"/>
        <v>134.8</v>
      </c>
      <c r="M561" s="19">
        <v>1600</v>
      </c>
    </row>
    <row r="562" s="3" customFormat="1" ht="22.5" customHeight="1" spans="1:13">
      <c r="A562" s="10">
        <v>560</v>
      </c>
      <c r="B562" s="11" t="s">
        <v>1553</v>
      </c>
      <c r="C562" s="11">
        <v>3065</v>
      </c>
      <c r="D562" s="11" t="s">
        <v>1575</v>
      </c>
      <c r="E562" s="11">
        <v>500</v>
      </c>
      <c r="F562" s="19" t="s">
        <v>1576</v>
      </c>
      <c r="G562" s="19" t="s">
        <v>1577</v>
      </c>
      <c r="H562" s="62" t="s">
        <v>1578</v>
      </c>
      <c r="I562" s="176" t="s">
        <v>1094</v>
      </c>
      <c r="J562" s="14">
        <f t="shared" si="24"/>
        <v>4.922</v>
      </c>
      <c r="K562" s="18">
        <f t="shared" si="25"/>
        <v>5674.4</v>
      </c>
      <c r="L562" s="18">
        <f t="shared" si="26"/>
        <v>400</v>
      </c>
      <c r="M562" s="19">
        <v>4000</v>
      </c>
    </row>
    <row r="563" s="3" customFormat="1" ht="22.5" customHeight="1" spans="1:13">
      <c r="A563" s="10">
        <v>561</v>
      </c>
      <c r="B563" s="11" t="s">
        <v>1579</v>
      </c>
      <c r="C563" s="178">
        <v>951</v>
      </c>
      <c r="D563" s="11" t="s">
        <v>1580</v>
      </c>
      <c r="E563" s="11">
        <v>400</v>
      </c>
      <c r="F563" s="62">
        <v>106.69</v>
      </c>
      <c r="G563" s="176">
        <v>45150.7916666667</v>
      </c>
      <c r="H563" s="62" t="s">
        <v>1581</v>
      </c>
      <c r="I563" s="176" t="s">
        <v>1582</v>
      </c>
      <c r="J563" s="14">
        <f t="shared" si="24"/>
        <v>20.4125</v>
      </c>
      <c r="K563" s="18">
        <f t="shared" si="25"/>
        <v>3879.25566</v>
      </c>
      <c r="L563" s="18">
        <f t="shared" si="26"/>
        <v>213.31</v>
      </c>
      <c r="M563" s="19">
        <v>0</v>
      </c>
    </row>
    <row r="564" s="3" customFormat="1" ht="22.5" customHeight="1" spans="1:13">
      <c r="A564" s="10">
        <v>562</v>
      </c>
      <c r="B564" s="11" t="s">
        <v>1579</v>
      </c>
      <c r="C564" s="178">
        <v>952</v>
      </c>
      <c r="D564" s="11" t="s">
        <v>1583</v>
      </c>
      <c r="E564" s="11">
        <v>400</v>
      </c>
      <c r="F564" s="62">
        <v>40.48</v>
      </c>
      <c r="G564" s="176">
        <v>45150.5208333333</v>
      </c>
      <c r="H564" s="176" t="s">
        <v>1584</v>
      </c>
      <c r="I564" s="176" t="s">
        <v>1585</v>
      </c>
      <c r="J564" s="14">
        <f t="shared" si="24"/>
        <v>17.585</v>
      </c>
      <c r="K564" s="18">
        <f t="shared" si="25"/>
        <v>5083.35072</v>
      </c>
      <c r="L564" s="18">
        <f t="shared" si="26"/>
        <v>279.52</v>
      </c>
      <c r="M564" s="19">
        <v>0</v>
      </c>
    </row>
    <row r="565" s="3" customFormat="1" ht="22.5" customHeight="1" spans="1:13">
      <c r="A565" s="10">
        <v>563</v>
      </c>
      <c r="B565" s="11" t="s">
        <v>1579</v>
      </c>
      <c r="C565" s="178">
        <v>953</v>
      </c>
      <c r="D565" s="11" t="s">
        <v>1586</v>
      </c>
      <c r="E565" s="11">
        <v>400</v>
      </c>
      <c r="F565" s="62">
        <v>221.41</v>
      </c>
      <c r="G565" s="176">
        <v>45097.7604166667</v>
      </c>
      <c r="H565" s="62" t="s">
        <v>1587</v>
      </c>
      <c r="I565" s="176" t="s">
        <v>1588</v>
      </c>
      <c r="J565" s="14">
        <f t="shared" si="24"/>
        <v>43.5425</v>
      </c>
      <c r="K565" s="18">
        <f t="shared" si="25"/>
        <v>1792.95774</v>
      </c>
      <c r="L565" s="18">
        <f t="shared" si="26"/>
        <v>98.59</v>
      </c>
      <c r="M565" s="19">
        <v>0</v>
      </c>
    </row>
    <row r="566" s="3" customFormat="1" ht="22.5" customHeight="1" spans="1:13">
      <c r="A566" s="10">
        <v>564</v>
      </c>
      <c r="B566" s="11" t="s">
        <v>1579</v>
      </c>
      <c r="C566" s="178">
        <v>954</v>
      </c>
      <c r="D566" s="11" t="s">
        <v>1589</v>
      </c>
      <c r="E566" s="11">
        <v>400</v>
      </c>
      <c r="F566" s="62">
        <v>67.61</v>
      </c>
      <c r="G566" s="176">
        <v>45154.4895833333</v>
      </c>
      <c r="H566" s="62" t="s">
        <v>1590</v>
      </c>
      <c r="I566" s="176" t="s">
        <v>449</v>
      </c>
      <c r="J566" s="14">
        <f t="shared" si="24"/>
        <v>13</v>
      </c>
      <c r="K566" s="18">
        <f t="shared" si="25"/>
        <v>4589.96454</v>
      </c>
      <c r="L566" s="18">
        <f t="shared" si="26"/>
        <v>252.39</v>
      </c>
      <c r="M566" s="19">
        <v>0</v>
      </c>
    </row>
    <row r="567" s="3" customFormat="1" ht="22.5" customHeight="1" spans="1:13">
      <c r="A567" s="10">
        <v>565</v>
      </c>
      <c r="B567" s="11" t="s">
        <v>1579</v>
      </c>
      <c r="C567" s="178">
        <v>957</v>
      </c>
      <c r="D567" s="11" t="s">
        <v>1591</v>
      </c>
      <c r="E567" s="11">
        <v>400</v>
      </c>
      <c r="F567" s="62">
        <v>76.12</v>
      </c>
      <c r="G567" s="176">
        <v>44933.7395833333</v>
      </c>
      <c r="H567" s="176" t="s">
        <v>1592</v>
      </c>
      <c r="I567" s="176" t="s">
        <v>1593</v>
      </c>
      <c r="J567" s="14">
        <f t="shared" si="24"/>
        <v>14.5625</v>
      </c>
      <c r="K567" s="18">
        <f t="shared" si="25"/>
        <v>4435.20168</v>
      </c>
      <c r="L567" s="18">
        <f t="shared" si="26"/>
        <v>243.88</v>
      </c>
      <c r="M567" s="19">
        <v>0</v>
      </c>
    </row>
    <row r="568" s="3" customFormat="1" ht="22.5" customHeight="1" spans="1:13">
      <c r="A568" s="10">
        <v>566</v>
      </c>
      <c r="B568" s="11" t="s">
        <v>1579</v>
      </c>
      <c r="C568" s="178">
        <v>958</v>
      </c>
      <c r="D568" s="11" t="s">
        <v>1594</v>
      </c>
      <c r="E568" s="11">
        <v>400</v>
      </c>
      <c r="F568" s="62">
        <v>268.74</v>
      </c>
      <c r="G568" s="176">
        <v>45150.5104166667</v>
      </c>
      <c r="H568" s="62" t="s">
        <v>1595</v>
      </c>
      <c r="I568" s="176" t="s">
        <v>1596</v>
      </c>
      <c r="J568" s="14">
        <f t="shared" si="24"/>
        <v>50.3125</v>
      </c>
      <c r="K568" s="18">
        <f t="shared" si="25"/>
        <v>932.21436</v>
      </c>
      <c r="L568" s="18">
        <f t="shared" si="26"/>
        <v>51.26</v>
      </c>
      <c r="M568" s="19">
        <v>0</v>
      </c>
    </row>
    <row r="569" s="3" customFormat="1" ht="22.5" customHeight="1" spans="1:13">
      <c r="A569" s="10">
        <v>567</v>
      </c>
      <c r="B569" s="11" t="s">
        <v>1579</v>
      </c>
      <c r="C569" s="178">
        <v>961</v>
      </c>
      <c r="D569" s="11" t="s">
        <v>1597</v>
      </c>
      <c r="E569" s="11">
        <v>400</v>
      </c>
      <c r="F569" s="62">
        <v>78.18</v>
      </c>
      <c r="G569" s="176">
        <v>45150.8541666667</v>
      </c>
      <c r="H569" s="62" t="s">
        <v>1598</v>
      </c>
      <c r="I569" s="176" t="s">
        <v>1599</v>
      </c>
      <c r="J569" s="14">
        <f t="shared" si="24"/>
        <v>14.6525</v>
      </c>
      <c r="K569" s="18">
        <f t="shared" si="25"/>
        <v>4397.73852</v>
      </c>
      <c r="L569" s="18">
        <f t="shared" si="26"/>
        <v>241.82</v>
      </c>
      <c r="M569" s="19">
        <v>0</v>
      </c>
    </row>
    <row r="570" s="3" customFormat="1" ht="22.5" customHeight="1" spans="1:13">
      <c r="A570" s="10">
        <v>568</v>
      </c>
      <c r="B570" s="11" t="s">
        <v>1600</v>
      </c>
      <c r="C570" s="177">
        <v>14</v>
      </c>
      <c r="D570" s="11" t="s">
        <v>1601</v>
      </c>
      <c r="E570" s="11">
        <v>600</v>
      </c>
      <c r="F570" s="62">
        <v>53.11</v>
      </c>
      <c r="G570" s="176">
        <v>45134.6077546296</v>
      </c>
      <c r="H570" s="176" t="s">
        <v>1602</v>
      </c>
      <c r="I570" s="176" t="s">
        <v>1603</v>
      </c>
      <c r="J570" s="14">
        <f t="shared" si="24"/>
        <v>10.1416666666667</v>
      </c>
      <c r="K570" s="18">
        <f t="shared" si="25"/>
        <v>7611.42154</v>
      </c>
      <c r="L570" s="18">
        <f t="shared" si="26"/>
        <v>426.89</v>
      </c>
      <c r="M570" s="19">
        <v>380</v>
      </c>
    </row>
    <row r="571" s="3" customFormat="1" ht="22.5" customHeight="1" spans="1:13">
      <c r="A571" s="10">
        <v>569</v>
      </c>
      <c r="B571" s="11" t="s">
        <v>1600</v>
      </c>
      <c r="C571" s="177">
        <v>26</v>
      </c>
      <c r="D571" s="11" t="s">
        <v>1604</v>
      </c>
      <c r="E571" s="11">
        <v>600</v>
      </c>
      <c r="F571" s="62">
        <v>317.25</v>
      </c>
      <c r="G571" s="176">
        <v>45143.5036458333</v>
      </c>
      <c r="H571" s="62" t="s">
        <v>1605</v>
      </c>
      <c r="I571" s="176" t="s">
        <v>536</v>
      </c>
      <c r="J571" s="14">
        <f t="shared" si="24"/>
        <v>45.43</v>
      </c>
      <c r="K571" s="18">
        <f t="shared" si="25"/>
        <v>1879.7715</v>
      </c>
      <c r="L571" s="18">
        <f t="shared" si="26"/>
        <v>162.75</v>
      </c>
      <c r="M571" s="19">
        <v>2700</v>
      </c>
    </row>
    <row r="572" s="3" customFormat="1" ht="22.5" customHeight="1" spans="1:13">
      <c r="A572" s="10">
        <v>570</v>
      </c>
      <c r="B572" s="11" t="s">
        <v>1606</v>
      </c>
      <c r="C572" s="11">
        <v>31551</v>
      </c>
      <c r="D572" s="11" t="s">
        <v>1607</v>
      </c>
      <c r="E572" s="11">
        <v>400</v>
      </c>
      <c r="F572" s="62">
        <v>131.43</v>
      </c>
      <c r="G572" s="176">
        <v>45275.9409722222</v>
      </c>
      <c r="H572" s="62" t="s">
        <v>1608</v>
      </c>
      <c r="I572" s="176" t="s">
        <v>1609</v>
      </c>
      <c r="J572" s="14">
        <f t="shared" si="24"/>
        <v>31.8</v>
      </c>
      <c r="K572" s="18">
        <f t="shared" si="25"/>
        <v>3429.33402</v>
      </c>
      <c r="L572" s="18">
        <f t="shared" si="26"/>
        <v>188.57</v>
      </c>
      <c r="M572" s="19">
        <v>0</v>
      </c>
    </row>
    <row r="573" s="3" customFormat="1" ht="22.5" customHeight="1" spans="1:13">
      <c r="A573" s="10">
        <v>571</v>
      </c>
      <c r="B573" s="11" t="s">
        <v>1606</v>
      </c>
      <c r="C573" s="11">
        <v>31552</v>
      </c>
      <c r="D573" s="11" t="s">
        <v>1610</v>
      </c>
      <c r="E573" s="11">
        <v>400</v>
      </c>
      <c r="F573" s="62">
        <v>165.25</v>
      </c>
      <c r="G573" s="176">
        <v>45093.8229166667</v>
      </c>
      <c r="H573" s="62" t="s">
        <v>240</v>
      </c>
      <c r="I573" s="176" t="s">
        <v>241</v>
      </c>
      <c r="J573" s="14">
        <f t="shared" si="24"/>
        <v>32.175</v>
      </c>
      <c r="K573" s="18">
        <f t="shared" si="25"/>
        <v>2814.2835</v>
      </c>
      <c r="L573" s="18">
        <f t="shared" si="26"/>
        <v>154.75</v>
      </c>
      <c r="M573" s="19">
        <v>0</v>
      </c>
    </row>
    <row r="574" s="3" customFormat="1" ht="22.5" customHeight="1" spans="1:13">
      <c r="A574" s="10">
        <v>572</v>
      </c>
      <c r="B574" s="11" t="s">
        <v>1606</v>
      </c>
      <c r="C574" s="11">
        <v>31553</v>
      </c>
      <c r="D574" s="11" t="s">
        <v>1611</v>
      </c>
      <c r="E574" s="11">
        <v>400</v>
      </c>
      <c r="F574" s="62">
        <v>203.62</v>
      </c>
      <c r="G574" s="176">
        <v>45150.4895833333</v>
      </c>
      <c r="H574" s="62" t="s">
        <v>1612</v>
      </c>
      <c r="I574" s="176" t="s">
        <v>1613</v>
      </c>
      <c r="J574" s="14">
        <f t="shared" si="24"/>
        <v>50.0825</v>
      </c>
      <c r="K574" s="18">
        <f t="shared" si="25"/>
        <v>2116.48668</v>
      </c>
      <c r="L574" s="18">
        <f t="shared" si="26"/>
        <v>116.38</v>
      </c>
      <c r="M574" s="19">
        <v>0</v>
      </c>
    </row>
    <row r="575" s="3" customFormat="1" ht="22.5" customHeight="1" spans="1:13">
      <c r="A575" s="10">
        <v>573</v>
      </c>
      <c r="B575" s="11" t="s">
        <v>1606</v>
      </c>
      <c r="C575" s="11">
        <v>31554</v>
      </c>
      <c r="D575" s="11" t="s">
        <v>1614</v>
      </c>
      <c r="E575" s="11">
        <v>400</v>
      </c>
      <c r="F575" s="62">
        <v>251.48</v>
      </c>
      <c r="G575" s="176">
        <v>45150.5104166667</v>
      </c>
      <c r="H575" s="62" t="s">
        <v>1615</v>
      </c>
      <c r="I575" s="176" t="s">
        <v>1616</v>
      </c>
      <c r="J575" s="14">
        <f t="shared" si="24"/>
        <v>62.4075</v>
      </c>
      <c r="K575" s="18">
        <f t="shared" si="25"/>
        <v>1246.10472</v>
      </c>
      <c r="L575" s="18">
        <f t="shared" si="26"/>
        <v>68.52</v>
      </c>
      <c r="M575" s="19">
        <v>0</v>
      </c>
    </row>
    <row r="576" s="3" customFormat="1" ht="22.5" customHeight="1" spans="1:13">
      <c r="A576" s="10">
        <v>574</v>
      </c>
      <c r="B576" s="11" t="s">
        <v>1606</v>
      </c>
      <c r="C576" s="11">
        <v>31555</v>
      </c>
      <c r="D576" s="11" t="s">
        <v>1617</v>
      </c>
      <c r="E576" s="11">
        <v>400</v>
      </c>
      <c r="F576" s="62">
        <v>57.42</v>
      </c>
      <c r="G576" s="176">
        <v>45150.5104166667</v>
      </c>
      <c r="H576" s="62" t="s">
        <v>1618</v>
      </c>
      <c r="I576" s="176" t="s">
        <v>1619</v>
      </c>
      <c r="J576" s="14">
        <f t="shared" si="24"/>
        <v>24.835</v>
      </c>
      <c r="K576" s="18">
        <f t="shared" si="25"/>
        <v>3015.27988</v>
      </c>
      <c r="L576" s="18">
        <f t="shared" si="26"/>
        <v>262.58</v>
      </c>
      <c r="M576" s="19">
        <v>4400</v>
      </c>
    </row>
    <row r="577" s="3" customFormat="1" ht="22.5" customHeight="1" spans="1:13">
      <c r="A577" s="10">
        <v>575</v>
      </c>
      <c r="B577" s="11" t="s">
        <v>1606</v>
      </c>
      <c r="C577" s="11">
        <v>31556</v>
      </c>
      <c r="D577" s="11" t="s">
        <v>1620</v>
      </c>
      <c r="E577" s="11">
        <v>400</v>
      </c>
      <c r="F577" s="62">
        <v>96.1</v>
      </c>
      <c r="G577" s="176">
        <v>45261.4375231482</v>
      </c>
      <c r="H577" s="62" t="s">
        <v>1621</v>
      </c>
      <c r="I577" s="176" t="s">
        <v>315</v>
      </c>
      <c r="J577" s="14">
        <f t="shared" si="24"/>
        <v>27.54</v>
      </c>
      <c r="K577" s="18">
        <f t="shared" si="25"/>
        <v>4071.8454</v>
      </c>
      <c r="L577" s="18">
        <f t="shared" si="26"/>
        <v>223.9</v>
      </c>
      <c r="M577" s="19">
        <v>0</v>
      </c>
    </row>
    <row r="578" s="3" customFormat="1" ht="22.5" customHeight="1" spans="1:13">
      <c r="A578" s="10">
        <v>576</v>
      </c>
      <c r="B578" s="11" t="s">
        <v>1606</v>
      </c>
      <c r="C578" s="11">
        <v>31560</v>
      </c>
      <c r="D578" s="11" t="s">
        <v>1622</v>
      </c>
      <c r="E578" s="11">
        <v>400</v>
      </c>
      <c r="F578" s="62">
        <v>159.91</v>
      </c>
      <c r="G578" s="176">
        <v>45127.4479166667</v>
      </c>
      <c r="H578" s="176" t="s">
        <v>1623</v>
      </c>
      <c r="I578" s="176" t="s">
        <v>1624</v>
      </c>
      <c r="J578" s="14">
        <f t="shared" si="24"/>
        <v>29.2225</v>
      </c>
      <c r="K578" s="18">
        <f t="shared" si="25"/>
        <v>2785.39674</v>
      </c>
      <c r="L578" s="18">
        <f t="shared" si="26"/>
        <v>160.09</v>
      </c>
      <c r="M578" s="19">
        <v>315</v>
      </c>
    </row>
    <row r="579" s="3" customFormat="1" ht="22.5" customHeight="1" spans="1:13">
      <c r="A579" s="10">
        <v>577</v>
      </c>
      <c r="B579" s="11" t="s">
        <v>1606</v>
      </c>
      <c r="C579" s="11">
        <v>31561</v>
      </c>
      <c r="D579" s="11" t="s">
        <v>1625</v>
      </c>
      <c r="E579" s="11">
        <v>400</v>
      </c>
      <c r="F579" s="62">
        <v>205.54</v>
      </c>
      <c r="G579" s="176">
        <v>45150.8229166667</v>
      </c>
      <c r="H579" s="62" t="s">
        <v>1626</v>
      </c>
      <c r="I579" s="176" t="s">
        <v>134</v>
      </c>
      <c r="J579" s="14">
        <f t="shared" ref="J579:J642" si="27">H579/E579*100</f>
        <v>46.82</v>
      </c>
      <c r="K579" s="18">
        <f t="shared" ref="K579:K642" si="28">L579*10.5*1.732-0.4*M579</f>
        <v>2081.56956</v>
      </c>
      <c r="L579" s="18">
        <f t="shared" ref="L579:L642" si="29">E579*0.8-MAX(F579,H579)</f>
        <v>114.46</v>
      </c>
      <c r="M579" s="19">
        <v>0</v>
      </c>
    </row>
    <row r="580" s="3" customFormat="1" ht="22.5" customHeight="1" spans="1:13">
      <c r="A580" s="10">
        <v>578</v>
      </c>
      <c r="B580" s="11" t="s">
        <v>1606</v>
      </c>
      <c r="C580" s="11">
        <v>31562</v>
      </c>
      <c r="D580" s="11" t="s">
        <v>1627</v>
      </c>
      <c r="E580" s="11">
        <v>400</v>
      </c>
      <c r="F580" s="62">
        <v>219.99</v>
      </c>
      <c r="G580" s="176" t="s">
        <v>1628</v>
      </c>
      <c r="H580" s="176" t="s">
        <v>1629</v>
      </c>
      <c r="I580" s="176" t="s">
        <v>1630</v>
      </c>
      <c r="J580" s="14">
        <f t="shared" si="27"/>
        <v>35.3475</v>
      </c>
      <c r="K580" s="18">
        <f t="shared" si="28"/>
        <v>1818.78186</v>
      </c>
      <c r="L580" s="18">
        <f t="shared" si="29"/>
        <v>100.01</v>
      </c>
      <c r="M580" s="19">
        <v>0</v>
      </c>
    </row>
    <row r="581" s="3" customFormat="1" ht="22.5" customHeight="1" spans="1:13">
      <c r="A581" s="10">
        <v>579</v>
      </c>
      <c r="B581" s="11" t="s">
        <v>1606</v>
      </c>
      <c r="C581" s="11">
        <v>31563</v>
      </c>
      <c r="D581" s="11" t="s">
        <v>1631</v>
      </c>
      <c r="E581" s="11">
        <v>400</v>
      </c>
      <c r="F581" s="62">
        <v>230.97</v>
      </c>
      <c r="G581" s="176">
        <v>45097.4479166667</v>
      </c>
      <c r="H581" s="62" t="s">
        <v>1632</v>
      </c>
      <c r="I581" s="176" t="s">
        <v>593</v>
      </c>
      <c r="J581" s="14">
        <f t="shared" si="27"/>
        <v>56.4225</v>
      </c>
      <c r="K581" s="18">
        <f t="shared" si="28"/>
        <v>1619.09958</v>
      </c>
      <c r="L581" s="18">
        <f t="shared" si="29"/>
        <v>89.03</v>
      </c>
      <c r="M581" s="19">
        <v>0</v>
      </c>
    </row>
    <row r="582" s="3" customFormat="1" ht="22.5" customHeight="1" spans="1:13">
      <c r="A582" s="10">
        <v>580</v>
      </c>
      <c r="B582" s="11" t="s">
        <v>1606</v>
      </c>
      <c r="C582" s="11">
        <v>31564</v>
      </c>
      <c r="D582" s="11" t="s">
        <v>1633</v>
      </c>
      <c r="E582" s="11">
        <v>400</v>
      </c>
      <c r="F582" s="62">
        <v>58.3</v>
      </c>
      <c r="G582" s="176">
        <v>45158.8958333333</v>
      </c>
      <c r="H582" s="62" t="s">
        <v>1634</v>
      </c>
      <c r="I582" s="176" t="s">
        <v>1619</v>
      </c>
      <c r="J582" s="14">
        <f t="shared" si="27"/>
        <v>31.475</v>
      </c>
      <c r="K582" s="18">
        <f t="shared" si="28"/>
        <v>2999.2762</v>
      </c>
      <c r="L582" s="18">
        <f t="shared" si="29"/>
        <v>261.7</v>
      </c>
      <c r="M582" s="19">
        <v>4400</v>
      </c>
    </row>
    <row r="583" s="3" customFormat="1" ht="22.5" customHeight="1" spans="1:13">
      <c r="A583" s="10">
        <v>581</v>
      </c>
      <c r="B583" s="11" t="s">
        <v>1635</v>
      </c>
      <c r="C583" s="11">
        <v>3651</v>
      </c>
      <c r="D583" s="11" t="s">
        <v>1636</v>
      </c>
      <c r="E583" s="11">
        <v>400</v>
      </c>
      <c r="F583" s="62">
        <v>225.8</v>
      </c>
      <c r="G583" s="176">
        <v>45157.5104166667</v>
      </c>
      <c r="H583" s="62" t="s">
        <v>1637</v>
      </c>
      <c r="I583" s="176" t="s">
        <v>876</v>
      </c>
      <c r="J583" s="14">
        <f t="shared" si="27"/>
        <v>24.5</v>
      </c>
      <c r="K583" s="18">
        <f t="shared" si="28"/>
        <v>1713.1212</v>
      </c>
      <c r="L583" s="18">
        <f t="shared" si="29"/>
        <v>94.2</v>
      </c>
      <c r="M583" s="19">
        <v>0</v>
      </c>
    </row>
    <row r="584" s="3" customFormat="1" ht="22.5" customHeight="1" spans="1:13">
      <c r="A584" s="10">
        <v>582</v>
      </c>
      <c r="B584" s="11" t="s">
        <v>1635</v>
      </c>
      <c r="C584" s="11">
        <v>3653</v>
      </c>
      <c r="D584" s="11" t="s">
        <v>1638</v>
      </c>
      <c r="E584" s="11">
        <v>400</v>
      </c>
      <c r="F584" s="62">
        <v>148.88</v>
      </c>
      <c r="G584" s="176">
        <v>45156.5104166667</v>
      </c>
      <c r="H584" s="62" t="s">
        <v>1639</v>
      </c>
      <c r="I584" s="176" t="s">
        <v>50</v>
      </c>
      <c r="J584" s="14">
        <f t="shared" si="27"/>
        <v>39.99</v>
      </c>
      <c r="K584" s="18">
        <f t="shared" si="28"/>
        <v>3111.98832</v>
      </c>
      <c r="L584" s="18">
        <f t="shared" si="29"/>
        <v>171.12</v>
      </c>
      <c r="M584" s="19">
        <v>0</v>
      </c>
    </row>
    <row r="585" s="3" customFormat="1" ht="22.5" customHeight="1" spans="1:13">
      <c r="A585" s="10">
        <v>583</v>
      </c>
      <c r="B585" s="11" t="s">
        <v>1635</v>
      </c>
      <c r="C585" s="11">
        <v>3654</v>
      </c>
      <c r="D585" s="11" t="s">
        <v>1640</v>
      </c>
      <c r="E585" s="11">
        <v>400</v>
      </c>
      <c r="F585" s="62">
        <v>137.36</v>
      </c>
      <c r="G585" s="176">
        <v>44954.4479166667</v>
      </c>
      <c r="H585" s="62" t="s">
        <v>1641</v>
      </c>
      <c r="I585" s="176" t="s">
        <v>982</v>
      </c>
      <c r="J585" s="14">
        <f t="shared" si="27"/>
        <v>32.79</v>
      </c>
      <c r="K585" s="18">
        <f t="shared" si="28"/>
        <v>3321.49104</v>
      </c>
      <c r="L585" s="18">
        <f t="shared" si="29"/>
        <v>182.64</v>
      </c>
      <c r="M585" s="19">
        <v>0</v>
      </c>
    </row>
    <row r="586" s="3" customFormat="1" ht="22.5" customHeight="1" spans="1:13">
      <c r="A586" s="10">
        <v>584</v>
      </c>
      <c r="B586" s="11" t="s">
        <v>1635</v>
      </c>
      <c r="C586" s="11">
        <v>3655</v>
      </c>
      <c r="D586" s="11" t="s">
        <v>1642</v>
      </c>
      <c r="E586" s="11">
        <v>400</v>
      </c>
      <c r="F586" s="62">
        <v>70.4</v>
      </c>
      <c r="G586" s="176">
        <v>45153.4583333333</v>
      </c>
      <c r="H586" s="62" t="s">
        <v>1643</v>
      </c>
      <c r="I586" s="176" t="s">
        <v>1644</v>
      </c>
      <c r="J586" s="14">
        <f t="shared" si="27"/>
        <v>14.36</v>
      </c>
      <c r="K586" s="18">
        <f t="shared" si="28"/>
        <v>4539.2256</v>
      </c>
      <c r="L586" s="18">
        <f t="shared" si="29"/>
        <v>249.6</v>
      </c>
      <c r="M586" s="19">
        <v>0</v>
      </c>
    </row>
    <row r="587" s="3" customFormat="1" ht="22.5" customHeight="1" spans="1:13">
      <c r="A587" s="10">
        <v>585</v>
      </c>
      <c r="B587" s="11" t="s">
        <v>1635</v>
      </c>
      <c r="C587" s="11">
        <v>3656</v>
      </c>
      <c r="D587" s="11" t="s">
        <v>1645</v>
      </c>
      <c r="E587" s="11">
        <v>400</v>
      </c>
      <c r="F587" s="62">
        <v>149.36</v>
      </c>
      <c r="G587" s="176">
        <v>45133.46875</v>
      </c>
      <c r="H587" s="62" t="s">
        <v>1646</v>
      </c>
      <c r="I587" s="176" t="s">
        <v>942</v>
      </c>
      <c r="J587" s="14">
        <f t="shared" si="27"/>
        <v>33.3</v>
      </c>
      <c r="K587" s="18">
        <f t="shared" si="28"/>
        <v>3103.25904</v>
      </c>
      <c r="L587" s="18">
        <f t="shared" si="29"/>
        <v>170.64</v>
      </c>
      <c r="M587" s="19">
        <v>0</v>
      </c>
    </row>
    <row r="588" s="3" customFormat="1" ht="22.5" customHeight="1" spans="1:13">
      <c r="A588" s="10">
        <v>586</v>
      </c>
      <c r="B588" s="11" t="s">
        <v>1635</v>
      </c>
      <c r="C588" s="11">
        <v>3661</v>
      </c>
      <c r="D588" s="11" t="s">
        <v>1647</v>
      </c>
      <c r="E588" s="11">
        <v>600</v>
      </c>
      <c r="F588" s="62">
        <v>244.04</v>
      </c>
      <c r="G588" s="176">
        <v>45148.5208333333</v>
      </c>
      <c r="H588" s="62" t="s">
        <v>1648</v>
      </c>
      <c r="I588" s="176" t="s">
        <v>1649</v>
      </c>
      <c r="J588" s="14">
        <f t="shared" si="27"/>
        <v>43.96</v>
      </c>
      <c r="K588" s="18">
        <f t="shared" si="28"/>
        <v>4291.16856</v>
      </c>
      <c r="L588" s="18">
        <f t="shared" si="29"/>
        <v>235.96</v>
      </c>
      <c r="M588" s="19">
        <v>0</v>
      </c>
    </row>
    <row r="589" s="3" customFormat="1" ht="22.5" customHeight="1" spans="1:13">
      <c r="A589" s="10">
        <v>587</v>
      </c>
      <c r="B589" s="11" t="s">
        <v>1635</v>
      </c>
      <c r="C589" s="11">
        <v>3662</v>
      </c>
      <c r="D589" s="11" t="s">
        <v>1650</v>
      </c>
      <c r="E589" s="11">
        <v>400</v>
      </c>
      <c r="F589" s="62">
        <v>105.44</v>
      </c>
      <c r="G589" s="176">
        <v>44958.5104166667</v>
      </c>
      <c r="H589" s="62" t="s">
        <v>1651</v>
      </c>
      <c r="I589" s="176" t="s">
        <v>1652</v>
      </c>
      <c r="J589" s="14">
        <f t="shared" si="27"/>
        <v>24.03</v>
      </c>
      <c r="K589" s="18">
        <f t="shared" si="28"/>
        <v>3901.98816</v>
      </c>
      <c r="L589" s="18">
        <f t="shared" si="29"/>
        <v>214.56</v>
      </c>
      <c r="M589" s="19">
        <v>0</v>
      </c>
    </row>
    <row r="590" s="3" customFormat="1" ht="22.5" customHeight="1" spans="1:13">
      <c r="A590" s="10">
        <v>588</v>
      </c>
      <c r="B590" s="11" t="s">
        <v>1635</v>
      </c>
      <c r="C590" s="11">
        <v>3664</v>
      </c>
      <c r="D590" s="11" t="s">
        <v>1653</v>
      </c>
      <c r="E590" s="11">
        <v>400</v>
      </c>
      <c r="F590" s="62">
        <v>86.96</v>
      </c>
      <c r="G590" s="176">
        <v>45148.5</v>
      </c>
      <c r="H590" s="62" t="s">
        <v>1654</v>
      </c>
      <c r="I590" s="176" t="s">
        <v>1655</v>
      </c>
      <c r="J590" s="14">
        <f t="shared" si="27"/>
        <v>14.58</v>
      </c>
      <c r="K590" s="18">
        <f t="shared" si="28"/>
        <v>4238.06544</v>
      </c>
      <c r="L590" s="18">
        <f t="shared" si="29"/>
        <v>233.04</v>
      </c>
      <c r="M590" s="19">
        <v>0</v>
      </c>
    </row>
    <row r="591" s="3" customFormat="1" ht="22.5" customHeight="1" spans="1:13">
      <c r="A591" s="10">
        <v>589</v>
      </c>
      <c r="B591" s="11" t="s">
        <v>1635</v>
      </c>
      <c r="C591" s="11">
        <v>3665</v>
      </c>
      <c r="D591" s="11" t="s">
        <v>1656</v>
      </c>
      <c r="E591" s="11">
        <v>400</v>
      </c>
      <c r="F591" s="62">
        <v>138.32</v>
      </c>
      <c r="G591" s="176">
        <v>45125.3854166667</v>
      </c>
      <c r="H591" s="62" t="s">
        <v>1657</v>
      </c>
      <c r="I591" s="176" t="s">
        <v>1250</v>
      </c>
      <c r="J591" s="14">
        <f t="shared" si="27"/>
        <v>27.87</v>
      </c>
      <c r="K591" s="18">
        <f t="shared" si="28"/>
        <v>3304.03248</v>
      </c>
      <c r="L591" s="18">
        <f t="shared" si="29"/>
        <v>181.68</v>
      </c>
      <c r="M591" s="19">
        <v>0</v>
      </c>
    </row>
    <row r="592" s="3" customFormat="1" ht="22.5" customHeight="1" spans="1:13">
      <c r="A592" s="10">
        <v>590</v>
      </c>
      <c r="B592" s="11" t="s">
        <v>1635</v>
      </c>
      <c r="C592" s="11">
        <v>3666</v>
      </c>
      <c r="D592" s="11" t="s">
        <v>1658</v>
      </c>
      <c r="E592" s="11">
        <v>400</v>
      </c>
      <c r="F592" s="62">
        <v>82.88</v>
      </c>
      <c r="G592" s="176">
        <v>45156.5104166667</v>
      </c>
      <c r="H592" s="62" t="s">
        <v>1659</v>
      </c>
      <c r="I592" s="176" t="s">
        <v>1660</v>
      </c>
      <c r="J592" s="14">
        <f t="shared" si="27"/>
        <v>17.67</v>
      </c>
      <c r="K592" s="18">
        <f t="shared" si="28"/>
        <v>4312.26432</v>
      </c>
      <c r="L592" s="18">
        <f t="shared" si="29"/>
        <v>237.12</v>
      </c>
      <c r="M592" s="19">
        <v>0</v>
      </c>
    </row>
    <row r="593" s="3" customFormat="1" ht="22.5" customHeight="1" spans="1:13">
      <c r="A593" s="10">
        <v>591</v>
      </c>
      <c r="B593" s="11" t="s">
        <v>1635</v>
      </c>
      <c r="C593" s="11">
        <v>3674</v>
      </c>
      <c r="D593" s="11" t="s">
        <v>1661</v>
      </c>
      <c r="E593" s="11">
        <v>400</v>
      </c>
      <c r="F593" s="62">
        <v>102.08</v>
      </c>
      <c r="G593" s="176">
        <v>45156.53125</v>
      </c>
      <c r="H593" s="62" t="s">
        <v>1662</v>
      </c>
      <c r="I593" s="176" t="s">
        <v>1545</v>
      </c>
      <c r="J593" s="14">
        <f t="shared" si="27"/>
        <v>15.84</v>
      </c>
      <c r="K593" s="18">
        <f t="shared" si="28"/>
        <v>3963.09312</v>
      </c>
      <c r="L593" s="18">
        <f t="shared" si="29"/>
        <v>217.92</v>
      </c>
      <c r="M593" s="19">
        <v>0</v>
      </c>
    </row>
    <row r="594" s="3" customFormat="1" ht="22.5" customHeight="1" spans="1:13">
      <c r="A594" s="10">
        <v>592</v>
      </c>
      <c r="B594" s="11" t="s">
        <v>1635</v>
      </c>
      <c r="C594" s="11">
        <v>3675</v>
      </c>
      <c r="D594" s="11" t="s">
        <v>1663</v>
      </c>
      <c r="E594" s="11">
        <v>400</v>
      </c>
      <c r="F594" s="62">
        <v>151.64</v>
      </c>
      <c r="G594" s="176">
        <v>45153.3958333333</v>
      </c>
      <c r="H594" s="62" t="s">
        <v>1664</v>
      </c>
      <c r="I594" s="176" t="s">
        <v>1665</v>
      </c>
      <c r="J594" s="14">
        <f t="shared" si="27"/>
        <v>28.16</v>
      </c>
      <c r="K594" s="18">
        <f t="shared" si="28"/>
        <v>3061.79496</v>
      </c>
      <c r="L594" s="18">
        <f t="shared" si="29"/>
        <v>168.36</v>
      </c>
      <c r="M594" s="19">
        <v>0</v>
      </c>
    </row>
    <row r="595" s="3" customFormat="1" ht="22.5" customHeight="1" spans="1:13">
      <c r="A595" s="10">
        <v>593</v>
      </c>
      <c r="B595" s="11" t="s">
        <v>1635</v>
      </c>
      <c r="C595" s="11">
        <v>3676</v>
      </c>
      <c r="D595" s="11" t="s">
        <v>1666</v>
      </c>
      <c r="E595" s="11">
        <v>400</v>
      </c>
      <c r="F595" s="62">
        <v>107</v>
      </c>
      <c r="G595" s="176">
        <v>45132.4895833333</v>
      </c>
      <c r="H595" s="62" t="s">
        <v>1667</v>
      </c>
      <c r="I595" s="176" t="s">
        <v>1668</v>
      </c>
      <c r="J595" s="14">
        <f t="shared" si="27"/>
        <v>20.79</v>
      </c>
      <c r="K595" s="18">
        <f t="shared" si="28"/>
        <v>3873.618</v>
      </c>
      <c r="L595" s="18">
        <f t="shared" si="29"/>
        <v>213</v>
      </c>
      <c r="M595" s="19">
        <v>0</v>
      </c>
    </row>
    <row r="596" s="3" customFormat="1" ht="22.5" customHeight="1" spans="1:13">
      <c r="A596" s="10">
        <v>594</v>
      </c>
      <c r="B596" s="11" t="s">
        <v>1635</v>
      </c>
      <c r="C596" s="11">
        <v>3677</v>
      </c>
      <c r="D596" s="11" t="s">
        <v>1669</v>
      </c>
      <c r="E596" s="11">
        <v>400</v>
      </c>
      <c r="F596" s="62">
        <v>214.52</v>
      </c>
      <c r="G596" s="176">
        <v>45275.5000115741</v>
      </c>
      <c r="H596" s="62" t="s">
        <v>266</v>
      </c>
      <c r="I596" s="176" t="s">
        <v>267</v>
      </c>
      <c r="J596" s="14">
        <f t="shared" si="27"/>
        <v>65.79</v>
      </c>
      <c r="K596" s="18">
        <f t="shared" si="28"/>
        <v>1918.25928</v>
      </c>
      <c r="L596" s="18">
        <f t="shared" si="29"/>
        <v>105.48</v>
      </c>
      <c r="M596" s="19">
        <v>0</v>
      </c>
    </row>
    <row r="597" s="3" customFormat="1" ht="22.5" customHeight="1" spans="1:13">
      <c r="A597" s="10">
        <v>595</v>
      </c>
      <c r="B597" s="11" t="s">
        <v>1635</v>
      </c>
      <c r="C597" s="11">
        <v>3678</v>
      </c>
      <c r="D597" s="11" t="s">
        <v>1670</v>
      </c>
      <c r="E597" s="11">
        <v>400</v>
      </c>
      <c r="F597" s="62">
        <v>176.96</v>
      </c>
      <c r="G597" s="176">
        <v>45150.5</v>
      </c>
      <c r="H597" s="62" t="s">
        <v>1671</v>
      </c>
      <c r="I597" s="176" t="s">
        <v>769</v>
      </c>
      <c r="J597" s="14">
        <f t="shared" si="27"/>
        <v>57.69</v>
      </c>
      <c r="K597" s="18">
        <f t="shared" si="28"/>
        <v>2601.32544</v>
      </c>
      <c r="L597" s="18">
        <f t="shared" si="29"/>
        <v>143.04</v>
      </c>
      <c r="M597" s="19">
        <v>0</v>
      </c>
    </row>
    <row r="598" s="3" customFormat="1" ht="22.5" customHeight="1" spans="1:13">
      <c r="A598" s="10">
        <v>596</v>
      </c>
      <c r="B598" s="11" t="s">
        <v>1635</v>
      </c>
      <c r="C598" s="11">
        <v>3679</v>
      </c>
      <c r="D598" s="11" t="s">
        <v>1672</v>
      </c>
      <c r="E598" s="11">
        <v>500</v>
      </c>
      <c r="F598" s="62">
        <v>263</v>
      </c>
      <c r="G598" s="176">
        <v>45155.5104166667</v>
      </c>
      <c r="H598" s="62" t="s">
        <v>320</v>
      </c>
      <c r="I598" s="176" t="s">
        <v>321</v>
      </c>
      <c r="J598" s="14">
        <f t="shared" si="27"/>
        <v>36.456</v>
      </c>
      <c r="K598" s="18">
        <f t="shared" si="28"/>
        <v>2491.482</v>
      </c>
      <c r="L598" s="18">
        <f t="shared" si="29"/>
        <v>137</v>
      </c>
      <c r="M598" s="19">
        <v>0</v>
      </c>
    </row>
    <row r="599" s="3" customFormat="1" ht="22.5" customHeight="1" spans="1:13">
      <c r="A599" s="10">
        <v>597</v>
      </c>
      <c r="B599" s="11" t="s">
        <v>1673</v>
      </c>
      <c r="C599" s="178">
        <v>451</v>
      </c>
      <c r="D599" s="11" t="s">
        <v>1674</v>
      </c>
      <c r="E599" s="11">
        <v>400</v>
      </c>
      <c r="F599" s="62">
        <v>164.42</v>
      </c>
      <c r="G599" s="176" t="s">
        <v>1675</v>
      </c>
      <c r="H599" s="62" t="s">
        <v>1676</v>
      </c>
      <c r="I599" s="176" t="s">
        <v>238</v>
      </c>
      <c r="J599" s="14">
        <f t="shared" si="27"/>
        <v>33.6925</v>
      </c>
      <c r="K599" s="18">
        <f t="shared" si="28"/>
        <v>2829.37788</v>
      </c>
      <c r="L599" s="18">
        <f t="shared" si="29"/>
        <v>155.58</v>
      </c>
      <c r="M599" s="19">
        <v>0</v>
      </c>
    </row>
    <row r="600" s="3" customFormat="1" ht="22.5" customHeight="1" spans="1:13">
      <c r="A600" s="10">
        <v>598</v>
      </c>
      <c r="B600" s="11" t="s">
        <v>1673</v>
      </c>
      <c r="C600" s="178">
        <v>452</v>
      </c>
      <c r="D600" s="11" t="s">
        <v>1677</v>
      </c>
      <c r="E600" s="11">
        <v>400</v>
      </c>
      <c r="F600" s="62">
        <v>167.47</v>
      </c>
      <c r="G600" s="176">
        <v>44929.40625</v>
      </c>
      <c r="H600" s="62">
        <v>136.19</v>
      </c>
      <c r="I600" s="176">
        <v>45314.4027777778</v>
      </c>
      <c r="J600" s="14">
        <f t="shared" si="27"/>
        <v>34.0475</v>
      </c>
      <c r="K600" s="18">
        <f t="shared" si="28"/>
        <v>2773.91058</v>
      </c>
      <c r="L600" s="18">
        <f t="shared" si="29"/>
        <v>152.53</v>
      </c>
      <c r="M600" s="19">
        <v>0</v>
      </c>
    </row>
    <row r="601" s="3" customFormat="1" ht="22.5" customHeight="1" spans="1:13">
      <c r="A601" s="10">
        <v>599</v>
      </c>
      <c r="B601" s="11" t="s">
        <v>1673</v>
      </c>
      <c r="C601" s="178">
        <v>454</v>
      </c>
      <c r="D601" s="11" t="s">
        <v>1678</v>
      </c>
      <c r="E601" s="11">
        <v>400</v>
      </c>
      <c r="F601" s="62">
        <v>72.55</v>
      </c>
      <c r="G601" s="176">
        <v>45132.8541666667</v>
      </c>
      <c r="H601" s="62" t="s">
        <v>1679</v>
      </c>
      <c r="I601" s="176" t="s">
        <v>1649</v>
      </c>
      <c r="J601" s="14">
        <f t="shared" si="27"/>
        <v>23.6125</v>
      </c>
      <c r="K601" s="18">
        <f t="shared" si="28"/>
        <v>4500.1257</v>
      </c>
      <c r="L601" s="18">
        <f t="shared" si="29"/>
        <v>247.45</v>
      </c>
      <c r="M601" s="19">
        <v>0</v>
      </c>
    </row>
    <row r="602" s="3" customFormat="1" ht="22.5" customHeight="1" spans="1:13">
      <c r="A602" s="10">
        <v>600</v>
      </c>
      <c r="B602" s="11" t="s">
        <v>1673</v>
      </c>
      <c r="C602" s="178">
        <v>458</v>
      </c>
      <c r="D602" s="11" t="s">
        <v>1680</v>
      </c>
      <c r="E602" s="11">
        <v>400</v>
      </c>
      <c r="F602" s="62">
        <v>264.03</v>
      </c>
      <c r="G602" s="176">
        <v>45163.5104166667</v>
      </c>
      <c r="H602" s="62" t="s">
        <v>1681</v>
      </c>
      <c r="I602" s="176" t="s">
        <v>1682</v>
      </c>
      <c r="J602" s="14">
        <f t="shared" si="27"/>
        <v>29.095</v>
      </c>
      <c r="K602" s="18">
        <f t="shared" si="28"/>
        <v>1017.87042</v>
      </c>
      <c r="L602" s="18">
        <f t="shared" si="29"/>
        <v>55.97</v>
      </c>
      <c r="M602" s="19">
        <v>0</v>
      </c>
    </row>
    <row r="603" s="3" customFormat="1" ht="22.5" customHeight="1" spans="1:13">
      <c r="A603" s="10">
        <v>601</v>
      </c>
      <c r="B603" s="11" t="s">
        <v>1673</v>
      </c>
      <c r="C603" s="178">
        <v>459</v>
      </c>
      <c r="D603" s="11" t="s">
        <v>1683</v>
      </c>
      <c r="E603" s="11">
        <v>400</v>
      </c>
      <c r="F603" s="62">
        <v>76.3</v>
      </c>
      <c r="G603" s="176">
        <v>45143.3645833333</v>
      </c>
      <c r="H603" s="62" t="s">
        <v>1684</v>
      </c>
      <c r="I603" s="176" t="s">
        <v>1685</v>
      </c>
      <c r="J603" s="14">
        <f t="shared" si="27"/>
        <v>13.2425</v>
      </c>
      <c r="K603" s="18">
        <f t="shared" si="28"/>
        <v>3791.9282</v>
      </c>
      <c r="L603" s="18">
        <f t="shared" si="29"/>
        <v>243.7</v>
      </c>
      <c r="M603" s="19">
        <v>1600</v>
      </c>
    </row>
    <row r="604" s="3" customFormat="1" ht="22.5" customHeight="1" spans="1:13">
      <c r="A604" s="10">
        <v>602</v>
      </c>
      <c r="B604" s="11" t="s">
        <v>1686</v>
      </c>
      <c r="C604" s="11">
        <v>31651</v>
      </c>
      <c r="D604" s="11" t="s">
        <v>1687</v>
      </c>
      <c r="E604" s="11">
        <v>500</v>
      </c>
      <c r="F604" s="62">
        <v>179.26</v>
      </c>
      <c r="G604" s="176" t="s">
        <v>1688</v>
      </c>
      <c r="H604" s="62" t="s">
        <v>1689</v>
      </c>
      <c r="I604" s="176" t="s">
        <v>385</v>
      </c>
      <c r="J604" s="14">
        <f t="shared" si="27"/>
        <v>26.448</v>
      </c>
      <c r="K604" s="18">
        <f t="shared" si="28"/>
        <v>3014.37764</v>
      </c>
      <c r="L604" s="18">
        <f t="shared" si="29"/>
        <v>220.74</v>
      </c>
      <c r="M604" s="19">
        <v>2500</v>
      </c>
    </row>
    <row r="605" s="3" customFormat="1" ht="22.5" customHeight="1" spans="1:13">
      <c r="A605" s="10">
        <v>603</v>
      </c>
      <c r="B605" s="11" t="s">
        <v>1686</v>
      </c>
      <c r="C605" s="11">
        <v>31652</v>
      </c>
      <c r="D605" s="11" t="s">
        <v>1690</v>
      </c>
      <c r="E605" s="11">
        <v>400</v>
      </c>
      <c r="F605" s="62">
        <v>162.02</v>
      </c>
      <c r="G605" s="176" t="s">
        <v>1691</v>
      </c>
      <c r="H605" s="62" t="s">
        <v>1692</v>
      </c>
      <c r="I605" s="176" t="s">
        <v>1693</v>
      </c>
      <c r="J605" s="14">
        <f t="shared" si="27"/>
        <v>24.415</v>
      </c>
      <c r="K605" s="18">
        <f t="shared" si="28"/>
        <v>1973.02428</v>
      </c>
      <c r="L605" s="18">
        <f t="shared" si="29"/>
        <v>157.98</v>
      </c>
      <c r="M605" s="19">
        <v>2250</v>
      </c>
    </row>
    <row r="606" s="3" customFormat="1" ht="22.5" customHeight="1" spans="1:13">
      <c r="A606" s="10">
        <v>604</v>
      </c>
      <c r="B606" s="11" t="s">
        <v>1686</v>
      </c>
      <c r="C606" s="11">
        <v>31653</v>
      </c>
      <c r="D606" s="11" t="s">
        <v>1694</v>
      </c>
      <c r="E606" s="11">
        <v>500</v>
      </c>
      <c r="F606" s="62">
        <v>129.32</v>
      </c>
      <c r="G606" s="176" t="s">
        <v>1695</v>
      </c>
      <c r="H606" s="62" t="s">
        <v>1696</v>
      </c>
      <c r="I606" s="176" t="s">
        <v>678</v>
      </c>
      <c r="J606" s="14">
        <f t="shared" si="27"/>
        <v>14.208</v>
      </c>
      <c r="K606" s="18">
        <f t="shared" si="28"/>
        <v>4166.58648</v>
      </c>
      <c r="L606" s="18">
        <f t="shared" si="29"/>
        <v>270.68</v>
      </c>
      <c r="M606" s="19">
        <v>1890</v>
      </c>
    </row>
    <row r="607" s="3" customFormat="1" ht="22.5" customHeight="1" spans="1:13">
      <c r="A607" s="10">
        <v>605</v>
      </c>
      <c r="B607" s="11" t="s">
        <v>1686</v>
      </c>
      <c r="C607" s="11">
        <v>31654</v>
      </c>
      <c r="D607" s="11" t="s">
        <v>1697</v>
      </c>
      <c r="E607" s="11">
        <v>400</v>
      </c>
      <c r="F607" s="62">
        <v>37.87</v>
      </c>
      <c r="G607" s="176">
        <v>45132.46875</v>
      </c>
      <c r="H607" s="62" t="s">
        <v>1698</v>
      </c>
      <c r="I607" s="176" t="s">
        <v>267</v>
      </c>
      <c r="J607" s="14">
        <f t="shared" si="27"/>
        <v>8.7925</v>
      </c>
      <c r="K607" s="18">
        <f t="shared" si="28"/>
        <v>5130.81618</v>
      </c>
      <c r="L607" s="18">
        <f t="shared" si="29"/>
        <v>282.13</v>
      </c>
      <c r="M607" s="19">
        <v>0</v>
      </c>
    </row>
    <row r="608" s="3" customFormat="1" ht="22.5" customHeight="1" spans="1:13">
      <c r="A608" s="10">
        <v>606</v>
      </c>
      <c r="B608" s="11" t="s">
        <v>1686</v>
      </c>
      <c r="C608" s="11">
        <v>31656</v>
      </c>
      <c r="D608" s="11" t="s">
        <v>1699</v>
      </c>
      <c r="E608" s="11">
        <v>600</v>
      </c>
      <c r="F608" s="62">
        <v>251.36</v>
      </c>
      <c r="G608" s="176" t="s">
        <v>1700</v>
      </c>
      <c r="H608" s="62" t="s">
        <v>1701</v>
      </c>
      <c r="I608" s="176" t="s">
        <v>90</v>
      </c>
      <c r="J608" s="14">
        <f t="shared" si="27"/>
        <v>39.6833333333333</v>
      </c>
      <c r="K608" s="18">
        <f t="shared" si="28"/>
        <v>4158.04704</v>
      </c>
      <c r="L608" s="18">
        <f t="shared" si="29"/>
        <v>228.64</v>
      </c>
      <c r="M608" s="19">
        <v>0</v>
      </c>
    </row>
    <row r="609" s="3" customFormat="1" ht="22.5" customHeight="1" spans="1:13">
      <c r="A609" s="10">
        <v>607</v>
      </c>
      <c r="B609" s="11" t="s">
        <v>1686</v>
      </c>
      <c r="C609" s="11">
        <v>31660</v>
      </c>
      <c r="D609" s="11" t="s">
        <v>1702</v>
      </c>
      <c r="E609" s="11">
        <v>500</v>
      </c>
      <c r="F609" s="62">
        <v>144.44</v>
      </c>
      <c r="G609" s="176">
        <v>44966.46875</v>
      </c>
      <c r="H609" s="62" t="s">
        <v>1703</v>
      </c>
      <c r="I609" s="176" t="s">
        <v>81</v>
      </c>
      <c r="J609" s="14">
        <f t="shared" si="27"/>
        <v>32.426</v>
      </c>
      <c r="K609" s="18">
        <f t="shared" si="28"/>
        <v>3607.61416</v>
      </c>
      <c r="L609" s="18">
        <f t="shared" si="29"/>
        <v>255.56</v>
      </c>
      <c r="M609" s="19">
        <v>2600</v>
      </c>
    </row>
    <row r="610" s="3" customFormat="1" ht="22.5" customHeight="1" spans="1:13">
      <c r="A610" s="10">
        <v>608</v>
      </c>
      <c r="B610" s="11" t="s">
        <v>1686</v>
      </c>
      <c r="C610" s="11">
        <v>31661</v>
      </c>
      <c r="D610" s="11" t="s">
        <v>1704</v>
      </c>
      <c r="E610" s="11">
        <v>600</v>
      </c>
      <c r="F610" s="62">
        <v>194.03</v>
      </c>
      <c r="G610" s="176">
        <v>44928.78125</v>
      </c>
      <c r="H610" s="176" t="s">
        <v>1705</v>
      </c>
      <c r="I610" s="176" t="s">
        <v>1706</v>
      </c>
      <c r="J610" s="14">
        <f t="shared" si="27"/>
        <v>29.9533333333333</v>
      </c>
      <c r="K610" s="18">
        <f t="shared" si="28"/>
        <v>5200.65042</v>
      </c>
      <c r="L610" s="18">
        <f t="shared" si="29"/>
        <v>285.97</v>
      </c>
      <c r="M610" s="19">
        <v>0</v>
      </c>
    </row>
    <row r="611" s="3" customFormat="1" ht="22.5" customHeight="1" spans="1:13">
      <c r="A611" s="10">
        <v>609</v>
      </c>
      <c r="B611" s="11" t="s">
        <v>1686</v>
      </c>
      <c r="C611" s="11">
        <v>31662</v>
      </c>
      <c r="D611" s="11" t="s">
        <v>1707</v>
      </c>
      <c r="E611" s="11">
        <v>600</v>
      </c>
      <c r="F611" s="62">
        <v>54.05</v>
      </c>
      <c r="G611" s="176">
        <v>45106.4270833333</v>
      </c>
      <c r="H611" s="62" t="s">
        <v>1708</v>
      </c>
      <c r="I611" s="176" t="s">
        <v>1709</v>
      </c>
      <c r="J611" s="14">
        <f t="shared" si="27"/>
        <v>7.36666666666667</v>
      </c>
      <c r="K611" s="18">
        <f t="shared" si="28"/>
        <v>7746.3267</v>
      </c>
      <c r="L611" s="18">
        <f t="shared" si="29"/>
        <v>425.95</v>
      </c>
      <c r="M611" s="19">
        <v>0</v>
      </c>
    </row>
    <row r="612" s="3" customFormat="1" ht="22.5" customHeight="1" spans="1:13">
      <c r="A612" s="10">
        <v>610</v>
      </c>
      <c r="B612" s="11" t="s">
        <v>1686</v>
      </c>
      <c r="C612" s="11">
        <v>31663</v>
      </c>
      <c r="D612" s="11" t="s">
        <v>1710</v>
      </c>
      <c r="E612" s="11">
        <v>600</v>
      </c>
      <c r="F612" s="62">
        <v>207.39</v>
      </c>
      <c r="G612" s="176">
        <v>45160.59375</v>
      </c>
      <c r="H612" s="62" t="s">
        <v>1711</v>
      </c>
      <c r="I612" s="176" t="s">
        <v>81</v>
      </c>
      <c r="J612" s="14">
        <f t="shared" si="27"/>
        <v>40.6216666666667</v>
      </c>
      <c r="K612" s="18">
        <f t="shared" si="28"/>
        <v>4957.68546</v>
      </c>
      <c r="L612" s="18">
        <f t="shared" si="29"/>
        <v>272.61</v>
      </c>
      <c r="M612" s="19">
        <v>0</v>
      </c>
    </row>
    <row r="613" s="3" customFormat="1" ht="22.5" customHeight="1" spans="1:13">
      <c r="A613" s="10">
        <v>611</v>
      </c>
      <c r="B613" s="11" t="s">
        <v>1686</v>
      </c>
      <c r="C613" s="11">
        <v>31664</v>
      </c>
      <c r="D613" s="11" t="s">
        <v>1712</v>
      </c>
      <c r="E613" s="11">
        <v>600</v>
      </c>
      <c r="F613" s="62">
        <v>153.58</v>
      </c>
      <c r="G613" s="176" t="s">
        <v>1713</v>
      </c>
      <c r="H613" s="62" t="s">
        <v>1714</v>
      </c>
      <c r="I613" s="176" t="s">
        <v>1715</v>
      </c>
      <c r="J613" s="14">
        <f t="shared" si="27"/>
        <v>5.55</v>
      </c>
      <c r="K613" s="18">
        <f t="shared" si="28"/>
        <v>5936.27412</v>
      </c>
      <c r="L613" s="18">
        <f t="shared" si="29"/>
        <v>326.42</v>
      </c>
      <c r="M613" s="19">
        <v>0</v>
      </c>
    </row>
    <row r="614" s="3" customFormat="1" ht="22.5" customHeight="1" spans="1:13">
      <c r="A614" s="10">
        <v>612</v>
      </c>
      <c r="B614" s="11" t="s">
        <v>1686</v>
      </c>
      <c r="C614" s="11">
        <v>31665</v>
      </c>
      <c r="D614" s="11" t="s">
        <v>1716</v>
      </c>
      <c r="E614" s="11">
        <v>600</v>
      </c>
      <c r="F614" s="62">
        <v>326.62</v>
      </c>
      <c r="G614" s="176">
        <v>44929.40625</v>
      </c>
      <c r="H614" s="62" t="s">
        <v>1717</v>
      </c>
      <c r="I614" s="176" t="s">
        <v>81</v>
      </c>
      <c r="J614" s="14">
        <f t="shared" si="27"/>
        <v>38.0416666666667</v>
      </c>
      <c r="K614" s="18">
        <f t="shared" si="28"/>
        <v>2789.36868</v>
      </c>
      <c r="L614" s="18">
        <f t="shared" si="29"/>
        <v>153.38</v>
      </c>
      <c r="M614" s="19">
        <v>0</v>
      </c>
    </row>
    <row r="615" s="3" customFormat="1" ht="22.5" customHeight="1" spans="1:13">
      <c r="A615" s="10">
        <v>613</v>
      </c>
      <c r="B615" s="11" t="s">
        <v>1718</v>
      </c>
      <c r="C615" s="11">
        <v>34141</v>
      </c>
      <c r="D615" s="11" t="s">
        <v>1719</v>
      </c>
      <c r="E615" s="11">
        <v>500</v>
      </c>
      <c r="F615" s="62">
        <v>327.45</v>
      </c>
      <c r="G615" s="176">
        <v>45170.53125</v>
      </c>
      <c r="H615" s="62" t="s">
        <v>1720</v>
      </c>
      <c r="I615" s="176" t="s">
        <v>1721</v>
      </c>
      <c r="J615" s="14">
        <f t="shared" si="27"/>
        <v>36.092</v>
      </c>
      <c r="K615" s="18">
        <f t="shared" si="28"/>
        <v>1319.3943</v>
      </c>
      <c r="L615" s="18">
        <f t="shared" si="29"/>
        <v>72.55</v>
      </c>
      <c r="M615" s="19">
        <v>0</v>
      </c>
    </row>
    <row r="616" s="3" customFormat="1" ht="22.5" customHeight="1" spans="1:13">
      <c r="A616" s="10">
        <v>614</v>
      </c>
      <c r="B616" s="11" t="s">
        <v>1718</v>
      </c>
      <c r="C616" s="11">
        <v>34142</v>
      </c>
      <c r="D616" s="11" t="s">
        <v>1722</v>
      </c>
      <c r="E616" s="11">
        <v>600</v>
      </c>
      <c r="F616" s="62">
        <v>286.48</v>
      </c>
      <c r="G616" s="176">
        <v>45158.5520833333</v>
      </c>
      <c r="H616" s="62" t="s">
        <v>22</v>
      </c>
      <c r="I616" s="176" t="s">
        <v>23</v>
      </c>
      <c r="J616" s="14">
        <f t="shared" si="27"/>
        <v>44.455</v>
      </c>
      <c r="K616" s="18">
        <f t="shared" si="28"/>
        <v>3519.35472</v>
      </c>
      <c r="L616" s="18">
        <f t="shared" si="29"/>
        <v>193.52</v>
      </c>
      <c r="M616" s="19">
        <v>0</v>
      </c>
    </row>
    <row r="617" s="3" customFormat="1" ht="22.5" customHeight="1" spans="1:13">
      <c r="A617" s="10">
        <v>615</v>
      </c>
      <c r="B617" s="11" t="s">
        <v>1718</v>
      </c>
      <c r="C617" s="11">
        <v>34143</v>
      </c>
      <c r="D617" s="11" t="s">
        <v>1723</v>
      </c>
      <c r="E617" s="11">
        <v>600</v>
      </c>
      <c r="F617" s="62">
        <v>130.88</v>
      </c>
      <c r="G617" s="176">
        <v>45275.4270949074</v>
      </c>
      <c r="H617" s="176" t="s">
        <v>1724</v>
      </c>
      <c r="I617" s="176" t="s">
        <v>1725</v>
      </c>
      <c r="J617" s="14">
        <f t="shared" si="27"/>
        <v>22.7983333333333</v>
      </c>
      <c r="K617" s="18">
        <f t="shared" si="28"/>
        <v>6329.09632</v>
      </c>
      <c r="L617" s="18">
        <f t="shared" si="29"/>
        <v>349.12</v>
      </c>
      <c r="M617" s="19">
        <v>50</v>
      </c>
    </row>
    <row r="618" s="3" customFormat="1" ht="22.5" customHeight="1" spans="1:13">
      <c r="A618" s="10">
        <v>616</v>
      </c>
      <c r="B618" s="11" t="s">
        <v>1718</v>
      </c>
      <c r="C618" s="11">
        <v>34144</v>
      </c>
      <c r="D618" s="11" t="s">
        <v>1726</v>
      </c>
      <c r="E618" s="11">
        <v>600</v>
      </c>
      <c r="F618" s="62">
        <v>112.94</v>
      </c>
      <c r="G618" s="176">
        <v>45275.4479398148</v>
      </c>
      <c r="H618" s="62" t="s">
        <v>1727</v>
      </c>
      <c r="I618" s="176" t="s">
        <v>84</v>
      </c>
      <c r="J618" s="14">
        <f t="shared" si="27"/>
        <v>19.6333333333333</v>
      </c>
      <c r="K618" s="18">
        <f t="shared" si="28"/>
        <v>4695.35316</v>
      </c>
      <c r="L618" s="18">
        <f t="shared" si="29"/>
        <v>367.06</v>
      </c>
      <c r="M618" s="19">
        <v>4950</v>
      </c>
    </row>
    <row r="619" s="3" customFormat="1" ht="22.5" customHeight="1" spans="1:13">
      <c r="A619" s="10">
        <v>617</v>
      </c>
      <c r="B619" s="11" t="s">
        <v>1718</v>
      </c>
      <c r="C619" s="11">
        <v>34145</v>
      </c>
      <c r="D619" s="11" t="s">
        <v>1728</v>
      </c>
      <c r="E619" s="11">
        <v>600</v>
      </c>
      <c r="F619" s="62">
        <v>241.82</v>
      </c>
      <c r="G619" s="176">
        <v>45130.5</v>
      </c>
      <c r="H619" s="62" t="s">
        <v>1729</v>
      </c>
      <c r="I619" s="176" t="s">
        <v>1730</v>
      </c>
      <c r="J619" s="14">
        <f t="shared" si="27"/>
        <v>36.6116666666667</v>
      </c>
      <c r="K619" s="18">
        <f t="shared" si="28"/>
        <v>4331.54148</v>
      </c>
      <c r="L619" s="18">
        <f t="shared" si="29"/>
        <v>238.18</v>
      </c>
      <c r="M619" s="19">
        <v>0</v>
      </c>
    </row>
    <row r="620" s="3" customFormat="1" ht="22.5" customHeight="1" spans="1:13">
      <c r="A620" s="10">
        <v>618</v>
      </c>
      <c r="B620" s="11" t="s">
        <v>1718</v>
      </c>
      <c r="C620" s="11">
        <v>34146</v>
      </c>
      <c r="D620" s="11" t="s">
        <v>1731</v>
      </c>
      <c r="E620" s="11">
        <v>600</v>
      </c>
      <c r="F620" s="62">
        <v>147.41</v>
      </c>
      <c r="G620" s="176">
        <v>45261.4166782407</v>
      </c>
      <c r="H620" s="62" t="s">
        <v>1732</v>
      </c>
      <c r="I620" s="176" t="s">
        <v>684</v>
      </c>
      <c r="J620" s="14">
        <f t="shared" si="27"/>
        <v>26.385</v>
      </c>
      <c r="K620" s="18">
        <f t="shared" si="28"/>
        <v>5008.48174</v>
      </c>
      <c r="L620" s="18">
        <f t="shared" si="29"/>
        <v>332.59</v>
      </c>
      <c r="M620" s="19">
        <v>2600</v>
      </c>
    </row>
    <row r="621" s="3" customFormat="1" ht="22.5" customHeight="1" spans="1:13">
      <c r="A621" s="10">
        <v>619</v>
      </c>
      <c r="B621" s="11" t="s">
        <v>1718</v>
      </c>
      <c r="C621" s="11">
        <v>34150</v>
      </c>
      <c r="D621" s="11" t="s">
        <v>1733</v>
      </c>
      <c r="E621" s="11">
        <v>600</v>
      </c>
      <c r="F621" s="62">
        <v>295.27</v>
      </c>
      <c r="G621" s="176">
        <v>45275.7500231482</v>
      </c>
      <c r="H621" s="62" t="s">
        <v>1734</v>
      </c>
      <c r="I621" s="176" t="s">
        <v>1735</v>
      </c>
      <c r="J621" s="14">
        <f t="shared" si="27"/>
        <v>45.1683333333333</v>
      </c>
      <c r="K621" s="18">
        <f t="shared" si="28"/>
        <v>3359.49978</v>
      </c>
      <c r="L621" s="18">
        <f t="shared" si="29"/>
        <v>184.73</v>
      </c>
      <c r="M621" s="19">
        <v>0</v>
      </c>
    </row>
    <row r="622" s="3" customFormat="1" ht="22.5" customHeight="1" spans="1:13">
      <c r="A622" s="10">
        <v>620</v>
      </c>
      <c r="B622" s="11" t="s">
        <v>1718</v>
      </c>
      <c r="C622" s="11">
        <v>34151</v>
      </c>
      <c r="D622" s="11" t="s">
        <v>1736</v>
      </c>
      <c r="E622" s="11">
        <v>600</v>
      </c>
      <c r="F622" s="62">
        <v>291.05</v>
      </c>
      <c r="G622" s="176">
        <v>45275.5312731482</v>
      </c>
      <c r="H622" s="176" t="s">
        <v>1737</v>
      </c>
      <c r="I622" s="176" t="s">
        <v>1738</v>
      </c>
      <c r="J622" s="14">
        <f t="shared" si="27"/>
        <v>42.6366666666667</v>
      </c>
      <c r="K622" s="18">
        <f t="shared" si="28"/>
        <v>3436.2447</v>
      </c>
      <c r="L622" s="18">
        <f t="shared" si="29"/>
        <v>188.95</v>
      </c>
      <c r="M622" s="19">
        <v>0</v>
      </c>
    </row>
    <row r="623" s="3" customFormat="1" ht="22.5" customHeight="1" spans="1:13">
      <c r="A623" s="10">
        <v>621</v>
      </c>
      <c r="B623" s="11" t="s">
        <v>1718</v>
      </c>
      <c r="C623" s="11">
        <v>34152</v>
      </c>
      <c r="D623" s="11" t="s">
        <v>1739</v>
      </c>
      <c r="E623" s="11">
        <v>600</v>
      </c>
      <c r="F623" s="62">
        <v>113.65</v>
      </c>
      <c r="G623" s="176">
        <v>45275.4270949074</v>
      </c>
      <c r="H623" s="62" t="s">
        <v>1740</v>
      </c>
      <c r="I623" s="176" t="s">
        <v>1741</v>
      </c>
      <c r="J623" s="14">
        <f t="shared" si="27"/>
        <v>25.4066666666667</v>
      </c>
      <c r="K623" s="18">
        <f t="shared" si="28"/>
        <v>5214.4411</v>
      </c>
      <c r="L623" s="18">
        <f t="shared" si="29"/>
        <v>366.35</v>
      </c>
      <c r="M623" s="19">
        <v>3620</v>
      </c>
    </row>
    <row r="624" s="3" customFormat="1" ht="22.5" customHeight="1" spans="1:13">
      <c r="A624" s="10">
        <v>622</v>
      </c>
      <c r="B624" s="11" t="s">
        <v>1718</v>
      </c>
      <c r="C624" s="11">
        <v>34155</v>
      </c>
      <c r="D624" s="11" t="s">
        <v>1742</v>
      </c>
      <c r="E624" s="11">
        <v>500</v>
      </c>
      <c r="F624" s="62">
        <v>235.14</v>
      </c>
      <c r="G624" s="176">
        <v>45158.5520833333</v>
      </c>
      <c r="H624" s="62" t="s">
        <v>1743</v>
      </c>
      <c r="I624" s="176" t="s">
        <v>184</v>
      </c>
      <c r="J624" s="14">
        <f t="shared" si="27"/>
        <v>42.83</v>
      </c>
      <c r="K624" s="18">
        <f t="shared" si="28"/>
        <v>2998.14396</v>
      </c>
      <c r="L624" s="18">
        <f t="shared" si="29"/>
        <v>164.86</v>
      </c>
      <c r="M624" s="19">
        <v>0</v>
      </c>
    </row>
    <row r="625" s="3" customFormat="1" ht="22.5" customHeight="1" spans="1:13">
      <c r="A625" s="10">
        <v>623</v>
      </c>
      <c r="B625" s="11" t="s">
        <v>1718</v>
      </c>
      <c r="C625" s="11">
        <v>34156</v>
      </c>
      <c r="D625" s="11" t="s">
        <v>1744</v>
      </c>
      <c r="E625" s="11">
        <v>600</v>
      </c>
      <c r="F625" s="62">
        <v>187.67</v>
      </c>
      <c r="G625" s="176" t="s">
        <v>1745</v>
      </c>
      <c r="H625" s="62" t="s">
        <v>1746</v>
      </c>
      <c r="I625" s="176" t="s">
        <v>1747</v>
      </c>
      <c r="J625" s="14">
        <f t="shared" si="27"/>
        <v>14.7516666666667</v>
      </c>
      <c r="K625" s="18">
        <f t="shared" si="28"/>
        <v>5316.31338</v>
      </c>
      <c r="L625" s="18">
        <f t="shared" si="29"/>
        <v>292.33</v>
      </c>
      <c r="M625" s="19">
        <v>0</v>
      </c>
    </row>
    <row r="626" s="3" customFormat="1" ht="22.5" customHeight="1" spans="1:13">
      <c r="A626" s="10">
        <v>624</v>
      </c>
      <c r="B626" s="11" t="s">
        <v>1718</v>
      </c>
      <c r="C626" s="11">
        <v>34157</v>
      </c>
      <c r="D626" s="11" t="s">
        <v>1748</v>
      </c>
      <c r="E626" s="11">
        <v>600</v>
      </c>
      <c r="F626" s="62">
        <v>290.35</v>
      </c>
      <c r="G626" s="176">
        <v>45156.46875</v>
      </c>
      <c r="H626" s="62" t="s">
        <v>1749</v>
      </c>
      <c r="I626" s="176" t="s">
        <v>137</v>
      </c>
      <c r="J626" s="14">
        <f t="shared" si="27"/>
        <v>50.6083333333333</v>
      </c>
      <c r="K626" s="18">
        <f t="shared" si="28"/>
        <v>3448.9749</v>
      </c>
      <c r="L626" s="18">
        <f t="shared" si="29"/>
        <v>189.65</v>
      </c>
      <c r="M626" s="19">
        <v>0</v>
      </c>
    </row>
    <row r="627" s="3" customFormat="1" ht="22.5" customHeight="1" spans="1:13">
      <c r="A627" s="10">
        <v>625</v>
      </c>
      <c r="B627" s="11" t="s">
        <v>1750</v>
      </c>
      <c r="C627" s="11">
        <v>2431</v>
      </c>
      <c r="D627" s="11" t="s">
        <v>1751</v>
      </c>
      <c r="E627" s="11">
        <v>400</v>
      </c>
      <c r="F627" s="62">
        <v>288.92</v>
      </c>
      <c r="G627" s="176">
        <v>45156.46875</v>
      </c>
      <c r="H627" s="62" t="s">
        <v>1752</v>
      </c>
      <c r="I627" s="176" t="s">
        <v>340</v>
      </c>
      <c r="J627" s="14">
        <f t="shared" si="27"/>
        <v>68.31</v>
      </c>
      <c r="K627" s="18">
        <f t="shared" si="28"/>
        <v>565.22088</v>
      </c>
      <c r="L627" s="18">
        <f t="shared" si="29"/>
        <v>31.08</v>
      </c>
      <c r="M627" s="19">
        <v>0</v>
      </c>
    </row>
    <row r="628" s="3" customFormat="1" ht="22.5" customHeight="1" spans="1:13">
      <c r="A628" s="10">
        <v>626</v>
      </c>
      <c r="B628" s="11" t="s">
        <v>1750</v>
      </c>
      <c r="C628" s="11">
        <v>2433</v>
      </c>
      <c r="D628" s="11" t="s">
        <v>1753</v>
      </c>
      <c r="E628" s="11">
        <v>400</v>
      </c>
      <c r="F628" s="62">
        <v>69.56</v>
      </c>
      <c r="G628" s="176">
        <v>45140.3541666667</v>
      </c>
      <c r="H628" s="176" t="s">
        <v>1754</v>
      </c>
      <c r="I628" s="176" t="s">
        <v>1755</v>
      </c>
      <c r="J628" s="14">
        <f t="shared" si="27"/>
        <v>11.94</v>
      </c>
      <c r="K628" s="18">
        <f t="shared" si="28"/>
        <v>4554.50184</v>
      </c>
      <c r="L628" s="18">
        <f t="shared" si="29"/>
        <v>250.44</v>
      </c>
      <c r="M628" s="19">
        <v>0</v>
      </c>
    </row>
    <row r="629" s="3" customFormat="1" ht="22.5" customHeight="1" spans="1:13">
      <c r="A629" s="10">
        <v>627</v>
      </c>
      <c r="B629" s="11" t="s">
        <v>1750</v>
      </c>
      <c r="C629" s="11">
        <v>2434</v>
      </c>
      <c r="D629" s="11" t="s">
        <v>1756</v>
      </c>
      <c r="E629" s="11">
        <v>400</v>
      </c>
      <c r="F629" s="62">
        <v>62.6</v>
      </c>
      <c r="G629" s="176">
        <v>45076.4375</v>
      </c>
      <c r="H629" s="176" t="s">
        <v>1757</v>
      </c>
      <c r="I629" s="176" t="s">
        <v>1758</v>
      </c>
      <c r="J629" s="14">
        <f t="shared" si="27"/>
        <v>16.05</v>
      </c>
      <c r="K629" s="18">
        <f t="shared" si="28"/>
        <v>4681.0764</v>
      </c>
      <c r="L629" s="18">
        <f t="shared" si="29"/>
        <v>257.4</v>
      </c>
      <c r="M629" s="19">
        <v>0</v>
      </c>
    </row>
    <row r="630" s="3" customFormat="1" ht="22.5" customHeight="1" spans="1:13">
      <c r="A630" s="10">
        <v>628</v>
      </c>
      <c r="B630" s="11" t="s">
        <v>1750</v>
      </c>
      <c r="C630" s="11">
        <v>2435</v>
      </c>
      <c r="D630" s="11" t="s">
        <v>1759</v>
      </c>
      <c r="E630" s="11">
        <v>400</v>
      </c>
      <c r="F630" s="62">
        <v>100.28</v>
      </c>
      <c r="G630" s="176">
        <v>45275.3333912037</v>
      </c>
      <c r="H630" s="62" t="s">
        <v>1760</v>
      </c>
      <c r="I630" s="176" t="s">
        <v>238</v>
      </c>
      <c r="J630" s="14">
        <f t="shared" si="27"/>
        <v>25.86</v>
      </c>
      <c r="K630" s="18">
        <f t="shared" si="28"/>
        <v>3995.82792</v>
      </c>
      <c r="L630" s="18">
        <f t="shared" si="29"/>
        <v>219.72</v>
      </c>
      <c r="M630" s="19">
        <v>0</v>
      </c>
    </row>
    <row r="631" s="3" customFormat="1" ht="22.5" customHeight="1" spans="1:13">
      <c r="A631" s="10">
        <v>629</v>
      </c>
      <c r="B631" s="11" t="s">
        <v>1750</v>
      </c>
      <c r="C631" s="11">
        <v>2436</v>
      </c>
      <c r="D631" s="11" t="s">
        <v>1761</v>
      </c>
      <c r="E631" s="11">
        <v>400</v>
      </c>
      <c r="F631" s="62">
        <v>172.64</v>
      </c>
      <c r="G631" s="176">
        <v>45157.53125</v>
      </c>
      <c r="H631" s="62" t="s">
        <v>1762</v>
      </c>
      <c r="I631" s="176" t="s">
        <v>703</v>
      </c>
      <c r="J631" s="14">
        <f t="shared" si="27"/>
        <v>38.61</v>
      </c>
      <c r="K631" s="18">
        <f t="shared" si="28"/>
        <v>2679.88896</v>
      </c>
      <c r="L631" s="18">
        <f t="shared" si="29"/>
        <v>147.36</v>
      </c>
      <c r="M631" s="19">
        <v>0</v>
      </c>
    </row>
    <row r="632" s="3" customFormat="1" ht="22.5" customHeight="1" spans="1:13">
      <c r="A632" s="10">
        <v>630</v>
      </c>
      <c r="B632" s="11" t="s">
        <v>1750</v>
      </c>
      <c r="C632" s="11">
        <v>2438</v>
      </c>
      <c r="D632" s="11" t="s">
        <v>1763</v>
      </c>
      <c r="E632" s="11">
        <v>600</v>
      </c>
      <c r="F632" s="62">
        <v>202.28</v>
      </c>
      <c r="G632" s="176">
        <v>45142.4515162037</v>
      </c>
      <c r="H632" s="62" t="s">
        <v>1764</v>
      </c>
      <c r="I632" s="176" t="s">
        <v>1765</v>
      </c>
      <c r="J632" s="14">
        <f t="shared" si="27"/>
        <v>25.72</v>
      </c>
      <c r="K632" s="18">
        <f t="shared" si="28"/>
        <v>5050.61592</v>
      </c>
      <c r="L632" s="18">
        <f t="shared" si="29"/>
        <v>277.72</v>
      </c>
      <c r="M632" s="19">
        <v>0</v>
      </c>
    </row>
    <row r="633" s="3" customFormat="1" ht="22.5" customHeight="1" spans="1:13">
      <c r="A633" s="10">
        <v>631</v>
      </c>
      <c r="B633" s="11" t="s">
        <v>1750</v>
      </c>
      <c r="C633" s="11">
        <v>2442</v>
      </c>
      <c r="D633" s="11" t="s">
        <v>1766</v>
      </c>
      <c r="E633" s="11">
        <v>600</v>
      </c>
      <c r="F633" s="62">
        <v>255.08</v>
      </c>
      <c r="G633" s="176">
        <v>45135.4098263889</v>
      </c>
      <c r="H633" s="62" t="s">
        <v>1767</v>
      </c>
      <c r="I633" s="176" t="s">
        <v>1373</v>
      </c>
      <c r="J633" s="14">
        <f t="shared" si="27"/>
        <v>22.56</v>
      </c>
      <c r="K633" s="18">
        <f t="shared" si="28"/>
        <v>3770.39512</v>
      </c>
      <c r="L633" s="18">
        <f t="shared" si="29"/>
        <v>224.92</v>
      </c>
      <c r="M633" s="19">
        <v>800</v>
      </c>
    </row>
    <row r="634" s="3" customFormat="1" ht="22.5" customHeight="1" spans="1:13">
      <c r="A634" s="10">
        <v>632</v>
      </c>
      <c r="B634" s="11" t="s">
        <v>1750</v>
      </c>
      <c r="C634" s="11">
        <v>2444</v>
      </c>
      <c r="D634" s="11" t="s">
        <v>1768</v>
      </c>
      <c r="E634" s="11">
        <v>400</v>
      </c>
      <c r="F634" s="62">
        <v>106.76</v>
      </c>
      <c r="G634" s="176">
        <v>45157.5416666667</v>
      </c>
      <c r="H634" s="62" t="s">
        <v>1769</v>
      </c>
      <c r="I634" s="176" t="s">
        <v>346</v>
      </c>
      <c r="J634" s="14">
        <f t="shared" si="27"/>
        <v>18.96</v>
      </c>
      <c r="K634" s="18">
        <f t="shared" si="28"/>
        <v>3877.98264</v>
      </c>
      <c r="L634" s="18">
        <f t="shared" si="29"/>
        <v>213.24</v>
      </c>
      <c r="M634" s="19">
        <v>0</v>
      </c>
    </row>
    <row r="635" s="3" customFormat="1" ht="22.5" customHeight="1" spans="1:13">
      <c r="A635" s="10">
        <v>633</v>
      </c>
      <c r="B635" s="11" t="s">
        <v>1750</v>
      </c>
      <c r="C635" s="11">
        <v>2445</v>
      </c>
      <c r="D635" s="11" t="s">
        <v>1770</v>
      </c>
      <c r="E635" s="11">
        <v>400</v>
      </c>
      <c r="F635" s="62">
        <v>110.48</v>
      </c>
      <c r="G635" s="176">
        <v>45121.4166666667</v>
      </c>
      <c r="H635" s="62" t="s">
        <v>1771</v>
      </c>
      <c r="I635" s="176" t="s">
        <v>213</v>
      </c>
      <c r="J635" s="14">
        <f t="shared" si="27"/>
        <v>25.2</v>
      </c>
      <c r="K635" s="18">
        <f t="shared" si="28"/>
        <v>3810.33072</v>
      </c>
      <c r="L635" s="18">
        <f t="shared" si="29"/>
        <v>209.52</v>
      </c>
      <c r="M635" s="19">
        <v>0</v>
      </c>
    </row>
    <row r="636" s="3" customFormat="1" ht="22.5" customHeight="1" spans="1:13">
      <c r="A636" s="10">
        <v>634</v>
      </c>
      <c r="B636" s="11" t="s">
        <v>1750</v>
      </c>
      <c r="C636" s="11">
        <v>2446</v>
      </c>
      <c r="D636" s="11" t="s">
        <v>1772</v>
      </c>
      <c r="E636" s="11">
        <v>400</v>
      </c>
      <c r="F636" s="62">
        <v>126.8</v>
      </c>
      <c r="G636" s="176">
        <v>45156.5208333333</v>
      </c>
      <c r="H636" s="62" t="s">
        <v>1773</v>
      </c>
      <c r="I636" s="176" t="s">
        <v>1512</v>
      </c>
      <c r="J636" s="14">
        <f t="shared" si="27"/>
        <v>26.43</v>
      </c>
      <c r="K636" s="18">
        <f t="shared" si="28"/>
        <v>3513.5352</v>
      </c>
      <c r="L636" s="18">
        <f t="shared" si="29"/>
        <v>193.2</v>
      </c>
      <c r="M636" s="19">
        <v>0</v>
      </c>
    </row>
    <row r="637" s="3" customFormat="1" ht="22.5" customHeight="1" spans="1:13">
      <c r="A637" s="10">
        <v>635</v>
      </c>
      <c r="B637" s="11" t="s">
        <v>1750</v>
      </c>
      <c r="C637" s="11">
        <v>2447</v>
      </c>
      <c r="D637" s="11" t="s">
        <v>1774</v>
      </c>
      <c r="E637" s="11">
        <v>400</v>
      </c>
      <c r="F637" s="62">
        <v>84.3</v>
      </c>
      <c r="G637" s="176">
        <v>45142.3645833333</v>
      </c>
      <c r="H637" s="176" t="s">
        <v>1775</v>
      </c>
      <c r="I637" s="176" t="s">
        <v>1776</v>
      </c>
      <c r="J637" s="14">
        <f t="shared" si="27"/>
        <v>14.3825</v>
      </c>
      <c r="K637" s="18">
        <f t="shared" si="28"/>
        <v>4286.4402</v>
      </c>
      <c r="L637" s="18">
        <f t="shared" si="29"/>
        <v>235.7</v>
      </c>
      <c r="M637" s="19">
        <v>0</v>
      </c>
    </row>
    <row r="638" s="3" customFormat="1" ht="22.5" customHeight="1" spans="1:13">
      <c r="A638" s="10">
        <v>636</v>
      </c>
      <c r="B638" s="11" t="s">
        <v>1750</v>
      </c>
      <c r="C638" s="11">
        <v>2448</v>
      </c>
      <c r="D638" s="11" t="s">
        <v>1777</v>
      </c>
      <c r="E638" s="11">
        <v>400</v>
      </c>
      <c r="F638" s="62">
        <v>76.71</v>
      </c>
      <c r="G638" s="176">
        <v>45158.8645833333</v>
      </c>
      <c r="H638" s="176" t="s">
        <v>1778</v>
      </c>
      <c r="I638" s="176" t="s">
        <v>1779</v>
      </c>
      <c r="J638" s="14">
        <f t="shared" si="27"/>
        <v>48.035</v>
      </c>
      <c r="K638" s="18">
        <f t="shared" si="28"/>
        <v>4424.47194</v>
      </c>
      <c r="L638" s="18">
        <f t="shared" si="29"/>
        <v>243.29</v>
      </c>
      <c r="M638" s="19">
        <v>0</v>
      </c>
    </row>
    <row r="639" s="3" customFormat="1" ht="22.5" customHeight="1" spans="1:13">
      <c r="A639" s="10">
        <v>637</v>
      </c>
      <c r="B639" s="11" t="s">
        <v>1780</v>
      </c>
      <c r="C639" s="11">
        <v>3352</v>
      </c>
      <c r="D639" s="11" t="s">
        <v>1781</v>
      </c>
      <c r="E639" s="11">
        <v>400</v>
      </c>
      <c r="F639" s="62">
        <v>230.16</v>
      </c>
      <c r="G639" s="176">
        <v>45150.8125</v>
      </c>
      <c r="H639" s="62" t="s">
        <v>1782</v>
      </c>
      <c r="I639" s="176" t="s">
        <v>1783</v>
      </c>
      <c r="J639" s="14">
        <f t="shared" si="27"/>
        <v>48.575</v>
      </c>
      <c r="K639" s="18">
        <f t="shared" si="28"/>
        <v>1633.83024</v>
      </c>
      <c r="L639" s="18">
        <f t="shared" si="29"/>
        <v>89.84</v>
      </c>
      <c r="M639" s="19">
        <v>0</v>
      </c>
    </row>
    <row r="640" s="3" customFormat="1" ht="22.5" customHeight="1" spans="1:13">
      <c r="A640" s="10">
        <v>638</v>
      </c>
      <c r="B640" s="11" t="s">
        <v>1780</v>
      </c>
      <c r="C640" s="11">
        <v>3353</v>
      </c>
      <c r="D640" s="11" t="s">
        <v>1784</v>
      </c>
      <c r="E640" s="11">
        <v>400</v>
      </c>
      <c r="F640" s="62">
        <v>57.66</v>
      </c>
      <c r="G640" s="176">
        <v>45150.875</v>
      </c>
      <c r="H640" s="62" t="s">
        <v>1785</v>
      </c>
      <c r="I640" s="176" t="s">
        <v>1786</v>
      </c>
      <c r="J640" s="14">
        <f t="shared" si="27"/>
        <v>13.595</v>
      </c>
      <c r="K640" s="18">
        <f t="shared" si="28"/>
        <v>4130.91524</v>
      </c>
      <c r="L640" s="18">
        <f t="shared" si="29"/>
        <v>262.34</v>
      </c>
      <c r="M640" s="19">
        <v>1600</v>
      </c>
    </row>
    <row r="641" s="3" customFormat="1" ht="22.5" customHeight="1" spans="1:13">
      <c r="A641" s="10">
        <v>639</v>
      </c>
      <c r="B641" s="11" t="s">
        <v>1780</v>
      </c>
      <c r="C641" s="11">
        <v>3354</v>
      </c>
      <c r="D641" s="11" t="s">
        <v>1787</v>
      </c>
      <c r="E641" s="11">
        <v>400</v>
      </c>
      <c r="F641" s="62">
        <v>191.25</v>
      </c>
      <c r="G641" s="176">
        <v>45150.84375</v>
      </c>
      <c r="H641" s="62" t="s">
        <v>1788</v>
      </c>
      <c r="I641" s="176" t="s">
        <v>1613</v>
      </c>
      <c r="J641" s="14">
        <f t="shared" si="27"/>
        <v>41.835</v>
      </c>
      <c r="K641" s="18">
        <f t="shared" si="28"/>
        <v>2341.4475</v>
      </c>
      <c r="L641" s="18">
        <f t="shared" si="29"/>
        <v>128.75</v>
      </c>
      <c r="M641" s="19">
        <v>0</v>
      </c>
    </row>
    <row r="642" s="3" customFormat="1" ht="22.5" customHeight="1" spans="1:13">
      <c r="A642" s="10">
        <v>640</v>
      </c>
      <c r="B642" s="11" t="s">
        <v>1780</v>
      </c>
      <c r="C642" s="11">
        <v>3358</v>
      </c>
      <c r="D642" s="11" t="s">
        <v>1789</v>
      </c>
      <c r="E642" s="11">
        <v>400</v>
      </c>
      <c r="F642" s="62">
        <v>239.53</v>
      </c>
      <c r="G642" s="176">
        <v>45156.5104166667</v>
      </c>
      <c r="H642" s="176" t="s">
        <v>1790</v>
      </c>
      <c r="I642" s="176" t="s">
        <v>1791</v>
      </c>
      <c r="J642" s="14">
        <f t="shared" si="27"/>
        <v>53.6125</v>
      </c>
      <c r="K642" s="18">
        <f t="shared" si="28"/>
        <v>1463.42742</v>
      </c>
      <c r="L642" s="18">
        <f t="shared" si="29"/>
        <v>80.47</v>
      </c>
      <c r="M642" s="19">
        <v>0</v>
      </c>
    </row>
    <row r="643" s="3" customFormat="1" ht="22.5" customHeight="1" spans="1:13">
      <c r="A643" s="10">
        <v>641</v>
      </c>
      <c r="B643" s="11" t="s">
        <v>1780</v>
      </c>
      <c r="C643" s="11">
        <v>3360</v>
      </c>
      <c r="D643" s="11" t="s">
        <v>1792</v>
      </c>
      <c r="E643" s="11">
        <v>400</v>
      </c>
      <c r="F643" s="62">
        <v>111.56</v>
      </c>
      <c r="G643" s="176">
        <v>44929.46875</v>
      </c>
      <c r="H643" s="62" t="s">
        <v>1793</v>
      </c>
      <c r="I643" s="176" t="s">
        <v>947</v>
      </c>
      <c r="J643" s="14">
        <f t="shared" ref="J643:J706" si="30">H643/E643*100</f>
        <v>27.7725</v>
      </c>
      <c r="K643" s="18">
        <f t="shared" ref="K643:K706" si="31">L643*10.5*1.732-0.4*M643</f>
        <v>3790.68984</v>
      </c>
      <c r="L643" s="18">
        <f t="shared" ref="L643:L706" si="32">E643*0.8-MAX(F643,H643)</f>
        <v>208.44</v>
      </c>
      <c r="M643" s="19">
        <v>0</v>
      </c>
    </row>
    <row r="644" s="3" customFormat="1" ht="22.5" customHeight="1" spans="1:13">
      <c r="A644" s="10">
        <v>642</v>
      </c>
      <c r="B644" s="11" t="s">
        <v>1780</v>
      </c>
      <c r="C644" s="11">
        <v>3361</v>
      </c>
      <c r="D644" s="11" t="s">
        <v>1794</v>
      </c>
      <c r="E644" s="11">
        <v>400</v>
      </c>
      <c r="F644" s="62">
        <v>156.33</v>
      </c>
      <c r="G644" s="176">
        <v>45156.4791666667</v>
      </c>
      <c r="H644" s="176" t="s">
        <v>1795</v>
      </c>
      <c r="I644" s="176" t="s">
        <v>1796</v>
      </c>
      <c r="J644" s="14">
        <f t="shared" si="30"/>
        <v>39.785</v>
      </c>
      <c r="K644" s="18">
        <f t="shared" si="31"/>
        <v>2976.50262</v>
      </c>
      <c r="L644" s="18">
        <f t="shared" si="32"/>
        <v>163.67</v>
      </c>
      <c r="M644" s="19">
        <v>0</v>
      </c>
    </row>
    <row r="645" s="3" customFormat="1" ht="22.5" customHeight="1" spans="1:13">
      <c r="A645" s="10">
        <v>643</v>
      </c>
      <c r="B645" s="11" t="s">
        <v>1780</v>
      </c>
      <c r="C645" s="11">
        <v>3366</v>
      </c>
      <c r="D645" s="11" t="s">
        <v>1797</v>
      </c>
      <c r="E645" s="11">
        <v>400</v>
      </c>
      <c r="F645" s="62">
        <v>212.58</v>
      </c>
      <c r="G645" s="176">
        <v>45158.5208333333</v>
      </c>
      <c r="H645" s="62" t="s">
        <v>1798</v>
      </c>
      <c r="I645" s="176" t="s">
        <v>238</v>
      </c>
      <c r="J645" s="14">
        <f t="shared" si="30"/>
        <v>42.13</v>
      </c>
      <c r="K645" s="18">
        <f t="shared" si="31"/>
        <v>1953.54012</v>
      </c>
      <c r="L645" s="18">
        <f t="shared" si="32"/>
        <v>107.42</v>
      </c>
      <c r="M645" s="19">
        <v>0</v>
      </c>
    </row>
    <row r="646" s="3" customFormat="1" ht="22.5" customHeight="1" spans="1:13">
      <c r="A646" s="10">
        <v>644</v>
      </c>
      <c r="B646" s="11" t="s">
        <v>1780</v>
      </c>
      <c r="C646" s="11">
        <v>3374</v>
      </c>
      <c r="D646" s="11" t="s">
        <v>1799</v>
      </c>
      <c r="E646" s="11">
        <v>400</v>
      </c>
      <c r="F646" s="62">
        <v>108.52</v>
      </c>
      <c r="G646" s="176">
        <v>45158.53125</v>
      </c>
      <c r="H646" s="62" t="s">
        <v>1800</v>
      </c>
      <c r="I646" s="176" t="s">
        <v>1367</v>
      </c>
      <c r="J646" s="14">
        <f t="shared" si="30"/>
        <v>20.5075</v>
      </c>
      <c r="K646" s="18">
        <f t="shared" si="31"/>
        <v>3845.97528</v>
      </c>
      <c r="L646" s="18">
        <f t="shared" si="32"/>
        <v>211.48</v>
      </c>
      <c r="M646" s="19">
        <v>0</v>
      </c>
    </row>
    <row r="647" s="3" customFormat="1" ht="22.5" customHeight="1" spans="1:13">
      <c r="A647" s="10">
        <v>645</v>
      </c>
      <c r="B647" s="11" t="s">
        <v>1780</v>
      </c>
      <c r="C647" s="11">
        <v>3375</v>
      </c>
      <c r="D647" s="11" t="s">
        <v>1801</v>
      </c>
      <c r="E647" s="11">
        <v>400</v>
      </c>
      <c r="F647" s="62">
        <v>69.88</v>
      </c>
      <c r="G647" s="176">
        <v>45120.8020833333</v>
      </c>
      <c r="H647" s="62" t="s">
        <v>1802</v>
      </c>
      <c r="I647" s="176" t="s">
        <v>430</v>
      </c>
      <c r="J647" s="14">
        <f t="shared" si="30"/>
        <v>13.835</v>
      </c>
      <c r="K647" s="18">
        <f t="shared" si="31"/>
        <v>4548.68232</v>
      </c>
      <c r="L647" s="18">
        <f t="shared" si="32"/>
        <v>250.12</v>
      </c>
      <c r="M647" s="19">
        <v>0</v>
      </c>
    </row>
    <row r="648" s="3" customFormat="1" ht="22.5" customHeight="1" spans="1:13">
      <c r="A648" s="10">
        <v>646</v>
      </c>
      <c r="B648" s="11" t="s">
        <v>1803</v>
      </c>
      <c r="C648" s="11">
        <v>7552</v>
      </c>
      <c r="D648" s="11" t="s">
        <v>1804</v>
      </c>
      <c r="E648" s="11">
        <v>400</v>
      </c>
      <c r="F648" s="62">
        <v>61.77</v>
      </c>
      <c r="G648" s="176">
        <v>45150.8020833333</v>
      </c>
      <c r="H648" s="62" t="s">
        <v>1805</v>
      </c>
      <c r="I648" s="176" t="s">
        <v>1806</v>
      </c>
      <c r="J648" s="14">
        <f t="shared" si="30"/>
        <v>11.575</v>
      </c>
      <c r="K648" s="18">
        <f t="shared" si="31"/>
        <v>4696.17078</v>
      </c>
      <c r="L648" s="18">
        <f t="shared" si="32"/>
        <v>258.23</v>
      </c>
      <c r="M648" s="19">
        <v>0</v>
      </c>
    </row>
    <row r="649" s="3" customFormat="1" ht="22.5" customHeight="1" spans="1:13">
      <c r="A649" s="10">
        <v>647</v>
      </c>
      <c r="B649" s="11" t="s">
        <v>1803</v>
      </c>
      <c r="C649" s="11">
        <v>7553</v>
      </c>
      <c r="D649" s="11" t="s">
        <v>1807</v>
      </c>
      <c r="E649" s="11">
        <v>400</v>
      </c>
      <c r="F649" s="62">
        <v>185.05</v>
      </c>
      <c r="G649" s="176">
        <v>45150.8645833333</v>
      </c>
      <c r="H649" s="62" t="s">
        <v>1808</v>
      </c>
      <c r="I649" s="176" t="s">
        <v>1809</v>
      </c>
      <c r="J649" s="14">
        <f t="shared" si="30"/>
        <v>36.6525</v>
      </c>
      <c r="K649" s="18">
        <f t="shared" si="31"/>
        <v>2454.2007</v>
      </c>
      <c r="L649" s="18">
        <f t="shared" si="32"/>
        <v>134.95</v>
      </c>
      <c r="M649" s="19">
        <v>0</v>
      </c>
    </row>
    <row r="650" s="3" customFormat="1" ht="22.5" customHeight="1" spans="1:13">
      <c r="A650" s="10">
        <v>648</v>
      </c>
      <c r="B650" s="11" t="s">
        <v>1803</v>
      </c>
      <c r="C650" s="11">
        <v>7554</v>
      </c>
      <c r="D650" s="11" t="s">
        <v>1810</v>
      </c>
      <c r="E650" s="11">
        <v>400</v>
      </c>
      <c r="F650" s="62">
        <v>131.14</v>
      </c>
      <c r="G650" s="176">
        <v>45096.59375</v>
      </c>
      <c r="H650" s="62" t="s">
        <v>1811</v>
      </c>
      <c r="I650" s="176" t="s">
        <v>235</v>
      </c>
      <c r="J650" s="14">
        <f t="shared" si="30"/>
        <v>18.515</v>
      </c>
      <c r="K650" s="18">
        <f t="shared" si="31"/>
        <v>3434.60796</v>
      </c>
      <c r="L650" s="18">
        <f t="shared" si="32"/>
        <v>188.86</v>
      </c>
      <c r="M650" s="19">
        <v>0</v>
      </c>
    </row>
    <row r="651" s="3" customFormat="1" ht="22.5" customHeight="1" spans="1:13">
      <c r="A651" s="10">
        <v>649</v>
      </c>
      <c r="B651" s="11" t="s">
        <v>1803</v>
      </c>
      <c r="C651" s="11">
        <v>7555</v>
      </c>
      <c r="D651" s="11" t="s">
        <v>1812</v>
      </c>
      <c r="E651" s="11">
        <v>400</v>
      </c>
      <c r="F651" s="62">
        <v>111.92</v>
      </c>
      <c r="G651" s="176">
        <v>45275.9479398148</v>
      </c>
      <c r="H651" s="62" t="s">
        <v>1813</v>
      </c>
      <c r="I651" s="176" t="s">
        <v>548</v>
      </c>
      <c r="J651" s="14">
        <f t="shared" si="30"/>
        <v>26.72</v>
      </c>
      <c r="K651" s="18">
        <f t="shared" si="31"/>
        <v>3784.14288</v>
      </c>
      <c r="L651" s="18">
        <f t="shared" si="32"/>
        <v>208.08</v>
      </c>
      <c r="M651" s="19">
        <v>0</v>
      </c>
    </row>
    <row r="652" s="3" customFormat="1" ht="22.5" customHeight="1" spans="1:13">
      <c r="A652" s="10">
        <v>650</v>
      </c>
      <c r="B652" s="11" t="s">
        <v>1803</v>
      </c>
      <c r="C652" s="11">
        <v>7556</v>
      </c>
      <c r="D652" s="11" t="s">
        <v>1814</v>
      </c>
      <c r="E652" s="11">
        <v>400</v>
      </c>
      <c r="F652" s="62">
        <v>169.81</v>
      </c>
      <c r="G652" s="176">
        <v>45150.5</v>
      </c>
      <c r="H652" s="62" t="s">
        <v>1815</v>
      </c>
      <c r="I652" s="176" t="s">
        <v>355</v>
      </c>
      <c r="J652" s="14">
        <f t="shared" si="30"/>
        <v>34.745</v>
      </c>
      <c r="K652" s="18">
        <f t="shared" si="31"/>
        <v>1931.35534</v>
      </c>
      <c r="L652" s="18">
        <f t="shared" si="32"/>
        <v>150.19</v>
      </c>
      <c r="M652" s="19">
        <v>2000</v>
      </c>
    </row>
    <row r="653" s="3" customFormat="1" ht="22.5" customHeight="1" spans="1:13">
      <c r="A653" s="10">
        <v>651</v>
      </c>
      <c r="B653" s="11" t="s">
        <v>1803</v>
      </c>
      <c r="C653" s="11">
        <v>7560</v>
      </c>
      <c r="D653" s="11" t="s">
        <v>1816</v>
      </c>
      <c r="E653" s="11">
        <v>400</v>
      </c>
      <c r="F653" s="62">
        <v>193.48</v>
      </c>
      <c r="G653" s="176">
        <v>44979.46875</v>
      </c>
      <c r="H653" s="62" t="s">
        <v>1817</v>
      </c>
      <c r="I653" s="176" t="s">
        <v>1818</v>
      </c>
      <c r="J653" s="14">
        <f t="shared" si="30"/>
        <v>46.1125</v>
      </c>
      <c r="K653" s="18">
        <f t="shared" si="31"/>
        <v>1980.89272</v>
      </c>
      <c r="L653" s="18">
        <f t="shared" si="32"/>
        <v>126.52</v>
      </c>
      <c r="M653" s="19">
        <v>800</v>
      </c>
    </row>
    <row r="654" s="3" customFormat="1" ht="22.5" customHeight="1" spans="1:13">
      <c r="A654" s="10">
        <v>652</v>
      </c>
      <c r="B654" s="11" t="s">
        <v>1803</v>
      </c>
      <c r="C654" s="11">
        <v>7561</v>
      </c>
      <c r="D654" s="11" t="s">
        <v>1819</v>
      </c>
      <c r="E654" s="11">
        <v>400</v>
      </c>
      <c r="F654" s="62">
        <v>109.58</v>
      </c>
      <c r="G654" s="176">
        <v>45150.4895833333</v>
      </c>
      <c r="H654" s="62" t="s">
        <v>1820</v>
      </c>
      <c r="I654" s="176" t="s">
        <v>1821</v>
      </c>
      <c r="J654" s="14">
        <f t="shared" si="30"/>
        <v>17.4325</v>
      </c>
      <c r="K654" s="18">
        <f t="shared" si="31"/>
        <v>3826.69812</v>
      </c>
      <c r="L654" s="18">
        <f t="shared" si="32"/>
        <v>210.42</v>
      </c>
      <c r="M654" s="19">
        <v>0</v>
      </c>
    </row>
    <row r="655" s="3" customFormat="1" ht="22.5" customHeight="1" spans="1:13">
      <c r="A655" s="10">
        <v>653</v>
      </c>
      <c r="B655" s="11" t="s">
        <v>1803</v>
      </c>
      <c r="C655" s="11">
        <v>7562</v>
      </c>
      <c r="D655" s="11" t="s">
        <v>1822</v>
      </c>
      <c r="E655" s="11">
        <v>400</v>
      </c>
      <c r="F655" s="62">
        <v>227.23</v>
      </c>
      <c r="G655" s="176">
        <v>45157.5208333333</v>
      </c>
      <c r="H655" s="62" t="s">
        <v>1823</v>
      </c>
      <c r="I655" s="176" t="s">
        <v>1824</v>
      </c>
      <c r="J655" s="14">
        <f t="shared" si="30"/>
        <v>44.415</v>
      </c>
      <c r="K655" s="18">
        <f t="shared" si="31"/>
        <v>1687.11522</v>
      </c>
      <c r="L655" s="18">
        <f t="shared" si="32"/>
        <v>92.77</v>
      </c>
      <c r="M655" s="19">
        <v>0</v>
      </c>
    </row>
    <row r="656" s="3" customFormat="1" ht="22.5" customHeight="1" spans="1:13">
      <c r="A656" s="10">
        <v>654</v>
      </c>
      <c r="B656" s="11" t="s">
        <v>1803</v>
      </c>
      <c r="C656" s="11">
        <v>7563</v>
      </c>
      <c r="D656" s="11" t="s">
        <v>1825</v>
      </c>
      <c r="E656" s="11">
        <v>400</v>
      </c>
      <c r="F656" s="62">
        <v>134.89</v>
      </c>
      <c r="G656" s="176" t="s">
        <v>1826</v>
      </c>
      <c r="H656" s="176" t="s">
        <v>1827</v>
      </c>
      <c r="I656" s="176" t="s">
        <v>1828</v>
      </c>
      <c r="J656" s="14">
        <f t="shared" si="30"/>
        <v>35.5075</v>
      </c>
      <c r="K656" s="18">
        <f t="shared" si="31"/>
        <v>3366.41046</v>
      </c>
      <c r="L656" s="18">
        <f t="shared" si="32"/>
        <v>185.11</v>
      </c>
      <c r="M656" s="19">
        <v>0</v>
      </c>
    </row>
    <row r="657" s="3" customFormat="1" ht="22.5" customHeight="1" spans="1:13">
      <c r="A657" s="10">
        <v>655</v>
      </c>
      <c r="B657" s="11" t="s">
        <v>1803</v>
      </c>
      <c r="C657" s="11">
        <v>7564</v>
      </c>
      <c r="D657" s="11" t="s">
        <v>1829</v>
      </c>
      <c r="E657" s="11">
        <v>400</v>
      </c>
      <c r="F657" s="62">
        <v>136.3</v>
      </c>
      <c r="G657" s="176">
        <v>45150.4791666667</v>
      </c>
      <c r="H657" s="62" t="s">
        <v>1830</v>
      </c>
      <c r="I657" s="176" t="s">
        <v>1831</v>
      </c>
      <c r="J657" s="14">
        <f t="shared" si="30"/>
        <v>29.855</v>
      </c>
      <c r="K657" s="18">
        <f t="shared" si="31"/>
        <v>3340.7682</v>
      </c>
      <c r="L657" s="18">
        <f t="shared" si="32"/>
        <v>183.7</v>
      </c>
      <c r="M657" s="19">
        <v>0</v>
      </c>
    </row>
    <row r="658" s="3" customFormat="1" ht="22.5" customHeight="1" spans="1:13">
      <c r="A658" s="10">
        <v>656</v>
      </c>
      <c r="B658" s="11" t="s">
        <v>1832</v>
      </c>
      <c r="C658" s="177">
        <v>14</v>
      </c>
      <c r="D658" s="11" t="s">
        <v>1833</v>
      </c>
      <c r="E658" s="11">
        <v>600</v>
      </c>
      <c r="F658" s="62">
        <v>57.97</v>
      </c>
      <c r="G658" s="176">
        <v>45142.4965277778</v>
      </c>
      <c r="H658" s="62">
        <v>47.04</v>
      </c>
      <c r="I658" s="176">
        <v>45313.7708333333</v>
      </c>
      <c r="J658" s="14">
        <f t="shared" si="30"/>
        <v>7.84</v>
      </c>
      <c r="K658" s="18">
        <f t="shared" si="31"/>
        <v>7675.03758</v>
      </c>
      <c r="L658" s="18">
        <f t="shared" si="32"/>
        <v>422.03</v>
      </c>
      <c r="M658" s="19">
        <v>0</v>
      </c>
    </row>
    <row r="659" s="3" customFormat="1" ht="22.5" customHeight="1" spans="1:13">
      <c r="A659" s="10">
        <v>657</v>
      </c>
      <c r="B659" s="11" t="s">
        <v>1832</v>
      </c>
      <c r="C659" s="177">
        <v>15</v>
      </c>
      <c r="D659" s="11" t="s">
        <v>1834</v>
      </c>
      <c r="E659" s="11">
        <v>600</v>
      </c>
      <c r="F659" s="62">
        <v>50.5</v>
      </c>
      <c r="G659" s="176">
        <v>45275.4444444444</v>
      </c>
      <c r="H659" s="62">
        <v>45.1</v>
      </c>
      <c r="I659" s="176">
        <v>45313.4444444444</v>
      </c>
      <c r="J659" s="14">
        <f t="shared" si="30"/>
        <v>7.51666666666667</v>
      </c>
      <c r="K659" s="18">
        <f t="shared" si="31"/>
        <v>7010.887</v>
      </c>
      <c r="L659" s="18">
        <f t="shared" si="32"/>
        <v>429.5</v>
      </c>
      <c r="M659" s="19">
        <v>2000</v>
      </c>
    </row>
    <row r="660" s="3" customFormat="1" ht="22.5" customHeight="1" spans="1:13">
      <c r="A660" s="10">
        <v>658</v>
      </c>
      <c r="B660" s="11" t="s">
        <v>1832</v>
      </c>
      <c r="C660" s="177">
        <v>16</v>
      </c>
      <c r="D660" s="11" t="s">
        <v>1835</v>
      </c>
      <c r="E660" s="11">
        <v>600</v>
      </c>
      <c r="F660" s="62">
        <v>49.88</v>
      </c>
      <c r="G660" s="176">
        <v>45150.5069444444</v>
      </c>
      <c r="H660" s="62">
        <v>37.88</v>
      </c>
      <c r="I660" s="176">
        <v>45298.7291666667</v>
      </c>
      <c r="J660" s="14">
        <f t="shared" si="30"/>
        <v>6.31333333333333</v>
      </c>
      <c r="K660" s="18">
        <f t="shared" si="31"/>
        <v>7822.16232</v>
      </c>
      <c r="L660" s="18">
        <f t="shared" si="32"/>
        <v>430.12</v>
      </c>
      <c r="M660" s="19">
        <v>0</v>
      </c>
    </row>
    <row r="661" s="3" customFormat="1" ht="22.5" customHeight="1" spans="1:13">
      <c r="A661" s="10">
        <v>659</v>
      </c>
      <c r="B661" s="11" t="s">
        <v>1832</v>
      </c>
      <c r="C661" s="177">
        <v>22</v>
      </c>
      <c r="D661" s="11" t="s">
        <v>1836</v>
      </c>
      <c r="E661" s="11">
        <v>400</v>
      </c>
      <c r="F661" s="62">
        <v>51.89</v>
      </c>
      <c r="G661" s="176">
        <v>45150.8333333333</v>
      </c>
      <c r="H661" s="62">
        <v>53.65</v>
      </c>
      <c r="I661" s="176">
        <v>45313.5555555556</v>
      </c>
      <c r="J661" s="14">
        <f t="shared" si="30"/>
        <v>13.4125</v>
      </c>
      <c r="K661" s="18">
        <f t="shared" si="31"/>
        <v>4843.8411</v>
      </c>
      <c r="L661" s="18">
        <f t="shared" si="32"/>
        <v>266.35</v>
      </c>
      <c r="M661" s="19">
        <v>0</v>
      </c>
    </row>
    <row r="662" s="3" customFormat="1" ht="22.5" customHeight="1" spans="1:13">
      <c r="A662" s="10">
        <v>660</v>
      </c>
      <c r="B662" s="11" t="s">
        <v>1832</v>
      </c>
      <c r="C662" s="177">
        <v>24</v>
      </c>
      <c r="D662" s="11" t="s">
        <v>1837</v>
      </c>
      <c r="E662" s="11">
        <v>400</v>
      </c>
      <c r="F662" s="62">
        <v>63.78</v>
      </c>
      <c r="G662" s="176">
        <v>45281.4166666667</v>
      </c>
      <c r="H662" s="176" t="s">
        <v>1838</v>
      </c>
      <c r="I662" s="176" t="s">
        <v>1839</v>
      </c>
      <c r="J662" s="14">
        <f t="shared" si="30"/>
        <v>18.135</v>
      </c>
      <c r="K662" s="18">
        <f t="shared" si="31"/>
        <v>3859.61692</v>
      </c>
      <c r="L662" s="18">
        <f t="shared" si="32"/>
        <v>256.22</v>
      </c>
      <c r="M662" s="19">
        <v>2000</v>
      </c>
    </row>
    <row r="663" s="3" customFormat="1" ht="22.5" customHeight="1" spans="1:13">
      <c r="A663" s="10">
        <v>661</v>
      </c>
      <c r="B663" s="11" t="s">
        <v>1832</v>
      </c>
      <c r="C663" s="177">
        <v>25</v>
      </c>
      <c r="D663" s="11" t="s">
        <v>1840</v>
      </c>
      <c r="E663" s="11">
        <v>500</v>
      </c>
      <c r="F663" s="62">
        <v>56.82</v>
      </c>
      <c r="G663" s="176">
        <v>45281.7465277778</v>
      </c>
      <c r="H663" s="62">
        <v>35.78</v>
      </c>
      <c r="I663" s="176">
        <v>45314.4756944444</v>
      </c>
      <c r="J663" s="14">
        <f t="shared" si="30"/>
        <v>7.156</v>
      </c>
      <c r="K663" s="18">
        <f t="shared" si="31"/>
        <v>6241.07148</v>
      </c>
      <c r="L663" s="18">
        <f t="shared" si="32"/>
        <v>343.18</v>
      </c>
      <c r="M663" s="19">
        <v>0</v>
      </c>
    </row>
    <row r="664" s="3" customFormat="1" ht="22.5" customHeight="1" spans="1:13">
      <c r="A664" s="10">
        <v>662</v>
      </c>
      <c r="B664" s="11" t="s">
        <v>1841</v>
      </c>
      <c r="C664" s="11">
        <v>33852</v>
      </c>
      <c r="D664" s="11" t="s">
        <v>1842</v>
      </c>
      <c r="E664" s="11">
        <v>400</v>
      </c>
      <c r="F664" s="62">
        <v>2.99</v>
      </c>
      <c r="G664" s="176">
        <v>44971.0520833333</v>
      </c>
      <c r="H664" s="62" t="s">
        <v>1843</v>
      </c>
      <c r="I664" s="176" t="s">
        <v>1844</v>
      </c>
      <c r="J664" s="14">
        <f t="shared" si="30"/>
        <v>3.9725</v>
      </c>
      <c r="K664" s="18">
        <f t="shared" si="31"/>
        <v>4845.14386</v>
      </c>
      <c r="L664" s="18">
        <f t="shared" si="32"/>
        <v>317.01</v>
      </c>
      <c r="M664" s="19">
        <v>2300</v>
      </c>
    </row>
    <row r="665" s="3" customFormat="1" ht="22.5" customHeight="1" spans="1:13">
      <c r="A665" s="10">
        <v>663</v>
      </c>
      <c r="B665" s="11" t="s">
        <v>1841</v>
      </c>
      <c r="C665" s="11">
        <v>33853</v>
      </c>
      <c r="D665" s="11" t="s">
        <v>1845</v>
      </c>
      <c r="E665" s="11">
        <v>400</v>
      </c>
      <c r="F665" s="62">
        <v>278.68</v>
      </c>
      <c r="G665" s="176">
        <v>45263.9270949074</v>
      </c>
      <c r="H665" s="62" t="s">
        <v>1846</v>
      </c>
      <c r="I665" s="176" t="s">
        <v>1847</v>
      </c>
      <c r="J665" s="14">
        <f t="shared" si="30"/>
        <v>75.2525</v>
      </c>
      <c r="K665" s="18">
        <f t="shared" si="31"/>
        <v>751.44552</v>
      </c>
      <c r="L665" s="18">
        <f t="shared" si="32"/>
        <v>41.32</v>
      </c>
      <c r="M665" s="19">
        <v>0</v>
      </c>
    </row>
    <row r="666" s="3" customFormat="1" ht="22.5" customHeight="1" spans="1:13">
      <c r="A666" s="10">
        <v>664</v>
      </c>
      <c r="B666" s="11" t="s">
        <v>1841</v>
      </c>
      <c r="C666" s="11">
        <v>33854</v>
      </c>
      <c r="D666" s="11" t="s">
        <v>1848</v>
      </c>
      <c r="E666" s="11">
        <v>400</v>
      </c>
      <c r="F666" s="62">
        <v>142.77</v>
      </c>
      <c r="G666" s="176">
        <v>45158.5416666667</v>
      </c>
      <c r="H666" s="62" t="s">
        <v>1849</v>
      </c>
      <c r="I666" s="176" t="s">
        <v>174</v>
      </c>
      <c r="J666" s="14">
        <f t="shared" si="30"/>
        <v>26.5925</v>
      </c>
      <c r="K666" s="18">
        <f t="shared" si="31"/>
        <v>3223.10478</v>
      </c>
      <c r="L666" s="18">
        <f t="shared" si="32"/>
        <v>177.23</v>
      </c>
      <c r="M666" s="19">
        <v>0</v>
      </c>
    </row>
    <row r="667" s="3" customFormat="1" ht="22.5" customHeight="1" spans="1:13">
      <c r="A667" s="10">
        <v>665</v>
      </c>
      <c r="B667" s="11" t="s">
        <v>1841</v>
      </c>
      <c r="C667" s="11">
        <v>33855</v>
      </c>
      <c r="D667" s="11" t="s">
        <v>1850</v>
      </c>
      <c r="E667" s="11">
        <v>400</v>
      </c>
      <c r="F667" s="62">
        <v>140.13</v>
      </c>
      <c r="G667" s="176">
        <v>45150.8229166667</v>
      </c>
      <c r="H667" s="62" t="s">
        <v>1851</v>
      </c>
      <c r="I667" s="176" t="s">
        <v>751</v>
      </c>
      <c r="J667" s="14">
        <f t="shared" si="30"/>
        <v>31.34</v>
      </c>
      <c r="K667" s="18">
        <f t="shared" si="31"/>
        <v>3271.11582</v>
      </c>
      <c r="L667" s="18">
        <f t="shared" si="32"/>
        <v>179.87</v>
      </c>
      <c r="M667" s="19">
        <v>0</v>
      </c>
    </row>
    <row r="668" s="3" customFormat="1" ht="22.5" customHeight="1" spans="1:13">
      <c r="A668" s="10">
        <v>666</v>
      </c>
      <c r="B668" s="11" t="s">
        <v>1841</v>
      </c>
      <c r="C668" s="11">
        <v>33856</v>
      </c>
      <c r="D668" s="11" t="s">
        <v>1852</v>
      </c>
      <c r="E668" s="11">
        <v>400</v>
      </c>
      <c r="F668" s="62">
        <v>190.07</v>
      </c>
      <c r="G668" s="176" t="s">
        <v>1170</v>
      </c>
      <c r="H668" s="62" t="s">
        <v>1853</v>
      </c>
      <c r="I668" s="176" t="s">
        <v>1854</v>
      </c>
      <c r="J668" s="14">
        <f t="shared" si="30"/>
        <v>53.935</v>
      </c>
      <c r="K668" s="18">
        <f t="shared" si="31"/>
        <v>2362.90698</v>
      </c>
      <c r="L668" s="18">
        <f t="shared" si="32"/>
        <v>129.93</v>
      </c>
      <c r="M668" s="19">
        <v>0</v>
      </c>
    </row>
    <row r="669" s="3" customFormat="1" ht="22.5" customHeight="1" spans="1:13">
      <c r="A669" s="10">
        <v>667</v>
      </c>
      <c r="B669" s="11" t="s">
        <v>1841</v>
      </c>
      <c r="C669" s="11">
        <v>33857</v>
      </c>
      <c r="D669" s="11" t="s">
        <v>1855</v>
      </c>
      <c r="E669" s="11">
        <v>400</v>
      </c>
      <c r="F669" s="62">
        <v>162.81</v>
      </c>
      <c r="G669" s="176">
        <v>45150.8333333333</v>
      </c>
      <c r="H669" s="62" t="s">
        <v>1856</v>
      </c>
      <c r="I669" s="176" t="s">
        <v>193</v>
      </c>
      <c r="J669" s="14">
        <f t="shared" si="30"/>
        <v>33.6275</v>
      </c>
      <c r="K669" s="18">
        <f t="shared" si="31"/>
        <v>2858.65734</v>
      </c>
      <c r="L669" s="18">
        <f t="shared" si="32"/>
        <v>157.19</v>
      </c>
      <c r="M669" s="19">
        <v>0</v>
      </c>
    </row>
    <row r="670" s="3" customFormat="1" ht="22.5" customHeight="1" spans="1:13">
      <c r="A670" s="10">
        <v>668</v>
      </c>
      <c r="B670" s="11" t="s">
        <v>1841</v>
      </c>
      <c r="C670" s="11">
        <v>33865</v>
      </c>
      <c r="D670" s="11" t="s">
        <v>1857</v>
      </c>
      <c r="E670" s="11">
        <v>400</v>
      </c>
      <c r="F670" s="62">
        <v>111.3</v>
      </c>
      <c r="G670" s="176">
        <v>45150.84375</v>
      </c>
      <c r="H670" s="62" t="s">
        <v>1858</v>
      </c>
      <c r="I670" s="176" t="s">
        <v>1859</v>
      </c>
      <c r="J670" s="14">
        <f t="shared" si="30"/>
        <v>29.5375</v>
      </c>
      <c r="K670" s="18">
        <f t="shared" si="31"/>
        <v>3795.4182</v>
      </c>
      <c r="L670" s="18">
        <f t="shared" si="32"/>
        <v>208.7</v>
      </c>
      <c r="M670" s="19">
        <v>0</v>
      </c>
    </row>
    <row r="671" s="3" customFormat="1" ht="22.5" customHeight="1" spans="1:13">
      <c r="A671" s="10">
        <v>669</v>
      </c>
      <c r="B671" s="11" t="s">
        <v>1841</v>
      </c>
      <c r="C671" s="11">
        <v>33866</v>
      </c>
      <c r="D671" s="11" t="s">
        <v>1860</v>
      </c>
      <c r="E671" s="11">
        <v>400</v>
      </c>
      <c r="F671" s="62">
        <v>93.19</v>
      </c>
      <c r="G671" s="176">
        <v>44951.7916666667</v>
      </c>
      <c r="H671" s="62" t="s">
        <v>1861</v>
      </c>
      <c r="I671" s="176" t="s">
        <v>1026</v>
      </c>
      <c r="J671" s="14">
        <f t="shared" si="30"/>
        <v>25.23</v>
      </c>
      <c r="K671" s="18">
        <f t="shared" si="31"/>
        <v>4124.76666</v>
      </c>
      <c r="L671" s="18">
        <f t="shared" si="32"/>
        <v>226.81</v>
      </c>
      <c r="M671" s="19">
        <v>0</v>
      </c>
    </row>
    <row r="672" s="3" customFormat="1" ht="22.5" customHeight="1" spans="1:13">
      <c r="A672" s="10">
        <v>670</v>
      </c>
      <c r="B672" s="11" t="s">
        <v>1841</v>
      </c>
      <c r="C672" s="11">
        <v>33867</v>
      </c>
      <c r="D672" s="11" t="s">
        <v>1862</v>
      </c>
      <c r="E672" s="11">
        <v>400</v>
      </c>
      <c r="F672" s="62">
        <v>1.05</v>
      </c>
      <c r="G672" s="176" t="s">
        <v>1863</v>
      </c>
      <c r="H672" s="62" t="s">
        <v>1864</v>
      </c>
      <c r="I672" s="176" t="s">
        <v>1865</v>
      </c>
      <c r="J672" s="14">
        <f t="shared" si="30"/>
        <v>0.72</v>
      </c>
      <c r="K672" s="18">
        <f t="shared" si="31"/>
        <v>5800.4247</v>
      </c>
      <c r="L672" s="18">
        <f t="shared" si="32"/>
        <v>318.95</v>
      </c>
      <c r="M672" s="19">
        <v>0</v>
      </c>
    </row>
    <row r="673" s="3" customFormat="1" ht="22.5" customHeight="1" spans="1:13">
      <c r="A673" s="10">
        <v>671</v>
      </c>
      <c r="B673" s="11" t="s">
        <v>1841</v>
      </c>
      <c r="C673" s="11">
        <v>33868</v>
      </c>
      <c r="D673" s="11" t="s">
        <v>1866</v>
      </c>
      <c r="E673" s="11">
        <v>400</v>
      </c>
      <c r="F673" s="62">
        <v>148.22</v>
      </c>
      <c r="G673" s="176">
        <v>45150.8645833333</v>
      </c>
      <c r="H673" s="62" t="s">
        <v>1867</v>
      </c>
      <c r="I673" s="176" t="s">
        <v>985</v>
      </c>
      <c r="J673" s="14">
        <f t="shared" si="30"/>
        <v>27.955</v>
      </c>
      <c r="K673" s="18">
        <f t="shared" si="31"/>
        <v>3123.99108</v>
      </c>
      <c r="L673" s="18">
        <f t="shared" si="32"/>
        <v>171.78</v>
      </c>
      <c r="M673" s="19">
        <v>0</v>
      </c>
    </row>
    <row r="674" s="3" customFormat="1" ht="22.5" customHeight="1" spans="1:13">
      <c r="A674" s="10">
        <v>672</v>
      </c>
      <c r="B674" s="11" t="s">
        <v>1841</v>
      </c>
      <c r="C674" s="11">
        <v>33869</v>
      </c>
      <c r="D674" s="11" t="s">
        <v>1868</v>
      </c>
      <c r="E674" s="11">
        <v>400</v>
      </c>
      <c r="F674" s="62">
        <v>98.99</v>
      </c>
      <c r="G674" s="176">
        <v>45121.84375</v>
      </c>
      <c r="H674" s="62" t="s">
        <v>1869</v>
      </c>
      <c r="I674" s="176" t="s">
        <v>565</v>
      </c>
      <c r="J674" s="14">
        <f t="shared" si="30"/>
        <v>19.7375</v>
      </c>
      <c r="K674" s="18">
        <f t="shared" si="31"/>
        <v>4019.28786</v>
      </c>
      <c r="L674" s="18">
        <f t="shared" si="32"/>
        <v>221.01</v>
      </c>
      <c r="M674" s="19">
        <v>0</v>
      </c>
    </row>
    <row r="675" s="3" customFormat="1" ht="22.5" customHeight="1" spans="1:13">
      <c r="A675" s="10">
        <v>673</v>
      </c>
      <c r="B675" s="11" t="s">
        <v>1841</v>
      </c>
      <c r="C675" s="11">
        <v>33870</v>
      </c>
      <c r="D675" s="11" t="s">
        <v>1870</v>
      </c>
      <c r="E675" s="11">
        <v>400</v>
      </c>
      <c r="F675" s="62">
        <v>205.36</v>
      </c>
      <c r="G675" s="176">
        <v>44930.7604166667</v>
      </c>
      <c r="H675" s="62" t="s">
        <v>1871</v>
      </c>
      <c r="I675" s="176" t="s">
        <v>1872</v>
      </c>
      <c r="J675" s="14">
        <f t="shared" si="30"/>
        <v>51.385</v>
      </c>
      <c r="K675" s="18">
        <f t="shared" si="31"/>
        <v>1832.84304</v>
      </c>
      <c r="L675" s="18">
        <f t="shared" si="32"/>
        <v>114.64</v>
      </c>
      <c r="M675" s="19">
        <v>630</v>
      </c>
    </row>
    <row r="676" s="3" customFormat="1" ht="22.5" customHeight="1" spans="1:13">
      <c r="A676" s="10">
        <v>674</v>
      </c>
      <c r="B676" s="11" t="s">
        <v>1873</v>
      </c>
      <c r="C676" s="11">
        <v>4333</v>
      </c>
      <c r="D676" s="11" t="s">
        <v>1874</v>
      </c>
      <c r="E676" s="11">
        <v>550</v>
      </c>
      <c r="F676" s="62">
        <v>236.6</v>
      </c>
      <c r="G676" s="176" t="s">
        <v>1875</v>
      </c>
      <c r="H676" s="176" t="s">
        <v>1876</v>
      </c>
      <c r="I676" s="176" t="s">
        <v>1877</v>
      </c>
      <c r="J676" s="14">
        <f t="shared" si="30"/>
        <v>13.2581818181818</v>
      </c>
      <c r="K676" s="18">
        <f t="shared" si="31"/>
        <v>3555.0324</v>
      </c>
      <c r="L676" s="18">
        <f t="shared" si="32"/>
        <v>203.4</v>
      </c>
      <c r="M676" s="19">
        <v>360</v>
      </c>
    </row>
    <row r="677" s="3" customFormat="1" ht="22.5" customHeight="1" spans="1:13">
      <c r="A677" s="10">
        <v>675</v>
      </c>
      <c r="B677" s="11" t="s">
        <v>1873</v>
      </c>
      <c r="C677" s="11">
        <v>4334</v>
      </c>
      <c r="D677" s="11" t="s">
        <v>1878</v>
      </c>
      <c r="E677" s="11">
        <v>550</v>
      </c>
      <c r="F677" s="62">
        <v>22.92</v>
      </c>
      <c r="G677" s="176">
        <v>45275.8333449074</v>
      </c>
      <c r="H677" s="62">
        <v>24</v>
      </c>
      <c r="I677" s="176" t="s">
        <v>1879</v>
      </c>
      <c r="J677" s="14">
        <f t="shared" si="30"/>
        <v>4.36363636363636</v>
      </c>
      <c r="K677" s="18">
        <f t="shared" si="31"/>
        <v>7565.376</v>
      </c>
      <c r="L677" s="18">
        <f t="shared" si="32"/>
        <v>416</v>
      </c>
      <c r="M677" s="19">
        <v>0</v>
      </c>
    </row>
    <row r="678" s="3" customFormat="1" ht="22.5" customHeight="1" spans="1:13">
      <c r="A678" s="10">
        <v>676</v>
      </c>
      <c r="B678" s="11" t="s">
        <v>1873</v>
      </c>
      <c r="C678" s="11">
        <v>4335</v>
      </c>
      <c r="D678" s="11" t="s">
        <v>1880</v>
      </c>
      <c r="E678" s="11">
        <v>480</v>
      </c>
      <c r="F678" s="62">
        <v>278.48</v>
      </c>
      <c r="G678" s="176">
        <v>44984.4166666667</v>
      </c>
      <c r="H678" s="176" t="s">
        <v>1881</v>
      </c>
      <c r="I678" s="176" t="s">
        <v>1882</v>
      </c>
      <c r="J678" s="14">
        <f t="shared" si="30"/>
        <v>55.5895833333333</v>
      </c>
      <c r="K678" s="18">
        <f t="shared" si="31"/>
        <v>18.9867199999997</v>
      </c>
      <c r="L678" s="18">
        <f t="shared" si="32"/>
        <v>105.52</v>
      </c>
      <c r="M678" s="19">
        <v>4750</v>
      </c>
    </row>
    <row r="679" s="3" customFormat="1" ht="22.5" customHeight="1" spans="1:13">
      <c r="A679" s="10">
        <v>677</v>
      </c>
      <c r="B679" s="11" t="s">
        <v>1873</v>
      </c>
      <c r="C679" s="11">
        <v>4337</v>
      </c>
      <c r="D679" s="11" t="s">
        <v>1883</v>
      </c>
      <c r="E679" s="11">
        <v>480</v>
      </c>
      <c r="F679" s="62">
        <v>255.21</v>
      </c>
      <c r="G679" s="176" t="s">
        <v>1884</v>
      </c>
      <c r="H679" s="62" t="s">
        <v>1885</v>
      </c>
      <c r="I679" s="176" t="s">
        <v>309</v>
      </c>
      <c r="J679" s="14">
        <f t="shared" si="30"/>
        <v>41.2604166666667</v>
      </c>
      <c r="K679" s="18">
        <f t="shared" si="31"/>
        <v>202.17494</v>
      </c>
      <c r="L679" s="18">
        <f t="shared" si="32"/>
        <v>128.79</v>
      </c>
      <c r="M679" s="19">
        <v>5350</v>
      </c>
    </row>
    <row r="680" s="3" customFormat="1" ht="22.5" customHeight="1" spans="1:13">
      <c r="A680" s="10">
        <v>678</v>
      </c>
      <c r="B680" s="11" t="s">
        <v>1873</v>
      </c>
      <c r="C680" s="11">
        <v>4342</v>
      </c>
      <c r="D680" s="11" t="s">
        <v>1886</v>
      </c>
      <c r="E680" s="11">
        <v>550</v>
      </c>
      <c r="F680" s="62">
        <v>98.18</v>
      </c>
      <c r="G680" s="176">
        <v>45262.8541898148</v>
      </c>
      <c r="H680" s="176" t="s">
        <v>1887</v>
      </c>
      <c r="I680" s="176" t="s">
        <v>1888</v>
      </c>
      <c r="J680" s="14">
        <f t="shared" si="30"/>
        <v>13.1836363636364</v>
      </c>
      <c r="K680" s="18">
        <f t="shared" si="31"/>
        <v>6216.33852</v>
      </c>
      <c r="L680" s="18">
        <f t="shared" si="32"/>
        <v>341.82</v>
      </c>
      <c r="M680" s="19">
        <v>0</v>
      </c>
    </row>
    <row r="681" s="3" customFormat="1" ht="22.5" customHeight="1" spans="1:13">
      <c r="A681" s="10">
        <v>679</v>
      </c>
      <c r="B681" s="11" t="s">
        <v>1873</v>
      </c>
      <c r="C681" s="11">
        <v>4343</v>
      </c>
      <c r="D681" s="11" t="s">
        <v>1889</v>
      </c>
      <c r="E681" s="11">
        <v>480</v>
      </c>
      <c r="F681" s="62">
        <v>166.32</v>
      </c>
      <c r="G681" s="176">
        <v>45157.5</v>
      </c>
      <c r="H681" s="62" t="s">
        <v>1890</v>
      </c>
      <c r="I681" s="176" t="s">
        <v>1891</v>
      </c>
      <c r="J681" s="14">
        <f t="shared" si="30"/>
        <v>32.3</v>
      </c>
      <c r="K681" s="18">
        <f t="shared" si="31"/>
        <v>3798.72848</v>
      </c>
      <c r="L681" s="18">
        <f t="shared" si="32"/>
        <v>217.68</v>
      </c>
      <c r="M681" s="19">
        <v>400</v>
      </c>
    </row>
    <row r="682" s="3" customFormat="1" ht="22.5" customHeight="1" spans="1:13">
      <c r="A682" s="10">
        <v>680</v>
      </c>
      <c r="B682" s="11" t="s">
        <v>1873</v>
      </c>
      <c r="C682" s="11">
        <v>4344</v>
      </c>
      <c r="D682" s="11" t="s">
        <v>1892</v>
      </c>
      <c r="E682" s="11">
        <v>600</v>
      </c>
      <c r="F682" s="62">
        <v>161.9</v>
      </c>
      <c r="G682" s="176">
        <v>45105.15625</v>
      </c>
      <c r="H682" s="176" t="s">
        <v>1893</v>
      </c>
      <c r="I682" s="176" t="s">
        <v>1894</v>
      </c>
      <c r="J682" s="14">
        <f t="shared" si="30"/>
        <v>13.9066666666667</v>
      </c>
      <c r="K682" s="18">
        <f t="shared" si="31"/>
        <v>5620.9666</v>
      </c>
      <c r="L682" s="18">
        <f t="shared" si="32"/>
        <v>318.1</v>
      </c>
      <c r="M682" s="19">
        <v>410</v>
      </c>
    </row>
    <row r="683" s="3" customFormat="1" ht="22.5" customHeight="1" spans="1:13">
      <c r="A683" s="10">
        <v>681</v>
      </c>
      <c r="B683" s="11" t="s">
        <v>1873</v>
      </c>
      <c r="C683" s="11">
        <v>4345</v>
      </c>
      <c r="D683" s="11" t="s">
        <v>1895</v>
      </c>
      <c r="E683" s="11">
        <v>550</v>
      </c>
      <c r="F683" s="62">
        <v>156.36</v>
      </c>
      <c r="G683" s="176">
        <v>45091.4270833333</v>
      </c>
      <c r="H683" s="62" t="s">
        <v>1896</v>
      </c>
      <c r="I683" s="176" t="s">
        <v>536</v>
      </c>
      <c r="J683" s="14">
        <f t="shared" si="30"/>
        <v>29.9454545454545</v>
      </c>
      <c r="K683" s="18">
        <f t="shared" si="31"/>
        <v>4906.27704</v>
      </c>
      <c r="L683" s="18">
        <f t="shared" si="32"/>
        <v>283.64</v>
      </c>
      <c r="M683" s="19">
        <v>630</v>
      </c>
    </row>
    <row r="684" s="3" customFormat="1" ht="22.5" customHeight="1" spans="1:13">
      <c r="A684" s="10">
        <v>682</v>
      </c>
      <c r="B684" s="11" t="s">
        <v>1873</v>
      </c>
      <c r="C684" s="11">
        <v>4346</v>
      </c>
      <c r="D684" s="11" t="s">
        <v>1897</v>
      </c>
      <c r="E684" s="11">
        <v>600</v>
      </c>
      <c r="F684" s="62">
        <v>269.16</v>
      </c>
      <c r="G684" s="176">
        <v>45143.3958333333</v>
      </c>
      <c r="H684" s="176" t="s">
        <v>1898</v>
      </c>
      <c r="I684" s="176" t="s">
        <v>1899</v>
      </c>
      <c r="J684" s="14">
        <f t="shared" si="30"/>
        <v>46.69</v>
      </c>
      <c r="K684" s="18">
        <f t="shared" si="31"/>
        <v>2554.33624</v>
      </c>
      <c r="L684" s="18">
        <f t="shared" si="32"/>
        <v>210.84</v>
      </c>
      <c r="M684" s="19">
        <v>3200</v>
      </c>
    </row>
    <row r="685" s="3" customFormat="1" ht="22.5" customHeight="1" spans="1:13">
      <c r="A685" s="10">
        <v>683</v>
      </c>
      <c r="B685" s="11" t="s">
        <v>1873</v>
      </c>
      <c r="C685" s="11">
        <v>4347</v>
      </c>
      <c r="D685" s="11" t="s">
        <v>1900</v>
      </c>
      <c r="E685" s="11">
        <v>480</v>
      </c>
      <c r="F685" s="62">
        <v>237</v>
      </c>
      <c r="G685" s="176">
        <v>45155.6145833333</v>
      </c>
      <c r="H685" s="62" t="s">
        <v>1901</v>
      </c>
      <c r="I685" s="176" t="s">
        <v>1312</v>
      </c>
      <c r="J685" s="14">
        <f t="shared" si="30"/>
        <v>50.8520833333333</v>
      </c>
      <c r="K685" s="18">
        <f t="shared" si="31"/>
        <v>2261.342</v>
      </c>
      <c r="L685" s="18">
        <f t="shared" si="32"/>
        <v>147</v>
      </c>
      <c r="M685" s="19">
        <v>1030</v>
      </c>
    </row>
    <row r="686" s="3" customFormat="1" ht="22.5" customHeight="1" spans="1:13">
      <c r="A686" s="10">
        <v>684</v>
      </c>
      <c r="B686" s="11" t="s">
        <v>1902</v>
      </c>
      <c r="C686" s="11">
        <v>4230</v>
      </c>
      <c r="D686" s="11" t="s">
        <v>1903</v>
      </c>
      <c r="E686" s="11">
        <v>400</v>
      </c>
      <c r="F686" s="62">
        <v>251.28</v>
      </c>
      <c r="G686" s="176">
        <v>45132.4479166667</v>
      </c>
      <c r="H686" s="62" t="s">
        <v>1904</v>
      </c>
      <c r="I686" s="176" t="s">
        <v>1905</v>
      </c>
      <c r="J686" s="14">
        <f t="shared" si="30"/>
        <v>69.34</v>
      </c>
      <c r="K686" s="18">
        <f t="shared" si="31"/>
        <v>1249.74192</v>
      </c>
      <c r="L686" s="18">
        <f t="shared" si="32"/>
        <v>68.72</v>
      </c>
      <c r="M686" s="19">
        <v>0</v>
      </c>
    </row>
    <row r="687" s="3" customFormat="1" ht="22.5" customHeight="1" spans="1:13">
      <c r="A687" s="10">
        <v>685</v>
      </c>
      <c r="B687" s="11" t="s">
        <v>1902</v>
      </c>
      <c r="C687" s="11">
        <v>4231</v>
      </c>
      <c r="D687" s="11" t="s">
        <v>1906</v>
      </c>
      <c r="E687" s="11">
        <v>400</v>
      </c>
      <c r="F687" s="62">
        <v>3.44</v>
      </c>
      <c r="G687" s="176">
        <v>44987.1354166667</v>
      </c>
      <c r="H687" s="62" t="s">
        <v>1907</v>
      </c>
      <c r="I687" s="176" t="s">
        <v>1908</v>
      </c>
      <c r="J687" s="14">
        <f t="shared" si="30"/>
        <v>0.86</v>
      </c>
      <c r="K687" s="18">
        <f t="shared" si="31"/>
        <v>5756.96016</v>
      </c>
      <c r="L687" s="18">
        <f t="shared" si="32"/>
        <v>316.56</v>
      </c>
      <c r="M687" s="19">
        <v>0</v>
      </c>
    </row>
    <row r="688" s="3" customFormat="1" ht="22.5" customHeight="1" spans="1:13">
      <c r="A688" s="10">
        <v>686</v>
      </c>
      <c r="B688" s="11" t="s">
        <v>1902</v>
      </c>
      <c r="C688" s="11">
        <v>4233</v>
      </c>
      <c r="D688" s="11" t="s">
        <v>1909</v>
      </c>
      <c r="E688" s="11">
        <v>400</v>
      </c>
      <c r="F688" s="62">
        <v>273.84</v>
      </c>
      <c r="G688" s="176">
        <v>45130.5833333333</v>
      </c>
      <c r="H688" s="62" t="s">
        <v>1910</v>
      </c>
      <c r="I688" s="176" t="s">
        <v>296</v>
      </c>
      <c r="J688" s="14">
        <f t="shared" si="30"/>
        <v>66.9</v>
      </c>
      <c r="K688" s="18">
        <f t="shared" si="31"/>
        <v>839.465760000001</v>
      </c>
      <c r="L688" s="18">
        <f t="shared" si="32"/>
        <v>46.16</v>
      </c>
      <c r="M688" s="19">
        <v>0</v>
      </c>
    </row>
    <row r="689" s="3" customFormat="1" ht="22.5" customHeight="1" spans="1:13">
      <c r="A689" s="10">
        <v>687</v>
      </c>
      <c r="B689" s="11" t="s">
        <v>1902</v>
      </c>
      <c r="C689" s="11">
        <v>4240</v>
      </c>
      <c r="D689" s="11" t="s">
        <v>1911</v>
      </c>
      <c r="E689" s="11">
        <v>400</v>
      </c>
      <c r="F689" s="62">
        <v>307.12</v>
      </c>
      <c r="G689" s="176">
        <v>45261.7187731482</v>
      </c>
      <c r="H689" s="62" t="s">
        <v>1912</v>
      </c>
      <c r="I689" s="176" t="s">
        <v>1913</v>
      </c>
      <c r="J689" s="14">
        <f t="shared" si="30"/>
        <v>74.34</v>
      </c>
      <c r="K689" s="18">
        <f t="shared" si="31"/>
        <v>154.23568</v>
      </c>
      <c r="L689" s="18">
        <f t="shared" si="32"/>
        <v>12.88</v>
      </c>
      <c r="M689" s="19">
        <v>200</v>
      </c>
    </row>
    <row r="690" s="3" customFormat="1" ht="22.5" customHeight="1" spans="1:13">
      <c r="A690" s="10">
        <v>688</v>
      </c>
      <c r="B690" s="11" t="s">
        <v>1902</v>
      </c>
      <c r="C690" s="11">
        <v>4243</v>
      </c>
      <c r="D690" s="11" t="s">
        <v>1914</v>
      </c>
      <c r="E690" s="11">
        <v>400</v>
      </c>
      <c r="F690" s="62">
        <v>276.64</v>
      </c>
      <c r="G690" s="176">
        <v>45156.53125</v>
      </c>
      <c r="H690" s="62" t="s">
        <v>1915</v>
      </c>
      <c r="I690" s="176" t="s">
        <v>213</v>
      </c>
      <c r="J690" s="14">
        <f t="shared" si="30"/>
        <v>54.94</v>
      </c>
      <c r="K690" s="18">
        <f t="shared" si="31"/>
        <v>788.54496</v>
      </c>
      <c r="L690" s="18">
        <f t="shared" si="32"/>
        <v>43.36</v>
      </c>
      <c r="M690" s="19">
        <v>0</v>
      </c>
    </row>
    <row r="691" s="3" customFormat="1" ht="22.5" customHeight="1" spans="1:13">
      <c r="A691" s="10">
        <v>689</v>
      </c>
      <c r="B691" s="11" t="s">
        <v>1902</v>
      </c>
      <c r="C691" s="11">
        <v>4245</v>
      </c>
      <c r="D691" s="11" t="s">
        <v>1916</v>
      </c>
      <c r="E691" s="11">
        <v>400</v>
      </c>
      <c r="F691" s="62">
        <v>92.96</v>
      </c>
      <c r="G691" s="176">
        <v>45275.7708564815</v>
      </c>
      <c r="H691" s="62" t="s">
        <v>1511</v>
      </c>
      <c r="I691" s="176" t="s">
        <v>1512</v>
      </c>
      <c r="J691" s="14">
        <f t="shared" si="30"/>
        <v>25.14</v>
      </c>
      <c r="K691" s="18">
        <f t="shared" si="31"/>
        <v>4128.94944</v>
      </c>
      <c r="L691" s="18">
        <f t="shared" si="32"/>
        <v>227.04</v>
      </c>
      <c r="M691" s="19">
        <v>0</v>
      </c>
    </row>
    <row r="692" s="3" customFormat="1" ht="22.5" customHeight="1" spans="1:13">
      <c r="A692" s="10">
        <v>690</v>
      </c>
      <c r="B692" s="11" t="s">
        <v>1917</v>
      </c>
      <c r="C692" s="11">
        <v>7755</v>
      </c>
      <c r="D692" s="11" t="s">
        <v>1918</v>
      </c>
      <c r="E692" s="11">
        <v>400</v>
      </c>
      <c r="F692" s="62">
        <v>95.12</v>
      </c>
      <c r="G692" s="176">
        <v>44964.46875</v>
      </c>
      <c r="H692" s="62" t="s">
        <v>1919</v>
      </c>
      <c r="I692" s="176" t="s">
        <v>1920</v>
      </c>
      <c r="J692" s="14">
        <f t="shared" si="30"/>
        <v>15.185</v>
      </c>
      <c r="K692" s="18">
        <f t="shared" si="31"/>
        <v>3109.66768</v>
      </c>
      <c r="L692" s="18">
        <f t="shared" si="32"/>
        <v>224.88</v>
      </c>
      <c r="M692" s="19">
        <v>2450</v>
      </c>
    </row>
    <row r="693" s="3" customFormat="1" ht="22.5" customHeight="1" spans="1:13">
      <c r="A693" s="10">
        <v>691</v>
      </c>
      <c r="B693" s="11" t="s">
        <v>1917</v>
      </c>
      <c r="C693" s="11">
        <v>7756</v>
      </c>
      <c r="D693" s="11" t="s">
        <v>1921</v>
      </c>
      <c r="E693" s="11">
        <v>400</v>
      </c>
      <c r="F693" s="62">
        <v>117.44</v>
      </c>
      <c r="G693" s="176" t="s">
        <v>1922</v>
      </c>
      <c r="H693" s="62" t="s">
        <v>1923</v>
      </c>
      <c r="I693" s="176" t="s">
        <v>1924</v>
      </c>
      <c r="J693" s="14">
        <f t="shared" si="30"/>
        <v>15.5275</v>
      </c>
      <c r="K693" s="18">
        <f t="shared" si="31"/>
        <v>3683.75616</v>
      </c>
      <c r="L693" s="18">
        <f t="shared" si="32"/>
        <v>202.56</v>
      </c>
      <c r="M693" s="19">
        <v>0</v>
      </c>
    </row>
    <row r="694" s="3" customFormat="1" ht="22.5" customHeight="1" spans="1:13">
      <c r="A694" s="10">
        <v>692</v>
      </c>
      <c r="B694" s="11" t="s">
        <v>1917</v>
      </c>
      <c r="C694" s="11">
        <v>7757</v>
      </c>
      <c r="D694" s="11" t="s">
        <v>1925</v>
      </c>
      <c r="E694" s="11">
        <v>400</v>
      </c>
      <c r="F694" s="62">
        <v>142.45</v>
      </c>
      <c r="G694" s="176">
        <v>45121.53125</v>
      </c>
      <c r="H694" s="62" t="s">
        <v>1926</v>
      </c>
      <c r="I694" s="176" t="s">
        <v>1927</v>
      </c>
      <c r="J694" s="14">
        <f t="shared" si="30"/>
        <v>20.7575</v>
      </c>
      <c r="K694" s="18">
        <f t="shared" si="31"/>
        <v>3228.9243</v>
      </c>
      <c r="L694" s="18">
        <f t="shared" si="32"/>
        <v>177.55</v>
      </c>
      <c r="M694" s="19">
        <v>0</v>
      </c>
    </row>
    <row r="695" s="3" customFormat="1" ht="22.5" customHeight="1" spans="1:13">
      <c r="A695" s="10">
        <v>693</v>
      </c>
      <c r="B695" s="11" t="s">
        <v>1917</v>
      </c>
      <c r="C695" s="11">
        <v>7758</v>
      </c>
      <c r="D695" s="11" t="s">
        <v>1928</v>
      </c>
      <c r="E695" s="11">
        <v>400</v>
      </c>
      <c r="F695" s="62">
        <v>111.85</v>
      </c>
      <c r="G695" s="176">
        <v>45150.8645833333</v>
      </c>
      <c r="H695" s="62" t="s">
        <v>1929</v>
      </c>
      <c r="I695" s="176" t="s">
        <v>241</v>
      </c>
      <c r="J695" s="14">
        <f t="shared" si="30"/>
        <v>18.2875</v>
      </c>
      <c r="K695" s="18">
        <f t="shared" si="31"/>
        <v>3785.4159</v>
      </c>
      <c r="L695" s="18">
        <f t="shared" si="32"/>
        <v>208.15</v>
      </c>
      <c r="M695" s="19">
        <v>0</v>
      </c>
    </row>
    <row r="696" s="3" customFormat="1" ht="22.5" customHeight="1" spans="1:13">
      <c r="A696" s="10">
        <v>694</v>
      </c>
      <c r="B696" s="11" t="s">
        <v>1917</v>
      </c>
      <c r="C696" s="11">
        <v>7759</v>
      </c>
      <c r="D696" s="11" t="s">
        <v>1930</v>
      </c>
      <c r="E696" s="11">
        <v>400</v>
      </c>
      <c r="F696" s="62">
        <v>103.83</v>
      </c>
      <c r="G696" s="176">
        <v>45156.5520833333</v>
      </c>
      <c r="H696" s="62" t="s">
        <v>1931</v>
      </c>
      <c r="I696" s="176" t="s">
        <v>833</v>
      </c>
      <c r="J696" s="14">
        <f t="shared" si="30"/>
        <v>24.5175</v>
      </c>
      <c r="K696" s="18">
        <f t="shared" si="31"/>
        <v>3931.26762</v>
      </c>
      <c r="L696" s="18">
        <f t="shared" si="32"/>
        <v>216.17</v>
      </c>
      <c r="M696" s="19">
        <v>0</v>
      </c>
    </row>
    <row r="697" s="3" customFormat="1" ht="22.5" customHeight="1" spans="1:13">
      <c r="A697" s="10">
        <v>695</v>
      </c>
      <c r="B697" s="11" t="s">
        <v>1917</v>
      </c>
      <c r="C697" s="11">
        <v>7761</v>
      </c>
      <c r="D697" s="11" t="s">
        <v>1932</v>
      </c>
      <c r="E697" s="11">
        <v>400</v>
      </c>
      <c r="F697" s="62">
        <v>88.13</v>
      </c>
      <c r="G697" s="176">
        <v>45120.8541666667</v>
      </c>
      <c r="H697" s="62" t="s">
        <v>1933</v>
      </c>
      <c r="I697" s="176" t="s">
        <v>1934</v>
      </c>
      <c r="J697" s="14">
        <f t="shared" si="30"/>
        <v>15.135</v>
      </c>
      <c r="K697" s="18">
        <f t="shared" si="31"/>
        <v>4216.78782</v>
      </c>
      <c r="L697" s="18">
        <f t="shared" si="32"/>
        <v>231.87</v>
      </c>
      <c r="M697" s="19">
        <v>0</v>
      </c>
    </row>
    <row r="698" s="3" customFormat="1" ht="22.5" customHeight="1" spans="1:13">
      <c r="A698" s="10">
        <v>696</v>
      </c>
      <c r="B698" s="11" t="s">
        <v>1917</v>
      </c>
      <c r="C698" s="11">
        <v>7763</v>
      </c>
      <c r="D698" s="11" t="s">
        <v>1935</v>
      </c>
      <c r="E698" s="11">
        <v>400</v>
      </c>
      <c r="F698" s="62">
        <v>214.91</v>
      </c>
      <c r="G698" s="176">
        <v>45131.3958333333</v>
      </c>
      <c r="H698" s="176" t="s">
        <v>1936</v>
      </c>
      <c r="I698" s="176" t="s">
        <v>1937</v>
      </c>
      <c r="J698" s="14">
        <f t="shared" si="30"/>
        <v>50.2175</v>
      </c>
      <c r="K698" s="18">
        <f t="shared" si="31"/>
        <v>1911.16674</v>
      </c>
      <c r="L698" s="18">
        <f t="shared" si="32"/>
        <v>105.09</v>
      </c>
      <c r="M698" s="19">
        <v>0</v>
      </c>
    </row>
    <row r="699" s="3" customFormat="1" ht="22.5" customHeight="1" spans="1:13">
      <c r="A699" s="10">
        <v>697</v>
      </c>
      <c r="B699" s="11" t="s">
        <v>1917</v>
      </c>
      <c r="C699" s="11">
        <v>7764</v>
      </c>
      <c r="D699" s="11" t="s">
        <v>1938</v>
      </c>
      <c r="E699" s="11">
        <v>400</v>
      </c>
      <c r="F699" s="62">
        <v>189.72</v>
      </c>
      <c r="G699" s="176">
        <v>45275.4375231482</v>
      </c>
      <c r="H699" s="62" t="s">
        <v>1939</v>
      </c>
      <c r="I699" s="176" t="s">
        <v>1194</v>
      </c>
      <c r="J699" s="14">
        <f t="shared" si="30"/>
        <v>47.3025</v>
      </c>
      <c r="K699" s="18">
        <f t="shared" si="31"/>
        <v>2369.27208</v>
      </c>
      <c r="L699" s="18">
        <f t="shared" si="32"/>
        <v>130.28</v>
      </c>
      <c r="M699" s="19">
        <v>0</v>
      </c>
    </row>
    <row r="700" s="3" customFormat="1" ht="22.5" customHeight="1" spans="1:13">
      <c r="A700" s="10">
        <v>698</v>
      </c>
      <c r="B700" s="11" t="s">
        <v>1917</v>
      </c>
      <c r="C700" s="11">
        <v>7765</v>
      </c>
      <c r="D700" s="11" t="s">
        <v>1940</v>
      </c>
      <c r="E700" s="11">
        <v>400</v>
      </c>
      <c r="F700" s="62">
        <v>110.79</v>
      </c>
      <c r="G700" s="176">
        <v>45150.8541666667</v>
      </c>
      <c r="H700" s="62" t="s">
        <v>1941</v>
      </c>
      <c r="I700" s="176" t="s">
        <v>1439</v>
      </c>
      <c r="J700" s="14">
        <f t="shared" si="30"/>
        <v>24.82</v>
      </c>
      <c r="K700" s="18">
        <f t="shared" si="31"/>
        <v>3804.69306</v>
      </c>
      <c r="L700" s="18">
        <f t="shared" si="32"/>
        <v>209.21</v>
      </c>
      <c r="M700" s="19">
        <v>0</v>
      </c>
    </row>
    <row r="701" s="3" customFormat="1" ht="22.5" customHeight="1" spans="1:13">
      <c r="A701" s="10">
        <v>699</v>
      </c>
      <c r="B701" s="11" t="s">
        <v>1917</v>
      </c>
      <c r="C701" s="11">
        <v>7766</v>
      </c>
      <c r="D701" s="11" t="s">
        <v>1942</v>
      </c>
      <c r="E701" s="11">
        <v>400</v>
      </c>
      <c r="F701" s="62">
        <v>51.68</v>
      </c>
      <c r="G701" s="176">
        <v>45284.7153472222</v>
      </c>
      <c r="H701" s="62" t="s">
        <v>1943</v>
      </c>
      <c r="I701" s="176" t="s">
        <v>1944</v>
      </c>
      <c r="J701" s="14">
        <f t="shared" si="30"/>
        <v>11.875</v>
      </c>
      <c r="K701" s="18">
        <f t="shared" si="31"/>
        <v>4879.66752</v>
      </c>
      <c r="L701" s="18">
        <f t="shared" si="32"/>
        <v>268.32</v>
      </c>
      <c r="M701" s="19">
        <v>0</v>
      </c>
    </row>
    <row r="702" s="3" customFormat="1" ht="22.5" customHeight="1" spans="1:13">
      <c r="A702" s="10">
        <v>700</v>
      </c>
      <c r="B702" s="11" t="s">
        <v>1945</v>
      </c>
      <c r="C702" s="11">
        <v>6451</v>
      </c>
      <c r="D702" s="11" t="s">
        <v>1946</v>
      </c>
      <c r="E702" s="11">
        <v>480</v>
      </c>
      <c r="F702" s="62">
        <v>225.24</v>
      </c>
      <c r="G702" s="176">
        <v>45120.84375</v>
      </c>
      <c r="H702" s="62" t="s">
        <v>1947</v>
      </c>
      <c r="I702" s="176" t="s">
        <v>1948</v>
      </c>
      <c r="J702" s="14">
        <f t="shared" si="30"/>
        <v>44.8291666666667</v>
      </c>
      <c r="K702" s="18">
        <f t="shared" si="31"/>
        <v>2887.20936</v>
      </c>
      <c r="L702" s="18">
        <f t="shared" si="32"/>
        <v>158.76</v>
      </c>
      <c r="M702" s="19">
        <v>0</v>
      </c>
    </row>
    <row r="703" s="3" customFormat="1" ht="22.5" customHeight="1" spans="1:13">
      <c r="A703" s="10">
        <v>701</v>
      </c>
      <c r="B703" s="11" t="s">
        <v>1945</v>
      </c>
      <c r="C703" s="11">
        <v>6452</v>
      </c>
      <c r="D703" s="11" t="s">
        <v>1949</v>
      </c>
      <c r="E703" s="11">
        <v>480</v>
      </c>
      <c r="F703" s="62">
        <v>274.75</v>
      </c>
      <c r="G703" s="176">
        <v>45156.5208333333</v>
      </c>
      <c r="H703" s="62" t="s">
        <v>1950</v>
      </c>
      <c r="I703" s="176" t="s">
        <v>355</v>
      </c>
      <c r="J703" s="14">
        <f t="shared" si="30"/>
        <v>60.8583333333333</v>
      </c>
      <c r="K703" s="18">
        <f t="shared" si="31"/>
        <v>1986.8205</v>
      </c>
      <c r="L703" s="18">
        <f t="shared" si="32"/>
        <v>109.25</v>
      </c>
      <c r="M703" s="19">
        <v>0</v>
      </c>
    </row>
    <row r="704" s="3" customFormat="1" ht="22.5" customHeight="1" spans="1:13">
      <c r="A704" s="10">
        <v>702</v>
      </c>
      <c r="B704" s="11" t="s">
        <v>1945</v>
      </c>
      <c r="C704" s="11">
        <v>6453</v>
      </c>
      <c r="D704" s="11" t="s">
        <v>1951</v>
      </c>
      <c r="E704" s="11">
        <v>550</v>
      </c>
      <c r="F704" s="62">
        <v>240.88</v>
      </c>
      <c r="G704" s="176">
        <v>45121.8854166667</v>
      </c>
      <c r="H704" s="176" t="s">
        <v>1952</v>
      </c>
      <c r="I704" s="176" t="s">
        <v>1953</v>
      </c>
      <c r="J704" s="14">
        <f t="shared" si="30"/>
        <v>39.9690909090909</v>
      </c>
      <c r="K704" s="18">
        <f t="shared" si="31"/>
        <v>3621.19632</v>
      </c>
      <c r="L704" s="18">
        <f t="shared" si="32"/>
        <v>199.12</v>
      </c>
      <c r="M704" s="19">
        <v>0</v>
      </c>
    </row>
    <row r="705" s="3" customFormat="1" ht="22.5" customHeight="1" spans="1:13">
      <c r="A705" s="10">
        <v>703</v>
      </c>
      <c r="B705" s="11" t="s">
        <v>1945</v>
      </c>
      <c r="C705" s="11">
        <v>6454</v>
      </c>
      <c r="D705" s="11" t="s">
        <v>1954</v>
      </c>
      <c r="E705" s="11">
        <v>550</v>
      </c>
      <c r="F705" s="62">
        <v>234.41</v>
      </c>
      <c r="G705" s="176">
        <v>45156.53125</v>
      </c>
      <c r="H705" s="62" t="s">
        <v>1955</v>
      </c>
      <c r="I705" s="176" t="s">
        <v>50</v>
      </c>
      <c r="J705" s="14">
        <f t="shared" si="30"/>
        <v>40.2781818181818</v>
      </c>
      <c r="K705" s="18">
        <f t="shared" si="31"/>
        <v>3738.85974</v>
      </c>
      <c r="L705" s="18">
        <f t="shared" si="32"/>
        <v>205.59</v>
      </c>
      <c r="M705" s="19">
        <v>0</v>
      </c>
    </row>
    <row r="706" s="3" customFormat="1" ht="22.5" customHeight="1" spans="1:13">
      <c r="A706" s="10">
        <v>704</v>
      </c>
      <c r="B706" s="11" t="s">
        <v>1945</v>
      </c>
      <c r="C706" s="11">
        <v>6455</v>
      </c>
      <c r="D706" s="11" t="s">
        <v>1956</v>
      </c>
      <c r="E706" s="11">
        <v>480</v>
      </c>
      <c r="F706" s="62">
        <v>290.91</v>
      </c>
      <c r="G706" s="176">
        <v>45157.5729166667</v>
      </c>
      <c r="H706" s="62" t="s">
        <v>1957</v>
      </c>
      <c r="I706" s="176" t="s">
        <v>1958</v>
      </c>
      <c r="J706" s="14">
        <f t="shared" si="30"/>
        <v>60.9583333333333</v>
      </c>
      <c r="K706" s="18">
        <f t="shared" si="31"/>
        <v>1464.93474</v>
      </c>
      <c r="L706" s="18">
        <f t="shared" si="32"/>
        <v>93.09</v>
      </c>
      <c r="M706" s="19">
        <v>570</v>
      </c>
    </row>
    <row r="707" s="3" customFormat="1" ht="22.5" customHeight="1" spans="1:13">
      <c r="A707" s="10">
        <v>705</v>
      </c>
      <c r="B707" s="11" t="s">
        <v>1945</v>
      </c>
      <c r="C707" s="11">
        <v>6459</v>
      </c>
      <c r="D707" s="11" t="s">
        <v>1959</v>
      </c>
      <c r="E707" s="11">
        <v>480</v>
      </c>
      <c r="F707" s="62">
        <v>374.41</v>
      </c>
      <c r="G707" s="176">
        <v>45275.4375231482</v>
      </c>
      <c r="H707" s="62" t="s">
        <v>1960</v>
      </c>
      <c r="I707" s="176" t="s">
        <v>1079</v>
      </c>
      <c r="J707" s="14">
        <f t="shared" ref="J707:J770" si="33">H707/E707*100</f>
        <v>80.9916666666667</v>
      </c>
      <c r="K707" s="18">
        <f t="shared" ref="K707:K770" si="34">L707*10.5*1.732-0.4*M707</f>
        <v>-497.59626</v>
      </c>
      <c r="L707" s="18">
        <f t="shared" ref="L707:L770" si="35">E707*0.8-MAX(F707,H707)</f>
        <v>9.58999999999997</v>
      </c>
      <c r="M707" s="19">
        <v>1680</v>
      </c>
    </row>
    <row r="708" s="3" customFormat="1" ht="22.5" customHeight="1" spans="1:13">
      <c r="A708" s="10">
        <v>706</v>
      </c>
      <c r="B708" s="11" t="s">
        <v>1945</v>
      </c>
      <c r="C708" s="11">
        <v>6460</v>
      </c>
      <c r="D708" s="11" t="s">
        <v>1961</v>
      </c>
      <c r="E708" s="11">
        <v>480</v>
      </c>
      <c r="F708" s="62">
        <v>314.53</v>
      </c>
      <c r="G708" s="176">
        <v>45150.5208333333</v>
      </c>
      <c r="H708" s="62" t="s">
        <v>1962</v>
      </c>
      <c r="I708" s="176" t="s">
        <v>355</v>
      </c>
      <c r="J708" s="14">
        <f t="shared" si="33"/>
        <v>56.3416666666667</v>
      </c>
      <c r="K708" s="18">
        <f t="shared" si="34"/>
        <v>363.38142</v>
      </c>
      <c r="L708" s="18">
        <f t="shared" si="35"/>
        <v>69.47</v>
      </c>
      <c r="M708" s="19">
        <v>2250</v>
      </c>
    </row>
    <row r="709" s="3" customFormat="1" ht="22.5" customHeight="1" spans="1:13">
      <c r="A709" s="10">
        <v>707</v>
      </c>
      <c r="B709" s="11" t="s">
        <v>1945</v>
      </c>
      <c r="C709" s="11">
        <v>6461</v>
      </c>
      <c r="D709" s="11" t="s">
        <v>1963</v>
      </c>
      <c r="E709" s="11">
        <v>600</v>
      </c>
      <c r="F709" s="62">
        <v>369.43</v>
      </c>
      <c r="G709" s="176">
        <v>44935.5833333333</v>
      </c>
      <c r="H709" s="62" t="s">
        <v>1964</v>
      </c>
      <c r="I709" s="176" t="s">
        <v>1965</v>
      </c>
      <c r="J709" s="14">
        <f t="shared" si="33"/>
        <v>27.685</v>
      </c>
      <c r="K709" s="18">
        <f t="shared" si="34"/>
        <v>2010.82602</v>
      </c>
      <c r="L709" s="18">
        <f t="shared" si="35"/>
        <v>110.57</v>
      </c>
      <c r="M709" s="19">
        <v>0</v>
      </c>
    </row>
    <row r="710" s="3" customFormat="1" ht="22.5" customHeight="1" spans="1:13">
      <c r="A710" s="10">
        <v>708</v>
      </c>
      <c r="B710" s="11" t="s">
        <v>1945</v>
      </c>
      <c r="C710" s="11">
        <v>6462</v>
      </c>
      <c r="D710" s="11" t="s">
        <v>1966</v>
      </c>
      <c r="E710" s="11">
        <v>550</v>
      </c>
      <c r="F710" s="62">
        <v>162.05</v>
      </c>
      <c r="G710" s="176">
        <v>45156.53125</v>
      </c>
      <c r="H710" s="62" t="s">
        <v>1967</v>
      </c>
      <c r="I710" s="176" t="s">
        <v>168</v>
      </c>
      <c r="J710" s="14">
        <f t="shared" si="33"/>
        <v>33.4054545454545</v>
      </c>
      <c r="K710" s="18">
        <f t="shared" si="34"/>
        <v>5054.7987</v>
      </c>
      <c r="L710" s="18">
        <f t="shared" si="35"/>
        <v>277.95</v>
      </c>
      <c r="M710" s="19">
        <v>0</v>
      </c>
    </row>
    <row r="711" s="3" customFormat="1" ht="22.5" customHeight="1" spans="1:13">
      <c r="A711" s="10">
        <v>709</v>
      </c>
      <c r="B711" s="11" t="s">
        <v>1945</v>
      </c>
      <c r="C711" s="11">
        <v>6463</v>
      </c>
      <c r="D711" s="11" t="s">
        <v>1968</v>
      </c>
      <c r="E711" s="11">
        <v>480</v>
      </c>
      <c r="F711" s="62">
        <v>208.7</v>
      </c>
      <c r="G711" s="176">
        <v>45156.5104166667</v>
      </c>
      <c r="H711" s="62" t="s">
        <v>1969</v>
      </c>
      <c r="I711" s="176" t="s">
        <v>165</v>
      </c>
      <c r="J711" s="14">
        <f t="shared" si="33"/>
        <v>41.3041666666667</v>
      </c>
      <c r="K711" s="18">
        <f t="shared" si="34"/>
        <v>3188.0058</v>
      </c>
      <c r="L711" s="18">
        <f t="shared" si="35"/>
        <v>175.3</v>
      </c>
      <c r="M711" s="19">
        <v>0</v>
      </c>
    </row>
    <row r="712" s="3" customFormat="1" ht="22.5" customHeight="1" spans="1:13">
      <c r="A712" s="10">
        <v>710</v>
      </c>
      <c r="B712" s="11" t="s">
        <v>1970</v>
      </c>
      <c r="C712" s="178">
        <v>254</v>
      </c>
      <c r="D712" s="11" t="s">
        <v>1971</v>
      </c>
      <c r="E712" s="11">
        <v>400</v>
      </c>
      <c r="F712" s="62">
        <v>258.32</v>
      </c>
      <c r="G712" s="176">
        <v>45156.4895833333</v>
      </c>
      <c r="H712" s="62" t="s">
        <v>1972</v>
      </c>
      <c r="I712" s="176" t="s">
        <v>620</v>
      </c>
      <c r="J712" s="14">
        <f t="shared" si="33"/>
        <v>49.1</v>
      </c>
      <c r="K712" s="18">
        <f t="shared" si="34"/>
        <v>1121.71248</v>
      </c>
      <c r="L712" s="18">
        <f t="shared" si="35"/>
        <v>61.68</v>
      </c>
      <c r="M712" s="19">
        <v>0</v>
      </c>
    </row>
    <row r="713" s="3" customFormat="1" ht="22.5" customHeight="1" spans="1:13">
      <c r="A713" s="10">
        <v>711</v>
      </c>
      <c r="B713" s="11" t="s">
        <v>1970</v>
      </c>
      <c r="C713" s="178">
        <v>255</v>
      </c>
      <c r="D713" s="11" t="s">
        <v>1973</v>
      </c>
      <c r="E713" s="11">
        <v>400</v>
      </c>
      <c r="F713" s="62">
        <v>198.92</v>
      </c>
      <c r="G713" s="176">
        <v>45150.8333333333</v>
      </c>
      <c r="H713" s="62" t="s">
        <v>1974</v>
      </c>
      <c r="I713" s="176" t="s">
        <v>258</v>
      </c>
      <c r="J713" s="14">
        <f t="shared" si="33"/>
        <v>40.38</v>
      </c>
      <c r="K713" s="18">
        <f t="shared" si="34"/>
        <v>2201.96088</v>
      </c>
      <c r="L713" s="18">
        <f t="shared" si="35"/>
        <v>121.08</v>
      </c>
      <c r="M713" s="19">
        <v>0</v>
      </c>
    </row>
    <row r="714" s="3" customFormat="1" ht="22.5" customHeight="1" spans="1:13">
      <c r="A714" s="10">
        <v>712</v>
      </c>
      <c r="B714" s="11" t="s">
        <v>1970</v>
      </c>
      <c r="C714" s="178">
        <v>256</v>
      </c>
      <c r="D714" s="11" t="s">
        <v>1975</v>
      </c>
      <c r="E714" s="11">
        <v>400</v>
      </c>
      <c r="F714" s="62">
        <v>3.04</v>
      </c>
      <c r="G714" s="176">
        <v>45138.7223842593</v>
      </c>
      <c r="H714" s="62" t="s">
        <v>1976</v>
      </c>
      <c r="I714" s="176" t="s">
        <v>1977</v>
      </c>
      <c r="J714" s="14">
        <f t="shared" si="33"/>
        <v>0.64</v>
      </c>
      <c r="K714" s="18">
        <f t="shared" si="34"/>
        <v>5764.23456</v>
      </c>
      <c r="L714" s="18">
        <f t="shared" si="35"/>
        <v>316.96</v>
      </c>
      <c r="M714" s="19">
        <v>0</v>
      </c>
    </row>
    <row r="715" s="3" customFormat="1" ht="22.5" customHeight="1" spans="1:13">
      <c r="A715" s="10">
        <v>713</v>
      </c>
      <c r="B715" s="11" t="s">
        <v>1970</v>
      </c>
      <c r="C715" s="178">
        <v>257</v>
      </c>
      <c r="D715" s="11" t="s">
        <v>1978</v>
      </c>
      <c r="E715" s="11">
        <v>400</v>
      </c>
      <c r="F715" s="62">
        <v>202.96</v>
      </c>
      <c r="G715" s="176">
        <v>45158.4895833333</v>
      </c>
      <c r="H715" s="62" t="s">
        <v>1979</v>
      </c>
      <c r="I715" s="176" t="s">
        <v>1980</v>
      </c>
      <c r="J715" s="14">
        <f t="shared" si="33"/>
        <v>43.86</v>
      </c>
      <c r="K715" s="18">
        <f t="shared" si="34"/>
        <v>2128.48944</v>
      </c>
      <c r="L715" s="18">
        <f t="shared" si="35"/>
        <v>117.04</v>
      </c>
      <c r="M715" s="19">
        <v>0</v>
      </c>
    </row>
    <row r="716" s="3" customFormat="1" ht="22.5" customHeight="1" spans="1:13">
      <c r="A716" s="10">
        <v>714</v>
      </c>
      <c r="B716" s="11" t="s">
        <v>1970</v>
      </c>
      <c r="C716" s="178">
        <v>258</v>
      </c>
      <c r="D716" s="11" t="s">
        <v>1981</v>
      </c>
      <c r="E716" s="11">
        <v>400</v>
      </c>
      <c r="F716" s="62">
        <v>197.84</v>
      </c>
      <c r="G716" s="176">
        <v>45158.53125</v>
      </c>
      <c r="H716" s="62" t="s">
        <v>1982</v>
      </c>
      <c r="I716" s="176" t="s">
        <v>1983</v>
      </c>
      <c r="J716" s="14">
        <f t="shared" si="33"/>
        <v>47.34</v>
      </c>
      <c r="K716" s="18">
        <f t="shared" si="34"/>
        <v>2221.60176</v>
      </c>
      <c r="L716" s="18">
        <f t="shared" si="35"/>
        <v>122.16</v>
      </c>
      <c r="M716" s="19">
        <v>0</v>
      </c>
    </row>
    <row r="717" s="3" customFormat="1" ht="22.5" customHeight="1" spans="1:13">
      <c r="A717" s="10">
        <v>715</v>
      </c>
      <c r="B717" s="11" t="s">
        <v>1970</v>
      </c>
      <c r="C717" s="178">
        <v>259</v>
      </c>
      <c r="D717" s="11" t="s">
        <v>1984</v>
      </c>
      <c r="E717" s="11">
        <v>400</v>
      </c>
      <c r="F717" s="62">
        <v>249.84</v>
      </c>
      <c r="G717" s="176">
        <v>45150.8229166667</v>
      </c>
      <c r="H717" s="62" t="s">
        <v>1985</v>
      </c>
      <c r="I717" s="176" t="s">
        <v>193</v>
      </c>
      <c r="J717" s="14">
        <f t="shared" si="33"/>
        <v>62.5</v>
      </c>
      <c r="K717" s="18">
        <f t="shared" si="34"/>
        <v>1275.92976</v>
      </c>
      <c r="L717" s="18">
        <f t="shared" si="35"/>
        <v>70.16</v>
      </c>
      <c r="M717" s="19">
        <v>0</v>
      </c>
    </row>
    <row r="718" s="3" customFormat="1" ht="22.5" customHeight="1" spans="1:13">
      <c r="A718" s="10">
        <v>716</v>
      </c>
      <c r="B718" s="11" t="s">
        <v>1970</v>
      </c>
      <c r="C718" s="178">
        <v>261</v>
      </c>
      <c r="D718" s="11" t="s">
        <v>1986</v>
      </c>
      <c r="E718" s="11">
        <v>400</v>
      </c>
      <c r="F718" s="62">
        <v>241.44</v>
      </c>
      <c r="G718" s="176">
        <v>45150.8333333333</v>
      </c>
      <c r="H718" s="62" t="s">
        <v>1987</v>
      </c>
      <c r="I718" s="176" t="s">
        <v>369</v>
      </c>
      <c r="J718" s="14">
        <f t="shared" si="33"/>
        <v>54</v>
      </c>
      <c r="K718" s="18">
        <f t="shared" si="34"/>
        <v>1176.69216</v>
      </c>
      <c r="L718" s="18">
        <f t="shared" si="35"/>
        <v>78.56</v>
      </c>
      <c r="M718" s="19">
        <v>630</v>
      </c>
    </row>
    <row r="719" s="3" customFormat="1" ht="22.5" customHeight="1" spans="1:13">
      <c r="A719" s="10">
        <v>717</v>
      </c>
      <c r="B719" s="11" t="s">
        <v>1970</v>
      </c>
      <c r="C719" s="178">
        <v>262</v>
      </c>
      <c r="D719" s="11" t="s">
        <v>1988</v>
      </c>
      <c r="E719" s="11">
        <v>400</v>
      </c>
      <c r="F719" s="62">
        <v>88.24</v>
      </c>
      <c r="G719" s="176">
        <v>44931.5416666667</v>
      </c>
      <c r="H719" s="62" t="s">
        <v>1989</v>
      </c>
      <c r="I719" s="176" t="s">
        <v>50</v>
      </c>
      <c r="J719" s="14">
        <f t="shared" si="33"/>
        <v>26.64</v>
      </c>
      <c r="K719" s="18">
        <f t="shared" si="34"/>
        <v>3974.78736</v>
      </c>
      <c r="L719" s="18">
        <f t="shared" si="35"/>
        <v>231.76</v>
      </c>
      <c r="M719" s="19">
        <v>600</v>
      </c>
    </row>
    <row r="720" s="3" customFormat="1" ht="22.5" customHeight="1" spans="1:13">
      <c r="A720" s="10">
        <v>718</v>
      </c>
      <c r="B720" s="11" t="s">
        <v>1970</v>
      </c>
      <c r="C720" s="178">
        <v>263</v>
      </c>
      <c r="D720" s="11" t="s">
        <v>1990</v>
      </c>
      <c r="E720" s="11">
        <v>400</v>
      </c>
      <c r="F720" s="62">
        <v>257.44</v>
      </c>
      <c r="G720" s="176">
        <v>45156.4583333333</v>
      </c>
      <c r="H720" s="62" t="s">
        <v>1991</v>
      </c>
      <c r="I720" s="176" t="s">
        <v>1649</v>
      </c>
      <c r="J720" s="14">
        <f t="shared" si="33"/>
        <v>53.68</v>
      </c>
      <c r="K720" s="18">
        <f t="shared" si="34"/>
        <v>1137.71616</v>
      </c>
      <c r="L720" s="18">
        <f t="shared" si="35"/>
        <v>62.56</v>
      </c>
      <c r="M720" s="19">
        <v>0</v>
      </c>
    </row>
    <row r="721" s="3" customFormat="1" ht="22.5" customHeight="1" spans="1:13">
      <c r="A721" s="10">
        <v>719</v>
      </c>
      <c r="B721" s="11" t="s">
        <v>1970</v>
      </c>
      <c r="C721" s="178">
        <v>264</v>
      </c>
      <c r="D721" s="11" t="s">
        <v>1992</v>
      </c>
      <c r="E721" s="11">
        <v>400</v>
      </c>
      <c r="F721" s="62">
        <v>317.36</v>
      </c>
      <c r="G721" s="176" t="s">
        <v>1993</v>
      </c>
      <c r="H721" s="176" t="s">
        <v>1994</v>
      </c>
      <c r="I721" s="176" t="s">
        <v>1995</v>
      </c>
      <c r="J721" s="14">
        <f t="shared" si="33"/>
        <v>30.2</v>
      </c>
      <c r="K721" s="18">
        <f t="shared" si="34"/>
        <v>48.0110399999998</v>
      </c>
      <c r="L721" s="18">
        <f t="shared" si="35"/>
        <v>2.63999999999999</v>
      </c>
      <c r="M721" s="19">
        <v>0</v>
      </c>
    </row>
    <row r="722" s="3" customFormat="1" ht="22.5" customHeight="1" spans="1:13">
      <c r="A722" s="10">
        <v>720</v>
      </c>
      <c r="B722" s="11" t="s">
        <v>1970</v>
      </c>
      <c r="C722" s="178">
        <v>265</v>
      </c>
      <c r="D722" s="11" t="s">
        <v>1996</v>
      </c>
      <c r="E722" s="11">
        <v>400</v>
      </c>
      <c r="F722" s="62">
        <v>160.48</v>
      </c>
      <c r="G722" s="176">
        <v>44930.4270833333</v>
      </c>
      <c r="H722" s="62" t="s">
        <v>1997</v>
      </c>
      <c r="I722" s="176" t="s">
        <v>1181</v>
      </c>
      <c r="J722" s="14">
        <f t="shared" si="33"/>
        <v>34.06</v>
      </c>
      <c r="K722" s="18">
        <f t="shared" si="34"/>
        <v>2481.03072</v>
      </c>
      <c r="L722" s="18">
        <f t="shared" si="35"/>
        <v>159.52</v>
      </c>
      <c r="M722" s="19">
        <v>1050</v>
      </c>
    </row>
    <row r="723" s="3" customFormat="1" ht="22.5" customHeight="1" spans="1:13">
      <c r="A723" s="10">
        <v>721</v>
      </c>
      <c r="B723" s="11" t="s">
        <v>1970</v>
      </c>
      <c r="C723" s="178">
        <v>266</v>
      </c>
      <c r="D723" s="11" t="s">
        <v>1998</v>
      </c>
      <c r="E723" s="11">
        <v>400</v>
      </c>
      <c r="F723" s="62">
        <v>224.88</v>
      </c>
      <c r="G723" s="176">
        <v>45083.625</v>
      </c>
      <c r="H723" s="62" t="s">
        <v>1999</v>
      </c>
      <c r="I723" s="176" t="s">
        <v>2000</v>
      </c>
      <c r="J723" s="14">
        <f t="shared" si="33"/>
        <v>33.04</v>
      </c>
      <c r="K723" s="18">
        <f t="shared" si="34"/>
        <v>1729.85232</v>
      </c>
      <c r="L723" s="18">
        <f t="shared" si="35"/>
        <v>95.12</v>
      </c>
      <c r="M723" s="19">
        <v>0</v>
      </c>
    </row>
    <row r="724" s="3" customFormat="1" ht="22.5" customHeight="1" spans="1:13">
      <c r="A724" s="10">
        <v>722</v>
      </c>
      <c r="B724" s="11" t="s">
        <v>2001</v>
      </c>
      <c r="C724" s="11">
        <v>38642</v>
      </c>
      <c r="D724" s="11" t="s">
        <v>2002</v>
      </c>
      <c r="E724" s="11">
        <v>400</v>
      </c>
      <c r="F724" s="62">
        <v>36.39</v>
      </c>
      <c r="G724" s="176">
        <v>44980.4166666667</v>
      </c>
      <c r="H724" s="62" t="s">
        <v>2003</v>
      </c>
      <c r="I724" s="176" t="s">
        <v>1181</v>
      </c>
      <c r="J724" s="14">
        <f t="shared" si="33"/>
        <v>5.8</v>
      </c>
      <c r="K724" s="18">
        <f t="shared" si="34"/>
        <v>3497.73146</v>
      </c>
      <c r="L724" s="18">
        <f t="shared" si="35"/>
        <v>283.61</v>
      </c>
      <c r="M724" s="19">
        <v>4150</v>
      </c>
    </row>
    <row r="725" s="3" customFormat="1" ht="22.5" customHeight="1" spans="1:13">
      <c r="A725" s="10">
        <v>723</v>
      </c>
      <c r="B725" s="11" t="s">
        <v>2001</v>
      </c>
      <c r="C725" s="11">
        <v>38643</v>
      </c>
      <c r="D725" s="11" t="s">
        <v>2004</v>
      </c>
      <c r="E725" s="11">
        <v>400</v>
      </c>
      <c r="F725" s="62">
        <v>75.59</v>
      </c>
      <c r="G725" s="176">
        <v>45155.875</v>
      </c>
      <c r="H725" s="62" t="s">
        <v>2005</v>
      </c>
      <c r="I725" s="176" t="s">
        <v>2006</v>
      </c>
      <c r="J725" s="14">
        <f t="shared" si="33"/>
        <v>21.6375</v>
      </c>
      <c r="K725" s="18">
        <f t="shared" si="34"/>
        <v>4444.84026</v>
      </c>
      <c r="L725" s="18">
        <f t="shared" si="35"/>
        <v>244.41</v>
      </c>
      <c r="M725" s="19">
        <v>0</v>
      </c>
    </row>
    <row r="726" s="3" customFormat="1" ht="22.5" customHeight="1" spans="1:13">
      <c r="A726" s="10">
        <v>724</v>
      </c>
      <c r="B726" s="11" t="s">
        <v>2001</v>
      </c>
      <c r="C726" s="11">
        <v>38644</v>
      </c>
      <c r="D726" s="11" t="s">
        <v>2007</v>
      </c>
      <c r="E726" s="11">
        <v>500</v>
      </c>
      <c r="F726" s="62">
        <v>69.96</v>
      </c>
      <c r="G726" s="176">
        <v>45275.4896064815</v>
      </c>
      <c r="H726" s="62" t="s">
        <v>2008</v>
      </c>
      <c r="I726" s="176" t="s">
        <v>2009</v>
      </c>
      <c r="J726" s="14">
        <f t="shared" si="33"/>
        <v>14.076</v>
      </c>
      <c r="K726" s="18">
        <f t="shared" si="34"/>
        <v>5406.10744</v>
      </c>
      <c r="L726" s="18">
        <f t="shared" si="35"/>
        <v>330.04</v>
      </c>
      <c r="M726" s="19">
        <v>1490</v>
      </c>
    </row>
    <row r="727" s="3" customFormat="1" ht="22.5" customHeight="1" spans="1:13">
      <c r="A727" s="10">
        <v>725</v>
      </c>
      <c r="B727" s="11" t="s">
        <v>2001</v>
      </c>
      <c r="C727" s="11">
        <v>38645</v>
      </c>
      <c r="D727" s="11" t="s">
        <v>2010</v>
      </c>
      <c r="E727" s="11">
        <v>600</v>
      </c>
      <c r="F727" s="62">
        <v>24.26</v>
      </c>
      <c r="G727" s="176">
        <v>45121.9375</v>
      </c>
      <c r="H727" s="176" t="s">
        <v>2011</v>
      </c>
      <c r="I727" s="176" t="s">
        <v>2012</v>
      </c>
      <c r="J727" s="14">
        <f t="shared" si="33"/>
        <v>3.80833333333333</v>
      </c>
      <c r="K727" s="18">
        <f t="shared" si="34"/>
        <v>8288.08764</v>
      </c>
      <c r="L727" s="18">
        <f t="shared" si="35"/>
        <v>455.74</v>
      </c>
      <c r="M727" s="19">
        <v>0</v>
      </c>
    </row>
    <row r="728" s="3" customFormat="1" ht="22.5" customHeight="1" spans="1:13">
      <c r="A728" s="10">
        <v>726</v>
      </c>
      <c r="B728" s="11" t="s">
        <v>2001</v>
      </c>
      <c r="C728" s="11">
        <v>38646</v>
      </c>
      <c r="D728" s="11" t="s">
        <v>2013</v>
      </c>
      <c r="E728" s="11">
        <v>500</v>
      </c>
      <c r="F728" s="62">
        <v>78.22</v>
      </c>
      <c r="G728" s="176">
        <v>45143.4897222222</v>
      </c>
      <c r="H728" s="62" t="s">
        <v>2014</v>
      </c>
      <c r="I728" s="176" t="s">
        <v>848</v>
      </c>
      <c r="J728" s="14">
        <f t="shared" si="33"/>
        <v>15.82</v>
      </c>
      <c r="K728" s="18">
        <f t="shared" si="34"/>
        <v>5851.89108</v>
      </c>
      <c r="L728" s="18">
        <f t="shared" si="35"/>
        <v>321.78</v>
      </c>
      <c r="M728" s="19">
        <v>0</v>
      </c>
    </row>
    <row r="729" s="3" customFormat="1" ht="22.5" customHeight="1" spans="1:13">
      <c r="A729" s="10">
        <v>727</v>
      </c>
      <c r="B729" s="11" t="s">
        <v>2001</v>
      </c>
      <c r="C729" s="11">
        <v>38649</v>
      </c>
      <c r="D729" s="11" t="s">
        <v>2015</v>
      </c>
      <c r="E729" s="11">
        <v>500</v>
      </c>
      <c r="F729" s="62" t="s">
        <v>2016</v>
      </c>
      <c r="G729" s="176">
        <v>45251.7222916667</v>
      </c>
      <c r="H729" s="62" t="s">
        <v>2017</v>
      </c>
      <c r="I729" s="176" t="s">
        <v>2018</v>
      </c>
      <c r="J729" s="14">
        <f t="shared" si="33"/>
        <v>30.832</v>
      </c>
      <c r="K729" s="18">
        <f t="shared" si="34"/>
        <v>7274.4</v>
      </c>
      <c r="L729" s="18">
        <f t="shared" si="35"/>
        <v>400</v>
      </c>
      <c r="M729" s="19">
        <v>0</v>
      </c>
    </row>
    <row r="730" s="3" customFormat="1" ht="22.5" customHeight="1" spans="1:13">
      <c r="A730" s="10">
        <v>728</v>
      </c>
      <c r="B730" s="11" t="s">
        <v>2001</v>
      </c>
      <c r="C730" s="11">
        <v>38655</v>
      </c>
      <c r="D730" s="11" t="s">
        <v>2019</v>
      </c>
      <c r="E730" s="11">
        <v>400</v>
      </c>
      <c r="F730" s="62">
        <v>115.67</v>
      </c>
      <c r="G730" s="176">
        <v>44964.3958333333</v>
      </c>
      <c r="H730" s="62" t="s">
        <v>564</v>
      </c>
      <c r="I730" s="176" t="s">
        <v>565</v>
      </c>
      <c r="J730" s="14">
        <f t="shared" si="33"/>
        <v>8.13</v>
      </c>
      <c r="K730" s="18">
        <f t="shared" si="34"/>
        <v>2015.94538</v>
      </c>
      <c r="L730" s="18">
        <f t="shared" si="35"/>
        <v>204.33</v>
      </c>
      <c r="M730" s="19">
        <v>4250</v>
      </c>
    </row>
    <row r="731" s="3" customFormat="1" ht="22.5" customHeight="1" spans="1:13">
      <c r="A731" s="10">
        <v>729</v>
      </c>
      <c r="B731" s="11" t="s">
        <v>2001</v>
      </c>
      <c r="C731" s="11">
        <v>38656</v>
      </c>
      <c r="D731" s="11" t="s">
        <v>2020</v>
      </c>
      <c r="E731" s="11">
        <v>500</v>
      </c>
      <c r="F731" s="62">
        <v>68.2</v>
      </c>
      <c r="G731" s="176">
        <v>45275.4375231482</v>
      </c>
      <c r="H731" s="62" t="s">
        <v>2021</v>
      </c>
      <c r="I731" s="176" t="s">
        <v>724</v>
      </c>
      <c r="J731" s="14">
        <f t="shared" si="33"/>
        <v>15.644</v>
      </c>
      <c r="K731" s="18">
        <f t="shared" si="34"/>
        <v>6034.1148</v>
      </c>
      <c r="L731" s="18">
        <f t="shared" si="35"/>
        <v>331.8</v>
      </c>
      <c r="M731" s="19">
        <v>0</v>
      </c>
    </row>
    <row r="732" s="3" customFormat="1" ht="22.5" customHeight="1" spans="1:13">
      <c r="A732" s="10">
        <v>730</v>
      </c>
      <c r="B732" s="11" t="s">
        <v>2001</v>
      </c>
      <c r="C732" s="11">
        <v>38657</v>
      </c>
      <c r="D732" s="11" t="s">
        <v>2022</v>
      </c>
      <c r="E732" s="11">
        <v>600</v>
      </c>
      <c r="F732" s="62">
        <v>68.73</v>
      </c>
      <c r="G732" s="176">
        <v>45275.6562615741</v>
      </c>
      <c r="H732" s="62" t="s">
        <v>2023</v>
      </c>
      <c r="I732" s="176" t="s">
        <v>2006</v>
      </c>
      <c r="J732" s="14">
        <f t="shared" si="33"/>
        <v>13.2533333333333</v>
      </c>
      <c r="K732" s="18">
        <f t="shared" si="34"/>
        <v>7383.35622</v>
      </c>
      <c r="L732" s="18">
        <f t="shared" si="35"/>
        <v>411.27</v>
      </c>
      <c r="M732" s="19">
        <v>240</v>
      </c>
    </row>
    <row r="733" s="3" customFormat="1" ht="22.5" customHeight="1" spans="1:13">
      <c r="A733" s="10">
        <v>731</v>
      </c>
      <c r="B733" s="11" t="s">
        <v>2001</v>
      </c>
      <c r="C733" s="11">
        <v>38658</v>
      </c>
      <c r="D733" s="11" t="s">
        <v>2024</v>
      </c>
      <c r="E733" s="11">
        <v>400</v>
      </c>
      <c r="F733" s="62">
        <v>4.39</v>
      </c>
      <c r="G733" s="176">
        <v>45264.4895949074</v>
      </c>
      <c r="H733" s="62" t="s">
        <v>2025</v>
      </c>
      <c r="I733" s="176" t="s">
        <v>2026</v>
      </c>
      <c r="J733" s="14">
        <f t="shared" si="33"/>
        <v>1.9775</v>
      </c>
      <c r="K733" s="18">
        <f t="shared" si="34"/>
        <v>5487.68346</v>
      </c>
      <c r="L733" s="18">
        <f t="shared" si="35"/>
        <v>315.61</v>
      </c>
      <c r="M733" s="19">
        <v>630</v>
      </c>
    </row>
    <row r="734" s="3" customFormat="1" ht="22.5" customHeight="1" spans="1:13">
      <c r="A734" s="10">
        <v>732</v>
      </c>
      <c r="B734" s="11" t="s">
        <v>2001</v>
      </c>
      <c r="C734" s="11">
        <v>38661</v>
      </c>
      <c r="D734" s="11" t="s">
        <v>2027</v>
      </c>
      <c r="E734" s="11">
        <v>400</v>
      </c>
      <c r="F734" s="62">
        <v>44.82</v>
      </c>
      <c r="G734" s="176">
        <v>45150.5036574074</v>
      </c>
      <c r="H734" s="62" t="s">
        <v>2028</v>
      </c>
      <c r="I734" s="176" t="s">
        <v>2029</v>
      </c>
      <c r="J734" s="14">
        <f t="shared" si="33"/>
        <v>8.63</v>
      </c>
      <c r="K734" s="18">
        <f t="shared" si="34"/>
        <v>5004.42348</v>
      </c>
      <c r="L734" s="18">
        <f t="shared" si="35"/>
        <v>275.18</v>
      </c>
      <c r="M734" s="19">
        <v>0</v>
      </c>
    </row>
    <row r="735" s="3" customFormat="1" ht="22.5" customHeight="1" spans="1:13">
      <c r="A735" s="10">
        <v>733</v>
      </c>
      <c r="B735" s="11" t="s">
        <v>2001</v>
      </c>
      <c r="C735" s="11">
        <v>38662</v>
      </c>
      <c r="D735" s="11" t="s">
        <v>2030</v>
      </c>
      <c r="E735" s="11">
        <v>600</v>
      </c>
      <c r="F735" s="62" t="s">
        <v>2031</v>
      </c>
      <c r="G735" s="176">
        <v>45254.3611805556</v>
      </c>
      <c r="H735" s="176" t="s">
        <v>2032</v>
      </c>
      <c r="I735" s="176" t="s">
        <v>2033</v>
      </c>
      <c r="J735" s="14">
        <f t="shared" si="33"/>
        <v>9.55166666666667</v>
      </c>
      <c r="K735" s="18">
        <f t="shared" si="34"/>
        <v>8569.28</v>
      </c>
      <c r="L735" s="18">
        <f t="shared" si="35"/>
        <v>480</v>
      </c>
      <c r="M735" s="19">
        <v>400</v>
      </c>
    </row>
    <row r="736" s="3" customFormat="1" ht="22.5" customHeight="1" spans="1:13">
      <c r="A736" s="10">
        <v>734</v>
      </c>
      <c r="B736" s="11" t="s">
        <v>2001</v>
      </c>
      <c r="C736" s="11">
        <v>38663</v>
      </c>
      <c r="D736" s="11" t="s">
        <v>2034</v>
      </c>
      <c r="E736" s="11">
        <v>400</v>
      </c>
      <c r="F736" s="62">
        <v>223.25</v>
      </c>
      <c r="G736" s="176">
        <v>45142.4862384259</v>
      </c>
      <c r="H736" s="62" t="s">
        <v>2035</v>
      </c>
      <c r="I736" s="176" t="s">
        <v>2036</v>
      </c>
      <c r="J736" s="14">
        <f t="shared" si="33"/>
        <v>58.01</v>
      </c>
      <c r="K736" s="18">
        <f t="shared" si="34"/>
        <v>1759.4955</v>
      </c>
      <c r="L736" s="18">
        <f t="shared" si="35"/>
        <v>96.75</v>
      </c>
      <c r="M736" s="19">
        <v>0</v>
      </c>
    </row>
    <row r="737" s="3" customFormat="1" ht="22.5" customHeight="1" spans="1:13">
      <c r="A737" s="10">
        <v>735</v>
      </c>
      <c r="B737" s="11" t="s">
        <v>2001</v>
      </c>
      <c r="C737" s="11">
        <v>38664</v>
      </c>
      <c r="D737" s="11" t="s">
        <v>2037</v>
      </c>
      <c r="E737" s="11">
        <v>400</v>
      </c>
      <c r="F737" s="62">
        <v>47.46</v>
      </c>
      <c r="G737" s="176">
        <v>45280.4375810185</v>
      </c>
      <c r="H737" s="62" t="s">
        <v>2038</v>
      </c>
      <c r="I737" s="176" t="s">
        <v>84</v>
      </c>
      <c r="J737" s="14">
        <f t="shared" si="33"/>
        <v>12.48</v>
      </c>
      <c r="K737" s="18">
        <f t="shared" si="34"/>
        <v>4796.41244</v>
      </c>
      <c r="L737" s="18">
        <f t="shared" si="35"/>
        <v>272.54</v>
      </c>
      <c r="M737" s="19">
        <v>400</v>
      </c>
    </row>
    <row r="738" s="3" customFormat="1" ht="22.5" customHeight="1" spans="1:13">
      <c r="A738" s="10">
        <v>736</v>
      </c>
      <c r="B738" s="11" t="s">
        <v>2001</v>
      </c>
      <c r="C738" s="11">
        <v>38668</v>
      </c>
      <c r="D738" s="11" t="s">
        <v>2039</v>
      </c>
      <c r="E738" s="11">
        <v>400</v>
      </c>
      <c r="F738" s="62">
        <v>133.6</v>
      </c>
      <c r="G738" s="176">
        <v>45111.5417939815</v>
      </c>
      <c r="H738" s="62" t="s">
        <v>2040</v>
      </c>
      <c r="I738" s="176" t="s">
        <v>2041</v>
      </c>
      <c r="J738" s="14">
        <f t="shared" si="33"/>
        <v>32.2575</v>
      </c>
      <c r="K738" s="18">
        <f t="shared" si="34"/>
        <v>3389.8704</v>
      </c>
      <c r="L738" s="18">
        <f t="shared" si="35"/>
        <v>186.4</v>
      </c>
      <c r="M738" s="19">
        <v>0</v>
      </c>
    </row>
    <row r="739" s="3" customFormat="1" ht="22.5" customHeight="1" spans="1:13">
      <c r="A739" s="10">
        <v>737</v>
      </c>
      <c r="B739" s="11" t="s">
        <v>2001</v>
      </c>
      <c r="C739" s="11">
        <v>38669</v>
      </c>
      <c r="D739" s="11" t="s">
        <v>2042</v>
      </c>
      <c r="E739" s="11">
        <v>400</v>
      </c>
      <c r="F739" s="62">
        <v>143.62</v>
      </c>
      <c r="G739" s="176">
        <v>45143.6043171296</v>
      </c>
      <c r="H739" s="62" t="s">
        <v>2043</v>
      </c>
      <c r="I739" s="176" t="s">
        <v>2044</v>
      </c>
      <c r="J739" s="14">
        <f t="shared" si="33"/>
        <v>36.1675</v>
      </c>
      <c r="K739" s="18">
        <f t="shared" si="34"/>
        <v>2955.64668</v>
      </c>
      <c r="L739" s="18">
        <f t="shared" si="35"/>
        <v>176.38</v>
      </c>
      <c r="M739" s="19">
        <v>630</v>
      </c>
    </row>
    <row r="740" s="3" customFormat="1" ht="22.5" customHeight="1" spans="1:13">
      <c r="A740" s="10">
        <v>738</v>
      </c>
      <c r="B740" s="11" t="s">
        <v>2001</v>
      </c>
      <c r="C740" s="11">
        <v>38670</v>
      </c>
      <c r="D740" s="11" t="s">
        <v>2045</v>
      </c>
      <c r="E740" s="11">
        <v>500</v>
      </c>
      <c r="F740" s="19" t="s">
        <v>2046</v>
      </c>
      <c r="G740" s="19" t="s">
        <v>2047</v>
      </c>
      <c r="H740" s="62" t="s">
        <v>2048</v>
      </c>
      <c r="I740" s="176" t="s">
        <v>2049</v>
      </c>
      <c r="J740" s="14">
        <f t="shared" si="33"/>
        <v>23.45</v>
      </c>
      <c r="K740" s="18">
        <f t="shared" si="34"/>
        <v>6454.4</v>
      </c>
      <c r="L740" s="18">
        <f t="shared" si="35"/>
        <v>400</v>
      </c>
      <c r="M740" s="19">
        <v>2050</v>
      </c>
    </row>
    <row r="741" s="3" customFormat="1" ht="22.5" customHeight="1" spans="1:13">
      <c r="A741" s="10">
        <v>739</v>
      </c>
      <c r="B741" s="11" t="s">
        <v>2001</v>
      </c>
      <c r="C741" s="11">
        <v>38671</v>
      </c>
      <c r="D741" s="11" t="s">
        <v>2050</v>
      </c>
      <c r="E741" s="11">
        <v>500</v>
      </c>
      <c r="F741" s="62">
        <v>9.14</v>
      </c>
      <c r="G741" s="176">
        <v>45116.5869212963</v>
      </c>
      <c r="H741" s="176" t="s">
        <v>2051</v>
      </c>
      <c r="I741" s="176" t="s">
        <v>2052</v>
      </c>
      <c r="J741" s="14">
        <f t="shared" si="33"/>
        <v>2.426</v>
      </c>
      <c r="K741" s="18">
        <f t="shared" si="34"/>
        <v>7108.17996</v>
      </c>
      <c r="L741" s="18">
        <f t="shared" si="35"/>
        <v>390.86</v>
      </c>
      <c r="M741" s="19">
        <v>0</v>
      </c>
    </row>
    <row r="742" s="3" customFormat="1" ht="22.5" customHeight="1" spans="1:13">
      <c r="A742" s="10">
        <v>740</v>
      </c>
      <c r="B742" s="11" t="s">
        <v>2053</v>
      </c>
      <c r="C742" s="11">
        <v>32152</v>
      </c>
      <c r="D742" s="11" t="s">
        <v>2054</v>
      </c>
      <c r="E742" s="11">
        <v>500</v>
      </c>
      <c r="F742" s="62">
        <v>106.93</v>
      </c>
      <c r="G742" s="176">
        <v>45150.8541666667</v>
      </c>
      <c r="H742" s="62" t="s">
        <v>2055</v>
      </c>
      <c r="I742" s="176" t="s">
        <v>2056</v>
      </c>
      <c r="J742" s="14">
        <f t="shared" si="33"/>
        <v>17.786</v>
      </c>
      <c r="K742" s="18">
        <f t="shared" si="34"/>
        <v>5329.77102</v>
      </c>
      <c r="L742" s="18">
        <f t="shared" si="35"/>
        <v>293.07</v>
      </c>
      <c r="M742" s="19">
        <v>0</v>
      </c>
    </row>
    <row r="743" s="3" customFormat="1" ht="22.5" customHeight="1" spans="1:13">
      <c r="A743" s="10">
        <v>741</v>
      </c>
      <c r="B743" s="11" t="s">
        <v>2053</v>
      </c>
      <c r="C743" s="11">
        <v>32153</v>
      </c>
      <c r="D743" s="11" t="s">
        <v>2057</v>
      </c>
      <c r="E743" s="11">
        <v>500</v>
      </c>
      <c r="F743" s="62">
        <v>200.26</v>
      </c>
      <c r="G743" s="176">
        <v>45150.5</v>
      </c>
      <c r="H743" s="176" t="s">
        <v>2058</v>
      </c>
      <c r="I743" s="176" t="s">
        <v>2059</v>
      </c>
      <c r="J743" s="14">
        <f t="shared" si="33"/>
        <v>26.048</v>
      </c>
      <c r="K743" s="18">
        <f t="shared" si="34"/>
        <v>3632.47164</v>
      </c>
      <c r="L743" s="18">
        <f t="shared" si="35"/>
        <v>199.74</v>
      </c>
      <c r="M743" s="19">
        <v>0</v>
      </c>
    </row>
    <row r="744" s="3" customFormat="1" ht="22.5" customHeight="1" spans="1:13">
      <c r="A744" s="10">
        <v>742</v>
      </c>
      <c r="B744" s="11" t="s">
        <v>2053</v>
      </c>
      <c r="C744" s="11">
        <v>32154</v>
      </c>
      <c r="D744" s="11" t="s">
        <v>2060</v>
      </c>
      <c r="E744" s="11">
        <v>400</v>
      </c>
      <c r="F744" s="62">
        <v>204.12</v>
      </c>
      <c r="G744" s="176" t="s">
        <v>2061</v>
      </c>
      <c r="H744" s="176" t="s">
        <v>2062</v>
      </c>
      <c r="I744" s="176" t="s">
        <v>2063</v>
      </c>
      <c r="J744" s="14">
        <f t="shared" si="33"/>
        <v>13.84</v>
      </c>
      <c r="K744" s="18">
        <f t="shared" si="34"/>
        <v>2107.39368</v>
      </c>
      <c r="L744" s="18">
        <f t="shared" si="35"/>
        <v>115.88</v>
      </c>
      <c r="M744" s="19">
        <v>0</v>
      </c>
    </row>
    <row r="745" s="3" customFormat="1" ht="22.5" customHeight="1" spans="1:13">
      <c r="A745" s="10">
        <v>743</v>
      </c>
      <c r="B745" s="11" t="s">
        <v>2053</v>
      </c>
      <c r="C745" s="11">
        <v>32155</v>
      </c>
      <c r="D745" s="11" t="s">
        <v>2064</v>
      </c>
      <c r="E745" s="11">
        <v>400</v>
      </c>
      <c r="F745" s="62">
        <v>33.11</v>
      </c>
      <c r="G745" s="176">
        <v>44930.4479166667</v>
      </c>
      <c r="H745" s="176" t="s">
        <v>2065</v>
      </c>
      <c r="I745" s="176" t="s">
        <v>2066</v>
      </c>
      <c r="J745" s="14">
        <f t="shared" si="33"/>
        <v>6.3275</v>
      </c>
      <c r="K745" s="18">
        <f t="shared" si="34"/>
        <v>3417.38154</v>
      </c>
      <c r="L745" s="18">
        <f t="shared" si="35"/>
        <v>286.89</v>
      </c>
      <c r="M745" s="19">
        <v>4500</v>
      </c>
    </row>
    <row r="746" s="3" customFormat="1" ht="22.5" customHeight="1" spans="1:13">
      <c r="A746" s="10">
        <v>744</v>
      </c>
      <c r="B746" s="11" t="s">
        <v>2053</v>
      </c>
      <c r="C746" s="11">
        <v>32156</v>
      </c>
      <c r="D746" s="11" t="s">
        <v>2067</v>
      </c>
      <c r="E746" s="11">
        <v>500</v>
      </c>
      <c r="F746" s="62">
        <v>56.13</v>
      </c>
      <c r="G746" s="176">
        <v>45158.875</v>
      </c>
      <c r="H746" s="62" t="s">
        <v>2068</v>
      </c>
      <c r="I746" s="176" t="s">
        <v>1168</v>
      </c>
      <c r="J746" s="14">
        <f t="shared" si="33"/>
        <v>10.406</v>
      </c>
      <c r="K746" s="18">
        <f t="shared" si="34"/>
        <v>6253.61982</v>
      </c>
      <c r="L746" s="18">
        <f t="shared" si="35"/>
        <v>343.87</v>
      </c>
      <c r="M746" s="19">
        <v>0</v>
      </c>
    </row>
    <row r="747" s="3" customFormat="1" ht="22.5" customHeight="1" spans="1:13">
      <c r="A747" s="10">
        <v>745</v>
      </c>
      <c r="B747" s="11" t="s">
        <v>2053</v>
      </c>
      <c r="C747" s="11">
        <v>32157</v>
      </c>
      <c r="D747" s="11" t="s">
        <v>2069</v>
      </c>
      <c r="E747" s="11">
        <v>500</v>
      </c>
      <c r="F747" s="62">
        <v>173.89</v>
      </c>
      <c r="G747" s="176">
        <v>45158.5</v>
      </c>
      <c r="H747" s="62" t="s">
        <v>1764</v>
      </c>
      <c r="I747" s="176" t="s">
        <v>1765</v>
      </c>
      <c r="J747" s="14">
        <f t="shared" si="33"/>
        <v>30.864</v>
      </c>
      <c r="K747" s="18">
        <f t="shared" si="34"/>
        <v>4112.03646</v>
      </c>
      <c r="L747" s="18">
        <f t="shared" si="35"/>
        <v>226.11</v>
      </c>
      <c r="M747" s="19">
        <v>0</v>
      </c>
    </row>
    <row r="748" s="3" customFormat="1" ht="22.5" customHeight="1" spans="1:13">
      <c r="A748" s="10">
        <v>746</v>
      </c>
      <c r="B748" s="11" t="s">
        <v>2053</v>
      </c>
      <c r="C748" s="11">
        <v>32161</v>
      </c>
      <c r="D748" s="11" t="s">
        <v>2070</v>
      </c>
      <c r="E748" s="11">
        <v>500</v>
      </c>
      <c r="F748" s="62">
        <v>145.77</v>
      </c>
      <c r="G748" s="176">
        <v>45107.4791666667</v>
      </c>
      <c r="H748" s="62" t="s">
        <v>2071</v>
      </c>
      <c r="I748" s="176" t="s">
        <v>2026</v>
      </c>
      <c r="J748" s="14">
        <f t="shared" si="33"/>
        <v>20.542</v>
      </c>
      <c r="K748" s="18">
        <f t="shared" si="34"/>
        <v>3023.42678</v>
      </c>
      <c r="L748" s="18">
        <f t="shared" si="35"/>
        <v>254.23</v>
      </c>
      <c r="M748" s="19">
        <v>4000</v>
      </c>
    </row>
    <row r="749" s="3" customFormat="1" ht="22.5" customHeight="1" spans="1:13">
      <c r="A749" s="10">
        <v>747</v>
      </c>
      <c r="B749" s="11" t="s">
        <v>2053</v>
      </c>
      <c r="C749" s="11">
        <v>32162</v>
      </c>
      <c r="D749" s="11" t="s">
        <v>2072</v>
      </c>
      <c r="E749" s="11">
        <v>400</v>
      </c>
      <c r="F749" s="62">
        <v>21.86</v>
      </c>
      <c r="G749" s="176">
        <v>45275.7187615741</v>
      </c>
      <c r="H749" s="62" t="s">
        <v>2073</v>
      </c>
      <c r="I749" s="176" t="s">
        <v>2074</v>
      </c>
      <c r="J749" s="14">
        <f t="shared" si="33"/>
        <v>5.9475</v>
      </c>
      <c r="K749" s="18">
        <f t="shared" si="34"/>
        <v>4917.97404</v>
      </c>
      <c r="L749" s="18">
        <f t="shared" si="35"/>
        <v>298.14</v>
      </c>
      <c r="M749" s="19">
        <v>1260</v>
      </c>
    </row>
    <row r="750" s="3" customFormat="1" ht="22.5" customHeight="1" spans="1:13">
      <c r="A750" s="10">
        <v>748</v>
      </c>
      <c r="B750" s="11" t="s">
        <v>2053</v>
      </c>
      <c r="C750" s="11">
        <v>32163</v>
      </c>
      <c r="D750" s="11" t="s">
        <v>2075</v>
      </c>
      <c r="E750" s="11">
        <v>500</v>
      </c>
      <c r="F750" s="62">
        <v>152.98</v>
      </c>
      <c r="G750" s="176">
        <v>45131.5208333333</v>
      </c>
      <c r="H750" s="62" t="s">
        <v>2076</v>
      </c>
      <c r="I750" s="176" t="s">
        <v>29</v>
      </c>
      <c r="J750" s="14">
        <f t="shared" si="33"/>
        <v>24.994</v>
      </c>
      <c r="K750" s="18">
        <f t="shared" si="34"/>
        <v>4492.30572</v>
      </c>
      <c r="L750" s="18">
        <f t="shared" si="35"/>
        <v>247.02</v>
      </c>
      <c r="M750" s="19">
        <v>0</v>
      </c>
    </row>
    <row r="751" s="3" customFormat="1" ht="22.5" customHeight="1" spans="1:13">
      <c r="A751" s="10">
        <v>749</v>
      </c>
      <c r="B751" s="11" t="s">
        <v>2053</v>
      </c>
      <c r="C751" s="11">
        <v>32164</v>
      </c>
      <c r="D751" s="11" t="s">
        <v>2077</v>
      </c>
      <c r="E751" s="11">
        <v>400</v>
      </c>
      <c r="F751" s="62">
        <v>292</v>
      </c>
      <c r="G751" s="176">
        <v>45105.8020833333</v>
      </c>
      <c r="H751" s="62" t="s">
        <v>2078</v>
      </c>
      <c r="I751" s="176" t="s">
        <v>1398</v>
      </c>
      <c r="J751" s="14">
        <f t="shared" si="33"/>
        <v>66.1025</v>
      </c>
      <c r="K751" s="18">
        <f t="shared" si="34"/>
        <v>509.208</v>
      </c>
      <c r="L751" s="18">
        <f t="shared" si="35"/>
        <v>28</v>
      </c>
      <c r="M751" s="19">
        <v>0</v>
      </c>
    </row>
    <row r="752" s="3" customFormat="1" ht="22.5" customHeight="1" spans="1:13">
      <c r="A752" s="10">
        <v>750</v>
      </c>
      <c r="B752" s="11" t="s">
        <v>2053</v>
      </c>
      <c r="C752" s="11">
        <v>32165</v>
      </c>
      <c r="D752" s="11" t="s">
        <v>2079</v>
      </c>
      <c r="E752" s="11">
        <v>400</v>
      </c>
      <c r="F752" s="62">
        <v>97.09</v>
      </c>
      <c r="G752" s="176">
        <v>45275.4479398148</v>
      </c>
      <c r="H752" s="62" t="s">
        <v>2080</v>
      </c>
      <c r="I752" s="176" t="s">
        <v>2081</v>
      </c>
      <c r="J752" s="14">
        <f t="shared" si="33"/>
        <v>25.5025</v>
      </c>
      <c r="K752" s="18">
        <f t="shared" si="34"/>
        <v>4053.84126</v>
      </c>
      <c r="L752" s="18">
        <f t="shared" si="35"/>
        <v>222.91</v>
      </c>
      <c r="M752" s="19">
        <v>0</v>
      </c>
    </row>
    <row r="753" s="3" customFormat="1" ht="22.5" customHeight="1" spans="1:13">
      <c r="A753" s="10">
        <v>751</v>
      </c>
      <c r="B753" s="11" t="s">
        <v>2053</v>
      </c>
      <c r="C753" s="11">
        <v>32166</v>
      </c>
      <c r="D753" s="11" t="s">
        <v>2082</v>
      </c>
      <c r="E753" s="11">
        <v>400</v>
      </c>
      <c r="F753" s="62">
        <v>151.92</v>
      </c>
      <c r="G753" s="176">
        <v>45107.4375</v>
      </c>
      <c r="H753" s="62" t="s">
        <v>2083</v>
      </c>
      <c r="I753" s="176" t="s">
        <v>1480</v>
      </c>
      <c r="J753" s="14">
        <f t="shared" si="33"/>
        <v>36.69</v>
      </c>
      <c r="K753" s="18">
        <f t="shared" si="34"/>
        <v>1904.70288</v>
      </c>
      <c r="L753" s="18">
        <f t="shared" si="35"/>
        <v>168.08</v>
      </c>
      <c r="M753" s="19">
        <v>2880</v>
      </c>
    </row>
    <row r="754" s="3" customFormat="1" ht="22.5" customHeight="1" spans="1:13">
      <c r="A754" s="10">
        <v>752</v>
      </c>
      <c r="B754" s="11" t="s">
        <v>2084</v>
      </c>
      <c r="C754" s="11">
        <v>1952</v>
      </c>
      <c r="D754" s="11" t="s">
        <v>2085</v>
      </c>
      <c r="E754" s="11">
        <v>400</v>
      </c>
      <c r="F754" s="62">
        <v>285.61</v>
      </c>
      <c r="G754" s="176">
        <v>44932.34375</v>
      </c>
      <c r="H754" s="62" t="s">
        <v>2086</v>
      </c>
      <c r="I754" s="176" t="s">
        <v>2087</v>
      </c>
      <c r="J754" s="14">
        <f t="shared" si="33"/>
        <v>44.5825</v>
      </c>
      <c r="K754" s="18">
        <f t="shared" si="34"/>
        <v>625.41654</v>
      </c>
      <c r="L754" s="18">
        <f t="shared" si="35"/>
        <v>34.39</v>
      </c>
      <c r="M754" s="19">
        <v>0</v>
      </c>
    </row>
    <row r="755" s="3" customFormat="1" ht="22.5" customHeight="1" spans="1:13">
      <c r="A755" s="10">
        <v>753</v>
      </c>
      <c r="B755" s="11" t="s">
        <v>2084</v>
      </c>
      <c r="C755" s="11">
        <v>1953</v>
      </c>
      <c r="D755" s="11" t="s">
        <v>2088</v>
      </c>
      <c r="E755" s="11">
        <v>500</v>
      </c>
      <c r="F755" s="62">
        <v>149.49</v>
      </c>
      <c r="G755" s="176">
        <v>45132.46875</v>
      </c>
      <c r="H755" s="62" t="s">
        <v>2089</v>
      </c>
      <c r="I755" s="176" t="s">
        <v>2090</v>
      </c>
      <c r="J755" s="14">
        <f t="shared" si="33"/>
        <v>5.276</v>
      </c>
      <c r="K755" s="18">
        <f t="shared" si="34"/>
        <v>4555.77486</v>
      </c>
      <c r="L755" s="18">
        <f t="shared" si="35"/>
        <v>250.51</v>
      </c>
      <c r="M755" s="19">
        <v>0</v>
      </c>
    </row>
    <row r="756" s="3" customFormat="1" ht="22.5" customHeight="1" spans="1:13">
      <c r="A756" s="10">
        <v>754</v>
      </c>
      <c r="B756" s="11" t="s">
        <v>2084</v>
      </c>
      <c r="C756" s="11">
        <v>1954</v>
      </c>
      <c r="D756" s="11" t="s">
        <v>2091</v>
      </c>
      <c r="E756" s="11">
        <v>600</v>
      </c>
      <c r="F756" s="62">
        <v>0.7</v>
      </c>
      <c r="G756" s="176">
        <v>44968.9895833333</v>
      </c>
      <c r="H756" s="62" t="s">
        <v>2092</v>
      </c>
      <c r="I756" s="176" t="s">
        <v>2093</v>
      </c>
      <c r="J756" s="14">
        <f t="shared" si="33"/>
        <v>0.116666666666667</v>
      </c>
      <c r="K756" s="18">
        <f t="shared" si="34"/>
        <v>8716.5498</v>
      </c>
      <c r="L756" s="18">
        <f t="shared" si="35"/>
        <v>479.3</v>
      </c>
      <c r="M756" s="19">
        <v>0</v>
      </c>
    </row>
    <row r="757" s="3" customFormat="1" ht="22.5" customHeight="1" spans="1:13">
      <c r="A757" s="10">
        <v>755</v>
      </c>
      <c r="B757" s="11" t="s">
        <v>2084</v>
      </c>
      <c r="C757" s="11">
        <v>1955</v>
      </c>
      <c r="D757" s="11" t="s">
        <v>2094</v>
      </c>
      <c r="E757" s="11">
        <v>400</v>
      </c>
      <c r="F757" s="62">
        <v>91.1</v>
      </c>
      <c r="G757" s="176">
        <v>45132.4375</v>
      </c>
      <c r="H757" s="176" t="s">
        <v>2095</v>
      </c>
      <c r="I757" s="176" t="s">
        <v>2096</v>
      </c>
      <c r="J757" s="14">
        <f t="shared" si="33"/>
        <v>22.775</v>
      </c>
      <c r="K757" s="18">
        <f t="shared" si="34"/>
        <v>4162.7754</v>
      </c>
      <c r="L757" s="18">
        <f t="shared" si="35"/>
        <v>228.9</v>
      </c>
      <c r="M757" s="19">
        <v>0</v>
      </c>
    </row>
    <row r="758" s="3" customFormat="1" ht="22.5" customHeight="1" spans="1:13">
      <c r="A758" s="10">
        <v>756</v>
      </c>
      <c r="B758" s="11" t="s">
        <v>2084</v>
      </c>
      <c r="C758" s="11">
        <v>1961</v>
      </c>
      <c r="D758" s="11" t="s">
        <v>2097</v>
      </c>
      <c r="E758" s="11">
        <v>400</v>
      </c>
      <c r="F758" s="62">
        <v>144.56</v>
      </c>
      <c r="G758" s="176">
        <v>45156.4583333333</v>
      </c>
      <c r="H758" s="62" t="s">
        <v>2098</v>
      </c>
      <c r="I758" s="176" t="s">
        <v>29</v>
      </c>
      <c r="J758" s="14">
        <f t="shared" si="33"/>
        <v>36.9325</v>
      </c>
      <c r="K758" s="18">
        <f t="shared" si="34"/>
        <v>3190.55184</v>
      </c>
      <c r="L758" s="18">
        <f t="shared" si="35"/>
        <v>175.44</v>
      </c>
      <c r="M758" s="19">
        <v>0</v>
      </c>
    </row>
    <row r="759" s="3" customFormat="1" ht="22.5" customHeight="1" spans="1:13">
      <c r="A759" s="10">
        <v>757</v>
      </c>
      <c r="B759" s="11" t="s">
        <v>2084</v>
      </c>
      <c r="C759" s="11">
        <v>1962</v>
      </c>
      <c r="D759" s="11" t="s">
        <v>2099</v>
      </c>
      <c r="E759" s="11">
        <v>500</v>
      </c>
      <c r="F759" s="62">
        <v>272.95</v>
      </c>
      <c r="G759" s="176">
        <v>45141.3958333333</v>
      </c>
      <c r="H759" s="62" t="s">
        <v>2100</v>
      </c>
      <c r="I759" s="176" t="s">
        <v>2101</v>
      </c>
      <c r="J759" s="14">
        <f t="shared" si="33"/>
        <v>49.454</v>
      </c>
      <c r="K759" s="18">
        <f t="shared" si="34"/>
        <v>2310.5313</v>
      </c>
      <c r="L759" s="18">
        <f t="shared" si="35"/>
        <v>127.05</v>
      </c>
      <c r="M759" s="19">
        <v>0</v>
      </c>
    </row>
    <row r="760" s="3" customFormat="1" ht="22.5" customHeight="1" spans="1:13">
      <c r="A760" s="10">
        <v>758</v>
      </c>
      <c r="B760" s="11" t="s">
        <v>2084</v>
      </c>
      <c r="C760" s="11">
        <v>1963</v>
      </c>
      <c r="D760" s="11" t="s">
        <v>2102</v>
      </c>
      <c r="E760" s="11">
        <v>500</v>
      </c>
      <c r="F760" s="62">
        <v>133.66</v>
      </c>
      <c r="G760" s="176">
        <v>45156.6145833333</v>
      </c>
      <c r="H760" s="176" t="s">
        <v>2103</v>
      </c>
      <c r="I760" s="176" t="s">
        <v>2104</v>
      </c>
      <c r="J760" s="14">
        <f t="shared" si="33"/>
        <v>31.234</v>
      </c>
      <c r="K760" s="18">
        <f t="shared" si="34"/>
        <v>4843.65924</v>
      </c>
      <c r="L760" s="18">
        <f t="shared" si="35"/>
        <v>266.34</v>
      </c>
      <c r="M760" s="19">
        <v>0</v>
      </c>
    </row>
    <row r="761" s="3" customFormat="1" ht="22.5" customHeight="1" spans="1:13">
      <c r="A761" s="10">
        <v>759</v>
      </c>
      <c r="B761" s="11" t="s">
        <v>2084</v>
      </c>
      <c r="C761" s="11">
        <v>1964</v>
      </c>
      <c r="D761" s="11" t="s">
        <v>2105</v>
      </c>
      <c r="E761" s="11">
        <v>400</v>
      </c>
      <c r="F761" s="62">
        <v>236.01</v>
      </c>
      <c r="G761" s="176">
        <v>45275.4270949074</v>
      </c>
      <c r="H761" s="62" t="s">
        <v>2106</v>
      </c>
      <c r="I761" s="176" t="s">
        <v>287</v>
      </c>
      <c r="J761" s="14">
        <f t="shared" si="33"/>
        <v>65.5975</v>
      </c>
      <c r="K761" s="18">
        <f t="shared" si="34"/>
        <v>1527.44214</v>
      </c>
      <c r="L761" s="18">
        <f t="shared" si="35"/>
        <v>83.99</v>
      </c>
      <c r="M761" s="19">
        <v>0</v>
      </c>
    </row>
    <row r="762" s="3" customFormat="1" ht="22.5" customHeight="1" spans="1:13">
      <c r="A762" s="10">
        <v>760</v>
      </c>
      <c r="B762" s="11" t="s">
        <v>2107</v>
      </c>
      <c r="C762" s="11">
        <v>38052</v>
      </c>
      <c r="D762" s="11" t="s">
        <v>2108</v>
      </c>
      <c r="E762" s="11">
        <v>400</v>
      </c>
      <c r="F762" s="62">
        <v>3634.91</v>
      </c>
      <c r="G762" s="176" t="s">
        <v>2109</v>
      </c>
      <c r="H762" s="62" t="s">
        <v>2110</v>
      </c>
      <c r="I762" s="176" t="s">
        <v>369</v>
      </c>
      <c r="J762" s="14">
        <f t="shared" si="33"/>
        <v>40.235</v>
      </c>
      <c r="K762" s="18">
        <f t="shared" si="34"/>
        <v>-60284.95326</v>
      </c>
      <c r="L762" s="18">
        <f t="shared" si="35"/>
        <v>-3314.91</v>
      </c>
      <c r="M762" s="19">
        <v>0</v>
      </c>
    </row>
    <row r="763" s="3" customFormat="1" ht="22.5" customHeight="1" spans="1:13">
      <c r="A763" s="10">
        <v>761</v>
      </c>
      <c r="B763" s="11" t="s">
        <v>2107</v>
      </c>
      <c r="C763" s="11">
        <v>38053</v>
      </c>
      <c r="D763" s="11" t="s">
        <v>2111</v>
      </c>
      <c r="E763" s="11">
        <v>400</v>
      </c>
      <c r="F763" s="62">
        <v>2301.84</v>
      </c>
      <c r="G763" s="176" t="s">
        <v>2109</v>
      </c>
      <c r="H763" s="62" t="s">
        <v>2112</v>
      </c>
      <c r="I763" s="176" t="s">
        <v>2113</v>
      </c>
      <c r="J763" s="14">
        <f t="shared" si="33"/>
        <v>25.645</v>
      </c>
      <c r="K763" s="18">
        <f t="shared" si="34"/>
        <v>-36041.74224</v>
      </c>
      <c r="L763" s="18">
        <f t="shared" si="35"/>
        <v>-1981.84</v>
      </c>
      <c r="M763" s="19">
        <v>0</v>
      </c>
    </row>
    <row r="764" s="3" customFormat="1" ht="22.5" customHeight="1" spans="1:13">
      <c r="A764" s="10">
        <v>762</v>
      </c>
      <c r="B764" s="11" t="s">
        <v>2107</v>
      </c>
      <c r="C764" s="11">
        <v>38054</v>
      </c>
      <c r="D764" s="11" t="s">
        <v>2114</v>
      </c>
      <c r="E764" s="11">
        <v>400</v>
      </c>
      <c r="F764" s="62">
        <v>3540.87</v>
      </c>
      <c r="G764" s="176" t="s">
        <v>2109</v>
      </c>
      <c r="H764" s="62" t="s">
        <v>2115</v>
      </c>
      <c r="I764" s="176" t="s">
        <v>2116</v>
      </c>
      <c r="J764" s="14">
        <f t="shared" si="33"/>
        <v>40.7475</v>
      </c>
      <c r="K764" s="18">
        <f t="shared" si="34"/>
        <v>-58894.74182</v>
      </c>
      <c r="L764" s="18">
        <f t="shared" si="35"/>
        <v>-3220.87</v>
      </c>
      <c r="M764" s="19">
        <v>800</v>
      </c>
    </row>
    <row r="765" s="3" customFormat="1" ht="22.5" customHeight="1" spans="1:13">
      <c r="A765" s="10">
        <v>763</v>
      </c>
      <c r="B765" s="11" t="s">
        <v>2107</v>
      </c>
      <c r="C765" s="11">
        <v>38055</v>
      </c>
      <c r="D765" s="11" t="s">
        <v>2117</v>
      </c>
      <c r="E765" s="11">
        <v>400</v>
      </c>
      <c r="F765" s="62">
        <v>1243.18</v>
      </c>
      <c r="G765" s="176" t="s">
        <v>2118</v>
      </c>
      <c r="H765" s="62" t="s">
        <v>2119</v>
      </c>
      <c r="I765" s="176" t="s">
        <v>2120</v>
      </c>
      <c r="J765" s="14">
        <f t="shared" si="33"/>
        <v>13.885</v>
      </c>
      <c r="K765" s="18">
        <f t="shared" si="34"/>
        <v>-16788.95148</v>
      </c>
      <c r="L765" s="18">
        <f t="shared" si="35"/>
        <v>-923.18</v>
      </c>
      <c r="M765" s="19">
        <v>0</v>
      </c>
    </row>
    <row r="766" s="3" customFormat="1" ht="22.5" customHeight="1" spans="1:13">
      <c r="A766" s="10">
        <v>764</v>
      </c>
      <c r="B766" s="11" t="s">
        <v>2107</v>
      </c>
      <c r="C766" s="11">
        <v>38056</v>
      </c>
      <c r="D766" s="11" t="s">
        <v>2121</v>
      </c>
      <c r="E766" s="11">
        <v>400</v>
      </c>
      <c r="F766" s="62">
        <v>2589.86</v>
      </c>
      <c r="G766" s="176" t="s">
        <v>2109</v>
      </c>
      <c r="H766" s="62" t="s">
        <v>2122</v>
      </c>
      <c r="I766" s="176" t="s">
        <v>1376</v>
      </c>
      <c r="J766" s="14">
        <f t="shared" si="33"/>
        <v>24.8725</v>
      </c>
      <c r="K766" s="18">
        <f t="shared" si="34"/>
        <v>-41279.67396</v>
      </c>
      <c r="L766" s="18">
        <f t="shared" si="35"/>
        <v>-2269.86</v>
      </c>
      <c r="M766" s="19">
        <v>0</v>
      </c>
    </row>
    <row r="767" s="3" customFormat="1" ht="22.5" customHeight="1" spans="1:13">
      <c r="A767" s="10">
        <v>765</v>
      </c>
      <c r="B767" s="11" t="s">
        <v>2107</v>
      </c>
      <c r="C767" s="11">
        <v>38057</v>
      </c>
      <c r="D767" s="11" t="s">
        <v>2123</v>
      </c>
      <c r="E767" s="11">
        <v>400</v>
      </c>
      <c r="F767" s="62">
        <v>101.01</v>
      </c>
      <c r="G767" s="176">
        <v>45274.7083564815</v>
      </c>
      <c r="H767" s="62" t="s">
        <v>2124</v>
      </c>
      <c r="I767" s="176" t="s">
        <v>1693</v>
      </c>
      <c r="J767" s="14">
        <f t="shared" si="33"/>
        <v>26.265</v>
      </c>
      <c r="K767" s="18">
        <f t="shared" si="34"/>
        <v>3982.55214</v>
      </c>
      <c r="L767" s="18">
        <f t="shared" si="35"/>
        <v>218.99</v>
      </c>
      <c r="M767" s="19">
        <v>0</v>
      </c>
    </row>
    <row r="768" s="3" customFormat="1" ht="22.5" customHeight="1" spans="1:13">
      <c r="A768" s="10">
        <v>766</v>
      </c>
      <c r="B768" s="11" t="s">
        <v>2107</v>
      </c>
      <c r="C768" s="11">
        <v>38063</v>
      </c>
      <c r="D768" s="11" t="s">
        <v>2125</v>
      </c>
      <c r="E768" s="11">
        <v>400</v>
      </c>
      <c r="F768" s="62">
        <v>3282.91</v>
      </c>
      <c r="G768" s="176" t="s">
        <v>2118</v>
      </c>
      <c r="H768" s="62" t="s">
        <v>2126</v>
      </c>
      <c r="I768" s="176" t="s">
        <v>232</v>
      </c>
      <c r="J768" s="14">
        <f t="shared" si="33"/>
        <v>35.8425</v>
      </c>
      <c r="K768" s="18">
        <f t="shared" si="34"/>
        <v>-53883.48126</v>
      </c>
      <c r="L768" s="18">
        <f t="shared" si="35"/>
        <v>-2962.91</v>
      </c>
      <c r="M768" s="19">
        <v>0</v>
      </c>
    </row>
    <row r="769" s="3" customFormat="1" ht="22.5" customHeight="1" spans="1:13">
      <c r="A769" s="10">
        <v>767</v>
      </c>
      <c r="B769" s="11" t="s">
        <v>2107</v>
      </c>
      <c r="C769" s="11">
        <v>38064</v>
      </c>
      <c r="D769" s="11" t="s">
        <v>2127</v>
      </c>
      <c r="E769" s="11">
        <v>400</v>
      </c>
      <c r="F769" s="62">
        <v>2747.03</v>
      </c>
      <c r="G769" s="176" t="s">
        <v>2128</v>
      </c>
      <c r="H769" s="62" t="s">
        <v>2129</v>
      </c>
      <c r="I769" s="176" t="s">
        <v>2130</v>
      </c>
      <c r="J769" s="14">
        <f t="shared" si="33"/>
        <v>37.705</v>
      </c>
      <c r="K769" s="18">
        <f t="shared" si="34"/>
        <v>-44137.96758</v>
      </c>
      <c r="L769" s="18">
        <f t="shared" si="35"/>
        <v>-2427.03</v>
      </c>
      <c r="M769" s="19">
        <v>0</v>
      </c>
    </row>
    <row r="770" s="3" customFormat="1" ht="22.5" customHeight="1" spans="1:13">
      <c r="A770" s="10">
        <v>768</v>
      </c>
      <c r="B770" s="11" t="s">
        <v>2107</v>
      </c>
      <c r="C770" s="11">
        <v>38065</v>
      </c>
      <c r="D770" s="11" t="s">
        <v>2131</v>
      </c>
      <c r="E770" s="11">
        <v>400</v>
      </c>
      <c r="F770" s="62">
        <v>1659.61</v>
      </c>
      <c r="G770" s="176" t="s">
        <v>2118</v>
      </c>
      <c r="H770" s="62" t="s">
        <v>2132</v>
      </c>
      <c r="I770" s="176" t="s">
        <v>1786</v>
      </c>
      <c r="J770" s="14">
        <f t="shared" si="33"/>
        <v>19.5725</v>
      </c>
      <c r="K770" s="18">
        <f t="shared" si="34"/>
        <v>-24682.14746</v>
      </c>
      <c r="L770" s="18">
        <f t="shared" si="35"/>
        <v>-1339.61</v>
      </c>
      <c r="M770" s="19">
        <v>800</v>
      </c>
    </row>
    <row r="771" s="3" customFormat="1" ht="22.5" customHeight="1" spans="1:13">
      <c r="A771" s="10">
        <v>769</v>
      </c>
      <c r="B771" s="11" t="s">
        <v>2107</v>
      </c>
      <c r="C771" s="11">
        <v>38066</v>
      </c>
      <c r="D771" s="11" t="s">
        <v>2133</v>
      </c>
      <c r="E771" s="11">
        <v>400</v>
      </c>
      <c r="F771" s="62">
        <v>1101.18</v>
      </c>
      <c r="G771" s="176" t="s">
        <v>2128</v>
      </c>
      <c r="H771" s="176" t="s">
        <v>2134</v>
      </c>
      <c r="I771" s="176" t="s">
        <v>2135</v>
      </c>
      <c r="J771" s="14">
        <f t="shared" ref="J771:J834" si="36">H771/E771*100</f>
        <v>16.62</v>
      </c>
      <c r="K771" s="18">
        <f t="shared" ref="K771:K834" si="37">L771*10.5*1.732-0.4*M771</f>
        <v>-14206.53948</v>
      </c>
      <c r="L771" s="18">
        <f t="shared" ref="L771:L834" si="38">E771*0.8-MAX(F771,H771)</f>
        <v>-781.18</v>
      </c>
      <c r="M771" s="19">
        <v>0</v>
      </c>
    </row>
    <row r="772" s="3" customFormat="1" ht="22.5" customHeight="1" spans="1:13">
      <c r="A772" s="10">
        <v>770</v>
      </c>
      <c r="B772" s="11" t="s">
        <v>2107</v>
      </c>
      <c r="C772" s="11">
        <v>38067</v>
      </c>
      <c r="D772" s="11" t="s">
        <v>2136</v>
      </c>
      <c r="E772" s="11">
        <v>400</v>
      </c>
      <c r="F772" s="62">
        <v>2460.51</v>
      </c>
      <c r="G772" s="176" t="s">
        <v>2118</v>
      </c>
      <c r="H772" s="62" t="s">
        <v>2137</v>
      </c>
      <c r="I772" s="176" t="s">
        <v>1582</v>
      </c>
      <c r="J772" s="14">
        <f t="shared" si="36"/>
        <v>27.105</v>
      </c>
      <c r="K772" s="18">
        <f t="shared" si="37"/>
        <v>-38927.31486</v>
      </c>
      <c r="L772" s="18">
        <f t="shared" si="38"/>
        <v>-2140.51</v>
      </c>
      <c r="M772" s="19">
        <v>0</v>
      </c>
    </row>
    <row r="773" s="3" customFormat="1" ht="22.5" customHeight="1" spans="1:13">
      <c r="A773" s="10">
        <v>771</v>
      </c>
      <c r="B773" s="11" t="s">
        <v>2107</v>
      </c>
      <c r="C773" s="11">
        <v>38068</v>
      </c>
      <c r="D773" s="11" t="s">
        <v>2138</v>
      </c>
      <c r="E773" s="11">
        <v>400</v>
      </c>
      <c r="F773" s="62">
        <v>32.73</v>
      </c>
      <c r="G773" s="176">
        <v>45176.5625810185</v>
      </c>
      <c r="H773" s="62" t="s">
        <v>2139</v>
      </c>
      <c r="I773" s="176" t="s">
        <v>684</v>
      </c>
      <c r="J773" s="14">
        <f t="shared" si="36"/>
        <v>8.3375</v>
      </c>
      <c r="K773" s="18">
        <f t="shared" si="37"/>
        <v>5224.29222</v>
      </c>
      <c r="L773" s="18">
        <f t="shared" si="38"/>
        <v>287.27</v>
      </c>
      <c r="M773" s="19">
        <v>0</v>
      </c>
    </row>
    <row r="774" s="3" customFormat="1" ht="22.5" customHeight="1" spans="1:13">
      <c r="A774" s="10">
        <v>772</v>
      </c>
      <c r="B774" s="11" t="s">
        <v>2140</v>
      </c>
      <c r="C774" s="11">
        <v>33352</v>
      </c>
      <c r="D774" s="11" t="s">
        <v>2141</v>
      </c>
      <c r="E774" s="11">
        <v>400</v>
      </c>
      <c r="F774" s="62">
        <v>110.81</v>
      </c>
      <c r="G774" s="176">
        <v>45150.5208333333</v>
      </c>
      <c r="H774" s="62" t="s">
        <v>2142</v>
      </c>
      <c r="I774" s="176" t="s">
        <v>2143</v>
      </c>
      <c r="J774" s="14">
        <f t="shared" si="36"/>
        <v>21.9025</v>
      </c>
      <c r="K774" s="18">
        <f t="shared" si="37"/>
        <v>3804.32934</v>
      </c>
      <c r="L774" s="18">
        <f t="shared" si="38"/>
        <v>209.19</v>
      </c>
      <c r="M774" s="19">
        <v>0</v>
      </c>
    </row>
    <row r="775" s="3" customFormat="1" ht="22.5" customHeight="1" spans="1:13">
      <c r="A775" s="10">
        <v>773</v>
      </c>
      <c r="B775" s="11" t="s">
        <v>2140</v>
      </c>
      <c r="C775" s="11">
        <v>33353</v>
      </c>
      <c r="D775" s="11" t="s">
        <v>2144</v>
      </c>
      <c r="E775" s="11">
        <v>400</v>
      </c>
      <c r="F775" s="62">
        <v>288.7</v>
      </c>
      <c r="G775" s="176">
        <v>45132.5</v>
      </c>
      <c r="H775" s="62" t="s">
        <v>2145</v>
      </c>
      <c r="I775" s="176" t="s">
        <v>1076</v>
      </c>
      <c r="J775" s="14">
        <f t="shared" si="36"/>
        <v>61.6125</v>
      </c>
      <c r="K775" s="18">
        <f t="shared" si="37"/>
        <v>569.2218</v>
      </c>
      <c r="L775" s="18">
        <f t="shared" si="38"/>
        <v>31.3</v>
      </c>
      <c r="M775" s="19">
        <v>0</v>
      </c>
    </row>
    <row r="776" s="3" customFormat="1" ht="22.5" customHeight="1" spans="1:13">
      <c r="A776" s="10">
        <v>774</v>
      </c>
      <c r="B776" s="11" t="s">
        <v>2140</v>
      </c>
      <c r="C776" s="11">
        <v>33354</v>
      </c>
      <c r="D776" s="11" t="s">
        <v>2146</v>
      </c>
      <c r="E776" s="11">
        <v>400</v>
      </c>
      <c r="F776" s="62">
        <v>152.82</v>
      </c>
      <c r="G776" s="176">
        <v>45156.375</v>
      </c>
      <c r="H776" s="62" t="s">
        <v>2147</v>
      </c>
      <c r="I776" s="176" t="s">
        <v>2148</v>
      </c>
      <c r="J776" s="14">
        <f t="shared" si="36"/>
        <v>26.4125</v>
      </c>
      <c r="K776" s="18">
        <f t="shared" si="37"/>
        <v>3040.33548</v>
      </c>
      <c r="L776" s="18">
        <f t="shared" si="38"/>
        <v>167.18</v>
      </c>
      <c r="M776" s="19">
        <v>0</v>
      </c>
    </row>
    <row r="777" s="3" customFormat="1" ht="22.5" customHeight="1" spans="1:13">
      <c r="A777" s="10">
        <v>775</v>
      </c>
      <c r="B777" s="11" t="s">
        <v>2140</v>
      </c>
      <c r="C777" s="11">
        <v>33355</v>
      </c>
      <c r="D777" s="11" t="s">
        <v>2149</v>
      </c>
      <c r="E777" s="11">
        <v>400</v>
      </c>
      <c r="F777" s="62">
        <v>239.84</v>
      </c>
      <c r="G777" s="176">
        <v>45275.4270949074</v>
      </c>
      <c r="H777" s="176" t="s">
        <v>2150</v>
      </c>
      <c r="I777" s="176" t="s">
        <v>2151</v>
      </c>
      <c r="J777" s="14">
        <f t="shared" si="36"/>
        <v>78.575</v>
      </c>
      <c r="K777" s="18">
        <f t="shared" si="37"/>
        <v>1457.78976</v>
      </c>
      <c r="L777" s="18">
        <f t="shared" si="38"/>
        <v>80.16</v>
      </c>
      <c r="M777" s="19">
        <v>0</v>
      </c>
    </row>
    <row r="778" s="3" customFormat="1" ht="22.5" customHeight="1" spans="1:13">
      <c r="A778" s="10">
        <v>776</v>
      </c>
      <c r="B778" s="11" t="s">
        <v>2140</v>
      </c>
      <c r="C778" s="11">
        <v>33356</v>
      </c>
      <c r="D778" s="11" t="s">
        <v>2152</v>
      </c>
      <c r="E778" s="11">
        <v>400</v>
      </c>
      <c r="F778" s="62">
        <v>247.04</v>
      </c>
      <c r="G778" s="176">
        <v>45156.5416666667</v>
      </c>
      <c r="H778" s="62" t="s">
        <v>2153</v>
      </c>
      <c r="I778" s="176" t="s">
        <v>165</v>
      </c>
      <c r="J778" s="14">
        <f t="shared" si="36"/>
        <v>44.825</v>
      </c>
      <c r="K778" s="18">
        <f t="shared" si="37"/>
        <v>1326.85056</v>
      </c>
      <c r="L778" s="18">
        <f t="shared" si="38"/>
        <v>72.96</v>
      </c>
      <c r="M778" s="19">
        <v>0</v>
      </c>
    </row>
    <row r="779" s="3" customFormat="1" ht="22.5" customHeight="1" spans="1:13">
      <c r="A779" s="10">
        <v>777</v>
      </c>
      <c r="B779" s="11" t="s">
        <v>2140</v>
      </c>
      <c r="C779" s="11">
        <v>33357</v>
      </c>
      <c r="D779" s="11" t="s">
        <v>2154</v>
      </c>
      <c r="E779" s="11">
        <v>500</v>
      </c>
      <c r="F779" s="62">
        <v>80.05</v>
      </c>
      <c r="G779" s="176">
        <v>45150.8020833333</v>
      </c>
      <c r="H779" s="62" t="s">
        <v>2155</v>
      </c>
      <c r="I779" s="176" t="s">
        <v>2156</v>
      </c>
      <c r="J779" s="14">
        <f t="shared" si="36"/>
        <v>10.138</v>
      </c>
      <c r="K779" s="18">
        <f t="shared" si="37"/>
        <v>4678.6107</v>
      </c>
      <c r="L779" s="18">
        <f t="shared" si="38"/>
        <v>319.95</v>
      </c>
      <c r="M779" s="19">
        <v>2850</v>
      </c>
    </row>
    <row r="780" s="3" customFormat="1" ht="22.5" customHeight="1" spans="1:13">
      <c r="A780" s="10">
        <v>778</v>
      </c>
      <c r="B780" s="11" t="s">
        <v>2140</v>
      </c>
      <c r="C780" s="11">
        <v>33361</v>
      </c>
      <c r="D780" s="11" t="s">
        <v>2157</v>
      </c>
      <c r="E780" s="11">
        <v>500</v>
      </c>
      <c r="F780" s="62">
        <v>240.19</v>
      </c>
      <c r="G780" s="176" t="s">
        <v>2158</v>
      </c>
      <c r="H780" s="62" t="s">
        <v>2159</v>
      </c>
      <c r="I780" s="176" t="s">
        <v>2160</v>
      </c>
      <c r="J780" s="14">
        <f t="shared" si="36"/>
        <v>7.98</v>
      </c>
      <c r="K780" s="18">
        <f t="shared" si="37"/>
        <v>2826.30466</v>
      </c>
      <c r="L780" s="18">
        <f t="shared" si="38"/>
        <v>159.81</v>
      </c>
      <c r="M780" s="19">
        <v>200</v>
      </c>
    </row>
    <row r="781" s="3" customFormat="1" ht="22.5" customHeight="1" spans="1:13">
      <c r="A781" s="10">
        <v>779</v>
      </c>
      <c r="B781" s="11" t="s">
        <v>2140</v>
      </c>
      <c r="C781" s="11">
        <v>33362</v>
      </c>
      <c r="D781" s="11" t="s">
        <v>2161</v>
      </c>
      <c r="E781" s="11">
        <v>400</v>
      </c>
      <c r="F781" s="62">
        <v>116.26</v>
      </c>
      <c r="G781" s="176">
        <v>45156.4791666667</v>
      </c>
      <c r="H781" s="62" t="s">
        <v>2162</v>
      </c>
      <c r="I781" s="176" t="s">
        <v>491</v>
      </c>
      <c r="J781" s="14">
        <f t="shared" si="36"/>
        <v>19.995</v>
      </c>
      <c r="K781" s="18">
        <f t="shared" si="37"/>
        <v>3705.21564</v>
      </c>
      <c r="L781" s="18">
        <f t="shared" si="38"/>
        <v>203.74</v>
      </c>
      <c r="M781" s="19">
        <v>0</v>
      </c>
    </row>
    <row r="782" s="3" customFormat="1" ht="22.5" customHeight="1" spans="1:13">
      <c r="A782" s="10">
        <v>780</v>
      </c>
      <c r="B782" s="11" t="s">
        <v>2140</v>
      </c>
      <c r="C782" s="11">
        <v>33363</v>
      </c>
      <c r="D782" s="11" t="s">
        <v>2163</v>
      </c>
      <c r="E782" s="11">
        <v>400</v>
      </c>
      <c r="F782" s="62">
        <v>114.33</v>
      </c>
      <c r="G782" s="176" t="s">
        <v>2164</v>
      </c>
      <c r="H782" s="62" t="s">
        <v>2165</v>
      </c>
      <c r="I782" s="176" t="s">
        <v>724</v>
      </c>
      <c r="J782" s="14">
        <f t="shared" si="36"/>
        <v>9.8</v>
      </c>
      <c r="K782" s="18">
        <f t="shared" si="37"/>
        <v>3740.31462</v>
      </c>
      <c r="L782" s="18">
        <f t="shared" si="38"/>
        <v>205.67</v>
      </c>
      <c r="M782" s="19">
        <v>0</v>
      </c>
    </row>
    <row r="783" s="3" customFormat="1" ht="22.5" customHeight="1" spans="1:13">
      <c r="A783" s="10">
        <v>781</v>
      </c>
      <c r="B783" s="11" t="s">
        <v>2140</v>
      </c>
      <c r="C783" s="11">
        <v>33364</v>
      </c>
      <c r="D783" s="11" t="s">
        <v>2166</v>
      </c>
      <c r="E783" s="11">
        <v>400</v>
      </c>
      <c r="F783" s="62">
        <v>159.15</v>
      </c>
      <c r="G783" s="176">
        <v>45133.4166666667</v>
      </c>
      <c r="H783" s="62" t="s">
        <v>2167</v>
      </c>
      <c r="I783" s="176" t="s">
        <v>2168</v>
      </c>
      <c r="J783" s="14">
        <f t="shared" si="36"/>
        <v>27.73</v>
      </c>
      <c r="K783" s="18">
        <f t="shared" si="37"/>
        <v>2925.2181</v>
      </c>
      <c r="L783" s="18">
        <f t="shared" si="38"/>
        <v>160.85</v>
      </c>
      <c r="M783" s="19">
        <v>0</v>
      </c>
    </row>
    <row r="784" s="3" customFormat="1" ht="22.5" customHeight="1" spans="1:13">
      <c r="A784" s="10">
        <v>782</v>
      </c>
      <c r="B784" s="11" t="s">
        <v>2140</v>
      </c>
      <c r="C784" s="11">
        <v>33365</v>
      </c>
      <c r="D784" s="11" t="s">
        <v>2169</v>
      </c>
      <c r="E784" s="11">
        <v>400</v>
      </c>
      <c r="F784" s="62">
        <v>143.33</v>
      </c>
      <c r="G784" s="176">
        <v>45148.4479166667</v>
      </c>
      <c r="H784" s="62" t="s">
        <v>2170</v>
      </c>
      <c r="I784" s="176" t="s">
        <v>296</v>
      </c>
      <c r="J784" s="14">
        <f t="shared" si="36"/>
        <v>29.18</v>
      </c>
      <c r="K784" s="18">
        <f t="shared" si="37"/>
        <v>3212.92062</v>
      </c>
      <c r="L784" s="18">
        <f t="shared" si="38"/>
        <v>176.67</v>
      </c>
      <c r="M784" s="19">
        <v>0</v>
      </c>
    </row>
    <row r="785" s="3" customFormat="1" ht="22.5" customHeight="1" spans="1:13">
      <c r="A785" s="10">
        <v>783</v>
      </c>
      <c r="B785" s="11" t="s">
        <v>2140</v>
      </c>
      <c r="C785" s="11">
        <v>33366</v>
      </c>
      <c r="D785" s="11" t="s">
        <v>2171</v>
      </c>
      <c r="E785" s="11">
        <v>400</v>
      </c>
      <c r="F785" s="62">
        <v>155.28</v>
      </c>
      <c r="G785" s="176">
        <v>45150.5104166667</v>
      </c>
      <c r="H785" s="62" t="s">
        <v>2172</v>
      </c>
      <c r="I785" s="176" t="s">
        <v>2173</v>
      </c>
      <c r="J785" s="14">
        <f t="shared" si="36"/>
        <v>31.5525</v>
      </c>
      <c r="K785" s="18">
        <f t="shared" si="37"/>
        <v>2995.59792</v>
      </c>
      <c r="L785" s="18">
        <f t="shared" si="38"/>
        <v>164.72</v>
      </c>
      <c r="M785" s="19">
        <v>0</v>
      </c>
    </row>
    <row r="786" s="3" customFormat="1" ht="22.5" customHeight="1" spans="1:13">
      <c r="A786" s="10">
        <v>784</v>
      </c>
      <c r="B786" s="11" t="s">
        <v>2174</v>
      </c>
      <c r="C786" s="11">
        <v>38242</v>
      </c>
      <c r="D786" s="11" t="s">
        <v>2175</v>
      </c>
      <c r="E786" s="11">
        <v>600</v>
      </c>
      <c r="F786" s="62">
        <v>252.47</v>
      </c>
      <c r="G786" s="176" t="s">
        <v>2176</v>
      </c>
      <c r="H786" s="176" t="s">
        <v>2177</v>
      </c>
      <c r="I786" s="176" t="s">
        <v>2178</v>
      </c>
      <c r="J786" s="14">
        <f t="shared" si="36"/>
        <v>34.2916666666667</v>
      </c>
      <c r="K786" s="18">
        <f t="shared" si="37"/>
        <v>3045.86058</v>
      </c>
      <c r="L786" s="18">
        <f t="shared" si="38"/>
        <v>227.53</v>
      </c>
      <c r="M786" s="19">
        <v>2730</v>
      </c>
    </row>
    <row r="787" s="3" customFormat="1" ht="22.5" customHeight="1" spans="1:13">
      <c r="A787" s="10">
        <v>785</v>
      </c>
      <c r="B787" s="11" t="s">
        <v>2174</v>
      </c>
      <c r="C787" s="11">
        <v>38243</v>
      </c>
      <c r="D787" s="11" t="s">
        <v>2179</v>
      </c>
      <c r="E787" s="11">
        <v>500</v>
      </c>
      <c r="F787" s="62">
        <v>313.82</v>
      </c>
      <c r="G787" s="176">
        <v>45275.4479398148</v>
      </c>
      <c r="H787" s="62" t="s">
        <v>2180</v>
      </c>
      <c r="I787" s="176" t="s">
        <v>1178</v>
      </c>
      <c r="J787" s="14">
        <f t="shared" si="36"/>
        <v>61.008</v>
      </c>
      <c r="K787" s="18">
        <f t="shared" si="37"/>
        <v>1567.26948</v>
      </c>
      <c r="L787" s="18">
        <f t="shared" si="38"/>
        <v>86.18</v>
      </c>
      <c r="M787" s="19">
        <v>0</v>
      </c>
    </row>
    <row r="788" s="3" customFormat="1" ht="22.5" customHeight="1" spans="1:13">
      <c r="A788" s="10">
        <v>786</v>
      </c>
      <c r="B788" s="11" t="s">
        <v>2174</v>
      </c>
      <c r="C788" s="11">
        <v>38244</v>
      </c>
      <c r="D788" s="11" t="s">
        <v>2181</v>
      </c>
      <c r="E788" s="11">
        <v>600</v>
      </c>
      <c r="F788" s="62">
        <v>214.09</v>
      </c>
      <c r="G788" s="176">
        <v>45132.4166666667</v>
      </c>
      <c r="H788" s="62" t="s">
        <v>2182</v>
      </c>
      <c r="I788" s="176" t="s">
        <v>2183</v>
      </c>
      <c r="J788" s="14">
        <f t="shared" si="36"/>
        <v>29.0516666666667</v>
      </c>
      <c r="K788" s="18">
        <f t="shared" si="37"/>
        <v>4835.83926</v>
      </c>
      <c r="L788" s="18">
        <f t="shared" si="38"/>
        <v>265.91</v>
      </c>
      <c r="M788" s="19">
        <v>0</v>
      </c>
    </row>
    <row r="789" s="3" customFormat="1" ht="22.5" customHeight="1" spans="1:13">
      <c r="A789" s="10">
        <v>787</v>
      </c>
      <c r="B789" s="11" t="s">
        <v>2174</v>
      </c>
      <c r="C789" s="11">
        <v>38245</v>
      </c>
      <c r="D789" s="11" t="s">
        <v>2184</v>
      </c>
      <c r="E789" s="11">
        <v>600</v>
      </c>
      <c r="F789" s="62">
        <v>15.5</v>
      </c>
      <c r="G789" s="176">
        <v>45261.3958449074</v>
      </c>
      <c r="H789" s="176" t="s">
        <v>2185</v>
      </c>
      <c r="I789" s="176" t="s">
        <v>748</v>
      </c>
      <c r="J789" s="14">
        <f t="shared" si="36"/>
        <v>3.88833333333333</v>
      </c>
      <c r="K789" s="18">
        <f t="shared" si="37"/>
        <v>7887.397</v>
      </c>
      <c r="L789" s="18">
        <f t="shared" si="38"/>
        <v>464.5</v>
      </c>
      <c r="M789" s="19">
        <v>1400</v>
      </c>
    </row>
    <row r="790" s="3" customFormat="1" ht="22.5" customHeight="1" spans="1:13">
      <c r="A790" s="10">
        <v>788</v>
      </c>
      <c r="B790" s="11" t="s">
        <v>2174</v>
      </c>
      <c r="C790" s="11">
        <v>38247</v>
      </c>
      <c r="D790" s="11" t="s">
        <v>2186</v>
      </c>
      <c r="E790" s="11">
        <v>500</v>
      </c>
      <c r="F790" s="62">
        <v>176.94</v>
      </c>
      <c r="G790" s="176">
        <v>45275.8646064815</v>
      </c>
      <c r="H790" s="62" t="s">
        <v>2187</v>
      </c>
      <c r="I790" s="176" t="s">
        <v>2188</v>
      </c>
      <c r="J790" s="14">
        <f t="shared" si="36"/>
        <v>55.98</v>
      </c>
      <c r="K790" s="18">
        <f t="shared" si="37"/>
        <v>3866.56916</v>
      </c>
      <c r="L790" s="18">
        <f t="shared" si="38"/>
        <v>223.06</v>
      </c>
      <c r="M790" s="19">
        <v>475</v>
      </c>
    </row>
    <row r="791" s="3" customFormat="1" ht="22.5" customHeight="1" spans="1:13">
      <c r="A791" s="10">
        <v>789</v>
      </c>
      <c r="B791" s="11" t="s">
        <v>2174</v>
      </c>
      <c r="C791" s="11">
        <v>38250</v>
      </c>
      <c r="D791" s="11" t="s">
        <v>2189</v>
      </c>
      <c r="E791" s="11">
        <v>500</v>
      </c>
      <c r="F791" s="62">
        <v>122.34</v>
      </c>
      <c r="G791" s="176">
        <v>45275.4062731482</v>
      </c>
      <c r="H791" s="62" t="s">
        <v>2190</v>
      </c>
      <c r="I791" s="176" t="s">
        <v>56</v>
      </c>
      <c r="J791" s="14">
        <f t="shared" si="36"/>
        <v>27.374</v>
      </c>
      <c r="K791" s="18">
        <f t="shared" si="37"/>
        <v>5049.52476</v>
      </c>
      <c r="L791" s="18">
        <f t="shared" si="38"/>
        <v>277.66</v>
      </c>
      <c r="M791" s="19">
        <v>0</v>
      </c>
    </row>
    <row r="792" s="3" customFormat="1" ht="22.5" customHeight="1" spans="1:13">
      <c r="A792" s="10">
        <v>790</v>
      </c>
      <c r="B792" s="11" t="s">
        <v>2174</v>
      </c>
      <c r="C792" s="11">
        <v>38256</v>
      </c>
      <c r="D792" s="11" t="s">
        <v>2191</v>
      </c>
      <c r="E792" s="11">
        <v>500</v>
      </c>
      <c r="F792" s="62">
        <v>105.59</v>
      </c>
      <c r="G792" s="176">
        <v>45148.4479166667</v>
      </c>
      <c r="H792" s="62" t="s">
        <v>2192</v>
      </c>
      <c r="I792" s="176" t="s">
        <v>306</v>
      </c>
      <c r="J792" s="14">
        <f t="shared" si="36"/>
        <v>21.556</v>
      </c>
      <c r="K792" s="18">
        <f t="shared" si="37"/>
        <v>5314.14026</v>
      </c>
      <c r="L792" s="18">
        <f t="shared" si="38"/>
        <v>294.41</v>
      </c>
      <c r="M792" s="19">
        <v>100</v>
      </c>
    </row>
    <row r="793" s="3" customFormat="1" ht="22.5" customHeight="1" spans="1:13">
      <c r="A793" s="10">
        <v>791</v>
      </c>
      <c r="B793" s="11" t="s">
        <v>2174</v>
      </c>
      <c r="C793" s="11">
        <v>38257</v>
      </c>
      <c r="D793" s="11" t="s">
        <v>2193</v>
      </c>
      <c r="E793" s="11">
        <v>500</v>
      </c>
      <c r="F793" s="62">
        <v>145.06</v>
      </c>
      <c r="G793" s="176">
        <v>44976.21875</v>
      </c>
      <c r="H793" s="62" t="s">
        <v>2194</v>
      </c>
      <c r="I793" s="176" t="s">
        <v>23</v>
      </c>
      <c r="J793" s="14">
        <f t="shared" si="36"/>
        <v>30.266</v>
      </c>
      <c r="K793" s="18">
        <f t="shared" si="37"/>
        <v>4636.33884</v>
      </c>
      <c r="L793" s="18">
        <f t="shared" si="38"/>
        <v>254.94</v>
      </c>
      <c r="M793" s="19">
        <v>0</v>
      </c>
    </row>
    <row r="794" s="3" customFormat="1" ht="22.5" customHeight="1" spans="1:13">
      <c r="A794" s="10">
        <v>792</v>
      </c>
      <c r="B794" s="11" t="s">
        <v>2174</v>
      </c>
      <c r="C794" s="11">
        <v>38258</v>
      </c>
      <c r="D794" s="11" t="s">
        <v>2195</v>
      </c>
      <c r="E794" s="11">
        <v>600</v>
      </c>
      <c r="F794" s="62">
        <v>1.9</v>
      </c>
      <c r="G794" s="176">
        <v>44952.1979166667</v>
      </c>
      <c r="H794" s="176" t="s">
        <v>2196</v>
      </c>
      <c r="I794" s="176" t="s">
        <v>2197</v>
      </c>
      <c r="J794" s="14">
        <f t="shared" si="36"/>
        <v>1.99833333333333</v>
      </c>
      <c r="K794" s="18">
        <f t="shared" si="37"/>
        <v>8694.7266</v>
      </c>
      <c r="L794" s="18">
        <f t="shared" si="38"/>
        <v>478.1</v>
      </c>
      <c r="M794" s="19">
        <v>0</v>
      </c>
    </row>
    <row r="795" s="3" customFormat="1" ht="22.5" customHeight="1" spans="1:13">
      <c r="A795" s="10">
        <v>793</v>
      </c>
      <c r="B795" s="11" t="s">
        <v>2174</v>
      </c>
      <c r="C795" s="11">
        <v>38260</v>
      </c>
      <c r="D795" s="11" t="s">
        <v>2198</v>
      </c>
      <c r="E795" s="11">
        <v>600</v>
      </c>
      <c r="F795" s="62">
        <v>237.49</v>
      </c>
      <c r="G795" s="176" t="s">
        <v>2199</v>
      </c>
      <c r="H795" s="62" t="s">
        <v>2200</v>
      </c>
      <c r="I795" s="176" t="s">
        <v>809</v>
      </c>
      <c r="J795" s="14">
        <f t="shared" si="36"/>
        <v>37.19</v>
      </c>
      <c r="K795" s="18">
        <f t="shared" si="37"/>
        <v>2370.28686</v>
      </c>
      <c r="L795" s="18">
        <f t="shared" si="38"/>
        <v>242.51</v>
      </c>
      <c r="M795" s="19">
        <v>5100</v>
      </c>
    </row>
    <row r="796" s="3" customFormat="1" ht="22.5" customHeight="1" spans="1:13">
      <c r="A796" s="10">
        <v>794</v>
      </c>
      <c r="B796" s="11" t="s">
        <v>2201</v>
      </c>
      <c r="C796" s="11">
        <v>32052</v>
      </c>
      <c r="D796" s="11" t="s">
        <v>2202</v>
      </c>
      <c r="E796" s="11">
        <v>480</v>
      </c>
      <c r="F796" s="62">
        <v>311.32</v>
      </c>
      <c r="G796" s="176">
        <v>45158.53125</v>
      </c>
      <c r="H796" s="62" t="s">
        <v>2203</v>
      </c>
      <c r="I796" s="176" t="s">
        <v>120</v>
      </c>
      <c r="J796" s="14">
        <f t="shared" si="36"/>
        <v>54.49375</v>
      </c>
      <c r="K796" s="18">
        <f t="shared" si="37"/>
        <v>1321.75848</v>
      </c>
      <c r="L796" s="18">
        <f t="shared" si="38"/>
        <v>72.68</v>
      </c>
      <c r="M796" s="19">
        <v>0</v>
      </c>
    </row>
    <row r="797" s="3" customFormat="1" ht="22.5" customHeight="1" spans="1:13">
      <c r="A797" s="10">
        <v>795</v>
      </c>
      <c r="B797" s="11" t="s">
        <v>2201</v>
      </c>
      <c r="C797" s="11">
        <v>32053</v>
      </c>
      <c r="D797" s="11" t="s">
        <v>2204</v>
      </c>
      <c r="E797" s="11">
        <v>480</v>
      </c>
      <c r="F797" s="62">
        <v>241.95</v>
      </c>
      <c r="G797" s="176">
        <v>44969.84375</v>
      </c>
      <c r="H797" s="62" t="s">
        <v>2205</v>
      </c>
      <c r="I797" s="176" t="s">
        <v>2206</v>
      </c>
      <c r="J797" s="14">
        <f t="shared" si="36"/>
        <v>14.6604166666667</v>
      </c>
      <c r="K797" s="18">
        <f t="shared" si="37"/>
        <v>2583.3213</v>
      </c>
      <c r="L797" s="18">
        <f t="shared" si="38"/>
        <v>142.05</v>
      </c>
      <c r="M797" s="19">
        <v>0</v>
      </c>
    </row>
    <row r="798" s="3" customFormat="1" ht="22.5" customHeight="1" spans="1:13">
      <c r="A798" s="10">
        <v>796</v>
      </c>
      <c r="B798" s="11" t="s">
        <v>2201</v>
      </c>
      <c r="C798" s="11">
        <v>32054</v>
      </c>
      <c r="D798" s="11" t="s">
        <v>2207</v>
      </c>
      <c r="E798" s="11">
        <v>480</v>
      </c>
      <c r="F798" s="62">
        <v>177.36</v>
      </c>
      <c r="G798" s="176">
        <v>45150.875</v>
      </c>
      <c r="H798" s="62" t="s">
        <v>2208</v>
      </c>
      <c r="I798" s="176" t="s">
        <v>2209</v>
      </c>
      <c r="J798" s="14">
        <f t="shared" si="36"/>
        <v>32.4104166666667</v>
      </c>
      <c r="K798" s="18">
        <f t="shared" si="37"/>
        <v>3305.95504</v>
      </c>
      <c r="L798" s="18">
        <f t="shared" si="38"/>
        <v>206.64</v>
      </c>
      <c r="M798" s="19">
        <v>1130</v>
      </c>
    </row>
    <row r="799" s="3" customFormat="1" ht="22.5" customHeight="1" spans="1:13">
      <c r="A799" s="10">
        <v>797</v>
      </c>
      <c r="B799" s="11" t="s">
        <v>2201</v>
      </c>
      <c r="C799" s="11">
        <v>32055</v>
      </c>
      <c r="D799" s="11" t="s">
        <v>2210</v>
      </c>
      <c r="E799" s="11">
        <v>480</v>
      </c>
      <c r="F799" s="62">
        <v>67.15</v>
      </c>
      <c r="G799" s="176">
        <v>45150.8541666667</v>
      </c>
      <c r="H799" s="62" t="s">
        <v>2211</v>
      </c>
      <c r="I799" s="176" t="s">
        <v>2212</v>
      </c>
      <c r="J799" s="14">
        <f t="shared" si="36"/>
        <v>12.0125</v>
      </c>
      <c r="K799" s="18">
        <f t="shared" si="37"/>
        <v>5138.2341</v>
      </c>
      <c r="L799" s="18">
        <f t="shared" si="38"/>
        <v>316.85</v>
      </c>
      <c r="M799" s="19">
        <v>1560</v>
      </c>
    </row>
    <row r="800" s="3" customFormat="1" ht="22.5" customHeight="1" spans="1:13">
      <c r="A800" s="10">
        <v>798</v>
      </c>
      <c r="B800" s="11" t="s">
        <v>2201</v>
      </c>
      <c r="C800" s="11">
        <v>32056</v>
      </c>
      <c r="D800" s="11" t="s">
        <v>2213</v>
      </c>
      <c r="E800" s="11">
        <v>550</v>
      </c>
      <c r="F800" s="62">
        <v>119</v>
      </c>
      <c r="G800" s="176">
        <v>45150.8645833333</v>
      </c>
      <c r="H800" s="62" t="s">
        <v>2214</v>
      </c>
      <c r="I800" s="176" t="s">
        <v>2215</v>
      </c>
      <c r="J800" s="14">
        <f t="shared" si="36"/>
        <v>14.8290909090909</v>
      </c>
      <c r="K800" s="18">
        <f t="shared" si="37"/>
        <v>5837.706</v>
      </c>
      <c r="L800" s="18">
        <f t="shared" si="38"/>
        <v>321</v>
      </c>
      <c r="M800" s="19">
        <v>0</v>
      </c>
    </row>
    <row r="801" s="3" customFormat="1" ht="22.5" customHeight="1" spans="1:13">
      <c r="A801" s="10">
        <v>799</v>
      </c>
      <c r="B801" s="11" t="s">
        <v>2201</v>
      </c>
      <c r="C801" s="11">
        <v>32057</v>
      </c>
      <c r="D801" s="11" t="s">
        <v>2216</v>
      </c>
      <c r="E801" s="11">
        <v>550</v>
      </c>
      <c r="F801" s="62">
        <v>92.98</v>
      </c>
      <c r="G801" s="176">
        <v>45120.8333333333</v>
      </c>
      <c r="H801" s="62" t="s">
        <v>2217</v>
      </c>
      <c r="I801" s="176" t="s">
        <v>2218</v>
      </c>
      <c r="J801" s="14">
        <f t="shared" si="36"/>
        <v>14.0636363636364</v>
      </c>
      <c r="K801" s="18">
        <f t="shared" si="37"/>
        <v>6310.90572</v>
      </c>
      <c r="L801" s="18">
        <f t="shared" si="38"/>
        <v>347.02</v>
      </c>
      <c r="M801" s="19">
        <v>0</v>
      </c>
    </row>
    <row r="802" s="3" customFormat="1" ht="22.5" customHeight="1" spans="1:13">
      <c r="A802" s="10">
        <v>800</v>
      </c>
      <c r="B802" s="11" t="s">
        <v>2201</v>
      </c>
      <c r="C802" s="11">
        <v>32061</v>
      </c>
      <c r="D802" s="11" t="s">
        <v>2219</v>
      </c>
      <c r="E802" s="11">
        <v>550</v>
      </c>
      <c r="F802" s="62">
        <v>89.83</v>
      </c>
      <c r="G802" s="176">
        <v>45120.8854166667</v>
      </c>
      <c r="H802" s="62" t="s">
        <v>2220</v>
      </c>
      <c r="I802" s="176" t="s">
        <v>2221</v>
      </c>
      <c r="J802" s="14">
        <f t="shared" si="36"/>
        <v>13.5509090909091</v>
      </c>
      <c r="K802" s="18">
        <f t="shared" si="37"/>
        <v>6368.19162</v>
      </c>
      <c r="L802" s="18">
        <f t="shared" si="38"/>
        <v>350.17</v>
      </c>
      <c r="M802" s="19">
        <v>0</v>
      </c>
    </row>
    <row r="803" s="3" customFormat="1" ht="22.5" customHeight="1" spans="1:13">
      <c r="A803" s="10">
        <v>801</v>
      </c>
      <c r="B803" s="11" t="s">
        <v>2201</v>
      </c>
      <c r="C803" s="11">
        <v>32062</v>
      </c>
      <c r="D803" s="11" t="s">
        <v>2222</v>
      </c>
      <c r="E803" s="11">
        <v>550</v>
      </c>
      <c r="F803" s="62">
        <v>181.83</v>
      </c>
      <c r="G803" s="176">
        <v>44983.8125</v>
      </c>
      <c r="H803" s="62" t="s">
        <v>2223</v>
      </c>
      <c r="I803" s="176" t="s">
        <v>23</v>
      </c>
      <c r="J803" s="14">
        <f t="shared" si="36"/>
        <v>10.0672727272727</v>
      </c>
      <c r="K803" s="18">
        <f t="shared" si="37"/>
        <v>4695.07962</v>
      </c>
      <c r="L803" s="18">
        <f t="shared" si="38"/>
        <v>258.17</v>
      </c>
      <c r="M803" s="19">
        <v>0</v>
      </c>
    </row>
    <row r="804" s="3" customFormat="1" ht="22.5" customHeight="1" spans="1:13">
      <c r="A804" s="10">
        <v>802</v>
      </c>
      <c r="B804" s="11" t="s">
        <v>2201</v>
      </c>
      <c r="C804" s="11">
        <v>32063</v>
      </c>
      <c r="D804" s="11" t="s">
        <v>2224</v>
      </c>
      <c r="E804" s="11">
        <v>550</v>
      </c>
      <c r="F804" s="62">
        <v>80.17</v>
      </c>
      <c r="G804" s="176">
        <v>45150.5</v>
      </c>
      <c r="H804" s="62" t="s">
        <v>2225</v>
      </c>
      <c r="I804" s="176" t="s">
        <v>152</v>
      </c>
      <c r="J804" s="14">
        <f t="shared" si="36"/>
        <v>13.9363636363636</v>
      </c>
      <c r="K804" s="18">
        <f t="shared" si="37"/>
        <v>6463.86838</v>
      </c>
      <c r="L804" s="18">
        <f t="shared" si="38"/>
        <v>359.83</v>
      </c>
      <c r="M804" s="19">
        <v>200</v>
      </c>
    </row>
    <row r="805" s="3" customFormat="1" ht="22.5" customHeight="1" spans="1:13">
      <c r="A805" s="10">
        <v>803</v>
      </c>
      <c r="B805" s="11" t="s">
        <v>2201</v>
      </c>
      <c r="C805" s="11">
        <v>32064</v>
      </c>
      <c r="D805" s="11" t="s">
        <v>2226</v>
      </c>
      <c r="E805" s="11">
        <v>480</v>
      </c>
      <c r="F805" s="62">
        <v>2</v>
      </c>
      <c r="G805" s="176">
        <v>44931.9895833333</v>
      </c>
      <c r="H805" s="62" t="s">
        <v>1140</v>
      </c>
      <c r="I805" s="176" t="s">
        <v>1141</v>
      </c>
      <c r="J805" s="14">
        <f t="shared" si="36"/>
        <v>0.416666666666667</v>
      </c>
      <c r="K805" s="18">
        <f t="shared" si="37"/>
        <v>6947.052</v>
      </c>
      <c r="L805" s="18">
        <f t="shared" si="38"/>
        <v>382</v>
      </c>
      <c r="M805" s="19">
        <v>0</v>
      </c>
    </row>
    <row r="806" s="3" customFormat="1" ht="22.5" customHeight="1" spans="1:13">
      <c r="A806" s="10">
        <v>804</v>
      </c>
      <c r="B806" s="11" t="s">
        <v>2201</v>
      </c>
      <c r="C806" s="11">
        <v>32065</v>
      </c>
      <c r="D806" s="11" t="s">
        <v>2227</v>
      </c>
      <c r="E806" s="11">
        <v>550</v>
      </c>
      <c r="F806" s="62">
        <v>192.83</v>
      </c>
      <c r="G806" s="176" t="s">
        <v>2228</v>
      </c>
      <c r="H806" s="62" t="s">
        <v>2229</v>
      </c>
      <c r="I806" s="176" t="s">
        <v>184</v>
      </c>
      <c r="J806" s="14">
        <f t="shared" si="36"/>
        <v>28.8909090909091</v>
      </c>
      <c r="K806" s="18">
        <f t="shared" si="37"/>
        <v>3595.03362</v>
      </c>
      <c r="L806" s="18">
        <f t="shared" si="38"/>
        <v>247.17</v>
      </c>
      <c r="M806" s="19">
        <v>2250</v>
      </c>
    </row>
    <row r="807" s="3" customFormat="1" ht="22.5" customHeight="1" spans="1:13">
      <c r="A807" s="10">
        <v>805</v>
      </c>
      <c r="B807" s="11" t="s">
        <v>2201</v>
      </c>
      <c r="C807" s="11">
        <v>32066</v>
      </c>
      <c r="D807" s="11" t="s">
        <v>2230</v>
      </c>
      <c r="E807" s="11">
        <v>480</v>
      </c>
      <c r="F807" s="62">
        <v>175.25</v>
      </c>
      <c r="G807" s="176">
        <v>45150.84375</v>
      </c>
      <c r="H807" s="62" t="s">
        <v>2231</v>
      </c>
      <c r="I807" s="176" t="s">
        <v>2232</v>
      </c>
      <c r="J807" s="14">
        <f t="shared" si="36"/>
        <v>27.1</v>
      </c>
      <c r="K807" s="18">
        <f t="shared" si="37"/>
        <v>3476.3275</v>
      </c>
      <c r="L807" s="18">
        <f t="shared" si="38"/>
        <v>208.75</v>
      </c>
      <c r="M807" s="19">
        <v>800</v>
      </c>
    </row>
    <row r="808" s="3" customFormat="1" ht="22.5" customHeight="1" spans="1:13">
      <c r="A808" s="10">
        <v>806</v>
      </c>
      <c r="B808" s="11" t="s">
        <v>2233</v>
      </c>
      <c r="C808" s="11">
        <v>1713</v>
      </c>
      <c r="D808" s="11" t="s">
        <v>2234</v>
      </c>
      <c r="E808" s="11">
        <v>550</v>
      </c>
      <c r="F808" s="62">
        <v>205.91</v>
      </c>
      <c r="G808" s="176">
        <v>45121.7916666667</v>
      </c>
      <c r="H808" s="62" t="s">
        <v>2235</v>
      </c>
      <c r="I808" s="176" t="s">
        <v>2236</v>
      </c>
      <c r="J808" s="14">
        <f t="shared" si="36"/>
        <v>24.4618181818182</v>
      </c>
      <c r="K808" s="18">
        <f t="shared" si="37"/>
        <v>4257.16074</v>
      </c>
      <c r="L808" s="18">
        <f t="shared" si="38"/>
        <v>234.09</v>
      </c>
      <c r="M808" s="19">
        <v>0</v>
      </c>
    </row>
    <row r="809" s="3" customFormat="1" ht="22.5" customHeight="1" spans="1:13">
      <c r="A809" s="10">
        <v>807</v>
      </c>
      <c r="B809" s="11" t="s">
        <v>2233</v>
      </c>
      <c r="C809" s="11">
        <v>1714</v>
      </c>
      <c r="D809" s="11" t="s">
        <v>2237</v>
      </c>
      <c r="E809" s="11">
        <v>600</v>
      </c>
      <c r="F809" s="62">
        <v>49.46</v>
      </c>
      <c r="G809" s="176">
        <v>44978.3854166667</v>
      </c>
      <c r="H809" s="176" t="s">
        <v>2238</v>
      </c>
      <c r="I809" s="176" t="s">
        <v>2239</v>
      </c>
      <c r="J809" s="14">
        <f t="shared" si="36"/>
        <v>13.2416666666667</v>
      </c>
      <c r="K809" s="18">
        <f t="shared" si="37"/>
        <v>7829.80044</v>
      </c>
      <c r="L809" s="18">
        <f t="shared" si="38"/>
        <v>430.54</v>
      </c>
      <c r="M809" s="19">
        <v>0</v>
      </c>
    </row>
    <row r="810" s="3" customFormat="1" ht="22.5" customHeight="1" spans="1:13">
      <c r="A810" s="10">
        <v>808</v>
      </c>
      <c r="B810" s="11" t="s">
        <v>2233</v>
      </c>
      <c r="C810" s="11">
        <v>1715</v>
      </c>
      <c r="D810" s="11" t="s">
        <v>2240</v>
      </c>
      <c r="E810" s="11">
        <v>600</v>
      </c>
      <c r="F810" s="62">
        <v>247.04</v>
      </c>
      <c r="G810" s="176">
        <v>45156.5416666667</v>
      </c>
      <c r="H810" s="62" t="s">
        <v>2241</v>
      </c>
      <c r="I810" s="176" t="s">
        <v>1613</v>
      </c>
      <c r="J810" s="14">
        <f t="shared" si="36"/>
        <v>31.055</v>
      </c>
      <c r="K810" s="18">
        <f t="shared" si="37"/>
        <v>4236.61056</v>
      </c>
      <c r="L810" s="18">
        <f t="shared" si="38"/>
        <v>232.96</v>
      </c>
      <c r="M810" s="19">
        <v>0</v>
      </c>
    </row>
    <row r="811" s="3" customFormat="1" ht="22.5" customHeight="1" spans="1:13">
      <c r="A811" s="10">
        <v>809</v>
      </c>
      <c r="B811" s="11" t="s">
        <v>2233</v>
      </c>
      <c r="C811" s="11">
        <v>1716</v>
      </c>
      <c r="D811" s="11" t="s">
        <v>2242</v>
      </c>
      <c r="E811" s="11">
        <v>550</v>
      </c>
      <c r="F811" s="62">
        <v>164.42</v>
      </c>
      <c r="G811" s="176" t="s">
        <v>1675</v>
      </c>
      <c r="H811" s="62" t="s">
        <v>2243</v>
      </c>
      <c r="I811" s="176" t="s">
        <v>2244</v>
      </c>
      <c r="J811" s="14">
        <f t="shared" si="36"/>
        <v>24.9290909090909</v>
      </c>
      <c r="K811" s="18">
        <f t="shared" si="37"/>
        <v>5011.69788</v>
      </c>
      <c r="L811" s="18">
        <f t="shared" si="38"/>
        <v>275.58</v>
      </c>
      <c r="M811" s="19">
        <v>0</v>
      </c>
    </row>
    <row r="812" s="3" customFormat="1" ht="22.5" customHeight="1" spans="1:13">
      <c r="A812" s="10">
        <v>810</v>
      </c>
      <c r="B812" s="11" t="s">
        <v>2233</v>
      </c>
      <c r="C812" s="11">
        <v>1717</v>
      </c>
      <c r="D812" s="11" t="s">
        <v>2245</v>
      </c>
      <c r="E812" s="11">
        <v>550</v>
      </c>
      <c r="F812" s="62">
        <v>181.3</v>
      </c>
      <c r="G812" s="176">
        <v>45150.875</v>
      </c>
      <c r="H812" s="62" t="s">
        <v>1639</v>
      </c>
      <c r="I812" s="176" t="s">
        <v>50</v>
      </c>
      <c r="J812" s="14">
        <f t="shared" si="36"/>
        <v>29.0836363636364</v>
      </c>
      <c r="K812" s="18">
        <f t="shared" si="37"/>
        <v>4704.7182</v>
      </c>
      <c r="L812" s="18">
        <f t="shared" si="38"/>
        <v>258.7</v>
      </c>
      <c r="M812" s="19">
        <v>0</v>
      </c>
    </row>
    <row r="813" s="3" customFormat="1" ht="22.5" customHeight="1" spans="1:13">
      <c r="A813" s="10">
        <v>811</v>
      </c>
      <c r="B813" s="11" t="s">
        <v>2233</v>
      </c>
      <c r="C813" s="11">
        <v>1718</v>
      </c>
      <c r="D813" s="11" t="s">
        <v>2246</v>
      </c>
      <c r="E813" s="11">
        <v>600</v>
      </c>
      <c r="F813" s="62">
        <v>153.52</v>
      </c>
      <c r="G813" s="176">
        <v>45158.5208333333</v>
      </c>
      <c r="H813" s="62" t="s">
        <v>2247</v>
      </c>
      <c r="I813" s="176" t="s">
        <v>1944</v>
      </c>
      <c r="J813" s="14">
        <f t="shared" si="36"/>
        <v>24.0233333333333</v>
      </c>
      <c r="K813" s="18">
        <f t="shared" si="37"/>
        <v>5937.36528</v>
      </c>
      <c r="L813" s="18">
        <f t="shared" si="38"/>
        <v>326.48</v>
      </c>
      <c r="M813" s="19">
        <v>0</v>
      </c>
    </row>
    <row r="814" s="3" customFormat="1" ht="22.5" customHeight="1" spans="1:13">
      <c r="A814" s="10">
        <v>812</v>
      </c>
      <c r="B814" s="11" t="s">
        <v>2233</v>
      </c>
      <c r="C814" s="11">
        <v>1719</v>
      </c>
      <c r="D814" s="11" t="s">
        <v>2248</v>
      </c>
      <c r="E814" s="11">
        <v>480</v>
      </c>
      <c r="F814" s="62">
        <v>128.21</v>
      </c>
      <c r="G814" s="176">
        <v>45150.5104166667</v>
      </c>
      <c r="H814" s="62" t="s">
        <v>2249</v>
      </c>
      <c r="I814" s="176" t="s">
        <v>1103</v>
      </c>
      <c r="J814" s="14">
        <f t="shared" si="36"/>
        <v>26.8791666666667</v>
      </c>
      <c r="K814" s="18">
        <f t="shared" si="37"/>
        <v>4651.79694</v>
      </c>
      <c r="L814" s="18">
        <f t="shared" si="38"/>
        <v>255.79</v>
      </c>
      <c r="M814" s="19">
        <v>0</v>
      </c>
    </row>
    <row r="815" s="3" customFormat="1" ht="22.5" customHeight="1" spans="1:13">
      <c r="A815" s="10">
        <v>813</v>
      </c>
      <c r="B815" s="11" t="s">
        <v>2233</v>
      </c>
      <c r="C815" s="11">
        <v>1723</v>
      </c>
      <c r="D815" s="11" t="s">
        <v>2250</v>
      </c>
      <c r="E815" s="11">
        <v>550</v>
      </c>
      <c r="F815" s="62">
        <v>317</v>
      </c>
      <c r="G815" s="176">
        <v>45157.8125</v>
      </c>
      <c r="H815" s="176" t="s">
        <v>2251</v>
      </c>
      <c r="I815" s="176" t="s">
        <v>2252</v>
      </c>
      <c r="J815" s="14">
        <f t="shared" si="36"/>
        <v>46.0236363636364</v>
      </c>
      <c r="K815" s="18">
        <f t="shared" si="37"/>
        <v>2236.878</v>
      </c>
      <c r="L815" s="18">
        <f t="shared" si="38"/>
        <v>123</v>
      </c>
      <c r="M815" s="19">
        <v>0</v>
      </c>
    </row>
    <row r="816" s="3" customFormat="1" ht="22.5" customHeight="1" spans="1:13">
      <c r="A816" s="10">
        <v>814</v>
      </c>
      <c r="B816" s="11" t="s">
        <v>2233</v>
      </c>
      <c r="C816" s="11">
        <v>1724</v>
      </c>
      <c r="D816" s="11" t="s">
        <v>2253</v>
      </c>
      <c r="E816" s="11">
        <v>550</v>
      </c>
      <c r="F816" s="62">
        <v>2</v>
      </c>
      <c r="G816" s="176">
        <v>44931.9895833333</v>
      </c>
      <c r="H816" s="62" t="s">
        <v>1140</v>
      </c>
      <c r="I816" s="176" t="s">
        <v>1141</v>
      </c>
      <c r="J816" s="14">
        <f t="shared" si="36"/>
        <v>0.363636363636364</v>
      </c>
      <c r="K816" s="18">
        <f t="shared" si="37"/>
        <v>7965.468</v>
      </c>
      <c r="L816" s="18">
        <f t="shared" si="38"/>
        <v>438</v>
      </c>
      <c r="M816" s="19">
        <v>0</v>
      </c>
    </row>
    <row r="817" s="3" customFormat="1" ht="22.5" customHeight="1" spans="1:13">
      <c r="A817" s="10">
        <v>815</v>
      </c>
      <c r="B817" s="11" t="s">
        <v>2233</v>
      </c>
      <c r="C817" s="11">
        <v>1725</v>
      </c>
      <c r="D817" s="11" t="s">
        <v>2254</v>
      </c>
      <c r="E817" s="11">
        <v>600</v>
      </c>
      <c r="F817" s="62">
        <v>95.87</v>
      </c>
      <c r="G817" s="176">
        <v>45275.4896064815</v>
      </c>
      <c r="H817" s="62" t="s">
        <v>2255</v>
      </c>
      <c r="I817" s="176" t="s">
        <v>2256</v>
      </c>
      <c r="J817" s="14">
        <f t="shared" si="36"/>
        <v>18.38</v>
      </c>
      <c r="K817" s="18">
        <f t="shared" si="37"/>
        <v>6985.78818</v>
      </c>
      <c r="L817" s="18">
        <f t="shared" si="38"/>
        <v>384.13</v>
      </c>
      <c r="M817" s="19">
        <v>0</v>
      </c>
    </row>
    <row r="818" s="3" customFormat="1" ht="22.5" customHeight="1" spans="1:13">
      <c r="A818" s="10">
        <v>816</v>
      </c>
      <c r="B818" s="11" t="s">
        <v>2233</v>
      </c>
      <c r="C818" s="11">
        <v>1726</v>
      </c>
      <c r="D818" s="11" t="s">
        <v>2257</v>
      </c>
      <c r="E818" s="11">
        <v>550</v>
      </c>
      <c r="F818" s="62">
        <v>58.6</v>
      </c>
      <c r="G818" s="176">
        <v>45193.4479166667</v>
      </c>
      <c r="H818" s="62" t="s">
        <v>2258</v>
      </c>
      <c r="I818" s="176" t="s">
        <v>2259</v>
      </c>
      <c r="J818" s="14">
        <f t="shared" si="36"/>
        <v>7.03090909090909</v>
      </c>
      <c r="K818" s="18">
        <f t="shared" si="37"/>
        <v>6936.1404</v>
      </c>
      <c r="L818" s="18">
        <f t="shared" si="38"/>
        <v>381.4</v>
      </c>
      <c r="M818" s="19">
        <v>0</v>
      </c>
    </row>
    <row r="819" s="3" customFormat="1" ht="22.5" customHeight="1" spans="1:13">
      <c r="A819" s="10">
        <v>817</v>
      </c>
      <c r="B819" s="11" t="s">
        <v>2233</v>
      </c>
      <c r="C819" s="11">
        <v>1732</v>
      </c>
      <c r="D819" s="11" t="s">
        <v>2260</v>
      </c>
      <c r="E819" s="11">
        <v>600</v>
      </c>
      <c r="F819" s="62">
        <v>282.9</v>
      </c>
      <c r="G819" s="176">
        <v>44970.4375</v>
      </c>
      <c r="H819" s="62" t="s">
        <v>2261</v>
      </c>
      <c r="I819" s="176" t="s">
        <v>2262</v>
      </c>
      <c r="J819" s="14">
        <f t="shared" si="36"/>
        <v>27.6566666666667</v>
      </c>
      <c r="K819" s="18">
        <f t="shared" si="37"/>
        <v>3584.4606</v>
      </c>
      <c r="L819" s="18">
        <f t="shared" si="38"/>
        <v>197.1</v>
      </c>
      <c r="M819" s="19">
        <v>0</v>
      </c>
    </row>
    <row r="820" s="3" customFormat="1" ht="22.5" customHeight="1" spans="1:13">
      <c r="A820" s="10">
        <v>818</v>
      </c>
      <c r="B820" s="11" t="s">
        <v>2233</v>
      </c>
      <c r="C820" s="11">
        <v>1733</v>
      </c>
      <c r="D820" s="11" t="s">
        <v>2263</v>
      </c>
      <c r="E820" s="11">
        <v>480</v>
      </c>
      <c r="F820" s="62">
        <v>64.23</v>
      </c>
      <c r="G820" s="176">
        <v>45157.5</v>
      </c>
      <c r="H820" s="62" t="s">
        <v>2264</v>
      </c>
      <c r="I820" s="176" t="s">
        <v>2265</v>
      </c>
      <c r="J820" s="14">
        <f t="shared" si="36"/>
        <v>12.0854166666667</v>
      </c>
      <c r="K820" s="18">
        <f t="shared" si="37"/>
        <v>5815.33722</v>
      </c>
      <c r="L820" s="18">
        <f t="shared" si="38"/>
        <v>319.77</v>
      </c>
      <c r="M820" s="19">
        <v>0</v>
      </c>
    </row>
    <row r="821" s="3" customFormat="1" ht="22.5" customHeight="1" spans="1:13">
      <c r="A821" s="10">
        <v>819</v>
      </c>
      <c r="B821" s="11" t="s">
        <v>2233</v>
      </c>
      <c r="C821" s="11">
        <v>1734</v>
      </c>
      <c r="D821" s="11" t="s">
        <v>2266</v>
      </c>
      <c r="E821" s="11">
        <v>480</v>
      </c>
      <c r="F821" s="62">
        <v>122.23</v>
      </c>
      <c r="G821" s="176">
        <v>45275.4791782407</v>
      </c>
      <c r="H821" s="62" t="s">
        <v>2267</v>
      </c>
      <c r="I821" s="176" t="s">
        <v>2268</v>
      </c>
      <c r="J821" s="14">
        <f t="shared" si="36"/>
        <v>25.6854166666667</v>
      </c>
      <c r="K821" s="18">
        <f t="shared" si="37"/>
        <v>4760.54922</v>
      </c>
      <c r="L821" s="18">
        <f t="shared" si="38"/>
        <v>261.77</v>
      </c>
      <c r="M821" s="19">
        <v>0</v>
      </c>
    </row>
    <row r="822" s="3" customFormat="1" ht="22.5" customHeight="1" spans="1:13">
      <c r="A822" s="10">
        <v>820</v>
      </c>
      <c r="B822" s="11" t="s">
        <v>2233</v>
      </c>
      <c r="C822" s="11">
        <v>1735</v>
      </c>
      <c r="D822" s="11" t="s">
        <v>2269</v>
      </c>
      <c r="E822" s="11">
        <v>480</v>
      </c>
      <c r="F822" s="62">
        <v>255.83</v>
      </c>
      <c r="G822" s="176">
        <v>45157.53125</v>
      </c>
      <c r="H822" s="62" t="s">
        <v>2270</v>
      </c>
      <c r="I822" s="176" t="s">
        <v>2271</v>
      </c>
      <c r="J822" s="14">
        <f t="shared" si="36"/>
        <v>41.38125</v>
      </c>
      <c r="K822" s="18">
        <f t="shared" si="37"/>
        <v>2330.89962</v>
      </c>
      <c r="L822" s="18">
        <f t="shared" si="38"/>
        <v>128.17</v>
      </c>
      <c r="M822" s="19">
        <v>0</v>
      </c>
    </row>
    <row r="823" s="3" customFormat="1" ht="22.5" customHeight="1" spans="1:13">
      <c r="A823" s="10">
        <v>821</v>
      </c>
      <c r="B823" s="11" t="s">
        <v>2233</v>
      </c>
      <c r="C823" s="11">
        <v>1738</v>
      </c>
      <c r="D823" s="11" t="s">
        <v>2272</v>
      </c>
      <c r="E823" s="11">
        <v>550</v>
      </c>
      <c r="F823" s="62">
        <v>144.38</v>
      </c>
      <c r="G823" s="176">
        <v>45150.46875</v>
      </c>
      <c r="H823" s="176" t="s">
        <v>839</v>
      </c>
      <c r="I823" s="176" t="s">
        <v>2273</v>
      </c>
      <c r="J823" s="14">
        <f t="shared" si="36"/>
        <v>19.24</v>
      </c>
      <c r="K823" s="18">
        <f t="shared" si="37"/>
        <v>5376.14532</v>
      </c>
      <c r="L823" s="18">
        <f t="shared" si="38"/>
        <v>295.62</v>
      </c>
      <c r="M823" s="19">
        <v>0</v>
      </c>
    </row>
    <row r="824" s="3" customFormat="1" ht="22.5" customHeight="1" spans="1:13">
      <c r="A824" s="10">
        <v>822</v>
      </c>
      <c r="B824" s="11" t="s">
        <v>2233</v>
      </c>
      <c r="C824" s="11">
        <v>1739</v>
      </c>
      <c r="D824" s="11" t="s">
        <v>2274</v>
      </c>
      <c r="E824" s="11">
        <v>550</v>
      </c>
      <c r="F824" s="62">
        <v>334.58</v>
      </c>
      <c r="G824" s="176" t="s">
        <v>2275</v>
      </c>
      <c r="H824" s="62" t="s">
        <v>2276</v>
      </c>
      <c r="I824" s="176" t="s">
        <v>134</v>
      </c>
      <c r="J824" s="14">
        <f t="shared" si="36"/>
        <v>40.5890909090909</v>
      </c>
      <c r="K824" s="18">
        <f t="shared" si="37"/>
        <v>1917.16812</v>
      </c>
      <c r="L824" s="18">
        <f t="shared" si="38"/>
        <v>105.42</v>
      </c>
      <c r="M824" s="19">
        <v>0</v>
      </c>
    </row>
    <row r="825" s="3" customFormat="1" ht="22.5" customHeight="1" spans="1:13">
      <c r="A825" s="10">
        <v>823</v>
      </c>
      <c r="B825" s="11" t="s">
        <v>2233</v>
      </c>
      <c r="C825" s="11">
        <v>1740</v>
      </c>
      <c r="D825" s="11" t="s">
        <v>2277</v>
      </c>
      <c r="E825" s="11">
        <v>550</v>
      </c>
      <c r="F825" s="62">
        <v>205.91</v>
      </c>
      <c r="G825" s="176" t="s">
        <v>2278</v>
      </c>
      <c r="H825" s="62" t="s">
        <v>2270</v>
      </c>
      <c r="I825" s="176" t="s">
        <v>2271</v>
      </c>
      <c r="J825" s="14">
        <f t="shared" si="36"/>
        <v>36.1145454545455</v>
      </c>
      <c r="K825" s="18">
        <f t="shared" si="37"/>
        <v>4257.16074</v>
      </c>
      <c r="L825" s="18">
        <f t="shared" si="38"/>
        <v>234.09</v>
      </c>
      <c r="M825" s="19">
        <v>0</v>
      </c>
    </row>
    <row r="826" s="3" customFormat="1" ht="22.5" customHeight="1" spans="1:13">
      <c r="A826" s="10">
        <v>824</v>
      </c>
      <c r="B826" s="11" t="s">
        <v>2233</v>
      </c>
      <c r="C826" s="11">
        <v>1741</v>
      </c>
      <c r="D826" s="11" t="s">
        <v>2279</v>
      </c>
      <c r="E826" s="11">
        <v>480</v>
      </c>
      <c r="F826" s="62">
        <v>176.73</v>
      </c>
      <c r="G826" s="176">
        <v>45153.46875</v>
      </c>
      <c r="H826" s="62" t="s">
        <v>2280</v>
      </c>
      <c r="I826" s="176" t="s">
        <v>2281</v>
      </c>
      <c r="J826" s="14">
        <f t="shared" si="36"/>
        <v>35.0604166666667</v>
      </c>
      <c r="K826" s="18">
        <f t="shared" si="37"/>
        <v>3769.41222</v>
      </c>
      <c r="L826" s="18">
        <f t="shared" si="38"/>
        <v>207.27</v>
      </c>
      <c r="M826" s="19">
        <v>0</v>
      </c>
    </row>
    <row r="827" s="3" customFormat="1" ht="22.5" customHeight="1" spans="1:13">
      <c r="A827" s="10">
        <v>825</v>
      </c>
      <c r="B827" s="11" t="s">
        <v>2233</v>
      </c>
      <c r="C827" s="11">
        <v>1742</v>
      </c>
      <c r="D827" s="11" t="s">
        <v>2282</v>
      </c>
      <c r="E827" s="11">
        <v>480</v>
      </c>
      <c r="F827" s="62">
        <v>222.78</v>
      </c>
      <c r="G827" s="176">
        <v>45157.5416666667</v>
      </c>
      <c r="H827" s="62" t="s">
        <v>2283</v>
      </c>
      <c r="I827" s="176" t="s">
        <v>539</v>
      </c>
      <c r="J827" s="14">
        <f t="shared" si="36"/>
        <v>58.7166666666667</v>
      </c>
      <c r="K827" s="18">
        <f t="shared" si="37"/>
        <v>2931.94692</v>
      </c>
      <c r="L827" s="18">
        <f t="shared" si="38"/>
        <v>161.22</v>
      </c>
      <c r="M827" s="19">
        <v>0</v>
      </c>
    </row>
    <row r="828" s="3" customFormat="1" ht="22.5" customHeight="1" spans="1:13">
      <c r="A828" s="10">
        <v>826</v>
      </c>
      <c r="B828" s="11" t="s">
        <v>2233</v>
      </c>
      <c r="C828" s="11">
        <v>1743</v>
      </c>
      <c r="D828" s="11" t="s">
        <v>2284</v>
      </c>
      <c r="E828" s="11">
        <v>550</v>
      </c>
      <c r="F828" s="62">
        <v>267.08</v>
      </c>
      <c r="G828" s="176">
        <v>45150.8125</v>
      </c>
      <c r="H828" s="62" t="s">
        <v>2285</v>
      </c>
      <c r="I828" s="176" t="s">
        <v>2116</v>
      </c>
      <c r="J828" s="14">
        <f t="shared" si="36"/>
        <v>42.1236363636364</v>
      </c>
      <c r="K828" s="18">
        <f t="shared" si="37"/>
        <v>3144.72312</v>
      </c>
      <c r="L828" s="18">
        <f t="shared" si="38"/>
        <v>172.92</v>
      </c>
      <c r="M828" s="19">
        <v>0</v>
      </c>
    </row>
    <row r="829" s="3" customFormat="1" ht="22.5" customHeight="1" spans="1:13">
      <c r="A829" s="10">
        <v>827</v>
      </c>
      <c r="B829" s="11" t="s">
        <v>2233</v>
      </c>
      <c r="C829" s="11">
        <v>1744</v>
      </c>
      <c r="D829" s="11" t="s">
        <v>2286</v>
      </c>
      <c r="E829" s="11">
        <v>480</v>
      </c>
      <c r="F829" s="62">
        <v>144.03</v>
      </c>
      <c r="G829" s="176">
        <v>44941.84375</v>
      </c>
      <c r="H829" s="62" t="s">
        <v>2287</v>
      </c>
      <c r="I829" s="176" t="s">
        <v>2288</v>
      </c>
      <c r="J829" s="14">
        <f t="shared" si="36"/>
        <v>21.2395833333333</v>
      </c>
      <c r="K829" s="18">
        <f t="shared" si="37"/>
        <v>4364.09442</v>
      </c>
      <c r="L829" s="18">
        <f t="shared" si="38"/>
        <v>239.97</v>
      </c>
      <c r="M829" s="19">
        <v>0</v>
      </c>
    </row>
    <row r="830" s="3" customFormat="1" ht="22.5" customHeight="1" spans="1:13">
      <c r="A830" s="10">
        <v>828</v>
      </c>
      <c r="B830" s="11" t="s">
        <v>2233</v>
      </c>
      <c r="C830" s="11">
        <v>1745</v>
      </c>
      <c r="D830" s="11" t="s">
        <v>2289</v>
      </c>
      <c r="E830" s="11">
        <v>600</v>
      </c>
      <c r="F830" s="62">
        <v>95.87</v>
      </c>
      <c r="G830" s="176">
        <v>44929.3958333333</v>
      </c>
      <c r="H830" s="62" t="s">
        <v>2290</v>
      </c>
      <c r="I830" s="176" t="s">
        <v>1312</v>
      </c>
      <c r="J830" s="14">
        <f t="shared" si="36"/>
        <v>14.5316666666667</v>
      </c>
      <c r="K830" s="18">
        <f t="shared" si="37"/>
        <v>6985.78818</v>
      </c>
      <c r="L830" s="18">
        <f t="shared" si="38"/>
        <v>384.13</v>
      </c>
      <c r="M830" s="19">
        <v>0</v>
      </c>
    </row>
    <row r="831" s="3" customFormat="1" ht="22.5" customHeight="1" spans="1:13">
      <c r="A831" s="10">
        <v>829</v>
      </c>
      <c r="B831" s="11" t="s">
        <v>2291</v>
      </c>
      <c r="C831" s="11">
        <v>7152</v>
      </c>
      <c r="D831" s="11" t="s">
        <v>2292</v>
      </c>
      <c r="E831" s="11">
        <v>400</v>
      </c>
      <c r="F831" s="62">
        <v>244.88</v>
      </c>
      <c r="G831" s="176">
        <v>45156.5208333333</v>
      </c>
      <c r="H831" s="62" t="s">
        <v>2293</v>
      </c>
      <c r="I831" s="176" t="s">
        <v>1109</v>
      </c>
      <c r="J831" s="14">
        <f t="shared" si="36"/>
        <v>56.86</v>
      </c>
      <c r="K831" s="18">
        <f t="shared" si="37"/>
        <v>1366.13232</v>
      </c>
      <c r="L831" s="18">
        <f t="shared" si="38"/>
        <v>75.12</v>
      </c>
      <c r="M831" s="19">
        <v>0</v>
      </c>
    </row>
    <row r="832" s="3" customFormat="1" ht="22.5" customHeight="1" spans="1:13">
      <c r="A832" s="10">
        <v>830</v>
      </c>
      <c r="B832" s="11" t="s">
        <v>2291</v>
      </c>
      <c r="C832" s="11">
        <v>7153</v>
      </c>
      <c r="D832" s="11" t="s">
        <v>2294</v>
      </c>
      <c r="E832" s="11">
        <v>400</v>
      </c>
      <c r="F832" s="62">
        <v>269.12</v>
      </c>
      <c r="G832" s="176" t="s">
        <v>2295</v>
      </c>
      <c r="H832" s="62" t="s">
        <v>2296</v>
      </c>
      <c r="I832" s="176" t="s">
        <v>2297</v>
      </c>
      <c r="J832" s="14">
        <f t="shared" si="36"/>
        <v>75</v>
      </c>
      <c r="K832" s="18">
        <f t="shared" si="37"/>
        <v>525.30368</v>
      </c>
      <c r="L832" s="18">
        <f t="shared" si="38"/>
        <v>50.88</v>
      </c>
      <c r="M832" s="19">
        <v>1000</v>
      </c>
    </row>
    <row r="833" s="3" customFormat="1" ht="22.5" customHeight="1" spans="1:13">
      <c r="A833" s="10">
        <v>831</v>
      </c>
      <c r="B833" s="11" t="s">
        <v>2291</v>
      </c>
      <c r="C833" s="11">
        <v>7154</v>
      </c>
      <c r="D833" s="11" t="s">
        <v>2298</v>
      </c>
      <c r="E833" s="11">
        <v>400</v>
      </c>
      <c r="F833" s="62">
        <v>2.88</v>
      </c>
      <c r="G833" s="176">
        <v>44956.125</v>
      </c>
      <c r="H833" s="62" t="s">
        <v>1864</v>
      </c>
      <c r="I833" s="176" t="s">
        <v>1865</v>
      </c>
      <c r="J833" s="14">
        <f t="shared" si="36"/>
        <v>0.72</v>
      </c>
      <c r="K833" s="18">
        <f t="shared" si="37"/>
        <v>5367.14432</v>
      </c>
      <c r="L833" s="18">
        <f t="shared" si="38"/>
        <v>317.12</v>
      </c>
      <c r="M833" s="19">
        <v>1000</v>
      </c>
    </row>
    <row r="834" s="3" customFormat="1" ht="22.5" customHeight="1" spans="1:13">
      <c r="A834" s="10">
        <v>832</v>
      </c>
      <c r="B834" s="11" t="s">
        <v>2291</v>
      </c>
      <c r="C834" s="11">
        <v>7155</v>
      </c>
      <c r="D834" s="11" t="s">
        <v>2299</v>
      </c>
      <c r="E834" s="11">
        <v>400</v>
      </c>
      <c r="F834" s="62">
        <v>287.36</v>
      </c>
      <c r="G834" s="176" t="s">
        <v>2300</v>
      </c>
      <c r="H834" s="62" t="s">
        <v>2301</v>
      </c>
      <c r="I834" s="176" t="s">
        <v>2302</v>
      </c>
      <c r="J834" s="14">
        <f t="shared" si="36"/>
        <v>58.54</v>
      </c>
      <c r="K834" s="18">
        <f t="shared" si="37"/>
        <v>593.59104</v>
      </c>
      <c r="L834" s="18">
        <f t="shared" si="38"/>
        <v>32.64</v>
      </c>
      <c r="M834" s="19">
        <v>0</v>
      </c>
    </row>
    <row r="835" s="3" customFormat="1" ht="22.5" customHeight="1" spans="1:13">
      <c r="A835" s="10">
        <v>833</v>
      </c>
      <c r="B835" s="11" t="s">
        <v>2291</v>
      </c>
      <c r="C835" s="11">
        <v>7159</v>
      </c>
      <c r="D835" s="11" t="s">
        <v>2303</v>
      </c>
      <c r="E835" s="11">
        <v>400</v>
      </c>
      <c r="F835" s="62">
        <v>164</v>
      </c>
      <c r="G835" s="176">
        <v>45157.4791666667</v>
      </c>
      <c r="H835" s="62" t="s">
        <v>2304</v>
      </c>
      <c r="I835" s="176" t="s">
        <v>2305</v>
      </c>
      <c r="J835" s="14">
        <f t="shared" ref="J835:J898" si="39">H835/E835*100</f>
        <v>42.12</v>
      </c>
      <c r="K835" s="18">
        <f t="shared" ref="K835:K898" si="40">L835*10.5*1.732-0.4*M835</f>
        <v>2837.016</v>
      </c>
      <c r="L835" s="18">
        <f t="shared" ref="L835:L898" si="41">E835*0.8-MAX(F835,H835)</f>
        <v>156</v>
      </c>
      <c r="M835" s="19">
        <v>0</v>
      </c>
    </row>
    <row r="836" s="3" customFormat="1" ht="22.5" customHeight="1" spans="1:13">
      <c r="A836" s="10">
        <v>834</v>
      </c>
      <c r="B836" s="11" t="s">
        <v>2291</v>
      </c>
      <c r="C836" s="11">
        <v>7160</v>
      </c>
      <c r="D836" s="11" t="s">
        <v>2306</v>
      </c>
      <c r="E836" s="11">
        <v>400</v>
      </c>
      <c r="F836" s="62">
        <v>40.72</v>
      </c>
      <c r="G836" s="176">
        <v>45121.40625</v>
      </c>
      <c r="H836" s="176" t="s">
        <v>2307</v>
      </c>
      <c r="I836" s="176" t="s">
        <v>2308</v>
      </c>
      <c r="J836" s="14">
        <f t="shared" si="39"/>
        <v>13.46</v>
      </c>
      <c r="K836" s="18">
        <f t="shared" si="40"/>
        <v>5078.98608</v>
      </c>
      <c r="L836" s="18">
        <f t="shared" si="41"/>
        <v>279.28</v>
      </c>
      <c r="M836" s="19">
        <v>0</v>
      </c>
    </row>
    <row r="837" s="3" customFormat="1" ht="22.5" customHeight="1" spans="1:13">
      <c r="A837" s="10">
        <v>835</v>
      </c>
      <c r="B837" s="11" t="s">
        <v>2291</v>
      </c>
      <c r="C837" s="11">
        <v>7163</v>
      </c>
      <c r="D837" s="11" t="s">
        <v>2309</v>
      </c>
      <c r="E837" s="11">
        <v>400</v>
      </c>
      <c r="F837" s="62">
        <v>187.44</v>
      </c>
      <c r="G837" s="176">
        <v>45161.6666666667</v>
      </c>
      <c r="H837" s="62" t="s">
        <v>2310</v>
      </c>
      <c r="I837" s="176" t="s">
        <v>100</v>
      </c>
      <c r="J837" s="14">
        <f t="shared" si="39"/>
        <v>39.96</v>
      </c>
      <c r="K837" s="18">
        <f t="shared" si="40"/>
        <v>2410.73616</v>
      </c>
      <c r="L837" s="18">
        <f t="shared" si="41"/>
        <v>132.56</v>
      </c>
      <c r="M837" s="19">
        <v>0</v>
      </c>
    </row>
    <row r="838" s="3" customFormat="1" ht="22.5" customHeight="1" spans="1:13">
      <c r="A838" s="10">
        <v>836</v>
      </c>
      <c r="B838" s="11" t="s">
        <v>2291</v>
      </c>
      <c r="C838" s="11">
        <v>7164</v>
      </c>
      <c r="D838" s="11" t="s">
        <v>2311</v>
      </c>
      <c r="E838" s="11">
        <v>400</v>
      </c>
      <c r="F838" s="62">
        <v>150.64</v>
      </c>
      <c r="G838" s="176">
        <v>45150.8333333333</v>
      </c>
      <c r="H838" s="176" t="s">
        <v>2312</v>
      </c>
      <c r="I838" s="176" t="s">
        <v>2313</v>
      </c>
      <c r="J838" s="14">
        <f t="shared" si="39"/>
        <v>35.78</v>
      </c>
      <c r="K838" s="18">
        <f t="shared" si="40"/>
        <v>2579.98096</v>
      </c>
      <c r="L838" s="18">
        <f t="shared" si="41"/>
        <v>169.36</v>
      </c>
      <c r="M838" s="19">
        <v>1250</v>
      </c>
    </row>
    <row r="839" s="3" customFormat="1" ht="22.5" customHeight="1" spans="1:13">
      <c r="A839" s="10">
        <v>837</v>
      </c>
      <c r="B839" s="11" t="s">
        <v>2291</v>
      </c>
      <c r="C839" s="11">
        <v>7167</v>
      </c>
      <c r="D839" s="11" t="s">
        <v>2314</v>
      </c>
      <c r="E839" s="11">
        <v>400</v>
      </c>
      <c r="F839" s="62">
        <v>256.64</v>
      </c>
      <c r="G839" s="176">
        <v>44979.40625</v>
      </c>
      <c r="H839" s="62">
        <v>269.16</v>
      </c>
      <c r="I839" s="176">
        <v>45313.4618055556</v>
      </c>
      <c r="J839" s="14">
        <f t="shared" si="39"/>
        <v>67.29</v>
      </c>
      <c r="K839" s="18">
        <f t="shared" si="40"/>
        <v>672.57624</v>
      </c>
      <c r="L839" s="18">
        <f t="shared" si="41"/>
        <v>50.84</v>
      </c>
      <c r="M839" s="19">
        <v>630</v>
      </c>
    </row>
    <row r="840" s="3" customFormat="1" ht="22.5" customHeight="1" spans="1:13">
      <c r="A840" s="10">
        <v>838</v>
      </c>
      <c r="B840" s="11" t="s">
        <v>2291</v>
      </c>
      <c r="C840" s="11">
        <v>7168</v>
      </c>
      <c r="D840" s="11" t="s">
        <v>2315</v>
      </c>
      <c r="E840" s="11">
        <v>400</v>
      </c>
      <c r="F840" s="62">
        <v>103.88</v>
      </c>
      <c r="G840" s="176">
        <v>45132.5520833333</v>
      </c>
      <c r="H840" s="62" t="s">
        <v>2316</v>
      </c>
      <c r="I840" s="176" t="s">
        <v>2206</v>
      </c>
      <c r="J840" s="14">
        <f t="shared" si="39"/>
        <v>18.08</v>
      </c>
      <c r="K840" s="18">
        <f t="shared" si="40"/>
        <v>3930.35832</v>
      </c>
      <c r="L840" s="18">
        <f t="shared" si="41"/>
        <v>216.12</v>
      </c>
      <c r="M840" s="19">
        <v>0</v>
      </c>
    </row>
    <row r="841" s="3" customFormat="1" ht="22.5" customHeight="1" spans="1:13">
      <c r="A841" s="10">
        <v>839</v>
      </c>
      <c r="B841" s="11" t="s">
        <v>2291</v>
      </c>
      <c r="C841" s="11">
        <v>7169</v>
      </c>
      <c r="D841" s="11" t="s">
        <v>2317</v>
      </c>
      <c r="E841" s="11">
        <v>400</v>
      </c>
      <c r="F841" s="62">
        <v>127.88</v>
      </c>
      <c r="G841" s="176">
        <v>45157.53125</v>
      </c>
      <c r="H841" s="62" t="s">
        <v>2318</v>
      </c>
      <c r="I841" s="176" t="s">
        <v>2319</v>
      </c>
      <c r="J841" s="14">
        <f t="shared" si="39"/>
        <v>28.41</v>
      </c>
      <c r="K841" s="18">
        <f t="shared" si="40"/>
        <v>3493.89432</v>
      </c>
      <c r="L841" s="18">
        <f t="shared" si="41"/>
        <v>192.12</v>
      </c>
      <c r="M841" s="19">
        <v>0</v>
      </c>
    </row>
    <row r="842" s="3" customFormat="1" ht="22.5" customHeight="1" spans="1:13">
      <c r="A842" s="10">
        <v>840</v>
      </c>
      <c r="B842" s="11" t="s">
        <v>2291</v>
      </c>
      <c r="C842" s="11">
        <v>7170</v>
      </c>
      <c r="D842" s="11" t="s">
        <v>2320</v>
      </c>
      <c r="E842" s="11">
        <v>400</v>
      </c>
      <c r="F842" s="62">
        <v>205.76</v>
      </c>
      <c r="G842" s="176" t="s">
        <v>2321</v>
      </c>
      <c r="H842" s="62" t="s">
        <v>2322</v>
      </c>
      <c r="I842" s="176" t="s">
        <v>125</v>
      </c>
      <c r="J842" s="14">
        <f t="shared" si="39"/>
        <v>44.1</v>
      </c>
      <c r="K842" s="18">
        <f t="shared" si="40"/>
        <v>2077.56864</v>
      </c>
      <c r="L842" s="18">
        <f t="shared" si="41"/>
        <v>114.24</v>
      </c>
      <c r="M842" s="19">
        <v>0</v>
      </c>
    </row>
    <row r="843" s="3" customFormat="1" ht="22.5" customHeight="1" spans="1:13">
      <c r="A843" s="10">
        <v>841</v>
      </c>
      <c r="B843" s="11" t="s">
        <v>2323</v>
      </c>
      <c r="C843" s="11">
        <v>33452</v>
      </c>
      <c r="D843" s="11" t="s">
        <v>2324</v>
      </c>
      <c r="E843" s="11">
        <v>400</v>
      </c>
      <c r="F843" s="62">
        <v>242.35</v>
      </c>
      <c r="G843" s="176">
        <v>44959.46875</v>
      </c>
      <c r="H843" s="62" t="s">
        <v>2325</v>
      </c>
      <c r="I843" s="176" t="s">
        <v>1015</v>
      </c>
      <c r="J843" s="14">
        <f t="shared" si="39"/>
        <v>62.33</v>
      </c>
      <c r="K843" s="18">
        <f t="shared" si="40"/>
        <v>1160.1429</v>
      </c>
      <c r="L843" s="18">
        <f t="shared" si="41"/>
        <v>77.65</v>
      </c>
      <c r="M843" s="19">
        <v>630</v>
      </c>
    </row>
    <row r="844" s="3" customFormat="1" ht="22.5" customHeight="1" spans="1:13">
      <c r="A844" s="10">
        <v>842</v>
      </c>
      <c r="B844" s="11" t="s">
        <v>2323</v>
      </c>
      <c r="C844" s="11">
        <v>33453</v>
      </c>
      <c r="D844" s="11" t="s">
        <v>2326</v>
      </c>
      <c r="E844" s="11">
        <v>400</v>
      </c>
      <c r="F844" s="62">
        <v>219.67</v>
      </c>
      <c r="G844" s="176">
        <v>45275.4375231482</v>
      </c>
      <c r="H844" s="62" t="s">
        <v>2327</v>
      </c>
      <c r="I844" s="176" t="s">
        <v>2328</v>
      </c>
      <c r="J844" s="14">
        <f t="shared" si="39"/>
        <v>57.5825</v>
      </c>
      <c r="K844" s="18">
        <f t="shared" si="40"/>
        <v>1824.60138</v>
      </c>
      <c r="L844" s="18">
        <f t="shared" si="41"/>
        <v>100.33</v>
      </c>
      <c r="M844" s="19">
        <v>0</v>
      </c>
    </row>
    <row r="845" s="3" customFormat="1" ht="22.5" customHeight="1" spans="1:13">
      <c r="A845" s="10">
        <v>843</v>
      </c>
      <c r="B845" s="11" t="s">
        <v>2323</v>
      </c>
      <c r="C845" s="11">
        <v>33455</v>
      </c>
      <c r="D845" s="11" t="s">
        <v>2329</v>
      </c>
      <c r="E845" s="11">
        <v>400</v>
      </c>
      <c r="F845" s="62">
        <v>185.21</v>
      </c>
      <c r="G845" s="176" t="s">
        <v>2330</v>
      </c>
      <c r="H845" s="62" t="s">
        <v>2331</v>
      </c>
      <c r="I845" s="176" t="s">
        <v>267</v>
      </c>
      <c r="J845" s="14">
        <f t="shared" si="39"/>
        <v>28.5725</v>
      </c>
      <c r="K845" s="18">
        <f t="shared" si="40"/>
        <v>2451.29094</v>
      </c>
      <c r="L845" s="18">
        <f t="shared" si="41"/>
        <v>134.79</v>
      </c>
      <c r="M845" s="19">
        <v>0</v>
      </c>
    </row>
    <row r="846" s="3" customFormat="1" ht="22.5" customHeight="1" spans="1:13">
      <c r="A846" s="10">
        <v>844</v>
      </c>
      <c r="B846" s="11" t="s">
        <v>2323</v>
      </c>
      <c r="C846" s="11">
        <v>33456</v>
      </c>
      <c r="D846" s="11" t="s">
        <v>2332</v>
      </c>
      <c r="E846" s="11">
        <v>400</v>
      </c>
      <c r="F846" s="62">
        <v>93.6</v>
      </c>
      <c r="G846" s="176">
        <v>45106.7395833333</v>
      </c>
      <c r="H846" s="176" t="s">
        <v>2333</v>
      </c>
      <c r="I846" s="176" t="s">
        <v>2334</v>
      </c>
      <c r="J846" s="14">
        <f t="shared" si="39"/>
        <v>13.7575</v>
      </c>
      <c r="K846" s="18">
        <f t="shared" si="40"/>
        <v>3317.3104</v>
      </c>
      <c r="L846" s="18">
        <f t="shared" si="41"/>
        <v>226.4</v>
      </c>
      <c r="M846" s="19">
        <v>2000</v>
      </c>
    </row>
    <row r="847" s="3" customFormat="1" ht="22.5" customHeight="1" spans="1:13">
      <c r="A847" s="10">
        <v>845</v>
      </c>
      <c r="B847" s="11" t="s">
        <v>2323</v>
      </c>
      <c r="C847" s="11">
        <v>33457</v>
      </c>
      <c r="D847" s="11" t="s">
        <v>2335</v>
      </c>
      <c r="E847" s="11">
        <v>400</v>
      </c>
      <c r="F847" s="62">
        <v>83.58</v>
      </c>
      <c r="G847" s="176">
        <v>45147.6770833333</v>
      </c>
      <c r="H847" s="62" t="s">
        <v>2336</v>
      </c>
      <c r="I847" s="176" t="s">
        <v>1278</v>
      </c>
      <c r="J847" s="14">
        <f t="shared" si="39"/>
        <v>19.56</v>
      </c>
      <c r="K847" s="18">
        <f t="shared" si="40"/>
        <v>4299.53412</v>
      </c>
      <c r="L847" s="18">
        <f t="shared" si="41"/>
        <v>236.42</v>
      </c>
      <c r="M847" s="19">
        <v>0</v>
      </c>
    </row>
    <row r="848" s="3" customFormat="1" ht="22.5" customHeight="1" spans="1:13">
      <c r="A848" s="10">
        <v>846</v>
      </c>
      <c r="B848" s="11" t="s">
        <v>2323</v>
      </c>
      <c r="C848" s="11">
        <v>33461</v>
      </c>
      <c r="D848" s="11" t="s">
        <v>2337</v>
      </c>
      <c r="E848" s="11">
        <v>400</v>
      </c>
      <c r="F848" s="62">
        <v>140.55</v>
      </c>
      <c r="G848" s="176">
        <v>45132.6875</v>
      </c>
      <c r="H848" s="176" t="s">
        <v>2338</v>
      </c>
      <c r="I848" s="176" t="s">
        <v>2339</v>
      </c>
      <c r="J848" s="14">
        <f t="shared" si="39"/>
        <v>18.065</v>
      </c>
      <c r="K848" s="18">
        <f t="shared" si="40"/>
        <v>3263.4777</v>
      </c>
      <c r="L848" s="18">
        <f t="shared" si="41"/>
        <v>179.45</v>
      </c>
      <c r="M848" s="19">
        <v>0</v>
      </c>
    </row>
    <row r="849" s="3" customFormat="1" ht="22.5" customHeight="1" spans="1:13">
      <c r="A849" s="10">
        <v>847</v>
      </c>
      <c r="B849" s="11" t="s">
        <v>2323</v>
      </c>
      <c r="C849" s="11">
        <v>33462</v>
      </c>
      <c r="D849" s="11" t="s">
        <v>2340</v>
      </c>
      <c r="E849" s="11">
        <v>400</v>
      </c>
      <c r="F849" s="62">
        <v>30.31</v>
      </c>
      <c r="G849" s="176">
        <v>45150.90625</v>
      </c>
      <c r="H849" s="62" t="s">
        <v>2341</v>
      </c>
      <c r="I849" s="176" t="s">
        <v>2342</v>
      </c>
      <c r="J849" s="14">
        <f t="shared" si="39"/>
        <v>5.4675</v>
      </c>
      <c r="K849" s="18">
        <f t="shared" si="40"/>
        <v>5268.30234</v>
      </c>
      <c r="L849" s="18">
        <f t="shared" si="41"/>
        <v>289.69</v>
      </c>
      <c r="M849" s="19">
        <v>0</v>
      </c>
    </row>
    <row r="850" s="3" customFormat="1" ht="22.5" customHeight="1" spans="1:13">
      <c r="A850" s="10">
        <v>848</v>
      </c>
      <c r="B850" s="11" t="s">
        <v>2323</v>
      </c>
      <c r="C850" s="11">
        <v>33463</v>
      </c>
      <c r="D850" s="11" t="s">
        <v>2343</v>
      </c>
      <c r="E850" s="11">
        <v>400</v>
      </c>
      <c r="F850" s="62">
        <v>106.79</v>
      </c>
      <c r="G850" s="176">
        <v>45275.5000115741</v>
      </c>
      <c r="H850" s="62" t="s">
        <v>2344</v>
      </c>
      <c r="I850" s="176" t="s">
        <v>1103</v>
      </c>
      <c r="J850" s="14">
        <f t="shared" si="39"/>
        <v>30.6825</v>
      </c>
      <c r="K850" s="18">
        <f t="shared" si="40"/>
        <v>3877.43706</v>
      </c>
      <c r="L850" s="18">
        <f t="shared" si="41"/>
        <v>213.21</v>
      </c>
      <c r="M850" s="19">
        <v>0</v>
      </c>
    </row>
    <row r="851" s="3" customFormat="1" ht="22.5" customHeight="1" spans="1:13">
      <c r="A851" s="10">
        <v>849</v>
      </c>
      <c r="B851" s="11" t="s">
        <v>2323</v>
      </c>
      <c r="C851" s="11">
        <v>33465</v>
      </c>
      <c r="D851" s="11" t="s">
        <v>2345</v>
      </c>
      <c r="E851" s="11">
        <v>400</v>
      </c>
      <c r="F851" s="62">
        <v>186.97</v>
      </c>
      <c r="G851" s="176">
        <v>45132.40625</v>
      </c>
      <c r="H851" s="62" t="s">
        <v>2346</v>
      </c>
      <c r="I851" s="176" t="s">
        <v>29</v>
      </c>
      <c r="J851" s="14">
        <f t="shared" si="39"/>
        <v>45.495</v>
      </c>
      <c r="K851" s="18">
        <f t="shared" si="40"/>
        <v>2419.28358</v>
      </c>
      <c r="L851" s="18">
        <f t="shared" si="41"/>
        <v>133.03</v>
      </c>
      <c r="M851" s="19">
        <v>0</v>
      </c>
    </row>
    <row r="852" s="3" customFormat="1" ht="22.5" customHeight="1" spans="1:13">
      <c r="A852" s="10">
        <v>850</v>
      </c>
      <c r="B852" s="11" t="s">
        <v>2323</v>
      </c>
      <c r="C852" s="11">
        <v>33466</v>
      </c>
      <c r="D852" s="11" t="s">
        <v>2347</v>
      </c>
      <c r="E852" s="11">
        <v>400</v>
      </c>
      <c r="F852" s="62">
        <v>284.02</v>
      </c>
      <c r="G852" s="176" t="s">
        <v>2348</v>
      </c>
      <c r="H852" s="62" t="s">
        <v>2349</v>
      </c>
      <c r="I852" s="176" t="s">
        <v>84</v>
      </c>
      <c r="J852" s="14">
        <f t="shared" si="39"/>
        <v>55.4725</v>
      </c>
      <c r="K852" s="18">
        <f t="shared" si="40"/>
        <v>654.33228</v>
      </c>
      <c r="L852" s="18">
        <f t="shared" si="41"/>
        <v>35.98</v>
      </c>
      <c r="M852" s="19">
        <v>0</v>
      </c>
    </row>
    <row r="853" s="3" customFormat="1" ht="22.5" customHeight="1" spans="1:13">
      <c r="A853" s="10">
        <v>851</v>
      </c>
      <c r="B853" s="11" t="s">
        <v>2350</v>
      </c>
      <c r="C853" s="11">
        <v>32252</v>
      </c>
      <c r="D853" s="11" t="s">
        <v>2351</v>
      </c>
      <c r="E853" s="11">
        <v>400</v>
      </c>
      <c r="F853" s="62">
        <v>108</v>
      </c>
      <c r="G853" s="176">
        <v>45150.5</v>
      </c>
      <c r="H853" s="62">
        <v>107.13</v>
      </c>
      <c r="I853" s="176">
        <v>45316.711875</v>
      </c>
      <c r="J853" s="14">
        <f t="shared" si="39"/>
        <v>26.7825</v>
      </c>
      <c r="K853" s="18">
        <f t="shared" si="40"/>
        <v>3855.432</v>
      </c>
      <c r="L853" s="18">
        <f t="shared" si="41"/>
        <v>212</v>
      </c>
      <c r="M853" s="19">
        <v>0</v>
      </c>
    </row>
    <row r="854" s="3" customFormat="1" ht="22.5" customHeight="1" spans="1:13">
      <c r="A854" s="10">
        <v>852</v>
      </c>
      <c r="B854" s="11" t="s">
        <v>2350</v>
      </c>
      <c r="C854" s="11">
        <v>32253</v>
      </c>
      <c r="D854" s="11" t="s">
        <v>2352</v>
      </c>
      <c r="E854" s="11">
        <v>400</v>
      </c>
      <c r="F854" s="62">
        <v>184.28</v>
      </c>
      <c r="G854" s="176">
        <v>45158.6145833333</v>
      </c>
      <c r="H854" s="62" t="s">
        <v>2353</v>
      </c>
      <c r="I854" s="176">
        <v>45318.5313194444</v>
      </c>
      <c r="J854" s="14">
        <f t="shared" si="39"/>
        <v>48.5125</v>
      </c>
      <c r="K854" s="18">
        <f t="shared" si="40"/>
        <v>1468.20392</v>
      </c>
      <c r="L854" s="18">
        <f t="shared" si="41"/>
        <v>135.72</v>
      </c>
      <c r="M854" s="19">
        <v>2500</v>
      </c>
    </row>
    <row r="855" s="3" customFormat="1" ht="22.5" customHeight="1" spans="1:13">
      <c r="A855" s="10">
        <v>853</v>
      </c>
      <c r="B855" s="11" t="s">
        <v>2350</v>
      </c>
      <c r="C855" s="11">
        <v>32257</v>
      </c>
      <c r="D855" s="11" t="s">
        <v>2354</v>
      </c>
      <c r="E855" s="11">
        <v>400</v>
      </c>
      <c r="F855" s="62">
        <v>82.33</v>
      </c>
      <c r="G855" s="176">
        <v>45150.4791666667</v>
      </c>
      <c r="H855" s="62" t="s">
        <v>2172</v>
      </c>
      <c r="I855" s="176" t="s">
        <v>2173</v>
      </c>
      <c r="J855" s="14">
        <f t="shared" si="39"/>
        <v>31.5525</v>
      </c>
      <c r="K855" s="18">
        <f t="shared" si="40"/>
        <v>4322.26662</v>
      </c>
      <c r="L855" s="18">
        <f t="shared" si="41"/>
        <v>237.67</v>
      </c>
      <c r="M855" s="19">
        <v>0</v>
      </c>
    </row>
    <row r="856" s="3" customFormat="1" ht="22.5" customHeight="1" spans="1:13">
      <c r="A856" s="10">
        <v>854</v>
      </c>
      <c r="B856" s="11" t="s">
        <v>2350</v>
      </c>
      <c r="C856" s="11">
        <v>32261</v>
      </c>
      <c r="D856" s="11" t="s">
        <v>2355</v>
      </c>
      <c r="E856" s="11">
        <v>400</v>
      </c>
      <c r="F856" s="62">
        <v>128.74</v>
      </c>
      <c r="G856" s="176">
        <v>45132.5104166667</v>
      </c>
      <c r="H856" s="62">
        <v>92</v>
      </c>
      <c r="I856" s="176">
        <v>45316.711875</v>
      </c>
      <c r="J856" s="14">
        <f t="shared" si="39"/>
        <v>23</v>
      </c>
      <c r="K856" s="18">
        <f t="shared" si="40"/>
        <v>3478.25436</v>
      </c>
      <c r="L856" s="18">
        <f t="shared" si="41"/>
        <v>191.26</v>
      </c>
      <c r="M856" s="19">
        <v>0</v>
      </c>
    </row>
    <row r="857" s="3" customFormat="1" ht="22.5" customHeight="1" spans="1:13">
      <c r="A857" s="10">
        <v>855</v>
      </c>
      <c r="B857" s="11" t="s">
        <v>2350</v>
      </c>
      <c r="C857" s="11">
        <v>32262</v>
      </c>
      <c r="D857" s="11" t="s">
        <v>2356</v>
      </c>
      <c r="E857" s="11">
        <v>400</v>
      </c>
      <c r="F857" s="62">
        <v>91.46</v>
      </c>
      <c r="G857" s="176">
        <v>45156.5</v>
      </c>
      <c r="H857" s="62">
        <v>91</v>
      </c>
      <c r="I857" s="176">
        <v>45314.7292361111</v>
      </c>
      <c r="J857" s="14">
        <f t="shared" si="39"/>
        <v>22.75</v>
      </c>
      <c r="K857" s="18">
        <f t="shared" si="40"/>
        <v>4156.22844</v>
      </c>
      <c r="L857" s="18">
        <f t="shared" si="41"/>
        <v>228.54</v>
      </c>
      <c r="M857" s="19">
        <v>0</v>
      </c>
    </row>
    <row r="858" s="3" customFormat="1" ht="22.5" customHeight="1" spans="1:13">
      <c r="A858" s="10">
        <v>856</v>
      </c>
      <c r="B858" s="11" t="s">
        <v>2350</v>
      </c>
      <c r="C858" s="11">
        <v>32263</v>
      </c>
      <c r="D858" s="11" t="s">
        <v>2357</v>
      </c>
      <c r="E858" s="11">
        <v>400</v>
      </c>
      <c r="F858" s="62">
        <v>184.46</v>
      </c>
      <c r="G858" s="176">
        <v>45150.8125</v>
      </c>
      <c r="H858" s="62" t="s">
        <v>2358</v>
      </c>
      <c r="I858" s="176" t="s">
        <v>2359</v>
      </c>
      <c r="J858" s="14">
        <f t="shared" si="39"/>
        <v>34.01</v>
      </c>
      <c r="K858" s="18">
        <f t="shared" si="40"/>
        <v>2464.93044</v>
      </c>
      <c r="L858" s="18">
        <f t="shared" si="41"/>
        <v>135.54</v>
      </c>
      <c r="M858" s="19">
        <v>0</v>
      </c>
    </row>
    <row r="859" s="3" customFormat="1" ht="22.5" customHeight="1" spans="1:13">
      <c r="A859" s="10">
        <v>857</v>
      </c>
      <c r="B859" s="11" t="s">
        <v>2350</v>
      </c>
      <c r="C859" s="11">
        <v>32264</v>
      </c>
      <c r="D859" s="11" t="s">
        <v>2360</v>
      </c>
      <c r="E859" s="11">
        <v>400</v>
      </c>
      <c r="F859" s="62">
        <v>29.94</v>
      </c>
      <c r="G859" s="176">
        <v>45150.5140740741</v>
      </c>
      <c r="H859" s="62" t="s">
        <v>2361</v>
      </c>
      <c r="I859" s="176" t="s">
        <v>781</v>
      </c>
      <c r="J859" s="14">
        <f t="shared" si="39"/>
        <v>12.3925</v>
      </c>
      <c r="K859" s="18">
        <f t="shared" si="40"/>
        <v>5275.03116</v>
      </c>
      <c r="L859" s="18">
        <f t="shared" si="41"/>
        <v>290.06</v>
      </c>
      <c r="M859" s="19">
        <v>0</v>
      </c>
    </row>
    <row r="860" s="3" customFormat="1" ht="22.5" customHeight="1" spans="1:13">
      <c r="A860" s="10">
        <v>858</v>
      </c>
      <c r="B860" s="11" t="s">
        <v>2350</v>
      </c>
      <c r="C860" s="11">
        <v>32266</v>
      </c>
      <c r="D860" s="11" t="s">
        <v>2362</v>
      </c>
      <c r="E860" s="11">
        <v>400</v>
      </c>
      <c r="F860" s="62">
        <v>75.29</v>
      </c>
      <c r="G860" s="176">
        <v>45150.7708333333</v>
      </c>
      <c r="H860" s="62" t="s">
        <v>2363</v>
      </c>
      <c r="I860" s="176" t="s">
        <v>2364</v>
      </c>
      <c r="J860" s="14">
        <f t="shared" si="39"/>
        <v>16.3475</v>
      </c>
      <c r="K860" s="18">
        <f t="shared" si="40"/>
        <v>4450.29606</v>
      </c>
      <c r="L860" s="18">
        <f t="shared" si="41"/>
        <v>244.71</v>
      </c>
      <c r="M860" s="19">
        <v>0</v>
      </c>
    </row>
    <row r="861" s="3" customFormat="1" ht="22.5" customHeight="1" spans="1:13">
      <c r="A861" s="10">
        <v>859</v>
      </c>
      <c r="B861" s="11" t="s">
        <v>2365</v>
      </c>
      <c r="C861" s="11">
        <v>37652</v>
      </c>
      <c r="D861" s="11" t="s">
        <v>2366</v>
      </c>
      <c r="E861" s="11">
        <v>500</v>
      </c>
      <c r="F861" s="62">
        <v>307.41</v>
      </c>
      <c r="G861" s="176">
        <v>45157.6875</v>
      </c>
      <c r="H861" s="62" t="s">
        <v>2367</v>
      </c>
      <c r="I861" s="176" t="s">
        <v>1473</v>
      </c>
      <c r="J861" s="14">
        <f t="shared" si="39"/>
        <v>42.768</v>
      </c>
      <c r="K861" s="18">
        <f t="shared" si="40"/>
        <v>1477.84174</v>
      </c>
      <c r="L861" s="18">
        <f t="shared" si="41"/>
        <v>92.59</v>
      </c>
      <c r="M861" s="19">
        <v>515</v>
      </c>
    </row>
    <row r="862" s="3" customFormat="1" ht="22.5" customHeight="1" spans="1:13">
      <c r="A862" s="10">
        <v>860</v>
      </c>
      <c r="B862" s="11" t="s">
        <v>2365</v>
      </c>
      <c r="C862" s="11">
        <v>37653</v>
      </c>
      <c r="D862" s="11" t="s">
        <v>2368</v>
      </c>
      <c r="E862" s="11">
        <v>500</v>
      </c>
      <c r="F862" s="62">
        <v>36.47</v>
      </c>
      <c r="G862" s="176">
        <v>45261.5000115741</v>
      </c>
      <c r="H862" s="176" t="s">
        <v>2369</v>
      </c>
      <c r="I862" s="176" t="s">
        <v>2370</v>
      </c>
      <c r="J862" s="14">
        <f t="shared" si="39"/>
        <v>9.896</v>
      </c>
      <c r="K862" s="18">
        <f t="shared" si="40"/>
        <v>6611.15658</v>
      </c>
      <c r="L862" s="18">
        <f t="shared" si="41"/>
        <v>363.53</v>
      </c>
      <c r="M862" s="19">
        <v>0</v>
      </c>
    </row>
    <row r="863" s="3" customFormat="1" ht="22.5" customHeight="1" spans="1:13">
      <c r="A863" s="10">
        <v>861</v>
      </c>
      <c r="B863" s="11" t="s">
        <v>2365</v>
      </c>
      <c r="C863" s="11">
        <v>37654</v>
      </c>
      <c r="D863" s="11" t="s">
        <v>2371</v>
      </c>
      <c r="E863" s="11">
        <v>600</v>
      </c>
      <c r="F863" s="62">
        <v>332.31</v>
      </c>
      <c r="G863" s="176">
        <v>44950.3645833333</v>
      </c>
      <c r="H863" s="62" t="s">
        <v>2372</v>
      </c>
      <c r="I863" s="176" t="s">
        <v>2373</v>
      </c>
      <c r="J863" s="14">
        <f t="shared" si="39"/>
        <v>68.325</v>
      </c>
      <c r="K863" s="18">
        <f t="shared" si="40"/>
        <v>2685.89034</v>
      </c>
      <c r="L863" s="18">
        <f t="shared" si="41"/>
        <v>147.69</v>
      </c>
      <c r="M863" s="19">
        <v>0</v>
      </c>
    </row>
    <row r="864" s="3" customFormat="1" ht="22.5" customHeight="1" spans="1:13">
      <c r="A864" s="10">
        <v>862</v>
      </c>
      <c r="B864" s="11" t="s">
        <v>2365</v>
      </c>
      <c r="C864" s="11">
        <v>37655</v>
      </c>
      <c r="D864" s="11" t="s">
        <v>2374</v>
      </c>
      <c r="E864" s="11">
        <v>500</v>
      </c>
      <c r="F864" s="62">
        <v>133.42</v>
      </c>
      <c r="G864" s="176">
        <v>45150.8229166667</v>
      </c>
      <c r="H864" s="62" t="s">
        <v>2375</v>
      </c>
      <c r="I864" s="176" t="s">
        <v>2376</v>
      </c>
      <c r="J864" s="14">
        <f t="shared" si="39"/>
        <v>24.284</v>
      </c>
      <c r="K864" s="18">
        <f t="shared" si="40"/>
        <v>4848.02388</v>
      </c>
      <c r="L864" s="18">
        <f t="shared" si="41"/>
        <v>266.58</v>
      </c>
      <c r="M864" s="19">
        <v>0</v>
      </c>
    </row>
    <row r="865" s="3" customFormat="1" ht="22.5" customHeight="1" spans="1:13">
      <c r="A865" s="10">
        <v>863</v>
      </c>
      <c r="B865" s="11" t="s">
        <v>2365</v>
      </c>
      <c r="C865" s="11">
        <v>37658</v>
      </c>
      <c r="D865" s="11" t="s">
        <v>2377</v>
      </c>
      <c r="E865" s="11">
        <v>500</v>
      </c>
      <c r="F865" s="62">
        <v>118.74</v>
      </c>
      <c r="G865" s="176" t="s">
        <v>2378</v>
      </c>
      <c r="H865" s="62" t="s">
        <v>2379</v>
      </c>
      <c r="I865" s="176" t="s">
        <v>2380</v>
      </c>
      <c r="J865" s="14">
        <f t="shared" si="39"/>
        <v>14.362</v>
      </c>
      <c r="K865" s="18">
        <f t="shared" si="40"/>
        <v>5114.99436</v>
      </c>
      <c r="L865" s="18">
        <f t="shared" si="41"/>
        <v>281.26</v>
      </c>
      <c r="M865" s="19">
        <v>0</v>
      </c>
    </row>
    <row r="866" s="3" customFormat="1" ht="22.5" customHeight="1" spans="1:13">
      <c r="A866" s="10">
        <v>864</v>
      </c>
      <c r="B866" s="11" t="s">
        <v>2365</v>
      </c>
      <c r="C866" s="11">
        <v>37666</v>
      </c>
      <c r="D866" s="11" t="s">
        <v>2381</v>
      </c>
      <c r="E866" s="11">
        <v>600</v>
      </c>
      <c r="F866" s="62">
        <v>282.82</v>
      </c>
      <c r="G866" s="176">
        <v>45158.6041666667</v>
      </c>
      <c r="H866" s="62" t="s">
        <v>2382</v>
      </c>
      <c r="I866" s="176" t="s">
        <v>1473</v>
      </c>
      <c r="J866" s="14">
        <f t="shared" si="39"/>
        <v>39.0116666666667</v>
      </c>
      <c r="K866" s="18">
        <f t="shared" si="40"/>
        <v>3585.91548</v>
      </c>
      <c r="L866" s="18">
        <f t="shared" si="41"/>
        <v>197.18</v>
      </c>
      <c r="M866" s="19">
        <v>0</v>
      </c>
    </row>
    <row r="867" s="3" customFormat="1" ht="22.5" customHeight="1" spans="1:13">
      <c r="A867" s="10">
        <v>865</v>
      </c>
      <c r="B867" s="11" t="s">
        <v>2365</v>
      </c>
      <c r="C867" s="11">
        <v>37667</v>
      </c>
      <c r="D867" s="11" t="s">
        <v>2383</v>
      </c>
      <c r="E867" s="11">
        <v>500</v>
      </c>
      <c r="F867" s="62">
        <v>78.5</v>
      </c>
      <c r="G867" s="176">
        <v>45156.2708333333</v>
      </c>
      <c r="H867" s="62" t="s">
        <v>2384</v>
      </c>
      <c r="I867" s="176" t="s">
        <v>2385</v>
      </c>
      <c r="J867" s="14">
        <f t="shared" si="39"/>
        <v>16.442</v>
      </c>
      <c r="K867" s="18">
        <f t="shared" si="40"/>
        <v>5846.799</v>
      </c>
      <c r="L867" s="18">
        <f t="shared" si="41"/>
        <v>321.5</v>
      </c>
      <c r="M867" s="19">
        <v>0</v>
      </c>
    </row>
    <row r="868" s="3" customFormat="1" ht="22.5" customHeight="1" spans="1:13">
      <c r="A868" s="10">
        <v>866</v>
      </c>
      <c r="B868" s="11" t="s">
        <v>2365</v>
      </c>
      <c r="C868" s="11">
        <v>37668</v>
      </c>
      <c r="D868" s="11" t="s">
        <v>2386</v>
      </c>
      <c r="E868" s="11">
        <v>400</v>
      </c>
      <c r="F868" s="62">
        <v>64.97</v>
      </c>
      <c r="G868" s="176">
        <v>45166.4583333333</v>
      </c>
      <c r="H868" s="62" t="s">
        <v>2387</v>
      </c>
      <c r="I868" s="176" t="s">
        <v>2388</v>
      </c>
      <c r="J868" s="14">
        <f t="shared" si="39"/>
        <v>1.375</v>
      </c>
      <c r="K868" s="18">
        <f t="shared" si="40"/>
        <v>4637.97558</v>
      </c>
      <c r="L868" s="18">
        <f t="shared" si="41"/>
        <v>255.03</v>
      </c>
      <c r="M868" s="19">
        <v>0</v>
      </c>
    </row>
    <row r="869" s="3" customFormat="1" ht="22.5" customHeight="1" spans="1:13">
      <c r="A869" s="10">
        <v>867</v>
      </c>
      <c r="B869" s="11" t="s">
        <v>2365</v>
      </c>
      <c r="C869" s="11">
        <v>37669</v>
      </c>
      <c r="D869" s="11" t="s">
        <v>2389</v>
      </c>
      <c r="E869" s="11">
        <v>500</v>
      </c>
      <c r="F869" s="62">
        <v>101.73</v>
      </c>
      <c r="G869" s="176">
        <v>45166.4583333333</v>
      </c>
      <c r="H869" s="176" t="s">
        <v>2390</v>
      </c>
      <c r="I869" s="176" t="s">
        <v>2391</v>
      </c>
      <c r="J869" s="14">
        <f t="shared" si="39"/>
        <v>15.42</v>
      </c>
      <c r="K869" s="18">
        <f t="shared" si="40"/>
        <v>5424.33822</v>
      </c>
      <c r="L869" s="18">
        <f t="shared" si="41"/>
        <v>298.27</v>
      </c>
      <c r="M869" s="19">
        <v>0</v>
      </c>
    </row>
    <row r="870" s="3" customFormat="1" ht="22.5" customHeight="1" spans="1:13">
      <c r="A870" s="10">
        <v>868</v>
      </c>
      <c r="B870" s="11" t="s">
        <v>2392</v>
      </c>
      <c r="C870" s="11">
        <v>4554</v>
      </c>
      <c r="D870" s="11" t="s">
        <v>2393</v>
      </c>
      <c r="E870" s="11">
        <v>400</v>
      </c>
      <c r="F870" s="62">
        <v>289.28</v>
      </c>
      <c r="G870" s="176" t="s">
        <v>2394</v>
      </c>
      <c r="H870" s="176" t="s">
        <v>2395</v>
      </c>
      <c r="I870" s="176" t="s">
        <v>2396</v>
      </c>
      <c r="J870" s="14">
        <f t="shared" si="39"/>
        <v>67.72</v>
      </c>
      <c r="K870" s="18">
        <f t="shared" si="40"/>
        <v>-593.326079999999</v>
      </c>
      <c r="L870" s="18">
        <f t="shared" si="41"/>
        <v>30.72</v>
      </c>
      <c r="M870" s="19">
        <v>2880</v>
      </c>
    </row>
    <row r="871" s="3" customFormat="1" ht="22.5" customHeight="1" spans="1:13">
      <c r="A871" s="10">
        <v>869</v>
      </c>
      <c r="B871" s="11" t="s">
        <v>2392</v>
      </c>
      <c r="C871" s="11">
        <v>4555</v>
      </c>
      <c r="D871" s="11" t="s">
        <v>2397</v>
      </c>
      <c r="E871" s="11">
        <v>400</v>
      </c>
      <c r="F871" s="62">
        <v>318</v>
      </c>
      <c r="G871" s="176">
        <v>45128.4479166667</v>
      </c>
      <c r="H871" s="62" t="s">
        <v>2398</v>
      </c>
      <c r="I871" s="176" t="s">
        <v>2399</v>
      </c>
      <c r="J871" s="14">
        <f t="shared" si="39"/>
        <v>44.22</v>
      </c>
      <c r="K871" s="18">
        <f t="shared" si="40"/>
        <v>36.372</v>
      </c>
      <c r="L871" s="18">
        <f t="shared" si="41"/>
        <v>2</v>
      </c>
      <c r="M871" s="19">
        <v>0</v>
      </c>
    </row>
    <row r="872" s="3" customFormat="1" ht="22.5" customHeight="1" spans="1:13">
      <c r="A872" s="10">
        <v>870</v>
      </c>
      <c r="B872" s="11" t="s">
        <v>2392</v>
      </c>
      <c r="C872" s="11">
        <v>4556</v>
      </c>
      <c r="D872" s="11" t="s">
        <v>2400</v>
      </c>
      <c r="E872" s="11">
        <v>400</v>
      </c>
      <c r="F872" s="62">
        <v>164.96</v>
      </c>
      <c r="G872" s="176">
        <v>44972.4479166667</v>
      </c>
      <c r="H872" s="176" t="s">
        <v>2401</v>
      </c>
      <c r="I872" s="176" t="s">
        <v>1791</v>
      </c>
      <c r="J872" s="14">
        <f t="shared" si="39"/>
        <v>43.64</v>
      </c>
      <c r="K872" s="18">
        <f t="shared" si="40"/>
        <v>2819.55744</v>
      </c>
      <c r="L872" s="18">
        <f t="shared" si="41"/>
        <v>155.04</v>
      </c>
      <c r="M872" s="19">
        <v>0</v>
      </c>
    </row>
    <row r="873" s="3" customFormat="1" ht="22.5" customHeight="1" spans="1:13">
      <c r="A873" s="10">
        <v>871</v>
      </c>
      <c r="B873" s="11" t="s">
        <v>2392</v>
      </c>
      <c r="C873" s="11">
        <v>4557</v>
      </c>
      <c r="D873" s="11" t="s">
        <v>2402</v>
      </c>
      <c r="E873" s="11">
        <v>400</v>
      </c>
      <c r="F873" s="62">
        <v>354.48</v>
      </c>
      <c r="G873" s="176" t="s">
        <v>2403</v>
      </c>
      <c r="H873" s="62" t="s">
        <v>1985</v>
      </c>
      <c r="I873" s="176" t="s">
        <v>193</v>
      </c>
      <c r="J873" s="14">
        <f t="shared" si="39"/>
        <v>62.5</v>
      </c>
      <c r="K873" s="18">
        <f t="shared" si="40"/>
        <v>-1627.05328</v>
      </c>
      <c r="L873" s="18">
        <f t="shared" si="41"/>
        <v>-34.48</v>
      </c>
      <c r="M873" s="19">
        <v>2500</v>
      </c>
    </row>
    <row r="874" s="3" customFormat="1" ht="22.5" customHeight="1" spans="1:13">
      <c r="A874" s="10">
        <v>872</v>
      </c>
      <c r="B874" s="11" t="s">
        <v>2392</v>
      </c>
      <c r="C874" s="11">
        <v>4558</v>
      </c>
      <c r="D874" s="11" t="s">
        <v>2404</v>
      </c>
      <c r="E874" s="11">
        <v>400</v>
      </c>
      <c r="F874" s="62">
        <v>281.36</v>
      </c>
      <c r="G874" s="176">
        <v>45133.4583333333</v>
      </c>
      <c r="H874" s="176" t="s">
        <v>2405</v>
      </c>
      <c r="I874" s="176" t="s">
        <v>2406</v>
      </c>
      <c r="J874" s="14">
        <f t="shared" si="39"/>
        <v>56.92</v>
      </c>
      <c r="K874" s="18">
        <f t="shared" si="40"/>
        <v>702.70704</v>
      </c>
      <c r="L874" s="18">
        <f t="shared" si="41"/>
        <v>38.64</v>
      </c>
      <c r="M874" s="19">
        <v>0</v>
      </c>
    </row>
    <row r="875" s="3" customFormat="1" ht="22.5" customHeight="1" spans="1:13">
      <c r="A875" s="10">
        <v>873</v>
      </c>
      <c r="B875" s="11" t="s">
        <v>2392</v>
      </c>
      <c r="C875" s="11">
        <v>4559</v>
      </c>
      <c r="D875" s="11" t="s">
        <v>2407</v>
      </c>
      <c r="E875" s="11">
        <v>400</v>
      </c>
      <c r="F875" s="62">
        <v>322.16</v>
      </c>
      <c r="G875" s="176">
        <v>44971.4479166667</v>
      </c>
      <c r="H875" s="62" t="s">
        <v>2408</v>
      </c>
      <c r="I875" s="176" t="s">
        <v>2409</v>
      </c>
      <c r="J875" s="14">
        <f t="shared" si="39"/>
        <v>73.74</v>
      </c>
      <c r="K875" s="18">
        <f t="shared" si="40"/>
        <v>-39.2817600000005</v>
      </c>
      <c r="L875" s="18">
        <f t="shared" si="41"/>
        <v>-2.16000000000002</v>
      </c>
      <c r="M875" s="19">
        <v>0</v>
      </c>
    </row>
    <row r="876" s="3" customFormat="1" ht="22.5" customHeight="1" spans="1:13">
      <c r="A876" s="10">
        <v>874</v>
      </c>
      <c r="B876" s="11" t="s">
        <v>2392</v>
      </c>
      <c r="C876" s="11">
        <v>4561</v>
      </c>
      <c r="D876" s="11" t="s">
        <v>2410</v>
      </c>
      <c r="E876" s="11">
        <v>480</v>
      </c>
      <c r="F876" s="62">
        <v>119.6</v>
      </c>
      <c r="G876" s="176">
        <v>45124.5729166667</v>
      </c>
      <c r="H876" s="176" t="s">
        <v>2411</v>
      </c>
      <c r="I876" s="176" t="s">
        <v>2412</v>
      </c>
      <c r="J876" s="14">
        <f t="shared" si="39"/>
        <v>28.075</v>
      </c>
      <c r="K876" s="18">
        <f t="shared" si="40"/>
        <v>4788.3784</v>
      </c>
      <c r="L876" s="18">
        <f t="shared" si="41"/>
        <v>264.4</v>
      </c>
      <c r="M876" s="19">
        <v>50</v>
      </c>
    </row>
    <row r="877" s="3" customFormat="1" ht="22.5" customHeight="1" spans="1:13">
      <c r="A877" s="10">
        <v>875</v>
      </c>
      <c r="B877" s="11" t="s">
        <v>2392</v>
      </c>
      <c r="C877" s="11">
        <v>4562</v>
      </c>
      <c r="D877" s="11" t="s">
        <v>2413</v>
      </c>
      <c r="E877" s="11">
        <v>480</v>
      </c>
      <c r="F877" s="62">
        <v>216.8</v>
      </c>
      <c r="G877" s="176">
        <v>45156.5625</v>
      </c>
      <c r="H877" s="62" t="s">
        <v>2414</v>
      </c>
      <c r="I877" s="176" t="s">
        <v>111</v>
      </c>
      <c r="J877" s="14">
        <f t="shared" si="39"/>
        <v>33.55</v>
      </c>
      <c r="K877" s="18">
        <f t="shared" si="40"/>
        <v>3040.6992</v>
      </c>
      <c r="L877" s="18">
        <f t="shared" si="41"/>
        <v>167.2</v>
      </c>
      <c r="M877" s="19">
        <v>0</v>
      </c>
    </row>
    <row r="878" s="3" customFormat="1" ht="22.5" customHeight="1" spans="1:13">
      <c r="A878" s="10">
        <v>876</v>
      </c>
      <c r="B878" s="11" t="s">
        <v>2392</v>
      </c>
      <c r="C878" s="11">
        <v>4563</v>
      </c>
      <c r="D878" s="11" t="s">
        <v>2415</v>
      </c>
      <c r="E878" s="11">
        <v>480</v>
      </c>
      <c r="F878" s="62">
        <v>311.84</v>
      </c>
      <c r="G878" s="176" t="s">
        <v>2416</v>
      </c>
      <c r="H878" s="62" t="s">
        <v>2417</v>
      </c>
      <c r="I878" s="176" t="s">
        <v>2418</v>
      </c>
      <c r="J878" s="14">
        <f t="shared" si="39"/>
        <v>47.8916666666667</v>
      </c>
      <c r="K878" s="18">
        <f t="shared" si="40"/>
        <v>1312.30176</v>
      </c>
      <c r="L878" s="18">
        <f t="shared" si="41"/>
        <v>72.16</v>
      </c>
      <c r="M878" s="19">
        <v>0</v>
      </c>
    </row>
    <row r="879" s="3" customFormat="1" ht="22.5" customHeight="1" spans="1:13">
      <c r="A879" s="10">
        <v>877</v>
      </c>
      <c r="B879" s="11" t="s">
        <v>2392</v>
      </c>
      <c r="C879" s="11">
        <v>4564</v>
      </c>
      <c r="D879" s="11" t="s">
        <v>2419</v>
      </c>
      <c r="E879" s="11">
        <v>480</v>
      </c>
      <c r="F879" s="62">
        <v>245.48</v>
      </c>
      <c r="G879" s="176">
        <v>44970.3958333333</v>
      </c>
      <c r="H879" s="62" t="s">
        <v>2420</v>
      </c>
      <c r="I879" s="176" t="s">
        <v>2421</v>
      </c>
      <c r="J879" s="14">
        <f t="shared" si="39"/>
        <v>47.6416666666667</v>
      </c>
      <c r="K879" s="18">
        <f t="shared" si="40"/>
        <v>2519.12472</v>
      </c>
      <c r="L879" s="18">
        <f t="shared" si="41"/>
        <v>138.52</v>
      </c>
      <c r="M879" s="19">
        <v>0</v>
      </c>
    </row>
    <row r="880" s="3" customFormat="1" ht="22.5" customHeight="1" spans="1:13">
      <c r="A880" s="10">
        <v>878</v>
      </c>
      <c r="B880" s="11" t="s">
        <v>2392</v>
      </c>
      <c r="C880" s="11">
        <v>4565</v>
      </c>
      <c r="D880" s="11" t="s">
        <v>2422</v>
      </c>
      <c r="E880" s="11">
        <v>480</v>
      </c>
      <c r="F880" s="62">
        <v>165.08</v>
      </c>
      <c r="G880" s="176" t="s">
        <v>2394</v>
      </c>
      <c r="H880" s="176" t="s">
        <v>2423</v>
      </c>
      <c r="I880" s="176" t="s">
        <v>2424</v>
      </c>
      <c r="J880" s="14">
        <f t="shared" si="39"/>
        <v>36.4</v>
      </c>
      <c r="K880" s="18">
        <f t="shared" si="40"/>
        <v>3981.27912</v>
      </c>
      <c r="L880" s="18">
        <f t="shared" si="41"/>
        <v>218.92</v>
      </c>
      <c r="M880" s="19">
        <v>0</v>
      </c>
    </row>
    <row r="881" s="3" customFormat="1" ht="22.5" customHeight="1" spans="1:13">
      <c r="A881" s="10">
        <v>879</v>
      </c>
      <c r="B881" s="11" t="s">
        <v>2392</v>
      </c>
      <c r="C881" s="11">
        <v>4566</v>
      </c>
      <c r="D881" s="11" t="s">
        <v>2425</v>
      </c>
      <c r="E881" s="11">
        <v>480</v>
      </c>
      <c r="F881" s="62">
        <v>142.4</v>
      </c>
      <c r="G881" s="176" t="s">
        <v>1042</v>
      </c>
      <c r="H881" s="176" t="s">
        <v>2426</v>
      </c>
      <c r="I881" s="176" t="s">
        <v>2427</v>
      </c>
      <c r="J881" s="14">
        <f t="shared" si="39"/>
        <v>15.35</v>
      </c>
      <c r="K881" s="18">
        <f t="shared" si="40"/>
        <v>4393.7376</v>
      </c>
      <c r="L881" s="18">
        <f t="shared" si="41"/>
        <v>241.6</v>
      </c>
      <c r="M881" s="19">
        <v>0</v>
      </c>
    </row>
    <row r="882" s="3" customFormat="1" ht="22.5" customHeight="1" spans="1:13">
      <c r="A882" s="10">
        <v>880</v>
      </c>
      <c r="B882" s="11" t="s">
        <v>2428</v>
      </c>
      <c r="C882" s="11">
        <v>3852</v>
      </c>
      <c r="D882" s="11" t="s">
        <v>2429</v>
      </c>
      <c r="E882" s="11">
        <v>400</v>
      </c>
      <c r="F882" s="62">
        <v>185.52</v>
      </c>
      <c r="G882" s="176">
        <v>44937.3333333333</v>
      </c>
      <c r="H882" s="62" t="s">
        <v>2430</v>
      </c>
      <c r="I882" s="176" t="s">
        <v>161</v>
      </c>
      <c r="J882" s="14">
        <f t="shared" si="39"/>
        <v>31.06</v>
      </c>
      <c r="K882" s="18">
        <f t="shared" si="40"/>
        <v>2445.65328</v>
      </c>
      <c r="L882" s="18">
        <f t="shared" si="41"/>
        <v>134.48</v>
      </c>
      <c r="M882" s="19">
        <v>0</v>
      </c>
    </row>
    <row r="883" s="3" customFormat="1" ht="22.5" customHeight="1" spans="1:13">
      <c r="A883" s="10">
        <v>881</v>
      </c>
      <c r="B883" s="11" t="s">
        <v>2428</v>
      </c>
      <c r="C883" s="11">
        <v>3853</v>
      </c>
      <c r="D883" s="11" t="s">
        <v>2431</v>
      </c>
      <c r="E883" s="11">
        <v>480</v>
      </c>
      <c r="F883" s="62">
        <v>142.32</v>
      </c>
      <c r="G883" s="176">
        <v>45143.34375</v>
      </c>
      <c r="H883" s="62" t="s">
        <v>2432</v>
      </c>
      <c r="I883" s="176" t="s">
        <v>2433</v>
      </c>
      <c r="J883" s="14">
        <f t="shared" si="39"/>
        <v>0.55</v>
      </c>
      <c r="K883" s="18">
        <f t="shared" si="40"/>
        <v>4395.19248</v>
      </c>
      <c r="L883" s="18">
        <f t="shared" si="41"/>
        <v>241.68</v>
      </c>
      <c r="M883" s="19">
        <v>0</v>
      </c>
    </row>
    <row r="884" s="3" customFormat="1" ht="22.5" customHeight="1" spans="1:13">
      <c r="A884" s="10">
        <v>882</v>
      </c>
      <c r="B884" s="11" t="s">
        <v>2428</v>
      </c>
      <c r="C884" s="11">
        <v>3854</v>
      </c>
      <c r="D884" s="11" t="s">
        <v>2434</v>
      </c>
      <c r="E884" s="11">
        <v>400</v>
      </c>
      <c r="F884" s="62">
        <v>33.92</v>
      </c>
      <c r="G884" s="176">
        <v>44929.8020833333</v>
      </c>
      <c r="H884" s="176" t="s">
        <v>2435</v>
      </c>
      <c r="I884" s="176" t="s">
        <v>2436</v>
      </c>
      <c r="J884" s="14">
        <f t="shared" si="39"/>
        <v>1.8</v>
      </c>
      <c r="K884" s="18">
        <f t="shared" si="40"/>
        <v>5202.65088</v>
      </c>
      <c r="L884" s="18">
        <f t="shared" si="41"/>
        <v>286.08</v>
      </c>
      <c r="M884" s="19">
        <v>0</v>
      </c>
    </row>
    <row r="885" s="3" customFormat="1" ht="22.5" customHeight="1" spans="1:13">
      <c r="A885" s="10">
        <v>883</v>
      </c>
      <c r="B885" s="11" t="s">
        <v>2428</v>
      </c>
      <c r="C885" s="11">
        <v>3855</v>
      </c>
      <c r="D885" s="11" t="s">
        <v>2437</v>
      </c>
      <c r="E885" s="11">
        <v>400</v>
      </c>
      <c r="F885" s="62">
        <v>212.16</v>
      </c>
      <c r="G885" s="176">
        <v>45275.4375231482</v>
      </c>
      <c r="H885" s="62" t="s">
        <v>2438</v>
      </c>
      <c r="I885" s="176" t="s">
        <v>2439</v>
      </c>
      <c r="J885" s="14">
        <f t="shared" si="39"/>
        <v>64.46</v>
      </c>
      <c r="K885" s="18">
        <f t="shared" si="40"/>
        <v>1961.17824</v>
      </c>
      <c r="L885" s="18">
        <f t="shared" si="41"/>
        <v>107.84</v>
      </c>
      <c r="M885" s="19">
        <v>0</v>
      </c>
    </row>
    <row r="886" s="3" customFormat="1" ht="22.5" customHeight="1" spans="1:13">
      <c r="A886" s="10">
        <v>884</v>
      </c>
      <c r="B886" s="11" t="s">
        <v>2428</v>
      </c>
      <c r="C886" s="11">
        <v>3856</v>
      </c>
      <c r="D886" s="11" t="s">
        <v>2440</v>
      </c>
      <c r="E886" s="11">
        <v>400</v>
      </c>
      <c r="F886" s="62">
        <v>240.96</v>
      </c>
      <c r="G886" s="176">
        <v>45121.8854166667</v>
      </c>
      <c r="H886" s="176" t="s">
        <v>2441</v>
      </c>
      <c r="I886" s="176" t="s">
        <v>2442</v>
      </c>
      <c r="J886" s="14">
        <f t="shared" si="39"/>
        <v>64.38</v>
      </c>
      <c r="K886" s="18">
        <f t="shared" si="40"/>
        <v>1337.42144</v>
      </c>
      <c r="L886" s="18">
        <f t="shared" si="41"/>
        <v>79.04</v>
      </c>
      <c r="M886" s="19">
        <v>250</v>
      </c>
    </row>
    <row r="887" s="3" customFormat="1" ht="22.5" customHeight="1" spans="1:13">
      <c r="A887" s="10">
        <v>885</v>
      </c>
      <c r="B887" s="11" t="s">
        <v>2428</v>
      </c>
      <c r="C887" s="11">
        <v>3857</v>
      </c>
      <c r="D887" s="11" t="s">
        <v>2443</v>
      </c>
      <c r="E887" s="11">
        <v>400</v>
      </c>
      <c r="F887" s="62">
        <v>315.36</v>
      </c>
      <c r="G887" s="176">
        <v>44966.4687731482</v>
      </c>
      <c r="H887" s="62" t="s">
        <v>2444</v>
      </c>
      <c r="I887" s="176" t="s">
        <v>355</v>
      </c>
      <c r="J887" s="14">
        <f t="shared" si="39"/>
        <v>36.92</v>
      </c>
      <c r="K887" s="18">
        <f t="shared" si="40"/>
        <v>84.3830399999998</v>
      </c>
      <c r="L887" s="18">
        <f t="shared" si="41"/>
        <v>4.63999999999999</v>
      </c>
      <c r="M887" s="19">
        <v>0</v>
      </c>
    </row>
    <row r="888" s="3" customFormat="1" ht="22.5" customHeight="1" spans="1:13">
      <c r="A888" s="10">
        <v>886</v>
      </c>
      <c r="B888" s="11" t="s">
        <v>2428</v>
      </c>
      <c r="C888" s="11">
        <v>3860</v>
      </c>
      <c r="D888" s="11" t="s">
        <v>2445</v>
      </c>
      <c r="E888" s="11">
        <v>400</v>
      </c>
      <c r="F888" s="62">
        <v>241.36</v>
      </c>
      <c r="G888" s="176">
        <v>45120.8645833333</v>
      </c>
      <c r="H888" s="62" t="s">
        <v>2446</v>
      </c>
      <c r="I888" s="176" t="s">
        <v>1765</v>
      </c>
      <c r="J888" s="14">
        <f t="shared" si="39"/>
        <v>52.66</v>
      </c>
      <c r="K888" s="18">
        <f t="shared" si="40"/>
        <v>1110.14704</v>
      </c>
      <c r="L888" s="18">
        <f t="shared" si="41"/>
        <v>78.64</v>
      </c>
      <c r="M888" s="19">
        <v>800</v>
      </c>
    </row>
    <row r="889" s="3" customFormat="1" ht="22.5" customHeight="1" spans="1:13">
      <c r="A889" s="10">
        <v>887</v>
      </c>
      <c r="B889" s="11" t="s">
        <v>2428</v>
      </c>
      <c r="C889" s="11">
        <v>3862</v>
      </c>
      <c r="D889" s="11" t="s">
        <v>2447</v>
      </c>
      <c r="E889" s="11">
        <v>400</v>
      </c>
      <c r="F889" s="62">
        <v>196.64</v>
      </c>
      <c r="G889" s="176" t="s">
        <v>2448</v>
      </c>
      <c r="H889" s="62" t="s">
        <v>2449</v>
      </c>
      <c r="I889" s="176" t="s">
        <v>90</v>
      </c>
      <c r="J889" s="14">
        <f t="shared" si="39"/>
        <v>48.02</v>
      </c>
      <c r="K889" s="18">
        <f t="shared" si="40"/>
        <v>1719.42496</v>
      </c>
      <c r="L889" s="18">
        <f t="shared" si="41"/>
        <v>123.36</v>
      </c>
      <c r="M889" s="19">
        <v>1310</v>
      </c>
    </row>
    <row r="890" s="3" customFormat="1" ht="22.5" customHeight="1" spans="1:13">
      <c r="A890" s="10">
        <v>888</v>
      </c>
      <c r="B890" s="11" t="s">
        <v>2428</v>
      </c>
      <c r="C890" s="11">
        <v>3865</v>
      </c>
      <c r="D890" s="11" t="s">
        <v>2450</v>
      </c>
      <c r="E890" s="11">
        <v>400</v>
      </c>
      <c r="F890" s="62">
        <v>182.08</v>
      </c>
      <c r="G890" s="176">
        <v>45150.84375</v>
      </c>
      <c r="H890" s="62" t="s">
        <v>2451</v>
      </c>
      <c r="I890" s="176" t="s">
        <v>539</v>
      </c>
      <c r="J890" s="14">
        <f t="shared" si="39"/>
        <v>50.92</v>
      </c>
      <c r="K890" s="18">
        <f t="shared" si="40"/>
        <v>2508.21312</v>
      </c>
      <c r="L890" s="18">
        <f t="shared" si="41"/>
        <v>137.92</v>
      </c>
      <c r="M890" s="19">
        <v>0</v>
      </c>
    </row>
    <row r="891" s="3" customFormat="1" ht="22.5" customHeight="1" spans="1:13">
      <c r="A891" s="10">
        <v>889</v>
      </c>
      <c r="B891" s="11" t="s">
        <v>2452</v>
      </c>
      <c r="C891" s="11">
        <v>33052</v>
      </c>
      <c r="D891" s="11" t="s">
        <v>2453</v>
      </c>
      <c r="E891" s="11">
        <v>400</v>
      </c>
      <c r="F891" s="62">
        <v>19.05</v>
      </c>
      <c r="G891" s="176" t="s">
        <v>1884</v>
      </c>
      <c r="H891" s="62" t="s">
        <v>2454</v>
      </c>
      <c r="I891" s="176" t="s">
        <v>2455</v>
      </c>
      <c r="J891" s="14">
        <f t="shared" si="39"/>
        <v>4.1475</v>
      </c>
      <c r="K891" s="18">
        <f t="shared" si="40"/>
        <v>5473.0767</v>
      </c>
      <c r="L891" s="18">
        <f t="shared" si="41"/>
        <v>300.95</v>
      </c>
      <c r="M891" s="19">
        <v>0</v>
      </c>
    </row>
    <row r="892" s="3" customFormat="1" ht="22.5" customHeight="1" spans="1:13">
      <c r="A892" s="10">
        <v>890</v>
      </c>
      <c r="B892" s="11" t="s">
        <v>2452</v>
      </c>
      <c r="C892" s="11">
        <v>33053</v>
      </c>
      <c r="D892" s="11" t="s">
        <v>2456</v>
      </c>
      <c r="E892" s="11">
        <v>400</v>
      </c>
      <c r="F892" s="62">
        <v>121.01</v>
      </c>
      <c r="G892" s="176">
        <v>45157.8020833333</v>
      </c>
      <c r="H892" s="62" t="s">
        <v>2457</v>
      </c>
      <c r="I892" s="176" t="s">
        <v>2458</v>
      </c>
      <c r="J892" s="14">
        <f t="shared" si="39"/>
        <v>25.84</v>
      </c>
      <c r="K892" s="18">
        <f t="shared" si="40"/>
        <v>3618.83214</v>
      </c>
      <c r="L892" s="18">
        <f t="shared" si="41"/>
        <v>198.99</v>
      </c>
      <c r="M892" s="19">
        <v>0</v>
      </c>
    </row>
    <row r="893" s="3" customFormat="1" ht="22.5" customHeight="1" spans="1:13">
      <c r="A893" s="10">
        <v>891</v>
      </c>
      <c r="B893" s="11" t="s">
        <v>2452</v>
      </c>
      <c r="C893" s="11">
        <v>33054</v>
      </c>
      <c r="D893" s="11" t="s">
        <v>2459</v>
      </c>
      <c r="E893" s="11">
        <v>600</v>
      </c>
      <c r="F893" s="62">
        <v>102.2</v>
      </c>
      <c r="G893" s="176" t="s">
        <v>2460</v>
      </c>
      <c r="H893" s="62" t="s">
        <v>2461</v>
      </c>
      <c r="I893" s="176" t="s">
        <v>2462</v>
      </c>
      <c r="J893" s="14">
        <f t="shared" si="39"/>
        <v>20.3616666666667</v>
      </c>
      <c r="K893" s="18">
        <f t="shared" si="40"/>
        <v>6870.6708</v>
      </c>
      <c r="L893" s="18">
        <f t="shared" si="41"/>
        <v>377.8</v>
      </c>
      <c r="M893" s="19">
        <v>0</v>
      </c>
    </row>
    <row r="894" s="3" customFormat="1" ht="22.5" customHeight="1" spans="1:13">
      <c r="A894" s="10">
        <v>892</v>
      </c>
      <c r="B894" s="11" t="s">
        <v>2452</v>
      </c>
      <c r="C894" s="11">
        <v>33055</v>
      </c>
      <c r="D894" s="11" t="s">
        <v>2463</v>
      </c>
      <c r="E894" s="11">
        <v>500</v>
      </c>
      <c r="F894" s="62">
        <v>210.66</v>
      </c>
      <c r="G894" s="176">
        <v>45275.4479398148</v>
      </c>
      <c r="H894" s="62" t="s">
        <v>2464</v>
      </c>
      <c r="I894" s="176" t="s">
        <v>2465</v>
      </c>
      <c r="J894" s="14">
        <f t="shared" si="39"/>
        <v>64.196</v>
      </c>
      <c r="K894" s="18">
        <f t="shared" si="40"/>
        <v>3443.33724</v>
      </c>
      <c r="L894" s="18">
        <f t="shared" si="41"/>
        <v>189.34</v>
      </c>
      <c r="M894" s="19">
        <v>0</v>
      </c>
    </row>
    <row r="895" s="3" customFormat="1" ht="22.5" customHeight="1" spans="1:13">
      <c r="A895" s="10">
        <v>893</v>
      </c>
      <c r="B895" s="11" t="s">
        <v>2452</v>
      </c>
      <c r="C895" s="11">
        <v>33056</v>
      </c>
      <c r="D895" s="11" t="s">
        <v>2466</v>
      </c>
      <c r="E895" s="11">
        <v>500</v>
      </c>
      <c r="F895" s="62">
        <v>296.97</v>
      </c>
      <c r="G895" s="176">
        <v>45157.5520833333</v>
      </c>
      <c r="H895" s="62" t="s">
        <v>2467</v>
      </c>
      <c r="I895" s="176" t="s">
        <v>407</v>
      </c>
      <c r="J895" s="14">
        <f t="shared" si="39"/>
        <v>45.494</v>
      </c>
      <c r="K895" s="18">
        <f t="shared" si="40"/>
        <v>1873.70358</v>
      </c>
      <c r="L895" s="18">
        <f t="shared" si="41"/>
        <v>103.03</v>
      </c>
      <c r="M895" s="19">
        <v>0</v>
      </c>
    </row>
    <row r="896" s="3" customFormat="1" ht="22.5" customHeight="1" spans="1:13">
      <c r="A896" s="10">
        <v>894</v>
      </c>
      <c r="B896" s="11" t="s">
        <v>2452</v>
      </c>
      <c r="C896" s="11">
        <v>33057</v>
      </c>
      <c r="D896" s="11" t="s">
        <v>2468</v>
      </c>
      <c r="E896" s="11">
        <v>500</v>
      </c>
      <c r="F896" s="62">
        <v>153.17</v>
      </c>
      <c r="G896" s="176">
        <v>45275.5104282407</v>
      </c>
      <c r="H896" s="62" t="s">
        <v>2469</v>
      </c>
      <c r="I896" s="176" t="s">
        <v>168</v>
      </c>
      <c r="J896" s="14">
        <f t="shared" si="39"/>
        <v>35.262</v>
      </c>
      <c r="K896" s="18">
        <f t="shared" si="40"/>
        <v>4488.85038</v>
      </c>
      <c r="L896" s="18">
        <f t="shared" si="41"/>
        <v>246.83</v>
      </c>
      <c r="M896" s="19">
        <v>0</v>
      </c>
    </row>
    <row r="897" s="3" customFormat="1" ht="22.5" customHeight="1" spans="1:13">
      <c r="A897" s="10">
        <v>895</v>
      </c>
      <c r="B897" s="11" t="s">
        <v>2452</v>
      </c>
      <c r="C897" s="11">
        <v>33061</v>
      </c>
      <c r="D897" s="11" t="s">
        <v>2470</v>
      </c>
      <c r="E897" s="11">
        <v>400</v>
      </c>
      <c r="F897" s="62">
        <v>167.24</v>
      </c>
      <c r="G897" s="176">
        <v>45150.5208333333</v>
      </c>
      <c r="H897" s="62" t="s">
        <v>2471</v>
      </c>
      <c r="I897" s="176" t="s">
        <v>190</v>
      </c>
      <c r="J897" s="14">
        <f t="shared" si="39"/>
        <v>35.685</v>
      </c>
      <c r="K897" s="18">
        <f t="shared" si="40"/>
        <v>2778.09336</v>
      </c>
      <c r="L897" s="18">
        <f t="shared" si="41"/>
        <v>152.76</v>
      </c>
      <c r="M897" s="19">
        <v>0</v>
      </c>
    </row>
    <row r="898" s="3" customFormat="1" ht="22.5" customHeight="1" spans="1:13">
      <c r="A898" s="10">
        <v>896</v>
      </c>
      <c r="B898" s="11" t="s">
        <v>2452</v>
      </c>
      <c r="C898" s="11">
        <v>33062</v>
      </c>
      <c r="D898" s="11" t="s">
        <v>2472</v>
      </c>
      <c r="E898" s="11">
        <v>500</v>
      </c>
      <c r="F898" s="62">
        <v>248.98</v>
      </c>
      <c r="G898" s="176">
        <v>45132.53125</v>
      </c>
      <c r="H898" s="62" t="s">
        <v>2473</v>
      </c>
      <c r="I898" s="176" t="s">
        <v>29</v>
      </c>
      <c r="J898" s="14">
        <f t="shared" si="39"/>
        <v>42.75</v>
      </c>
      <c r="K898" s="18">
        <f t="shared" si="40"/>
        <v>2746.44972</v>
      </c>
      <c r="L898" s="18">
        <f t="shared" si="41"/>
        <v>151.02</v>
      </c>
      <c r="M898" s="19">
        <v>0</v>
      </c>
    </row>
    <row r="899" s="3" customFormat="1" ht="22.5" customHeight="1" spans="1:13">
      <c r="A899" s="10">
        <v>897</v>
      </c>
      <c r="B899" s="11" t="s">
        <v>2452</v>
      </c>
      <c r="C899" s="11">
        <v>33063</v>
      </c>
      <c r="D899" s="11" t="s">
        <v>2474</v>
      </c>
      <c r="E899" s="11">
        <v>500</v>
      </c>
      <c r="F899" s="62">
        <v>370.27</v>
      </c>
      <c r="G899" s="176">
        <v>45275.5312731482</v>
      </c>
      <c r="H899" s="62" t="s">
        <v>2475</v>
      </c>
      <c r="I899" s="176" t="s">
        <v>548</v>
      </c>
      <c r="J899" s="14">
        <f t="shared" ref="J899:J962" si="42">H899/E899*100</f>
        <v>63.248</v>
      </c>
      <c r="K899" s="18">
        <f t="shared" ref="K899:K962" si="43">L899*10.5*1.732-0.4*M899</f>
        <v>540.66978</v>
      </c>
      <c r="L899" s="18">
        <f t="shared" ref="L899:L962" si="44">E899*0.8-MAX(F899,H899)</f>
        <v>29.73</v>
      </c>
      <c r="M899" s="19">
        <v>0</v>
      </c>
    </row>
    <row r="900" s="3" customFormat="1" ht="22.5" customHeight="1" spans="1:13">
      <c r="A900" s="10">
        <v>898</v>
      </c>
      <c r="B900" s="11" t="s">
        <v>2452</v>
      </c>
      <c r="C900" s="11">
        <v>33064</v>
      </c>
      <c r="D900" s="11" t="s">
        <v>2476</v>
      </c>
      <c r="E900" s="11">
        <v>500</v>
      </c>
      <c r="F900" s="62">
        <v>189.74</v>
      </c>
      <c r="G900" s="176">
        <v>45157.5729166667</v>
      </c>
      <c r="H900" s="176" t="s">
        <v>2477</v>
      </c>
      <c r="I900" s="176" t="s">
        <v>2478</v>
      </c>
      <c r="J900" s="14">
        <f t="shared" si="42"/>
        <v>26.086</v>
      </c>
      <c r="K900" s="18">
        <f t="shared" si="43"/>
        <v>3823.78836</v>
      </c>
      <c r="L900" s="18">
        <f t="shared" si="44"/>
        <v>210.26</v>
      </c>
      <c r="M900" s="19">
        <v>0</v>
      </c>
    </row>
    <row r="901" s="3" customFormat="1" ht="22.5" customHeight="1" spans="1:13">
      <c r="A901" s="10">
        <v>899</v>
      </c>
      <c r="B901" s="11" t="s">
        <v>2452</v>
      </c>
      <c r="C901" s="11">
        <v>33065</v>
      </c>
      <c r="D901" s="11" t="s">
        <v>2479</v>
      </c>
      <c r="E901" s="11">
        <v>500</v>
      </c>
      <c r="F901" s="62">
        <v>204.15</v>
      </c>
      <c r="G901" s="176">
        <v>45159.5104166667</v>
      </c>
      <c r="H901" s="62" t="s">
        <v>2480</v>
      </c>
      <c r="I901" s="176" t="s">
        <v>2481</v>
      </c>
      <c r="J901" s="14">
        <f t="shared" si="42"/>
        <v>37.302</v>
      </c>
      <c r="K901" s="18">
        <f t="shared" si="43"/>
        <v>3461.7281</v>
      </c>
      <c r="L901" s="18">
        <f t="shared" si="44"/>
        <v>195.85</v>
      </c>
      <c r="M901" s="19">
        <v>250</v>
      </c>
    </row>
    <row r="902" s="3" customFormat="1" ht="22.5" customHeight="1" spans="1:13">
      <c r="A902" s="10">
        <v>900</v>
      </c>
      <c r="B902" s="11" t="s">
        <v>2452</v>
      </c>
      <c r="C902" s="11">
        <v>33066</v>
      </c>
      <c r="D902" s="11" t="s">
        <v>2482</v>
      </c>
      <c r="E902" s="11">
        <v>500</v>
      </c>
      <c r="F902" s="62">
        <v>259.52</v>
      </c>
      <c r="G902" s="176">
        <v>44972.4895833333</v>
      </c>
      <c r="H902" s="62" t="s">
        <v>2483</v>
      </c>
      <c r="I902" s="176" t="s">
        <v>2484</v>
      </c>
      <c r="J902" s="14">
        <f t="shared" si="42"/>
        <v>17.978</v>
      </c>
      <c r="K902" s="18">
        <f t="shared" si="43"/>
        <v>2554.76928</v>
      </c>
      <c r="L902" s="18">
        <f t="shared" si="44"/>
        <v>140.48</v>
      </c>
      <c r="M902" s="19">
        <v>0</v>
      </c>
    </row>
    <row r="903" s="3" customFormat="1" ht="22.5" customHeight="1" spans="1:13">
      <c r="A903" s="10">
        <v>901</v>
      </c>
      <c r="B903" s="11" t="s">
        <v>2485</v>
      </c>
      <c r="C903" s="11">
        <v>33752</v>
      </c>
      <c r="D903" s="11" t="s">
        <v>2486</v>
      </c>
      <c r="E903" s="11">
        <v>400</v>
      </c>
      <c r="F903" s="62">
        <v>254.25</v>
      </c>
      <c r="G903" s="176" t="s">
        <v>2487</v>
      </c>
      <c r="H903" s="62" t="s">
        <v>2488</v>
      </c>
      <c r="I903" s="176" t="s">
        <v>1227</v>
      </c>
      <c r="J903" s="14">
        <f t="shared" si="42"/>
        <v>53.9225</v>
      </c>
      <c r="K903" s="18">
        <f t="shared" si="43"/>
        <v>1195.7295</v>
      </c>
      <c r="L903" s="18">
        <f t="shared" si="44"/>
        <v>65.75</v>
      </c>
      <c r="M903" s="19">
        <v>0</v>
      </c>
    </row>
    <row r="904" s="3" customFormat="1" ht="22.5" customHeight="1" spans="1:13">
      <c r="A904" s="10">
        <v>902</v>
      </c>
      <c r="B904" s="11" t="s">
        <v>2485</v>
      </c>
      <c r="C904" s="11">
        <v>33753</v>
      </c>
      <c r="D904" s="11" t="s">
        <v>2489</v>
      </c>
      <c r="E904" s="11">
        <v>400</v>
      </c>
      <c r="F904" s="62">
        <v>212.35</v>
      </c>
      <c r="G904" s="176">
        <v>45132.4583333333</v>
      </c>
      <c r="H904" s="62" t="s">
        <v>2490</v>
      </c>
      <c r="I904" s="176" t="s">
        <v>2491</v>
      </c>
      <c r="J904" s="14">
        <f t="shared" si="42"/>
        <v>49.57</v>
      </c>
      <c r="K904" s="18">
        <f t="shared" si="43"/>
        <v>1637.7229</v>
      </c>
      <c r="L904" s="18">
        <f t="shared" si="44"/>
        <v>107.65</v>
      </c>
      <c r="M904" s="19">
        <v>800</v>
      </c>
    </row>
    <row r="905" s="3" customFormat="1" ht="22.5" customHeight="1" spans="1:13">
      <c r="A905" s="10">
        <v>903</v>
      </c>
      <c r="B905" s="11" t="s">
        <v>2485</v>
      </c>
      <c r="C905" s="11">
        <v>33754</v>
      </c>
      <c r="D905" s="11" t="s">
        <v>2492</v>
      </c>
      <c r="E905" s="11">
        <v>400</v>
      </c>
      <c r="F905" s="62">
        <v>176.55</v>
      </c>
      <c r="G905" s="176">
        <v>45170.4895833333</v>
      </c>
      <c r="H905" s="176" t="s">
        <v>2493</v>
      </c>
      <c r="I905" s="176" t="s">
        <v>2494</v>
      </c>
      <c r="J905" s="14">
        <f t="shared" si="42"/>
        <v>32.3</v>
      </c>
      <c r="K905" s="18">
        <f t="shared" si="43"/>
        <v>2608.7817</v>
      </c>
      <c r="L905" s="18">
        <f t="shared" si="44"/>
        <v>143.45</v>
      </c>
      <c r="M905" s="19">
        <v>0</v>
      </c>
    </row>
    <row r="906" s="3" customFormat="1" ht="22.5" customHeight="1" spans="1:13">
      <c r="A906" s="10">
        <v>904</v>
      </c>
      <c r="B906" s="11" t="s">
        <v>2485</v>
      </c>
      <c r="C906" s="11">
        <v>33755</v>
      </c>
      <c r="D906" s="11" t="s">
        <v>2495</v>
      </c>
      <c r="E906" s="11">
        <v>500</v>
      </c>
      <c r="F906" s="62">
        <v>58.6</v>
      </c>
      <c r="G906" s="176">
        <v>45193.4479166667</v>
      </c>
      <c r="H906" s="62" t="s">
        <v>2496</v>
      </c>
      <c r="I906" s="176" t="s">
        <v>267</v>
      </c>
      <c r="J906" s="14">
        <f t="shared" si="42"/>
        <v>8.156</v>
      </c>
      <c r="K906" s="18">
        <f t="shared" si="43"/>
        <v>6208.7004</v>
      </c>
      <c r="L906" s="18">
        <f t="shared" si="44"/>
        <v>341.4</v>
      </c>
      <c r="M906" s="19">
        <v>0</v>
      </c>
    </row>
    <row r="907" s="3" customFormat="1" ht="22.5" customHeight="1" spans="1:13">
      <c r="A907" s="10">
        <v>905</v>
      </c>
      <c r="B907" s="11" t="s">
        <v>2485</v>
      </c>
      <c r="C907" s="11">
        <v>33756</v>
      </c>
      <c r="D907" s="11" t="s">
        <v>2497</v>
      </c>
      <c r="E907" s="11">
        <v>400</v>
      </c>
      <c r="F907" s="62">
        <v>79.63</v>
      </c>
      <c r="G907" s="176">
        <v>44929.4895833333</v>
      </c>
      <c r="H907" s="176" t="s">
        <v>415</v>
      </c>
      <c r="I907" s="176" t="s">
        <v>2498</v>
      </c>
      <c r="J907" s="14">
        <f t="shared" si="42"/>
        <v>11.47</v>
      </c>
      <c r="K907" s="18">
        <f t="shared" si="43"/>
        <v>4371.36882</v>
      </c>
      <c r="L907" s="18">
        <f t="shared" si="44"/>
        <v>240.37</v>
      </c>
      <c r="M907" s="19">
        <v>0</v>
      </c>
    </row>
    <row r="908" s="3" customFormat="1" ht="22.5" customHeight="1" spans="1:13">
      <c r="A908" s="10">
        <v>906</v>
      </c>
      <c r="B908" s="11" t="s">
        <v>2485</v>
      </c>
      <c r="C908" s="11">
        <v>33757</v>
      </c>
      <c r="D908" s="11" t="s">
        <v>2499</v>
      </c>
      <c r="E908" s="11">
        <v>400</v>
      </c>
      <c r="F908" s="62">
        <v>171.28</v>
      </c>
      <c r="G908" s="176">
        <v>45156.4375</v>
      </c>
      <c r="H908" s="62" t="s">
        <v>996</v>
      </c>
      <c r="I908" s="176" t="s">
        <v>997</v>
      </c>
      <c r="J908" s="14">
        <f t="shared" si="42"/>
        <v>35.42</v>
      </c>
      <c r="K908" s="18">
        <f t="shared" si="43"/>
        <v>2704.62192</v>
      </c>
      <c r="L908" s="18">
        <f t="shared" si="44"/>
        <v>148.72</v>
      </c>
      <c r="M908" s="19">
        <v>0</v>
      </c>
    </row>
    <row r="909" s="3" customFormat="1" ht="22.5" customHeight="1" spans="1:13">
      <c r="A909" s="10">
        <v>907</v>
      </c>
      <c r="B909" s="11" t="s">
        <v>2485</v>
      </c>
      <c r="C909" s="11">
        <v>33761</v>
      </c>
      <c r="D909" s="11" t="s">
        <v>2500</v>
      </c>
      <c r="E909" s="11">
        <v>400</v>
      </c>
      <c r="F909" s="62">
        <v>135.42</v>
      </c>
      <c r="G909" s="176">
        <v>45156.5104166667</v>
      </c>
      <c r="H909" s="62" t="s">
        <v>2501</v>
      </c>
      <c r="I909" s="176" t="s">
        <v>2502</v>
      </c>
      <c r="J909" s="14">
        <f t="shared" si="42"/>
        <v>20.61</v>
      </c>
      <c r="K909" s="18">
        <f t="shared" si="43"/>
        <v>3356.77188</v>
      </c>
      <c r="L909" s="18">
        <f t="shared" si="44"/>
        <v>184.58</v>
      </c>
      <c r="M909" s="19">
        <v>0</v>
      </c>
    </row>
    <row r="910" s="3" customFormat="1" ht="22.5" customHeight="1" spans="1:13">
      <c r="A910" s="10">
        <v>908</v>
      </c>
      <c r="B910" s="11" t="s">
        <v>2485</v>
      </c>
      <c r="C910" s="11">
        <v>33762</v>
      </c>
      <c r="D910" s="11" t="s">
        <v>2503</v>
      </c>
      <c r="E910" s="11">
        <v>400</v>
      </c>
      <c r="F910" s="62">
        <v>131.38</v>
      </c>
      <c r="G910" s="176">
        <v>45160.53125</v>
      </c>
      <c r="H910" s="62" t="s">
        <v>2504</v>
      </c>
      <c r="I910" s="176" t="s">
        <v>2505</v>
      </c>
      <c r="J910" s="14">
        <f t="shared" si="42"/>
        <v>28.9325</v>
      </c>
      <c r="K910" s="18">
        <f t="shared" si="43"/>
        <v>3430.24332</v>
      </c>
      <c r="L910" s="18">
        <f t="shared" si="44"/>
        <v>188.62</v>
      </c>
      <c r="M910" s="19">
        <v>0</v>
      </c>
    </row>
    <row r="911" s="3" customFormat="1" ht="22.5" customHeight="1" spans="1:13">
      <c r="A911" s="10">
        <v>909</v>
      </c>
      <c r="B911" s="11" t="s">
        <v>2485</v>
      </c>
      <c r="C911" s="11">
        <v>33763</v>
      </c>
      <c r="D911" s="11" t="s">
        <v>2506</v>
      </c>
      <c r="E911" s="11">
        <v>400</v>
      </c>
      <c r="F911" s="62">
        <v>91.76</v>
      </c>
      <c r="G911" s="176">
        <v>45135.3541666667</v>
      </c>
      <c r="H911" s="62" t="s">
        <v>2507</v>
      </c>
      <c r="I911" s="176" t="s">
        <v>2508</v>
      </c>
      <c r="J911" s="14">
        <f t="shared" si="42"/>
        <v>11.705</v>
      </c>
      <c r="K911" s="18">
        <f t="shared" si="43"/>
        <v>4150.77264</v>
      </c>
      <c r="L911" s="18">
        <f t="shared" si="44"/>
        <v>228.24</v>
      </c>
      <c r="M911" s="19">
        <v>0</v>
      </c>
    </row>
    <row r="912" s="3" customFormat="1" ht="22.5" customHeight="1" spans="1:13">
      <c r="A912" s="10">
        <v>910</v>
      </c>
      <c r="B912" s="11" t="s">
        <v>2485</v>
      </c>
      <c r="C912" s="11">
        <v>33764</v>
      </c>
      <c r="D912" s="11" t="s">
        <v>2509</v>
      </c>
      <c r="E912" s="11">
        <v>400</v>
      </c>
      <c r="F912" s="62">
        <v>61.24</v>
      </c>
      <c r="G912" s="176">
        <v>45170.4791666667</v>
      </c>
      <c r="H912" s="62" t="s">
        <v>2510</v>
      </c>
      <c r="I912" s="176" t="s">
        <v>23</v>
      </c>
      <c r="J912" s="14">
        <f t="shared" si="42"/>
        <v>16.04</v>
      </c>
      <c r="K912" s="18">
        <f t="shared" si="43"/>
        <v>4705.80936</v>
      </c>
      <c r="L912" s="18">
        <f t="shared" si="44"/>
        <v>258.76</v>
      </c>
      <c r="M912" s="19">
        <v>0</v>
      </c>
    </row>
    <row r="913" s="3" customFormat="1" ht="22.5" customHeight="1" spans="1:13">
      <c r="A913" s="10">
        <v>911</v>
      </c>
      <c r="B913" s="11" t="s">
        <v>2485</v>
      </c>
      <c r="C913" s="11">
        <v>33765</v>
      </c>
      <c r="D913" s="11" t="s">
        <v>2511</v>
      </c>
      <c r="E913" s="11">
        <v>400</v>
      </c>
      <c r="F913" s="62">
        <v>206.37</v>
      </c>
      <c r="G913" s="176">
        <v>45098.46875</v>
      </c>
      <c r="H913" s="62" t="s">
        <v>2512</v>
      </c>
      <c r="I913" s="176" t="s">
        <v>2513</v>
      </c>
      <c r="J913" s="14">
        <f t="shared" si="42"/>
        <v>18.985</v>
      </c>
      <c r="K913" s="18">
        <f t="shared" si="43"/>
        <v>2066.47518</v>
      </c>
      <c r="L913" s="18">
        <f t="shared" si="44"/>
        <v>113.63</v>
      </c>
      <c r="M913" s="19">
        <v>0</v>
      </c>
    </row>
    <row r="914" s="3" customFormat="1" ht="22.5" customHeight="1" spans="1:13">
      <c r="A914" s="10">
        <v>912</v>
      </c>
      <c r="B914" s="11" t="s">
        <v>2485</v>
      </c>
      <c r="C914" s="11">
        <v>33766</v>
      </c>
      <c r="D914" s="11" t="s">
        <v>2514</v>
      </c>
      <c r="E914" s="11">
        <v>500</v>
      </c>
      <c r="F914" s="62">
        <v>106.17</v>
      </c>
      <c r="G914" s="176">
        <v>45163.53125</v>
      </c>
      <c r="H914" s="62" t="s">
        <v>2515</v>
      </c>
      <c r="I914" s="176" t="s">
        <v>2516</v>
      </c>
      <c r="J914" s="14">
        <f t="shared" si="42"/>
        <v>20.638</v>
      </c>
      <c r="K914" s="18">
        <f t="shared" si="43"/>
        <v>4203.59238</v>
      </c>
      <c r="L914" s="18">
        <f t="shared" si="44"/>
        <v>293.83</v>
      </c>
      <c r="M914" s="19">
        <v>2850</v>
      </c>
    </row>
    <row r="915" s="3" customFormat="1" ht="22.5" customHeight="1" spans="1:13">
      <c r="A915" s="10">
        <v>913</v>
      </c>
      <c r="B915" s="11" t="s">
        <v>2517</v>
      </c>
      <c r="C915" s="11">
        <v>32952</v>
      </c>
      <c r="D915" s="11" t="s">
        <v>2518</v>
      </c>
      <c r="E915" s="11">
        <v>400</v>
      </c>
      <c r="F915" s="62">
        <v>161.23</v>
      </c>
      <c r="G915" s="176">
        <v>45156.4479166667</v>
      </c>
      <c r="H915" s="62">
        <v>79</v>
      </c>
      <c r="I915" s="176">
        <v>45295.5104861111</v>
      </c>
      <c r="J915" s="14">
        <f t="shared" si="42"/>
        <v>19.75</v>
      </c>
      <c r="K915" s="18">
        <f t="shared" si="43"/>
        <v>2887.39122</v>
      </c>
      <c r="L915" s="18">
        <f t="shared" si="44"/>
        <v>158.77</v>
      </c>
      <c r="M915" s="19">
        <v>0</v>
      </c>
    </row>
    <row r="916" s="3" customFormat="1" ht="22.5" customHeight="1" spans="1:13">
      <c r="A916" s="10">
        <v>914</v>
      </c>
      <c r="B916" s="11" t="s">
        <v>2517</v>
      </c>
      <c r="C916" s="11">
        <v>32953</v>
      </c>
      <c r="D916" s="11" t="s">
        <v>2519</v>
      </c>
      <c r="E916" s="11">
        <v>500</v>
      </c>
      <c r="F916" s="62">
        <v>154.37</v>
      </c>
      <c r="G916" s="176">
        <v>45159.3854166667</v>
      </c>
      <c r="H916" s="62" t="s">
        <v>2520</v>
      </c>
      <c r="I916" s="176" t="s">
        <v>2421</v>
      </c>
      <c r="J916" s="14">
        <f t="shared" si="42"/>
        <v>22.4</v>
      </c>
      <c r="K916" s="18">
        <f t="shared" si="43"/>
        <v>4467.02718</v>
      </c>
      <c r="L916" s="18">
        <f t="shared" si="44"/>
        <v>245.63</v>
      </c>
      <c r="M916" s="19">
        <v>0</v>
      </c>
    </row>
    <row r="917" s="3" customFormat="1" ht="22.5" customHeight="1" spans="1:13">
      <c r="A917" s="10">
        <v>915</v>
      </c>
      <c r="B917" s="11" t="s">
        <v>2517</v>
      </c>
      <c r="C917" s="11">
        <v>32954</v>
      </c>
      <c r="D917" s="11" t="s">
        <v>2521</v>
      </c>
      <c r="E917" s="11">
        <v>400</v>
      </c>
      <c r="F917" s="62">
        <v>184.09</v>
      </c>
      <c r="G917" s="176">
        <v>45132.4583333333</v>
      </c>
      <c r="H917" s="62" t="s">
        <v>2522</v>
      </c>
      <c r="I917" s="176" t="s">
        <v>1652</v>
      </c>
      <c r="J917" s="14">
        <f t="shared" si="42"/>
        <v>45.5375</v>
      </c>
      <c r="K917" s="18">
        <f t="shared" si="43"/>
        <v>2471.65926</v>
      </c>
      <c r="L917" s="18">
        <f t="shared" si="44"/>
        <v>135.91</v>
      </c>
      <c r="M917" s="19">
        <v>0</v>
      </c>
    </row>
    <row r="918" s="3" customFormat="1" ht="22.5" customHeight="1" spans="1:13">
      <c r="A918" s="10">
        <v>916</v>
      </c>
      <c r="B918" s="11" t="s">
        <v>2517</v>
      </c>
      <c r="C918" s="11">
        <v>32955</v>
      </c>
      <c r="D918" s="11" t="s">
        <v>2523</v>
      </c>
      <c r="E918" s="11">
        <v>500</v>
      </c>
      <c r="F918" s="62">
        <v>14.24</v>
      </c>
      <c r="G918" s="176">
        <v>45080.3229166667</v>
      </c>
      <c r="H918" s="176" t="s">
        <v>2524</v>
      </c>
      <c r="I918" s="176" t="s">
        <v>2525</v>
      </c>
      <c r="J918" s="14">
        <f t="shared" si="42"/>
        <v>3.516</v>
      </c>
      <c r="K918" s="18">
        <f t="shared" si="43"/>
        <v>7015.43136</v>
      </c>
      <c r="L918" s="18">
        <f t="shared" si="44"/>
        <v>385.76</v>
      </c>
      <c r="M918" s="19">
        <v>0</v>
      </c>
    </row>
    <row r="919" s="3" customFormat="1" ht="22.5" customHeight="1" spans="1:13">
      <c r="A919" s="10">
        <v>917</v>
      </c>
      <c r="B919" s="11" t="s">
        <v>2517</v>
      </c>
      <c r="C919" s="11">
        <v>32956</v>
      </c>
      <c r="D919" s="11" t="s">
        <v>2526</v>
      </c>
      <c r="E919" s="11">
        <v>400</v>
      </c>
      <c r="F919" s="62">
        <v>85.63</v>
      </c>
      <c r="G919" s="176">
        <v>45275.7187615741</v>
      </c>
      <c r="H919" s="62" t="s">
        <v>2527</v>
      </c>
      <c r="I919" s="176" t="s">
        <v>232</v>
      </c>
      <c r="J919" s="14">
        <f t="shared" si="42"/>
        <v>23.21</v>
      </c>
      <c r="K919" s="18">
        <f t="shared" si="43"/>
        <v>4262.25282</v>
      </c>
      <c r="L919" s="18">
        <f t="shared" si="44"/>
        <v>234.37</v>
      </c>
      <c r="M919" s="19">
        <v>0</v>
      </c>
    </row>
    <row r="920" s="3" customFormat="1" ht="22.5" customHeight="1" spans="1:13">
      <c r="A920" s="10">
        <v>918</v>
      </c>
      <c r="B920" s="11" t="s">
        <v>2517</v>
      </c>
      <c r="C920" s="11">
        <v>32957</v>
      </c>
      <c r="D920" s="11" t="s">
        <v>2528</v>
      </c>
      <c r="E920" s="11">
        <v>500</v>
      </c>
      <c r="F920" s="62">
        <v>76.66</v>
      </c>
      <c r="G920" s="176">
        <v>45148.4895833333</v>
      </c>
      <c r="H920" s="62" t="s">
        <v>2529</v>
      </c>
      <c r="I920" s="176" t="s">
        <v>2530</v>
      </c>
      <c r="J920" s="14">
        <f t="shared" si="42"/>
        <v>10.738</v>
      </c>
      <c r="K920" s="18">
        <f t="shared" si="43"/>
        <v>4988.26124</v>
      </c>
      <c r="L920" s="18">
        <f t="shared" si="44"/>
        <v>323.34</v>
      </c>
      <c r="M920" s="19">
        <v>2230</v>
      </c>
    </row>
    <row r="921" s="3" customFormat="1" ht="22.5" customHeight="1" spans="1:13">
      <c r="A921" s="10">
        <v>919</v>
      </c>
      <c r="B921" s="11" t="s">
        <v>2517</v>
      </c>
      <c r="C921" s="11">
        <v>32961</v>
      </c>
      <c r="D921" s="11" t="s">
        <v>2531</v>
      </c>
      <c r="E921" s="11">
        <v>400</v>
      </c>
      <c r="F921" s="62">
        <v>311.74</v>
      </c>
      <c r="G921" s="176">
        <v>45107.4270833333</v>
      </c>
      <c r="H921" s="62" t="s">
        <v>2522</v>
      </c>
      <c r="I921" s="176" t="s">
        <v>1652</v>
      </c>
      <c r="J921" s="14">
        <f t="shared" si="42"/>
        <v>45.5375</v>
      </c>
      <c r="K921" s="18">
        <f t="shared" si="43"/>
        <v>150.21636</v>
      </c>
      <c r="L921" s="18">
        <f t="shared" si="44"/>
        <v>8.25999999999999</v>
      </c>
      <c r="M921" s="19">
        <v>0</v>
      </c>
    </row>
    <row r="922" s="3" customFormat="1" ht="22.5" customHeight="1" spans="1:13">
      <c r="A922" s="10">
        <v>920</v>
      </c>
      <c r="B922" s="11" t="s">
        <v>2517</v>
      </c>
      <c r="C922" s="11">
        <v>32962</v>
      </c>
      <c r="D922" s="11" t="s">
        <v>2532</v>
      </c>
      <c r="E922" s="11">
        <v>500</v>
      </c>
      <c r="F922" s="62">
        <v>47.3</v>
      </c>
      <c r="G922" s="176">
        <v>45131.6354166667</v>
      </c>
      <c r="H922" s="62" t="s">
        <v>2533</v>
      </c>
      <c r="I922" s="176" t="s">
        <v>267</v>
      </c>
      <c r="J922" s="14">
        <f t="shared" si="42"/>
        <v>5.38</v>
      </c>
      <c r="K922" s="18">
        <f t="shared" si="43"/>
        <v>6414.2022</v>
      </c>
      <c r="L922" s="18">
        <f t="shared" si="44"/>
        <v>352.7</v>
      </c>
      <c r="M922" s="19">
        <v>0</v>
      </c>
    </row>
    <row r="923" s="3" customFormat="1" ht="22.5" customHeight="1" spans="1:13">
      <c r="A923" s="10">
        <v>921</v>
      </c>
      <c r="B923" s="11" t="s">
        <v>2517</v>
      </c>
      <c r="C923" s="11">
        <v>32963</v>
      </c>
      <c r="D923" s="11" t="s">
        <v>2534</v>
      </c>
      <c r="E923" s="11">
        <v>500</v>
      </c>
      <c r="F923" s="62">
        <v>107.6</v>
      </c>
      <c r="G923" s="176">
        <v>44970.4166666667</v>
      </c>
      <c r="H923" s="62" t="s">
        <v>1167</v>
      </c>
      <c r="I923" s="176" t="s">
        <v>1168</v>
      </c>
      <c r="J923" s="14">
        <f t="shared" si="42"/>
        <v>28.518</v>
      </c>
      <c r="K923" s="18">
        <f t="shared" si="43"/>
        <v>3517.5864</v>
      </c>
      <c r="L923" s="18">
        <f t="shared" si="44"/>
        <v>292.4</v>
      </c>
      <c r="M923" s="19">
        <v>4500</v>
      </c>
    </row>
    <row r="924" s="3" customFormat="1" ht="22.5" customHeight="1" spans="1:13">
      <c r="A924" s="10">
        <v>922</v>
      </c>
      <c r="B924" s="11" t="s">
        <v>2517</v>
      </c>
      <c r="C924" s="11">
        <v>32964</v>
      </c>
      <c r="D924" s="11" t="s">
        <v>2535</v>
      </c>
      <c r="E924" s="11">
        <v>500</v>
      </c>
      <c r="F924" s="62">
        <v>175.65</v>
      </c>
      <c r="G924" s="176">
        <v>45156.4895833333</v>
      </c>
      <c r="H924" s="62" t="s">
        <v>2536</v>
      </c>
      <c r="I924" s="176" t="s">
        <v>892</v>
      </c>
      <c r="J924" s="14">
        <f t="shared" si="42"/>
        <v>31.438</v>
      </c>
      <c r="K924" s="18">
        <f t="shared" si="43"/>
        <v>4080.0291</v>
      </c>
      <c r="L924" s="18">
        <f t="shared" si="44"/>
        <v>224.35</v>
      </c>
      <c r="M924" s="19">
        <v>0</v>
      </c>
    </row>
    <row r="925" s="3" customFormat="1" ht="22.5" customHeight="1" spans="1:13">
      <c r="A925" s="10">
        <v>923</v>
      </c>
      <c r="B925" s="11" t="s">
        <v>2517</v>
      </c>
      <c r="C925" s="11">
        <v>32965</v>
      </c>
      <c r="D925" s="11" t="s">
        <v>2537</v>
      </c>
      <c r="E925" s="11">
        <v>500</v>
      </c>
      <c r="F925" s="62">
        <v>179.16</v>
      </c>
      <c r="G925" s="176">
        <v>45156.5416666667</v>
      </c>
      <c r="H925" s="62" t="s">
        <v>2538</v>
      </c>
      <c r="I925" s="176" t="s">
        <v>2090</v>
      </c>
      <c r="J925" s="14">
        <f t="shared" si="42"/>
        <v>31.824</v>
      </c>
      <c r="K925" s="18">
        <f t="shared" si="43"/>
        <v>3376.19624</v>
      </c>
      <c r="L925" s="18">
        <f t="shared" si="44"/>
        <v>220.84</v>
      </c>
      <c r="M925" s="19">
        <v>1600</v>
      </c>
    </row>
    <row r="926" s="3" customFormat="1" ht="22.5" customHeight="1" spans="1:13">
      <c r="A926" s="10">
        <v>924</v>
      </c>
      <c r="B926" s="11" t="s">
        <v>2517</v>
      </c>
      <c r="C926" s="11">
        <v>32966</v>
      </c>
      <c r="D926" s="11" t="s">
        <v>2539</v>
      </c>
      <c r="E926" s="11">
        <v>500</v>
      </c>
      <c r="F926" s="62">
        <v>81.93</v>
      </c>
      <c r="G926" s="176">
        <v>45275.4270949074</v>
      </c>
      <c r="H926" s="62" t="s">
        <v>2192</v>
      </c>
      <c r="I926" s="176" t="s">
        <v>306</v>
      </c>
      <c r="J926" s="14">
        <f t="shared" si="42"/>
        <v>21.556</v>
      </c>
      <c r="K926" s="18">
        <f t="shared" si="43"/>
        <v>5784.42102</v>
      </c>
      <c r="L926" s="18">
        <f t="shared" si="44"/>
        <v>318.07</v>
      </c>
      <c r="M926" s="19">
        <v>0</v>
      </c>
    </row>
    <row r="927" s="3" customFormat="1" ht="22.5" customHeight="1" spans="1:13">
      <c r="A927" s="10">
        <v>925</v>
      </c>
      <c r="B927" s="11" t="s">
        <v>2540</v>
      </c>
      <c r="C927" s="178">
        <v>353</v>
      </c>
      <c r="D927" s="11" t="s">
        <v>2541</v>
      </c>
      <c r="E927" s="11">
        <v>400</v>
      </c>
      <c r="F927" s="62">
        <v>96.24</v>
      </c>
      <c r="G927" s="176">
        <v>45150.4895833333</v>
      </c>
      <c r="H927" s="62" t="s">
        <v>2542</v>
      </c>
      <c r="I927" s="176" t="s">
        <v>1278</v>
      </c>
      <c r="J927" s="14">
        <f t="shared" si="42"/>
        <v>20.56</v>
      </c>
      <c r="K927" s="18">
        <f t="shared" si="43"/>
        <v>4069.29936</v>
      </c>
      <c r="L927" s="18">
        <f t="shared" si="44"/>
        <v>223.76</v>
      </c>
      <c r="M927" s="19">
        <v>0</v>
      </c>
    </row>
    <row r="928" s="3" customFormat="1" ht="22.5" customHeight="1" spans="1:13">
      <c r="A928" s="10">
        <v>926</v>
      </c>
      <c r="B928" s="11" t="s">
        <v>2540</v>
      </c>
      <c r="C928" s="178">
        <v>354</v>
      </c>
      <c r="D928" s="11" t="s">
        <v>2543</v>
      </c>
      <c r="E928" s="11">
        <v>400</v>
      </c>
      <c r="F928" s="62">
        <v>194.08</v>
      </c>
      <c r="G928" s="176">
        <v>45150.875</v>
      </c>
      <c r="H928" s="62" t="s">
        <v>2544</v>
      </c>
      <c r="I928" s="176" t="s">
        <v>985</v>
      </c>
      <c r="J928" s="14">
        <f t="shared" si="42"/>
        <v>43.6</v>
      </c>
      <c r="K928" s="18">
        <f t="shared" si="43"/>
        <v>2289.98112</v>
      </c>
      <c r="L928" s="18">
        <f t="shared" si="44"/>
        <v>125.92</v>
      </c>
      <c r="M928" s="19">
        <v>0</v>
      </c>
    </row>
    <row r="929" s="3" customFormat="1" ht="22.5" customHeight="1" spans="1:13">
      <c r="A929" s="10">
        <v>927</v>
      </c>
      <c r="B929" s="11" t="s">
        <v>2540</v>
      </c>
      <c r="C929" s="178">
        <v>355</v>
      </c>
      <c r="D929" s="11" t="s">
        <v>2545</v>
      </c>
      <c r="E929" s="11">
        <v>400</v>
      </c>
      <c r="F929" s="62">
        <v>261.68</v>
      </c>
      <c r="G929" s="176">
        <v>45158.5208333333</v>
      </c>
      <c r="H929" s="62" t="s">
        <v>2546</v>
      </c>
      <c r="I929" s="176" t="s">
        <v>2364</v>
      </c>
      <c r="J929" s="14">
        <f t="shared" si="42"/>
        <v>22.28</v>
      </c>
      <c r="K929" s="18">
        <f t="shared" si="43"/>
        <v>1060.60752</v>
      </c>
      <c r="L929" s="18">
        <f t="shared" si="44"/>
        <v>58.32</v>
      </c>
      <c r="M929" s="19">
        <v>0</v>
      </c>
    </row>
    <row r="930" s="3" customFormat="1" ht="22.5" customHeight="1" spans="1:13">
      <c r="A930" s="10">
        <v>928</v>
      </c>
      <c r="B930" s="11" t="s">
        <v>2540</v>
      </c>
      <c r="C930" s="178">
        <v>356</v>
      </c>
      <c r="D930" s="11" t="s">
        <v>2547</v>
      </c>
      <c r="E930" s="11">
        <v>400</v>
      </c>
      <c r="F930" s="62">
        <v>181.12</v>
      </c>
      <c r="G930" s="176">
        <v>45150.5208333333</v>
      </c>
      <c r="H930" s="62" t="s">
        <v>2548</v>
      </c>
      <c r="I930" s="176" t="s">
        <v>2549</v>
      </c>
      <c r="J930" s="14">
        <f t="shared" si="42"/>
        <v>32.12</v>
      </c>
      <c r="K930" s="18">
        <f t="shared" si="43"/>
        <v>2125.67168</v>
      </c>
      <c r="L930" s="18">
        <f t="shared" si="44"/>
        <v>138.88</v>
      </c>
      <c r="M930" s="19">
        <v>1000</v>
      </c>
    </row>
    <row r="931" s="3" customFormat="1" ht="22.5" customHeight="1" spans="1:13">
      <c r="A931" s="10">
        <v>929</v>
      </c>
      <c r="B931" s="11" t="s">
        <v>2540</v>
      </c>
      <c r="C931" s="178">
        <v>359</v>
      </c>
      <c r="D931" s="11" t="s">
        <v>2550</v>
      </c>
      <c r="E931" s="11">
        <v>400</v>
      </c>
      <c r="F931" s="62">
        <v>122.16</v>
      </c>
      <c r="G931" s="176">
        <v>44968.9479166667</v>
      </c>
      <c r="H931" s="176" t="s">
        <v>2551</v>
      </c>
      <c r="I931" s="176" t="s">
        <v>2552</v>
      </c>
      <c r="J931" s="14">
        <f t="shared" si="42"/>
        <v>28.26</v>
      </c>
      <c r="K931" s="18">
        <f t="shared" si="43"/>
        <v>2777.91824</v>
      </c>
      <c r="L931" s="18">
        <f t="shared" si="44"/>
        <v>197.84</v>
      </c>
      <c r="M931" s="19">
        <v>2050</v>
      </c>
    </row>
    <row r="932" s="3" customFormat="1" ht="22.5" customHeight="1" spans="1:13">
      <c r="A932" s="10">
        <v>930</v>
      </c>
      <c r="B932" s="11" t="s">
        <v>2540</v>
      </c>
      <c r="C932" s="178">
        <v>360</v>
      </c>
      <c r="D932" s="11" t="s">
        <v>2553</v>
      </c>
      <c r="E932" s="11">
        <v>400</v>
      </c>
      <c r="F932" s="62">
        <v>239.28</v>
      </c>
      <c r="G932" s="176">
        <v>45092.5208333333</v>
      </c>
      <c r="H932" s="62" t="s">
        <v>2554</v>
      </c>
      <c r="I932" s="176" t="s">
        <v>2555</v>
      </c>
      <c r="J932" s="14">
        <f t="shared" si="42"/>
        <v>46.4</v>
      </c>
      <c r="K932" s="18">
        <f t="shared" si="43"/>
        <v>1467.97392</v>
      </c>
      <c r="L932" s="18">
        <f t="shared" si="44"/>
        <v>80.72</v>
      </c>
      <c r="M932" s="19">
        <v>0</v>
      </c>
    </row>
    <row r="933" s="3" customFormat="1" ht="22.5" customHeight="1" spans="1:13">
      <c r="A933" s="10">
        <v>931</v>
      </c>
      <c r="B933" s="11" t="s">
        <v>2540</v>
      </c>
      <c r="C933" s="178">
        <v>361</v>
      </c>
      <c r="D933" s="11" t="s">
        <v>2556</v>
      </c>
      <c r="E933" s="11">
        <v>400</v>
      </c>
      <c r="F933" s="62">
        <v>119.68</v>
      </c>
      <c r="G933" s="176">
        <v>45157.5208333333</v>
      </c>
      <c r="H933" s="62" t="s">
        <v>2557</v>
      </c>
      <c r="I933" s="176" t="s">
        <v>542</v>
      </c>
      <c r="J933" s="14">
        <f t="shared" si="42"/>
        <v>21.8</v>
      </c>
      <c r="K933" s="18">
        <f t="shared" si="43"/>
        <v>3643.01952</v>
      </c>
      <c r="L933" s="18">
        <f t="shared" si="44"/>
        <v>200.32</v>
      </c>
      <c r="M933" s="19">
        <v>0</v>
      </c>
    </row>
    <row r="934" s="3" customFormat="1" ht="22.5" customHeight="1" spans="1:13">
      <c r="A934" s="10">
        <v>932</v>
      </c>
      <c r="B934" s="11" t="s">
        <v>2540</v>
      </c>
      <c r="C934" s="178">
        <v>362</v>
      </c>
      <c r="D934" s="11" t="s">
        <v>2558</v>
      </c>
      <c r="E934" s="11">
        <v>400</v>
      </c>
      <c r="F934" s="62">
        <v>212.8</v>
      </c>
      <c r="G934" s="176">
        <v>45150.7291666667</v>
      </c>
      <c r="H934" s="62" t="s">
        <v>2559</v>
      </c>
      <c r="I934" s="176" t="s">
        <v>180</v>
      </c>
      <c r="J934" s="14">
        <f t="shared" si="42"/>
        <v>40.44</v>
      </c>
      <c r="K934" s="18">
        <f t="shared" si="43"/>
        <v>1949.5392</v>
      </c>
      <c r="L934" s="18">
        <f t="shared" si="44"/>
        <v>107.2</v>
      </c>
      <c r="M934" s="19">
        <v>0</v>
      </c>
    </row>
    <row r="935" s="3" customFormat="1" ht="22.5" customHeight="1" spans="1:13">
      <c r="A935" s="10">
        <v>933</v>
      </c>
      <c r="B935" s="11" t="s">
        <v>2560</v>
      </c>
      <c r="C935" s="11">
        <v>33152</v>
      </c>
      <c r="D935" s="28" t="s">
        <v>2561</v>
      </c>
      <c r="E935" s="11">
        <v>400</v>
      </c>
      <c r="F935" s="62">
        <v>168.05</v>
      </c>
      <c r="G935" s="176">
        <v>45156.4791666667</v>
      </c>
      <c r="H935" s="62" t="s">
        <v>2562</v>
      </c>
      <c r="I935" s="176" t="s">
        <v>229</v>
      </c>
      <c r="J935" s="14">
        <f t="shared" si="42"/>
        <v>31.465</v>
      </c>
      <c r="K935" s="18">
        <f t="shared" si="43"/>
        <v>2763.3627</v>
      </c>
      <c r="L935" s="18">
        <f t="shared" si="44"/>
        <v>151.95</v>
      </c>
      <c r="M935" s="19">
        <v>0</v>
      </c>
    </row>
    <row r="936" s="3" customFormat="1" ht="22.5" customHeight="1" spans="1:13">
      <c r="A936" s="10">
        <v>934</v>
      </c>
      <c r="B936" s="11" t="s">
        <v>2560</v>
      </c>
      <c r="C936" s="11">
        <v>33153</v>
      </c>
      <c r="D936" s="28" t="s">
        <v>2563</v>
      </c>
      <c r="E936" s="11">
        <v>400</v>
      </c>
      <c r="F936" s="62">
        <v>187.09</v>
      </c>
      <c r="G936" s="176">
        <v>44954.4375</v>
      </c>
      <c r="H936" s="62" t="s">
        <v>2564</v>
      </c>
      <c r="I936" s="176" t="s">
        <v>1250</v>
      </c>
      <c r="J936" s="14">
        <f t="shared" si="42"/>
        <v>46.3325</v>
      </c>
      <c r="K936" s="18">
        <f t="shared" si="43"/>
        <v>2417.10126</v>
      </c>
      <c r="L936" s="18">
        <f t="shared" si="44"/>
        <v>132.91</v>
      </c>
      <c r="M936" s="19">
        <v>0</v>
      </c>
    </row>
    <row r="937" s="3" customFormat="1" ht="22.5" customHeight="1" spans="1:13">
      <c r="A937" s="10">
        <v>935</v>
      </c>
      <c r="B937" s="11" t="s">
        <v>2560</v>
      </c>
      <c r="C937" s="11">
        <v>33154</v>
      </c>
      <c r="D937" s="28" t="s">
        <v>2565</v>
      </c>
      <c r="E937" s="11">
        <v>600</v>
      </c>
      <c r="F937" s="62">
        <v>138.34</v>
      </c>
      <c r="G937" s="176">
        <v>45143.5418055556</v>
      </c>
      <c r="H937" s="62" t="s">
        <v>2566</v>
      </c>
      <c r="I937" s="176" t="s">
        <v>2380</v>
      </c>
      <c r="J937" s="14">
        <f t="shared" si="42"/>
        <v>17.8933333333333</v>
      </c>
      <c r="K937" s="18">
        <f t="shared" si="43"/>
        <v>6213.42876</v>
      </c>
      <c r="L937" s="18">
        <f t="shared" si="44"/>
        <v>341.66</v>
      </c>
      <c r="M937" s="19">
        <v>0</v>
      </c>
    </row>
    <row r="938" s="3" customFormat="1" ht="22.5" customHeight="1" spans="1:13">
      <c r="A938" s="10">
        <v>936</v>
      </c>
      <c r="B938" s="11" t="s">
        <v>2560</v>
      </c>
      <c r="C938" s="11">
        <v>33163</v>
      </c>
      <c r="D938" s="28" t="s">
        <v>2567</v>
      </c>
      <c r="E938" s="11">
        <v>400</v>
      </c>
      <c r="F938" s="62">
        <v>199.06</v>
      </c>
      <c r="G938" s="176">
        <v>45275.4375231482</v>
      </c>
      <c r="H938" s="176" t="s">
        <v>2568</v>
      </c>
      <c r="I938" s="176" t="s">
        <v>1995</v>
      </c>
      <c r="J938" s="14">
        <f t="shared" si="42"/>
        <v>54.2525</v>
      </c>
      <c r="K938" s="18">
        <f t="shared" si="43"/>
        <v>2199.41484</v>
      </c>
      <c r="L938" s="18">
        <f t="shared" si="44"/>
        <v>120.94</v>
      </c>
      <c r="M938" s="19">
        <v>0</v>
      </c>
    </row>
    <row r="939" s="3" customFormat="1" ht="22.5" customHeight="1" spans="1:13">
      <c r="A939" s="10">
        <v>937</v>
      </c>
      <c r="B939" s="11" t="s">
        <v>2560</v>
      </c>
      <c r="C939" s="11">
        <v>33164</v>
      </c>
      <c r="D939" s="28" t="s">
        <v>2569</v>
      </c>
      <c r="E939" s="11">
        <v>400</v>
      </c>
      <c r="F939" s="62">
        <v>213.66</v>
      </c>
      <c r="G939" s="176">
        <v>45132.5208333333</v>
      </c>
      <c r="H939" s="62" t="s">
        <v>2570</v>
      </c>
      <c r="I939" s="176" t="s">
        <v>2571</v>
      </c>
      <c r="J939" s="14">
        <f t="shared" si="42"/>
        <v>52.58</v>
      </c>
      <c r="K939" s="18">
        <f t="shared" si="43"/>
        <v>593.89924</v>
      </c>
      <c r="L939" s="18">
        <f t="shared" si="44"/>
        <v>106.34</v>
      </c>
      <c r="M939" s="19">
        <v>3350</v>
      </c>
    </row>
    <row r="940" s="3" customFormat="1" ht="22.5" customHeight="1" spans="1:13">
      <c r="A940" s="10">
        <v>938</v>
      </c>
      <c r="B940" s="11" t="s">
        <v>2560</v>
      </c>
      <c r="C940" s="11">
        <v>33165</v>
      </c>
      <c r="D940" s="28" t="s">
        <v>2572</v>
      </c>
      <c r="E940" s="11">
        <v>400</v>
      </c>
      <c r="F940" s="62">
        <v>227.04</v>
      </c>
      <c r="G940" s="176">
        <v>45132.5104166667</v>
      </c>
      <c r="H940" s="62" t="s">
        <v>2573</v>
      </c>
      <c r="I940" s="176" t="s">
        <v>2574</v>
      </c>
      <c r="J940" s="14">
        <f t="shared" si="42"/>
        <v>41.315</v>
      </c>
      <c r="K940" s="18">
        <f t="shared" si="43"/>
        <v>1690.57056</v>
      </c>
      <c r="L940" s="18">
        <f t="shared" si="44"/>
        <v>92.96</v>
      </c>
      <c r="M940" s="19">
        <v>0</v>
      </c>
    </row>
    <row r="941" s="3" customFormat="1" ht="22.5" customHeight="1" spans="1:13">
      <c r="A941" s="10">
        <v>939</v>
      </c>
      <c r="B941" s="11" t="s">
        <v>2560</v>
      </c>
      <c r="C941" s="11">
        <v>33166</v>
      </c>
      <c r="D941" s="28" t="s">
        <v>2575</v>
      </c>
      <c r="E941" s="11">
        <v>400</v>
      </c>
      <c r="F941" s="62">
        <v>229.5</v>
      </c>
      <c r="G941" s="176">
        <v>44966.46875</v>
      </c>
      <c r="H941" s="62" t="s">
        <v>2576</v>
      </c>
      <c r="I941" s="176" t="s">
        <v>1103</v>
      </c>
      <c r="J941" s="14">
        <f t="shared" si="42"/>
        <v>54.56</v>
      </c>
      <c r="K941" s="18">
        <f t="shared" si="43"/>
        <v>1645.833</v>
      </c>
      <c r="L941" s="18">
        <f t="shared" si="44"/>
        <v>90.5</v>
      </c>
      <c r="M941" s="19">
        <v>0</v>
      </c>
    </row>
    <row r="942" s="3" customFormat="1" ht="22.5" customHeight="1" spans="1:13">
      <c r="A942" s="10">
        <v>940</v>
      </c>
      <c r="B942" s="11" t="s">
        <v>2560</v>
      </c>
      <c r="C942" s="11">
        <v>33167</v>
      </c>
      <c r="D942" s="28" t="s">
        <v>2577</v>
      </c>
      <c r="E942" s="11">
        <v>600</v>
      </c>
      <c r="F942" s="62">
        <v>132.53</v>
      </c>
      <c r="G942" s="176">
        <v>45156.5556597222</v>
      </c>
      <c r="H942" s="62" t="s">
        <v>2578</v>
      </c>
      <c r="I942" s="176" t="s">
        <v>2302</v>
      </c>
      <c r="J942" s="14">
        <f t="shared" si="42"/>
        <v>21.2966666666667</v>
      </c>
      <c r="K942" s="18">
        <f t="shared" si="43"/>
        <v>6319.08942</v>
      </c>
      <c r="L942" s="18">
        <f t="shared" si="44"/>
        <v>347.47</v>
      </c>
      <c r="M942" s="19">
        <v>0</v>
      </c>
    </row>
    <row r="943" s="3" customFormat="1" ht="22.5" customHeight="1" spans="1:13">
      <c r="A943" s="10">
        <v>941</v>
      </c>
      <c r="B943" s="11" t="s">
        <v>2579</v>
      </c>
      <c r="C943" s="11">
        <v>151</v>
      </c>
      <c r="D943" s="11" t="s">
        <v>2580</v>
      </c>
      <c r="E943" s="11">
        <v>400</v>
      </c>
      <c r="F943" s="62">
        <v>260.16</v>
      </c>
      <c r="G943" s="176">
        <v>45150.5208333333</v>
      </c>
      <c r="H943" s="62" t="s">
        <v>2581</v>
      </c>
      <c r="I943" s="176" t="s">
        <v>542</v>
      </c>
      <c r="J943" s="14">
        <f t="shared" si="42"/>
        <v>47.5</v>
      </c>
      <c r="K943" s="18">
        <f t="shared" si="43"/>
        <v>1088.25024</v>
      </c>
      <c r="L943" s="18">
        <f t="shared" si="44"/>
        <v>59.84</v>
      </c>
      <c r="M943" s="19">
        <v>0</v>
      </c>
    </row>
    <row r="944" s="3" customFormat="1" ht="22.5" customHeight="1" spans="1:13">
      <c r="A944" s="10">
        <v>942</v>
      </c>
      <c r="B944" s="11" t="s">
        <v>2579</v>
      </c>
      <c r="C944" s="11">
        <v>152</v>
      </c>
      <c r="D944" s="11" t="s">
        <v>2582</v>
      </c>
      <c r="E944" s="11">
        <v>400</v>
      </c>
      <c r="F944" s="62">
        <v>298.88</v>
      </c>
      <c r="G944" s="176">
        <v>45275.5104282407</v>
      </c>
      <c r="H944" s="62" t="s">
        <v>2583</v>
      </c>
      <c r="I944" s="176" t="s">
        <v>932</v>
      </c>
      <c r="J944" s="14">
        <f t="shared" si="42"/>
        <v>65.44</v>
      </c>
      <c r="K944" s="18">
        <f t="shared" si="43"/>
        <v>384.08832</v>
      </c>
      <c r="L944" s="18">
        <f t="shared" si="44"/>
        <v>21.12</v>
      </c>
      <c r="M944" s="19">
        <v>0</v>
      </c>
    </row>
    <row r="945" s="3" customFormat="1" ht="22.5" customHeight="1" spans="1:13">
      <c r="A945" s="10">
        <v>943</v>
      </c>
      <c r="B945" s="11" t="s">
        <v>2579</v>
      </c>
      <c r="C945" s="11">
        <v>153</v>
      </c>
      <c r="D945" s="11" t="s">
        <v>2584</v>
      </c>
      <c r="E945" s="11">
        <v>400</v>
      </c>
      <c r="F945" s="62">
        <v>193.12</v>
      </c>
      <c r="G945" s="176">
        <v>45158.5</v>
      </c>
      <c r="H945" s="62" t="s">
        <v>2585</v>
      </c>
      <c r="I945" s="176" t="s">
        <v>531</v>
      </c>
      <c r="J945" s="14">
        <f t="shared" si="42"/>
        <v>38.08</v>
      </c>
      <c r="K945" s="18">
        <f t="shared" si="43"/>
        <v>2307.43968</v>
      </c>
      <c r="L945" s="18">
        <f t="shared" si="44"/>
        <v>126.88</v>
      </c>
      <c r="M945" s="19">
        <v>0</v>
      </c>
    </row>
    <row r="946" s="3" customFormat="1" ht="22.5" customHeight="1" spans="1:13">
      <c r="A946" s="10">
        <v>944</v>
      </c>
      <c r="B946" s="11" t="s">
        <v>2579</v>
      </c>
      <c r="C946" s="11">
        <v>154</v>
      </c>
      <c r="D946" s="11" t="s">
        <v>2586</v>
      </c>
      <c r="E946" s="11">
        <v>400</v>
      </c>
      <c r="F946" s="62">
        <v>228.72</v>
      </c>
      <c r="G946" s="176">
        <v>45158.5729166667</v>
      </c>
      <c r="H946" s="62" t="s">
        <v>2587</v>
      </c>
      <c r="I946" s="176" t="s">
        <v>1207</v>
      </c>
      <c r="J946" s="14">
        <f t="shared" si="42"/>
        <v>46.62</v>
      </c>
      <c r="K946" s="18">
        <f t="shared" si="43"/>
        <v>1660.01808</v>
      </c>
      <c r="L946" s="18">
        <f t="shared" si="44"/>
        <v>91.28</v>
      </c>
      <c r="M946" s="19">
        <v>0</v>
      </c>
    </row>
    <row r="947" s="3" customFormat="1" ht="22.5" customHeight="1" spans="1:13">
      <c r="A947" s="10">
        <v>945</v>
      </c>
      <c r="B947" s="11" t="s">
        <v>2579</v>
      </c>
      <c r="C947" s="11">
        <v>158</v>
      </c>
      <c r="D947" s="11" t="s">
        <v>2588</v>
      </c>
      <c r="E947" s="11">
        <v>400</v>
      </c>
      <c r="F947" s="62">
        <v>198.16</v>
      </c>
      <c r="G947" s="176">
        <v>45156.5</v>
      </c>
      <c r="H947" s="62" t="s">
        <v>2589</v>
      </c>
      <c r="I947" s="176" t="s">
        <v>152</v>
      </c>
      <c r="J947" s="14">
        <f t="shared" si="42"/>
        <v>26</v>
      </c>
      <c r="K947" s="18">
        <f t="shared" si="43"/>
        <v>2215.78224</v>
      </c>
      <c r="L947" s="18">
        <f t="shared" si="44"/>
        <v>121.84</v>
      </c>
      <c r="M947" s="19">
        <v>0</v>
      </c>
    </row>
    <row r="948" s="3" customFormat="1" ht="22.5" customHeight="1" spans="1:13">
      <c r="A948" s="10">
        <v>946</v>
      </c>
      <c r="B948" s="11" t="s">
        <v>2579</v>
      </c>
      <c r="C948" s="11">
        <v>159</v>
      </c>
      <c r="D948" s="11" t="s">
        <v>2590</v>
      </c>
      <c r="E948" s="11">
        <v>400</v>
      </c>
      <c r="F948" s="62">
        <v>201.36</v>
      </c>
      <c r="G948" s="176">
        <v>45158.5208333333</v>
      </c>
      <c r="H948" s="62" t="s">
        <v>1979</v>
      </c>
      <c r="I948" s="176" t="s">
        <v>1980</v>
      </c>
      <c r="J948" s="14">
        <f t="shared" si="42"/>
        <v>43.86</v>
      </c>
      <c r="K948" s="18">
        <f t="shared" si="43"/>
        <v>2157.58704</v>
      </c>
      <c r="L948" s="18">
        <f t="shared" si="44"/>
        <v>118.64</v>
      </c>
      <c r="M948" s="19">
        <v>0</v>
      </c>
    </row>
    <row r="949" s="3" customFormat="1" ht="22.5" customHeight="1" spans="1:13">
      <c r="A949" s="10">
        <v>947</v>
      </c>
      <c r="B949" s="11" t="s">
        <v>2579</v>
      </c>
      <c r="C949" s="11">
        <v>162</v>
      </c>
      <c r="D949" s="11" t="s">
        <v>2591</v>
      </c>
      <c r="E949" s="11">
        <v>400</v>
      </c>
      <c r="F949" s="62">
        <v>280.16</v>
      </c>
      <c r="G949" s="176">
        <v>45158.5416666667</v>
      </c>
      <c r="H949" s="62" t="s">
        <v>2592</v>
      </c>
      <c r="I949" s="176" t="s">
        <v>1352</v>
      </c>
      <c r="J949" s="14">
        <f t="shared" si="42"/>
        <v>13.3</v>
      </c>
      <c r="K949" s="18">
        <f t="shared" si="43"/>
        <v>724.530239999999</v>
      </c>
      <c r="L949" s="18">
        <f t="shared" si="44"/>
        <v>39.84</v>
      </c>
      <c r="M949" s="19">
        <v>0</v>
      </c>
    </row>
    <row r="950" s="3" customFormat="1" ht="22.5" customHeight="1" spans="1:13">
      <c r="A950" s="10">
        <v>948</v>
      </c>
      <c r="B950" s="11" t="s">
        <v>2579</v>
      </c>
      <c r="C950" s="11">
        <v>163</v>
      </c>
      <c r="D950" s="11" t="s">
        <v>2593</v>
      </c>
      <c r="E950" s="11">
        <v>400</v>
      </c>
      <c r="F950" s="62">
        <v>251.36</v>
      </c>
      <c r="G950" s="176">
        <v>45150.8541666667</v>
      </c>
      <c r="H950" s="62" t="s">
        <v>2594</v>
      </c>
      <c r="I950" s="176" t="s">
        <v>193</v>
      </c>
      <c r="J950" s="14">
        <f t="shared" si="42"/>
        <v>54.26</v>
      </c>
      <c r="K950" s="18">
        <f t="shared" si="43"/>
        <v>1248.28704</v>
      </c>
      <c r="L950" s="18">
        <f t="shared" si="44"/>
        <v>68.64</v>
      </c>
      <c r="M950" s="19">
        <v>0</v>
      </c>
    </row>
    <row r="951" s="3" customFormat="1" ht="22.5" customHeight="1" spans="1:13">
      <c r="A951" s="10">
        <v>949</v>
      </c>
      <c r="B951" s="11" t="s">
        <v>2579</v>
      </c>
      <c r="C951" s="11">
        <v>166</v>
      </c>
      <c r="D951" s="11" t="s">
        <v>2595</v>
      </c>
      <c r="E951" s="11">
        <v>400</v>
      </c>
      <c r="F951" s="62">
        <v>172.4</v>
      </c>
      <c r="G951" s="176" t="s">
        <v>2596</v>
      </c>
      <c r="H951" s="62" t="s">
        <v>2597</v>
      </c>
      <c r="I951" s="176" t="s">
        <v>1824</v>
      </c>
      <c r="J951" s="14">
        <f t="shared" si="42"/>
        <v>34.78</v>
      </c>
      <c r="K951" s="18">
        <f t="shared" si="43"/>
        <v>2684.2536</v>
      </c>
      <c r="L951" s="18">
        <f t="shared" si="44"/>
        <v>147.6</v>
      </c>
      <c r="M951" s="19">
        <v>0</v>
      </c>
    </row>
    <row r="952" s="3" customFormat="1" ht="22.5" customHeight="1" spans="1:13">
      <c r="A952" s="10">
        <v>950</v>
      </c>
      <c r="B952" s="11" t="s">
        <v>2579</v>
      </c>
      <c r="C952" s="11">
        <v>167</v>
      </c>
      <c r="D952" s="11" t="s">
        <v>2598</v>
      </c>
      <c r="E952" s="11">
        <v>400</v>
      </c>
      <c r="F952" s="62">
        <v>240.4</v>
      </c>
      <c r="G952" s="176">
        <v>45158.5416666667</v>
      </c>
      <c r="H952" s="176" t="s">
        <v>2599</v>
      </c>
      <c r="I952" s="176" t="s">
        <v>2600</v>
      </c>
      <c r="J952" s="14">
        <f t="shared" si="42"/>
        <v>48.32</v>
      </c>
      <c r="K952" s="18">
        <f t="shared" si="43"/>
        <v>1447.6056</v>
      </c>
      <c r="L952" s="18">
        <f t="shared" si="44"/>
        <v>79.6</v>
      </c>
      <c r="M952" s="19">
        <v>0</v>
      </c>
    </row>
    <row r="953" s="3" customFormat="1" ht="22.5" customHeight="1" spans="1:13">
      <c r="A953" s="10">
        <v>951</v>
      </c>
      <c r="B953" s="11" t="s">
        <v>2579</v>
      </c>
      <c r="C953" s="11">
        <v>168</v>
      </c>
      <c r="D953" s="11" t="s">
        <v>2601</v>
      </c>
      <c r="E953" s="11">
        <v>400</v>
      </c>
      <c r="F953" s="62">
        <v>213.04</v>
      </c>
      <c r="G953" s="176">
        <v>44929.4479166667</v>
      </c>
      <c r="H953" s="62" t="s">
        <v>2602</v>
      </c>
      <c r="I953" s="176" t="s">
        <v>161</v>
      </c>
      <c r="J953" s="14">
        <f t="shared" si="42"/>
        <v>31.5</v>
      </c>
      <c r="K953" s="18">
        <f t="shared" si="43"/>
        <v>1945.17456</v>
      </c>
      <c r="L953" s="18">
        <f t="shared" si="44"/>
        <v>106.96</v>
      </c>
      <c r="M953" s="19">
        <v>0</v>
      </c>
    </row>
    <row r="954" s="3" customFormat="1" ht="22.5" customHeight="1" spans="1:13">
      <c r="A954" s="10">
        <v>952</v>
      </c>
      <c r="B954" s="11" t="s">
        <v>2579</v>
      </c>
      <c r="C954" s="11">
        <v>169</v>
      </c>
      <c r="D954" s="11" t="s">
        <v>2603</v>
      </c>
      <c r="E954" s="11">
        <v>400</v>
      </c>
      <c r="F954" s="62">
        <v>128.8</v>
      </c>
      <c r="G954" s="176">
        <v>45150.5</v>
      </c>
      <c r="H954" s="62" t="s">
        <v>2604</v>
      </c>
      <c r="I954" s="176" t="s">
        <v>226</v>
      </c>
      <c r="J954" s="14">
        <f t="shared" si="42"/>
        <v>25.24</v>
      </c>
      <c r="K954" s="18">
        <f t="shared" si="43"/>
        <v>3477.1632</v>
      </c>
      <c r="L954" s="18">
        <f t="shared" si="44"/>
        <v>191.2</v>
      </c>
      <c r="M954" s="19">
        <v>0</v>
      </c>
    </row>
    <row r="955" s="3" customFormat="1" ht="22.5" customHeight="1" spans="1:13">
      <c r="A955" s="10">
        <v>953</v>
      </c>
      <c r="B955" s="11" t="s">
        <v>2605</v>
      </c>
      <c r="C955" s="11">
        <v>3252</v>
      </c>
      <c r="D955" s="11" t="s">
        <v>2606</v>
      </c>
      <c r="E955" s="11">
        <v>400</v>
      </c>
      <c r="F955" s="62">
        <v>365.02</v>
      </c>
      <c r="G955" s="176">
        <v>45275.7708564815</v>
      </c>
      <c r="H955" s="176" t="s">
        <v>2607</v>
      </c>
      <c r="I955" s="176" t="s">
        <v>2608</v>
      </c>
      <c r="J955" s="14">
        <f t="shared" si="42"/>
        <v>48.0575</v>
      </c>
      <c r="K955" s="18">
        <f t="shared" si="43"/>
        <v>-818.73372</v>
      </c>
      <c r="L955" s="18">
        <f t="shared" si="44"/>
        <v>-45.02</v>
      </c>
      <c r="M955" s="19">
        <v>0</v>
      </c>
    </row>
    <row r="956" s="3" customFormat="1" ht="22.5" customHeight="1" spans="1:13">
      <c r="A956" s="10">
        <v>954</v>
      </c>
      <c r="B956" s="11" t="s">
        <v>2605</v>
      </c>
      <c r="C956" s="11">
        <v>3253</v>
      </c>
      <c r="D956" s="11" t="s">
        <v>2609</v>
      </c>
      <c r="E956" s="11">
        <v>400</v>
      </c>
      <c r="F956" s="62">
        <v>71.16</v>
      </c>
      <c r="G956" s="176">
        <v>45158.84375</v>
      </c>
      <c r="H956" s="176" t="s">
        <v>2610</v>
      </c>
      <c r="I956" s="176" t="s">
        <v>87</v>
      </c>
      <c r="J956" s="14">
        <f t="shared" si="42"/>
        <v>23.385</v>
      </c>
      <c r="K956" s="18">
        <f t="shared" si="43"/>
        <v>4525.40424</v>
      </c>
      <c r="L956" s="18">
        <f t="shared" si="44"/>
        <v>248.84</v>
      </c>
      <c r="M956" s="19">
        <v>0</v>
      </c>
    </row>
    <row r="957" s="3" customFormat="1" ht="22.5" customHeight="1" spans="1:13">
      <c r="A957" s="10">
        <v>955</v>
      </c>
      <c r="B957" s="11" t="s">
        <v>2605</v>
      </c>
      <c r="C957" s="11">
        <v>3255</v>
      </c>
      <c r="D957" s="11" t="s">
        <v>2611</v>
      </c>
      <c r="E957" s="11">
        <v>400</v>
      </c>
      <c r="F957" s="62">
        <v>135.74</v>
      </c>
      <c r="G957" s="176">
        <v>45160.6458333333</v>
      </c>
      <c r="H957" s="62" t="s">
        <v>2612</v>
      </c>
      <c r="I957" s="176" t="s">
        <v>312</v>
      </c>
      <c r="J957" s="14">
        <f t="shared" si="42"/>
        <v>34.0525</v>
      </c>
      <c r="K957" s="18">
        <f t="shared" si="43"/>
        <v>3350.95236</v>
      </c>
      <c r="L957" s="18">
        <f t="shared" si="44"/>
        <v>184.26</v>
      </c>
      <c r="M957" s="19">
        <v>0</v>
      </c>
    </row>
    <row r="958" s="3" customFormat="1" ht="22.5" customHeight="1" spans="1:13">
      <c r="A958" s="10">
        <v>956</v>
      </c>
      <c r="B958" s="11" t="s">
        <v>2605</v>
      </c>
      <c r="C958" s="11">
        <v>3257</v>
      </c>
      <c r="D958" s="11" t="s">
        <v>2613</v>
      </c>
      <c r="E958" s="11">
        <v>550</v>
      </c>
      <c r="F958" s="62">
        <v>372.99</v>
      </c>
      <c r="G958" s="176">
        <v>45156.9166666667</v>
      </c>
      <c r="H958" s="62" t="s">
        <v>2614</v>
      </c>
      <c r="I958" s="176" t="s">
        <v>2615</v>
      </c>
      <c r="J958" s="14">
        <f t="shared" si="42"/>
        <v>45.4072727272727</v>
      </c>
      <c r="K958" s="18">
        <f t="shared" si="43"/>
        <v>462.64386</v>
      </c>
      <c r="L958" s="18">
        <f t="shared" si="44"/>
        <v>67.01</v>
      </c>
      <c r="M958" s="19">
        <v>1890</v>
      </c>
    </row>
    <row r="959" s="3" customFormat="1" ht="22.5" customHeight="1" spans="1:13">
      <c r="A959" s="10">
        <v>957</v>
      </c>
      <c r="B959" s="11" t="s">
        <v>2605</v>
      </c>
      <c r="C959" s="11">
        <v>3262</v>
      </c>
      <c r="D959" s="11" t="s">
        <v>2616</v>
      </c>
      <c r="E959" s="11">
        <v>400</v>
      </c>
      <c r="F959" s="62">
        <v>260.93</v>
      </c>
      <c r="G959" s="176" t="s">
        <v>2617</v>
      </c>
      <c r="H959" s="62" t="s">
        <v>2618</v>
      </c>
      <c r="I959" s="176" t="s">
        <v>2619</v>
      </c>
      <c r="J959" s="14">
        <f t="shared" si="42"/>
        <v>58.0525</v>
      </c>
      <c r="K959" s="18">
        <f t="shared" si="43"/>
        <v>-345.75298</v>
      </c>
      <c r="L959" s="18">
        <f t="shared" si="44"/>
        <v>59.07</v>
      </c>
      <c r="M959" s="19">
        <v>3550</v>
      </c>
    </row>
    <row r="960" s="3" customFormat="1" ht="22.5" customHeight="1" spans="1:13">
      <c r="A960" s="10">
        <v>958</v>
      </c>
      <c r="B960" s="11" t="s">
        <v>2605</v>
      </c>
      <c r="C960" s="11">
        <v>3263</v>
      </c>
      <c r="D960" s="11" t="s">
        <v>2620</v>
      </c>
      <c r="E960" s="11">
        <v>400</v>
      </c>
      <c r="F960" s="62">
        <v>142.19</v>
      </c>
      <c r="G960" s="176">
        <v>44931.3958333333</v>
      </c>
      <c r="H960" s="62" t="s">
        <v>2621</v>
      </c>
      <c r="I960" s="176" t="s">
        <v>932</v>
      </c>
      <c r="J960" s="14">
        <f t="shared" si="42"/>
        <v>34.4025</v>
      </c>
      <c r="K960" s="18">
        <f t="shared" si="43"/>
        <v>3233.65266</v>
      </c>
      <c r="L960" s="18">
        <f t="shared" si="44"/>
        <v>177.81</v>
      </c>
      <c r="M960" s="19">
        <v>0</v>
      </c>
    </row>
    <row r="961" s="3" customFormat="1" ht="22.5" customHeight="1" spans="1:13">
      <c r="A961" s="10">
        <v>959</v>
      </c>
      <c r="B961" s="11" t="s">
        <v>2605</v>
      </c>
      <c r="C961" s="11">
        <v>3264</v>
      </c>
      <c r="D961" s="11" t="s">
        <v>2622</v>
      </c>
      <c r="E961" s="11">
        <v>400</v>
      </c>
      <c r="F961" s="62">
        <v>267.26</v>
      </c>
      <c r="G961" s="176">
        <v>44971.4479166667</v>
      </c>
      <c r="H961" s="62" t="s">
        <v>2623</v>
      </c>
      <c r="I961" s="176" t="s">
        <v>481</v>
      </c>
      <c r="J961" s="14">
        <f t="shared" si="42"/>
        <v>65.7575</v>
      </c>
      <c r="K961" s="18">
        <f t="shared" si="43"/>
        <v>927.12964</v>
      </c>
      <c r="L961" s="18">
        <f t="shared" si="44"/>
        <v>52.74</v>
      </c>
      <c r="M961" s="19">
        <v>80</v>
      </c>
    </row>
    <row r="962" s="3" customFormat="1" ht="22.5" customHeight="1" spans="1:13">
      <c r="A962" s="10">
        <v>960</v>
      </c>
      <c r="B962" s="11" t="s">
        <v>2605</v>
      </c>
      <c r="C962" s="11">
        <v>3265</v>
      </c>
      <c r="D962" s="11" t="s">
        <v>2624</v>
      </c>
      <c r="E962" s="11">
        <v>400</v>
      </c>
      <c r="F962" s="62">
        <v>190.37</v>
      </c>
      <c r="G962" s="176">
        <v>44974.4791666667</v>
      </c>
      <c r="H962" s="176" t="s">
        <v>2625</v>
      </c>
      <c r="I962" s="176" t="s">
        <v>2626</v>
      </c>
      <c r="J962" s="14">
        <f t="shared" si="42"/>
        <v>51.81</v>
      </c>
      <c r="K962" s="18">
        <f t="shared" si="43"/>
        <v>2317.45118</v>
      </c>
      <c r="L962" s="18">
        <f t="shared" si="44"/>
        <v>129.63</v>
      </c>
      <c r="M962" s="19">
        <v>100</v>
      </c>
    </row>
    <row r="963" s="3" customFormat="1" ht="22.5" customHeight="1" spans="1:13">
      <c r="A963" s="10">
        <v>961</v>
      </c>
      <c r="B963" s="11" t="s">
        <v>2627</v>
      </c>
      <c r="C963" s="11">
        <v>37253</v>
      </c>
      <c r="D963" s="11" t="s">
        <v>2628</v>
      </c>
      <c r="E963" s="11">
        <v>400</v>
      </c>
      <c r="F963" s="62">
        <v>93.96</v>
      </c>
      <c r="G963" s="176">
        <v>45150.8854166667</v>
      </c>
      <c r="H963" s="62" t="s">
        <v>2629</v>
      </c>
      <c r="I963" s="176" t="s">
        <v>2630</v>
      </c>
      <c r="J963" s="14">
        <f t="shared" ref="J963:J1026" si="45">H963/E963*100</f>
        <v>18.2775</v>
      </c>
      <c r="K963" s="18">
        <f t="shared" ref="K963:K1026" si="46">L963*10.5*1.732-0.4*M963</f>
        <v>4110.76344</v>
      </c>
      <c r="L963" s="18">
        <f t="shared" ref="L963:L1026" si="47">E963*0.8-MAX(F963,H963)</f>
        <v>226.04</v>
      </c>
      <c r="M963" s="19">
        <v>0</v>
      </c>
    </row>
    <row r="964" s="3" customFormat="1" ht="22.5" customHeight="1" spans="1:13">
      <c r="A964" s="10">
        <v>962</v>
      </c>
      <c r="B964" s="11" t="s">
        <v>2627</v>
      </c>
      <c r="C964" s="11">
        <v>37254</v>
      </c>
      <c r="D964" s="11" t="s">
        <v>2631</v>
      </c>
      <c r="E964" s="11">
        <v>400</v>
      </c>
      <c r="F964" s="62">
        <v>62.83</v>
      </c>
      <c r="G964" s="176">
        <v>45158.875</v>
      </c>
      <c r="H964" s="62" t="s">
        <v>2632</v>
      </c>
      <c r="I964" s="176" t="s">
        <v>2630</v>
      </c>
      <c r="J964" s="14">
        <f t="shared" si="45"/>
        <v>12.055</v>
      </c>
      <c r="K964" s="18">
        <f t="shared" si="46"/>
        <v>4676.89362</v>
      </c>
      <c r="L964" s="18">
        <f t="shared" si="47"/>
        <v>257.17</v>
      </c>
      <c r="M964" s="19">
        <v>0</v>
      </c>
    </row>
    <row r="965" s="3" customFormat="1" ht="22.5" customHeight="1" spans="1:13">
      <c r="A965" s="10">
        <v>963</v>
      </c>
      <c r="B965" s="11" t="s">
        <v>2627</v>
      </c>
      <c r="C965" s="11">
        <v>37255</v>
      </c>
      <c r="D965" s="11" t="s">
        <v>2633</v>
      </c>
      <c r="E965" s="11">
        <v>400</v>
      </c>
      <c r="F965" s="62">
        <v>2</v>
      </c>
      <c r="G965" s="176">
        <v>44931.9895833333</v>
      </c>
      <c r="H965" s="62" t="s">
        <v>1140</v>
      </c>
      <c r="I965" s="176" t="s">
        <v>1141</v>
      </c>
      <c r="J965" s="14">
        <f t="shared" si="45"/>
        <v>0.5</v>
      </c>
      <c r="K965" s="18">
        <f t="shared" si="46"/>
        <v>5783.148</v>
      </c>
      <c r="L965" s="18">
        <f t="shared" si="47"/>
        <v>318</v>
      </c>
      <c r="M965" s="19">
        <v>0</v>
      </c>
    </row>
    <row r="966" s="3" customFormat="1" ht="22.5" customHeight="1" spans="1:13">
      <c r="A966" s="10">
        <v>964</v>
      </c>
      <c r="B966" s="11" t="s">
        <v>2627</v>
      </c>
      <c r="C966" s="11">
        <v>37262</v>
      </c>
      <c r="D966" s="11" t="s">
        <v>2634</v>
      </c>
      <c r="E966" s="11">
        <v>400</v>
      </c>
      <c r="F966" s="62">
        <v>79.85</v>
      </c>
      <c r="G966" s="176">
        <v>45150.8229166667</v>
      </c>
      <c r="H966" s="62" t="s">
        <v>2635</v>
      </c>
      <c r="I966" s="176" t="s">
        <v>196</v>
      </c>
      <c r="J966" s="14">
        <f t="shared" si="45"/>
        <v>16.2675</v>
      </c>
      <c r="K966" s="18">
        <f t="shared" si="46"/>
        <v>4367.3679</v>
      </c>
      <c r="L966" s="18">
        <f t="shared" si="47"/>
        <v>240.15</v>
      </c>
      <c r="M966" s="19">
        <v>0</v>
      </c>
    </row>
    <row r="967" s="3" customFormat="1" ht="22.5" customHeight="1" spans="1:13">
      <c r="A967" s="10">
        <v>965</v>
      </c>
      <c r="B967" s="11" t="s">
        <v>2627</v>
      </c>
      <c r="C967" s="11">
        <v>37263</v>
      </c>
      <c r="D967" s="11" t="s">
        <v>2636</v>
      </c>
      <c r="E967" s="11">
        <v>400</v>
      </c>
      <c r="F967" s="62">
        <v>63.5</v>
      </c>
      <c r="G967" s="176">
        <v>45150.84375</v>
      </c>
      <c r="H967" s="62" t="s">
        <v>2637</v>
      </c>
      <c r="I967" s="176" t="s">
        <v>20</v>
      </c>
      <c r="J967" s="14">
        <f t="shared" si="45"/>
        <v>12.7075</v>
      </c>
      <c r="K967" s="18">
        <f t="shared" si="46"/>
        <v>4664.709</v>
      </c>
      <c r="L967" s="18">
        <f t="shared" si="47"/>
        <v>256.5</v>
      </c>
      <c r="M967" s="19">
        <v>0</v>
      </c>
    </row>
    <row r="968" s="3" customFormat="1" ht="22.5" customHeight="1" spans="1:13">
      <c r="A968" s="10">
        <v>966</v>
      </c>
      <c r="B968" s="11" t="s">
        <v>2627</v>
      </c>
      <c r="C968" s="11">
        <v>37264</v>
      </c>
      <c r="D968" s="11" t="s">
        <v>2638</v>
      </c>
      <c r="E968" s="11">
        <v>400</v>
      </c>
      <c r="F968" s="62">
        <v>2</v>
      </c>
      <c r="G968" s="176">
        <v>44931.9895833333</v>
      </c>
      <c r="H968" s="62" t="s">
        <v>1140</v>
      </c>
      <c r="I968" s="176" t="s">
        <v>1141</v>
      </c>
      <c r="J968" s="14">
        <f t="shared" si="45"/>
        <v>0.5</v>
      </c>
      <c r="K968" s="18">
        <f t="shared" si="46"/>
        <v>5783.148</v>
      </c>
      <c r="L968" s="18">
        <f t="shared" si="47"/>
        <v>318</v>
      </c>
      <c r="M968" s="19">
        <v>0</v>
      </c>
    </row>
    <row r="969" s="3" customFormat="1" ht="22.5" customHeight="1" spans="1:13">
      <c r="A969" s="10">
        <v>967</v>
      </c>
      <c r="B969" s="11" t="s">
        <v>2627</v>
      </c>
      <c r="C969" s="11">
        <v>37268</v>
      </c>
      <c r="D969" s="11" t="s">
        <v>2639</v>
      </c>
      <c r="E969" s="11">
        <v>400</v>
      </c>
      <c r="F969" s="62">
        <v>14.06</v>
      </c>
      <c r="G969" s="176" t="s">
        <v>2640</v>
      </c>
      <c r="H969" s="62" t="s">
        <v>2641</v>
      </c>
      <c r="I969" s="176" t="s">
        <v>2642</v>
      </c>
      <c r="J969" s="14">
        <f t="shared" si="45"/>
        <v>2.77</v>
      </c>
      <c r="K969" s="18">
        <f t="shared" si="46"/>
        <v>5563.82484</v>
      </c>
      <c r="L969" s="18">
        <f t="shared" si="47"/>
        <v>305.94</v>
      </c>
      <c r="M969" s="19">
        <v>0</v>
      </c>
    </row>
    <row r="970" s="3" customFormat="1" ht="22.5" customHeight="1" spans="1:13">
      <c r="A970" s="10">
        <v>968</v>
      </c>
      <c r="B970" s="11" t="s">
        <v>2643</v>
      </c>
      <c r="C970" s="11">
        <v>7352</v>
      </c>
      <c r="D970" s="11" t="s">
        <v>2644</v>
      </c>
      <c r="E970" s="11">
        <v>400</v>
      </c>
      <c r="F970" s="62">
        <v>173.6</v>
      </c>
      <c r="G970" s="176">
        <v>45131.4270833333</v>
      </c>
      <c r="H970" s="62" t="s">
        <v>2645</v>
      </c>
      <c r="I970" s="176" t="s">
        <v>2646</v>
      </c>
      <c r="J970" s="14">
        <f t="shared" si="45"/>
        <v>43.06</v>
      </c>
      <c r="K970" s="18">
        <f t="shared" si="46"/>
        <v>1062.4304</v>
      </c>
      <c r="L970" s="18">
        <f t="shared" si="47"/>
        <v>146.4</v>
      </c>
      <c r="M970" s="19">
        <v>4000</v>
      </c>
    </row>
    <row r="971" s="3" customFormat="1" ht="22.5" customHeight="1" spans="1:13">
      <c r="A971" s="10">
        <v>969</v>
      </c>
      <c r="B971" s="11" t="s">
        <v>2643</v>
      </c>
      <c r="C971" s="11">
        <v>7353</v>
      </c>
      <c r="D971" s="11" t="s">
        <v>2647</v>
      </c>
      <c r="E971" s="11">
        <v>400</v>
      </c>
      <c r="F971" s="62">
        <v>194.64</v>
      </c>
      <c r="G971" s="176">
        <v>45142.3958333333</v>
      </c>
      <c r="H971" s="62" t="s">
        <v>2648</v>
      </c>
      <c r="I971" s="176" t="s">
        <v>1303</v>
      </c>
      <c r="J971" s="14">
        <f t="shared" si="45"/>
        <v>38.22</v>
      </c>
      <c r="K971" s="18">
        <f t="shared" si="46"/>
        <v>2279.79696</v>
      </c>
      <c r="L971" s="18">
        <f t="shared" si="47"/>
        <v>125.36</v>
      </c>
      <c r="M971" s="19">
        <v>0</v>
      </c>
    </row>
    <row r="972" s="3" customFormat="1" ht="22.5" customHeight="1" spans="1:13">
      <c r="A972" s="10">
        <v>970</v>
      </c>
      <c r="B972" s="11" t="s">
        <v>2643</v>
      </c>
      <c r="C972" s="11">
        <v>7354</v>
      </c>
      <c r="D972" s="11" t="s">
        <v>2649</v>
      </c>
      <c r="E972" s="11">
        <v>400</v>
      </c>
      <c r="F972" s="62">
        <v>179.52</v>
      </c>
      <c r="G972" s="176">
        <v>45275.5833449074</v>
      </c>
      <c r="H972" s="62" t="s">
        <v>2650</v>
      </c>
      <c r="I972" s="176" t="s">
        <v>165</v>
      </c>
      <c r="J972" s="14">
        <f t="shared" si="45"/>
        <v>48.82</v>
      </c>
      <c r="K972" s="18">
        <f t="shared" si="46"/>
        <v>2454.76928</v>
      </c>
      <c r="L972" s="18">
        <f t="shared" si="47"/>
        <v>140.48</v>
      </c>
      <c r="M972" s="19">
        <v>250</v>
      </c>
    </row>
    <row r="973" s="3" customFormat="1" ht="22.5" customHeight="1" spans="1:13">
      <c r="A973" s="10">
        <v>971</v>
      </c>
      <c r="B973" s="11" t="s">
        <v>2643</v>
      </c>
      <c r="C973" s="11">
        <v>7355</v>
      </c>
      <c r="D973" s="11" t="s">
        <v>2651</v>
      </c>
      <c r="E973" s="11">
        <v>400</v>
      </c>
      <c r="F973" s="62">
        <v>251.76</v>
      </c>
      <c r="G973" s="176">
        <v>45145.6459490741</v>
      </c>
      <c r="H973" s="62" t="s">
        <v>2652</v>
      </c>
      <c r="I973" s="176" t="s">
        <v>1345</v>
      </c>
      <c r="J973" s="14">
        <f t="shared" si="45"/>
        <v>65.34</v>
      </c>
      <c r="K973" s="18">
        <f t="shared" si="46"/>
        <v>1241.01264</v>
      </c>
      <c r="L973" s="18">
        <f t="shared" si="47"/>
        <v>68.24</v>
      </c>
      <c r="M973" s="19">
        <v>0</v>
      </c>
    </row>
    <row r="974" s="3" customFormat="1" ht="22.5" customHeight="1" spans="1:13">
      <c r="A974" s="10">
        <v>972</v>
      </c>
      <c r="B974" s="11" t="s">
        <v>2643</v>
      </c>
      <c r="C974" s="11">
        <v>7356</v>
      </c>
      <c r="D974" s="11" t="s">
        <v>2653</v>
      </c>
      <c r="E974" s="11">
        <v>400</v>
      </c>
      <c r="F974" s="62">
        <v>222.68</v>
      </c>
      <c r="G974" s="176">
        <v>44931.4166666667</v>
      </c>
      <c r="H974" s="62" t="s">
        <v>2654</v>
      </c>
      <c r="I974" s="176" t="s">
        <v>2655</v>
      </c>
      <c r="J974" s="14">
        <f t="shared" si="45"/>
        <v>41.87</v>
      </c>
      <c r="K974" s="18">
        <f t="shared" si="46"/>
        <v>1609.86152</v>
      </c>
      <c r="L974" s="18">
        <f t="shared" si="47"/>
        <v>97.32</v>
      </c>
      <c r="M974" s="19">
        <v>400</v>
      </c>
    </row>
    <row r="975" s="3" customFormat="1" ht="22.5" customHeight="1" spans="1:13">
      <c r="A975" s="10">
        <v>973</v>
      </c>
      <c r="B975" s="11" t="s">
        <v>2643</v>
      </c>
      <c r="C975" s="11">
        <v>7360</v>
      </c>
      <c r="D975" s="11" t="s">
        <v>2656</v>
      </c>
      <c r="E975" s="11">
        <v>480</v>
      </c>
      <c r="F975" s="62">
        <v>211.16</v>
      </c>
      <c r="G975" s="176">
        <v>44981.5833333333</v>
      </c>
      <c r="H975" s="176" t="s">
        <v>2657</v>
      </c>
      <c r="I975" s="176" t="s">
        <v>2658</v>
      </c>
      <c r="J975" s="14">
        <f t="shared" si="45"/>
        <v>42.4</v>
      </c>
      <c r="K975" s="18">
        <f t="shared" si="46"/>
        <v>3123.26824</v>
      </c>
      <c r="L975" s="18">
        <f t="shared" si="47"/>
        <v>172.84</v>
      </c>
      <c r="M975" s="19">
        <v>50</v>
      </c>
    </row>
    <row r="976" s="3" customFormat="1" ht="22.5" customHeight="1" spans="1:13">
      <c r="A976" s="10">
        <v>974</v>
      </c>
      <c r="B976" s="11" t="s">
        <v>2643</v>
      </c>
      <c r="C976" s="11">
        <v>7362</v>
      </c>
      <c r="D976" s="11" t="s">
        <v>2659</v>
      </c>
      <c r="E976" s="11">
        <v>400</v>
      </c>
      <c r="F976" s="62">
        <v>262.16</v>
      </c>
      <c r="G976" s="176">
        <v>44932.4270833333</v>
      </c>
      <c r="H976" s="176" t="s">
        <v>1985</v>
      </c>
      <c r="I976" s="176" t="s">
        <v>2660</v>
      </c>
      <c r="J976" s="14">
        <f t="shared" si="45"/>
        <v>62.5</v>
      </c>
      <c r="K976" s="18">
        <f t="shared" si="46"/>
        <v>1051.87824</v>
      </c>
      <c r="L976" s="18">
        <f t="shared" si="47"/>
        <v>57.84</v>
      </c>
      <c r="M976" s="19">
        <v>0</v>
      </c>
    </row>
    <row r="977" s="3" customFormat="1" ht="22.5" customHeight="1" spans="1:13">
      <c r="A977" s="10">
        <v>975</v>
      </c>
      <c r="B977" s="11" t="s">
        <v>2643</v>
      </c>
      <c r="C977" s="11">
        <v>7363</v>
      </c>
      <c r="D977" s="11" t="s">
        <v>2661</v>
      </c>
      <c r="E977" s="11">
        <v>400</v>
      </c>
      <c r="F977" s="62">
        <v>145.28</v>
      </c>
      <c r="G977" s="176">
        <v>45275.8021064815</v>
      </c>
      <c r="H977" s="62" t="s">
        <v>2662</v>
      </c>
      <c r="I977" s="176" t="s">
        <v>2663</v>
      </c>
      <c r="J977" s="14">
        <f t="shared" si="45"/>
        <v>38.72</v>
      </c>
      <c r="K977" s="18">
        <f t="shared" si="46"/>
        <v>3177.45792</v>
      </c>
      <c r="L977" s="18">
        <f t="shared" si="47"/>
        <v>174.72</v>
      </c>
      <c r="M977" s="19">
        <v>0</v>
      </c>
    </row>
    <row r="978" s="3" customFormat="1" ht="22.5" customHeight="1" spans="1:13">
      <c r="A978" s="10">
        <v>976</v>
      </c>
      <c r="B978" s="11" t="s">
        <v>2643</v>
      </c>
      <c r="C978" s="11">
        <v>7364</v>
      </c>
      <c r="D978" s="11" t="s">
        <v>2664</v>
      </c>
      <c r="E978" s="11">
        <v>400</v>
      </c>
      <c r="F978" s="62">
        <v>193.52</v>
      </c>
      <c r="G978" s="176">
        <v>45148.4270833333</v>
      </c>
      <c r="H978" s="62" t="s">
        <v>2665</v>
      </c>
      <c r="I978" s="176" t="s">
        <v>1859</v>
      </c>
      <c r="J978" s="14">
        <f t="shared" si="45"/>
        <v>53.2</v>
      </c>
      <c r="K978" s="18">
        <f t="shared" si="46"/>
        <v>2240.16528</v>
      </c>
      <c r="L978" s="18">
        <f t="shared" si="47"/>
        <v>126.48</v>
      </c>
      <c r="M978" s="19">
        <v>150</v>
      </c>
    </row>
    <row r="979" s="3" customFormat="1" ht="22.5" customHeight="1" spans="1:13">
      <c r="A979" s="10">
        <v>977</v>
      </c>
      <c r="B979" s="11" t="s">
        <v>2643</v>
      </c>
      <c r="C979" s="11">
        <v>7366</v>
      </c>
      <c r="D979" s="11" t="s">
        <v>2666</v>
      </c>
      <c r="E979" s="11">
        <v>400</v>
      </c>
      <c r="F979" s="62">
        <v>243.04</v>
      </c>
      <c r="G979" s="176">
        <v>45131.4306712963</v>
      </c>
      <c r="H979" s="62" t="s">
        <v>2667</v>
      </c>
      <c r="I979" s="176" t="s">
        <v>23</v>
      </c>
      <c r="J979" s="14">
        <f t="shared" si="45"/>
        <v>61</v>
      </c>
      <c r="K979" s="18">
        <f t="shared" si="46"/>
        <v>1399.59456</v>
      </c>
      <c r="L979" s="18">
        <f t="shared" si="47"/>
        <v>76.96</v>
      </c>
      <c r="M979" s="19">
        <v>0</v>
      </c>
    </row>
    <row r="980" s="3" customFormat="1" ht="22.5" customHeight="1" spans="1:13">
      <c r="A980" s="10">
        <v>978</v>
      </c>
      <c r="B980" s="11" t="s">
        <v>2643</v>
      </c>
      <c r="C980" s="11">
        <v>7368</v>
      </c>
      <c r="D980" s="11" t="s">
        <v>2668</v>
      </c>
      <c r="E980" s="11">
        <v>550</v>
      </c>
      <c r="F980" s="62">
        <v>310.04</v>
      </c>
      <c r="G980" s="176">
        <v>45138.4896990741</v>
      </c>
      <c r="H980" s="176" t="s">
        <v>2669</v>
      </c>
      <c r="I980" s="176" t="s">
        <v>2670</v>
      </c>
      <c r="J980" s="14">
        <f t="shared" si="45"/>
        <v>61.2</v>
      </c>
      <c r="K980" s="18">
        <f t="shared" si="46"/>
        <v>511.452559999999</v>
      </c>
      <c r="L980" s="18">
        <f t="shared" si="47"/>
        <v>129.96</v>
      </c>
      <c r="M980" s="19">
        <v>4630</v>
      </c>
    </row>
    <row r="981" s="3" customFormat="1" ht="22.5" customHeight="1" spans="1:13">
      <c r="A981" s="10">
        <v>979</v>
      </c>
      <c r="B981" s="11" t="s">
        <v>2643</v>
      </c>
      <c r="C981" s="11" t="s">
        <v>2671</v>
      </c>
      <c r="D981" s="11" t="s">
        <v>2672</v>
      </c>
      <c r="E981" s="11">
        <v>400</v>
      </c>
      <c r="F981" s="62">
        <v>280.04</v>
      </c>
      <c r="G981" s="176">
        <v>45274.4687615741</v>
      </c>
      <c r="H981" s="176" t="s">
        <v>2673</v>
      </c>
      <c r="I981" s="176" t="s">
        <v>2674</v>
      </c>
      <c r="J981" s="14">
        <f t="shared" si="45"/>
        <v>66</v>
      </c>
      <c r="K981" s="18">
        <f t="shared" si="46"/>
        <v>86.7125599999997</v>
      </c>
      <c r="L981" s="18">
        <f t="shared" si="47"/>
        <v>39.96</v>
      </c>
      <c r="M981" s="19">
        <v>1600</v>
      </c>
    </row>
    <row r="982" s="3" customFormat="1" ht="22.5" customHeight="1" spans="1:13">
      <c r="A982" s="10">
        <v>980</v>
      </c>
      <c r="B982" s="11" t="s">
        <v>2675</v>
      </c>
      <c r="C982" s="11">
        <v>36440</v>
      </c>
      <c r="D982" s="11" t="s">
        <v>2676</v>
      </c>
      <c r="E982" s="11">
        <v>400</v>
      </c>
      <c r="F982" s="62">
        <v>206.64</v>
      </c>
      <c r="G982" s="176">
        <v>45121.8333333333</v>
      </c>
      <c r="H982" s="62" t="s">
        <v>1127</v>
      </c>
      <c r="I982" s="176" t="s">
        <v>507</v>
      </c>
      <c r="J982" s="14">
        <f t="shared" si="45"/>
        <v>43.95</v>
      </c>
      <c r="K982" s="18">
        <f t="shared" si="46"/>
        <v>2061.56496</v>
      </c>
      <c r="L982" s="18">
        <f t="shared" si="47"/>
        <v>113.36</v>
      </c>
      <c r="M982" s="19">
        <v>0</v>
      </c>
    </row>
    <row r="983" s="3" customFormat="1" ht="22.5" customHeight="1" spans="1:13">
      <c r="A983" s="10">
        <v>981</v>
      </c>
      <c r="B983" s="11" t="s">
        <v>2675</v>
      </c>
      <c r="C983" s="11">
        <v>36441</v>
      </c>
      <c r="D983" s="11" t="s">
        <v>2677</v>
      </c>
      <c r="E983" s="11">
        <v>400</v>
      </c>
      <c r="F983" s="62">
        <v>66.24</v>
      </c>
      <c r="G983" s="176">
        <v>45140.3958333333</v>
      </c>
      <c r="H983" s="62" t="s">
        <v>2678</v>
      </c>
      <c r="I983" s="176" t="s">
        <v>1250</v>
      </c>
      <c r="J983" s="14">
        <f t="shared" si="45"/>
        <v>10.95</v>
      </c>
      <c r="K983" s="18">
        <f t="shared" si="46"/>
        <v>4614.87936</v>
      </c>
      <c r="L983" s="18">
        <f t="shared" si="47"/>
        <v>253.76</v>
      </c>
      <c r="M983" s="19">
        <v>0</v>
      </c>
    </row>
    <row r="984" s="3" customFormat="1" ht="22.5" customHeight="1" spans="1:13">
      <c r="A984" s="10">
        <v>982</v>
      </c>
      <c r="B984" s="11" t="s">
        <v>2675</v>
      </c>
      <c r="C984" s="11">
        <v>36442</v>
      </c>
      <c r="D984" s="11" t="s">
        <v>2679</v>
      </c>
      <c r="E984" s="11">
        <v>400</v>
      </c>
      <c r="F984" s="62">
        <v>49.56</v>
      </c>
      <c r="G984" s="176">
        <v>45150.46875</v>
      </c>
      <c r="H984" s="62" t="s">
        <v>2680</v>
      </c>
      <c r="I984" s="176" t="s">
        <v>2209</v>
      </c>
      <c r="J984" s="14">
        <f t="shared" si="45"/>
        <v>9.87</v>
      </c>
      <c r="K984" s="18">
        <f t="shared" si="46"/>
        <v>4918.22184</v>
      </c>
      <c r="L984" s="18">
        <f t="shared" si="47"/>
        <v>270.44</v>
      </c>
      <c r="M984" s="19">
        <v>0</v>
      </c>
    </row>
    <row r="985" s="3" customFormat="1" ht="22.5" customHeight="1" spans="1:13">
      <c r="A985" s="10">
        <v>983</v>
      </c>
      <c r="B985" s="11" t="s">
        <v>2675</v>
      </c>
      <c r="C985" s="11">
        <v>36443</v>
      </c>
      <c r="D985" s="11" t="s">
        <v>2681</v>
      </c>
      <c r="E985" s="11">
        <v>400</v>
      </c>
      <c r="F985" s="62">
        <v>313.08</v>
      </c>
      <c r="G985" s="176">
        <v>45132.4583333333</v>
      </c>
      <c r="H985" s="62" t="s">
        <v>2682</v>
      </c>
      <c r="I985" s="176" t="s">
        <v>809</v>
      </c>
      <c r="J985" s="14">
        <f t="shared" si="45"/>
        <v>29.31</v>
      </c>
      <c r="K985" s="18">
        <f t="shared" si="46"/>
        <v>125.84712</v>
      </c>
      <c r="L985" s="18">
        <f t="shared" si="47"/>
        <v>6.92000000000002</v>
      </c>
      <c r="M985" s="19">
        <v>0</v>
      </c>
    </row>
    <row r="986" s="3" customFormat="1" ht="22.5" customHeight="1" spans="1:13">
      <c r="A986" s="10">
        <v>984</v>
      </c>
      <c r="B986" s="11" t="s">
        <v>2675</v>
      </c>
      <c r="C986" s="11">
        <v>36444</v>
      </c>
      <c r="D986" s="11" t="s">
        <v>2683</v>
      </c>
      <c r="E986" s="11">
        <v>400</v>
      </c>
      <c r="F986" s="62">
        <v>180.48</v>
      </c>
      <c r="G986" s="176">
        <v>45156.5244097222</v>
      </c>
      <c r="H986" s="62" t="s">
        <v>2684</v>
      </c>
      <c r="I986" s="176" t="s">
        <v>355</v>
      </c>
      <c r="J986" s="14">
        <f t="shared" si="45"/>
        <v>41.04</v>
      </c>
      <c r="K986" s="18">
        <f t="shared" si="46"/>
        <v>2537.31072</v>
      </c>
      <c r="L986" s="18">
        <f t="shared" si="47"/>
        <v>139.52</v>
      </c>
      <c r="M986" s="19">
        <v>0</v>
      </c>
    </row>
    <row r="987" s="3" customFormat="1" ht="22.5" customHeight="1" spans="1:13">
      <c r="A987" s="10">
        <v>985</v>
      </c>
      <c r="B987" s="11" t="s">
        <v>2675</v>
      </c>
      <c r="C987" s="11">
        <v>36445</v>
      </c>
      <c r="D987" s="11" t="s">
        <v>2685</v>
      </c>
      <c r="E987" s="11">
        <v>400</v>
      </c>
      <c r="F987" s="62">
        <v>311.88</v>
      </c>
      <c r="G987" s="176">
        <v>45143.5557523148</v>
      </c>
      <c r="H987" s="176" t="s">
        <v>2686</v>
      </c>
      <c r="I987" s="176" t="s">
        <v>2687</v>
      </c>
      <c r="J987" s="14">
        <f t="shared" si="45"/>
        <v>64.62</v>
      </c>
      <c r="K987" s="18">
        <f t="shared" si="46"/>
        <v>147.67032</v>
      </c>
      <c r="L987" s="18">
        <f t="shared" si="47"/>
        <v>8.12</v>
      </c>
      <c r="M987" s="19">
        <v>0</v>
      </c>
    </row>
    <row r="988" s="3" customFormat="1" ht="22.5" customHeight="1" spans="1:13">
      <c r="A988" s="10">
        <v>986</v>
      </c>
      <c r="B988" s="11" t="s">
        <v>2675</v>
      </c>
      <c r="C988" s="11">
        <v>36446</v>
      </c>
      <c r="D988" s="11" t="s">
        <v>2688</v>
      </c>
      <c r="E988" s="11">
        <v>400</v>
      </c>
      <c r="F988" s="62">
        <v>106.92</v>
      </c>
      <c r="G988" s="176">
        <v>45143.4966435185</v>
      </c>
      <c r="H988" s="62" t="s">
        <v>2689</v>
      </c>
      <c r="I988" s="176" t="s">
        <v>2690</v>
      </c>
      <c r="J988" s="14">
        <f t="shared" si="45"/>
        <v>21.51</v>
      </c>
      <c r="K988" s="18">
        <f t="shared" si="46"/>
        <v>2875.07288</v>
      </c>
      <c r="L988" s="18">
        <f t="shared" si="47"/>
        <v>213.08</v>
      </c>
      <c r="M988" s="19">
        <v>2500</v>
      </c>
    </row>
    <row r="989" s="3" customFormat="1" ht="22.5" customHeight="1" spans="1:13">
      <c r="A989" s="10">
        <v>987</v>
      </c>
      <c r="B989" s="11" t="s">
        <v>2675</v>
      </c>
      <c r="C989" s="11">
        <v>36454</v>
      </c>
      <c r="D989" s="11" t="s">
        <v>2691</v>
      </c>
      <c r="E989" s="11">
        <v>400</v>
      </c>
      <c r="F989" s="62">
        <v>243</v>
      </c>
      <c r="G989" s="176">
        <v>45147.7291666667</v>
      </c>
      <c r="H989" s="62" t="s">
        <v>2692</v>
      </c>
      <c r="I989" s="176" t="s">
        <v>1872</v>
      </c>
      <c r="J989" s="14">
        <f t="shared" si="45"/>
        <v>5.91</v>
      </c>
      <c r="K989" s="18">
        <f t="shared" si="46"/>
        <v>1400.322</v>
      </c>
      <c r="L989" s="18">
        <f t="shared" si="47"/>
        <v>77</v>
      </c>
      <c r="M989" s="19">
        <v>0</v>
      </c>
    </row>
    <row r="990" s="3" customFormat="1" ht="22.5" customHeight="1" spans="1:13">
      <c r="A990" s="10">
        <v>988</v>
      </c>
      <c r="B990" s="11" t="s">
        <v>2675</v>
      </c>
      <c r="C990" s="11">
        <v>36455</v>
      </c>
      <c r="D990" s="11" t="s">
        <v>2693</v>
      </c>
      <c r="E990" s="11">
        <v>400</v>
      </c>
      <c r="F990" s="62">
        <v>79.68</v>
      </c>
      <c r="G990" s="176">
        <v>45275.5208449074</v>
      </c>
      <c r="H990" s="62" t="s">
        <v>2694</v>
      </c>
      <c r="I990" s="176" t="s">
        <v>2695</v>
      </c>
      <c r="J990" s="14">
        <f t="shared" si="45"/>
        <v>21.03</v>
      </c>
      <c r="K990" s="18">
        <f t="shared" si="46"/>
        <v>4370.45952</v>
      </c>
      <c r="L990" s="18">
        <f t="shared" si="47"/>
        <v>240.32</v>
      </c>
      <c r="M990" s="19">
        <v>0</v>
      </c>
    </row>
    <row r="991" s="3" customFormat="1" ht="22.5" customHeight="1" spans="1:13">
      <c r="A991" s="10">
        <v>989</v>
      </c>
      <c r="B991" s="11" t="s">
        <v>2675</v>
      </c>
      <c r="C991" s="11">
        <v>36456</v>
      </c>
      <c r="D991" s="11" t="s">
        <v>2696</v>
      </c>
      <c r="E991" s="11">
        <v>400</v>
      </c>
      <c r="F991" s="62">
        <v>101.04</v>
      </c>
      <c r="G991" s="176">
        <v>45150.53125</v>
      </c>
      <c r="H991" s="62" t="s">
        <v>2697</v>
      </c>
      <c r="I991" s="176" t="s">
        <v>1459</v>
      </c>
      <c r="J991" s="14">
        <f t="shared" si="45"/>
        <v>12.72</v>
      </c>
      <c r="K991" s="18">
        <f t="shared" si="46"/>
        <v>3982.00656</v>
      </c>
      <c r="L991" s="18">
        <f t="shared" si="47"/>
        <v>218.96</v>
      </c>
      <c r="M991" s="19">
        <v>0</v>
      </c>
    </row>
    <row r="992" s="3" customFormat="1" ht="22.5" customHeight="1" spans="1:13">
      <c r="A992" s="10">
        <v>990</v>
      </c>
      <c r="B992" s="11" t="s">
        <v>2675</v>
      </c>
      <c r="C992" s="11">
        <v>36457</v>
      </c>
      <c r="D992" s="11" t="s">
        <v>2698</v>
      </c>
      <c r="E992" s="11">
        <v>400</v>
      </c>
      <c r="F992" s="62">
        <v>115.2</v>
      </c>
      <c r="G992" s="176">
        <v>45156.5208333333</v>
      </c>
      <c r="H992" s="62" t="s">
        <v>2699</v>
      </c>
      <c r="I992" s="176" t="s">
        <v>2700</v>
      </c>
      <c r="J992" s="14">
        <f t="shared" si="45"/>
        <v>34.56</v>
      </c>
      <c r="K992" s="18">
        <f t="shared" si="46"/>
        <v>3724.4928</v>
      </c>
      <c r="L992" s="18">
        <f t="shared" si="47"/>
        <v>204.8</v>
      </c>
      <c r="M992" s="19">
        <v>0</v>
      </c>
    </row>
    <row r="993" s="3" customFormat="1" ht="22.5" customHeight="1" spans="1:13">
      <c r="A993" s="10">
        <v>991</v>
      </c>
      <c r="B993" s="11" t="s">
        <v>2675</v>
      </c>
      <c r="C993" s="11">
        <v>36461</v>
      </c>
      <c r="D993" s="11" t="s">
        <v>2701</v>
      </c>
      <c r="E993" s="11">
        <v>400</v>
      </c>
      <c r="F993" s="62">
        <v>174.24</v>
      </c>
      <c r="G993" s="176">
        <v>45275.4375231482</v>
      </c>
      <c r="H993" s="62" t="s">
        <v>2702</v>
      </c>
      <c r="I993" s="176" t="s">
        <v>2087</v>
      </c>
      <c r="J993" s="14">
        <f t="shared" si="45"/>
        <v>45.45</v>
      </c>
      <c r="K993" s="18">
        <f t="shared" si="46"/>
        <v>2410.79136</v>
      </c>
      <c r="L993" s="18">
        <f t="shared" si="47"/>
        <v>145.76</v>
      </c>
      <c r="M993" s="19">
        <v>600</v>
      </c>
    </row>
    <row r="994" s="3" customFormat="1" ht="22.5" customHeight="1" spans="1:13">
      <c r="A994" s="10">
        <v>992</v>
      </c>
      <c r="B994" s="11" t="s">
        <v>2675</v>
      </c>
      <c r="C994" s="11">
        <v>36462</v>
      </c>
      <c r="D994" s="11" t="s">
        <v>2703</v>
      </c>
      <c r="E994" s="11">
        <v>400</v>
      </c>
      <c r="F994" s="62">
        <v>77.16</v>
      </c>
      <c r="G994" s="176">
        <v>45275.5000115741</v>
      </c>
      <c r="H994" s="62" t="s">
        <v>2704</v>
      </c>
      <c r="I994" s="176" t="s">
        <v>252</v>
      </c>
      <c r="J994" s="14">
        <f t="shared" si="45"/>
        <v>20.07</v>
      </c>
      <c r="K994" s="18">
        <f t="shared" si="46"/>
        <v>4416.28824</v>
      </c>
      <c r="L994" s="18">
        <f t="shared" si="47"/>
        <v>242.84</v>
      </c>
      <c r="M994" s="19">
        <v>0</v>
      </c>
    </row>
    <row r="995" s="3" customFormat="1" ht="22.5" customHeight="1" spans="1:13">
      <c r="A995" s="10">
        <v>993</v>
      </c>
      <c r="B995" s="11" t="s">
        <v>2675</v>
      </c>
      <c r="C995" s="11">
        <v>36463</v>
      </c>
      <c r="D995" s="11" t="s">
        <v>2705</v>
      </c>
      <c r="E995" s="11">
        <v>400</v>
      </c>
      <c r="F995" s="62">
        <v>311.76</v>
      </c>
      <c r="G995" s="176">
        <v>45177.4826967593</v>
      </c>
      <c r="H995" s="62" t="s">
        <v>2706</v>
      </c>
      <c r="I995" s="176" t="s">
        <v>1660</v>
      </c>
      <c r="J995" s="14">
        <f t="shared" si="45"/>
        <v>57.15</v>
      </c>
      <c r="K995" s="18">
        <f t="shared" si="46"/>
        <v>149.85264</v>
      </c>
      <c r="L995" s="18">
        <f t="shared" si="47"/>
        <v>8.24000000000001</v>
      </c>
      <c r="M995" s="19">
        <v>0</v>
      </c>
    </row>
    <row r="996" s="3" customFormat="1" ht="22.5" customHeight="1" spans="1:13">
      <c r="A996" s="10">
        <v>994</v>
      </c>
      <c r="B996" s="11" t="s">
        <v>2675</v>
      </c>
      <c r="C996" s="11">
        <v>36464</v>
      </c>
      <c r="D996" s="11" t="s">
        <v>2707</v>
      </c>
      <c r="E996" s="11">
        <v>400</v>
      </c>
      <c r="F996" s="62">
        <v>64.08</v>
      </c>
      <c r="G996" s="176">
        <v>45143.5313888889</v>
      </c>
      <c r="H996" s="62" t="s">
        <v>2708</v>
      </c>
      <c r="I996" s="176" t="s">
        <v>1783</v>
      </c>
      <c r="J996" s="14">
        <f t="shared" si="45"/>
        <v>11.61</v>
      </c>
      <c r="K996" s="18">
        <f t="shared" si="46"/>
        <v>4554.16112</v>
      </c>
      <c r="L996" s="18">
        <f t="shared" si="47"/>
        <v>255.92</v>
      </c>
      <c r="M996" s="19">
        <v>250</v>
      </c>
    </row>
    <row r="997" s="3" customFormat="1" ht="22.5" customHeight="1" spans="1:13">
      <c r="A997" s="10">
        <v>995</v>
      </c>
      <c r="B997" s="11" t="s">
        <v>2709</v>
      </c>
      <c r="C997" s="11">
        <v>38544</v>
      </c>
      <c r="D997" s="11" t="s">
        <v>2710</v>
      </c>
      <c r="E997" s="11">
        <v>400</v>
      </c>
      <c r="F997" s="62">
        <v>220.45</v>
      </c>
      <c r="G997" s="176" t="s">
        <v>2711</v>
      </c>
      <c r="H997" s="62" t="s">
        <v>2712</v>
      </c>
      <c r="I997" s="176" t="s">
        <v>81</v>
      </c>
      <c r="J997" s="14">
        <f t="shared" si="45"/>
        <v>34.0475</v>
      </c>
      <c r="K997" s="18">
        <f t="shared" si="46"/>
        <v>1810.4163</v>
      </c>
      <c r="L997" s="18">
        <f t="shared" si="47"/>
        <v>99.55</v>
      </c>
      <c r="M997" s="19">
        <v>0</v>
      </c>
    </row>
    <row r="998" s="3" customFormat="1" ht="22.5" customHeight="1" spans="1:13">
      <c r="A998" s="10">
        <v>996</v>
      </c>
      <c r="B998" s="11" t="s">
        <v>2709</v>
      </c>
      <c r="C998" s="11">
        <v>38545</v>
      </c>
      <c r="D998" s="11" t="s">
        <v>2713</v>
      </c>
      <c r="E998" s="11">
        <v>400</v>
      </c>
      <c r="F998" s="62">
        <v>0</v>
      </c>
      <c r="G998" s="176">
        <v>45129.9895833333</v>
      </c>
      <c r="H998" s="62" t="s">
        <v>2714</v>
      </c>
      <c r="I998" s="176" t="s">
        <v>2715</v>
      </c>
      <c r="J998" s="14">
        <f t="shared" si="45"/>
        <v>0</v>
      </c>
      <c r="K998" s="18">
        <f t="shared" si="46"/>
        <v>5819.52</v>
      </c>
      <c r="L998" s="18">
        <f t="shared" si="47"/>
        <v>320</v>
      </c>
      <c r="M998" s="19">
        <v>0</v>
      </c>
    </row>
    <row r="999" s="3" customFormat="1" ht="22.5" customHeight="1" spans="1:13">
      <c r="A999" s="10">
        <v>997</v>
      </c>
      <c r="B999" s="11" t="s">
        <v>2709</v>
      </c>
      <c r="C999" s="11">
        <v>38546</v>
      </c>
      <c r="D999" s="11" t="s">
        <v>2716</v>
      </c>
      <c r="E999" s="11">
        <v>400</v>
      </c>
      <c r="F999" s="62">
        <v>170.84</v>
      </c>
      <c r="G999" s="176">
        <v>45156.5104166667</v>
      </c>
      <c r="H999" s="62" t="s">
        <v>2717</v>
      </c>
      <c r="I999" s="176" t="s">
        <v>84</v>
      </c>
      <c r="J999" s="14">
        <f t="shared" si="45"/>
        <v>46.2075</v>
      </c>
      <c r="K999" s="18">
        <f t="shared" si="46"/>
        <v>2712.62376</v>
      </c>
      <c r="L999" s="18">
        <f t="shared" si="47"/>
        <v>149.16</v>
      </c>
      <c r="M999" s="19">
        <v>0</v>
      </c>
    </row>
    <row r="1000" s="3" customFormat="1" ht="22.5" customHeight="1" spans="1:13">
      <c r="A1000" s="10">
        <v>998</v>
      </c>
      <c r="B1000" s="11" t="s">
        <v>2709</v>
      </c>
      <c r="C1000" s="11">
        <v>38547</v>
      </c>
      <c r="D1000" s="11" t="s">
        <v>2718</v>
      </c>
      <c r="E1000" s="11">
        <v>400</v>
      </c>
      <c r="F1000" s="62">
        <v>28.35</v>
      </c>
      <c r="G1000" s="176">
        <v>45143.5313888889</v>
      </c>
      <c r="H1000" s="176" t="s">
        <v>2719</v>
      </c>
      <c r="I1000" s="176" t="s">
        <v>2720</v>
      </c>
      <c r="J1000" s="14">
        <f t="shared" si="45"/>
        <v>20.6725</v>
      </c>
      <c r="K1000" s="18">
        <f t="shared" si="46"/>
        <v>4503.9469</v>
      </c>
      <c r="L1000" s="18">
        <f t="shared" si="47"/>
        <v>291.65</v>
      </c>
      <c r="M1000" s="19">
        <v>2000</v>
      </c>
    </row>
    <row r="1001" s="3" customFormat="1" ht="22.5" customHeight="1" spans="1:13">
      <c r="A1001" s="10">
        <v>999</v>
      </c>
      <c r="B1001" s="11" t="s">
        <v>2709</v>
      </c>
      <c r="C1001" s="11">
        <v>38548</v>
      </c>
      <c r="D1001" s="11" t="s">
        <v>2721</v>
      </c>
      <c r="E1001" s="11">
        <v>400</v>
      </c>
      <c r="F1001" s="62">
        <v>151.93</v>
      </c>
      <c r="G1001" s="176">
        <v>45275.3541898148</v>
      </c>
      <c r="H1001" s="62" t="s">
        <v>2722</v>
      </c>
      <c r="I1001" s="176" t="s">
        <v>1406</v>
      </c>
      <c r="J1001" s="14">
        <f t="shared" si="45"/>
        <v>44.34</v>
      </c>
      <c r="K1001" s="18">
        <f t="shared" si="46"/>
        <v>2256.52102</v>
      </c>
      <c r="L1001" s="18">
        <f t="shared" si="47"/>
        <v>168.07</v>
      </c>
      <c r="M1001" s="19">
        <v>2000</v>
      </c>
    </row>
    <row r="1002" s="3" customFormat="1" ht="22.5" customHeight="1" spans="1:13">
      <c r="A1002" s="10">
        <v>1000</v>
      </c>
      <c r="B1002" s="11" t="s">
        <v>2709</v>
      </c>
      <c r="C1002" s="11">
        <v>38549</v>
      </c>
      <c r="D1002" s="11" t="s">
        <v>2723</v>
      </c>
      <c r="E1002" s="11">
        <v>400</v>
      </c>
      <c r="F1002" s="62">
        <v>154.31</v>
      </c>
      <c r="G1002" s="176">
        <v>45143.5453356481</v>
      </c>
      <c r="H1002" s="62" t="s">
        <v>2724</v>
      </c>
      <c r="I1002" s="176" t="s">
        <v>2725</v>
      </c>
      <c r="J1002" s="14">
        <f t="shared" si="45"/>
        <v>36.75</v>
      </c>
      <c r="K1002" s="18">
        <f t="shared" si="46"/>
        <v>3013.23834</v>
      </c>
      <c r="L1002" s="18">
        <f t="shared" si="47"/>
        <v>165.69</v>
      </c>
      <c r="M1002" s="19">
        <v>0</v>
      </c>
    </row>
    <row r="1003" s="3" customFormat="1" ht="22.5" customHeight="1" spans="1:13">
      <c r="A1003" s="10">
        <v>1001</v>
      </c>
      <c r="B1003" s="11" t="s">
        <v>2709</v>
      </c>
      <c r="C1003" s="11">
        <v>38555</v>
      </c>
      <c r="D1003" s="11" t="s">
        <v>2726</v>
      </c>
      <c r="E1003" s="11">
        <v>400</v>
      </c>
      <c r="F1003" s="62">
        <v>103.47</v>
      </c>
      <c r="G1003" s="176" t="s">
        <v>2727</v>
      </c>
      <c r="H1003" s="62" t="s">
        <v>2728</v>
      </c>
      <c r="I1003" s="176" t="s">
        <v>2729</v>
      </c>
      <c r="J1003" s="14">
        <f t="shared" si="45"/>
        <v>7.29</v>
      </c>
      <c r="K1003" s="18">
        <f t="shared" si="46"/>
        <v>3937.81458</v>
      </c>
      <c r="L1003" s="18">
        <f t="shared" si="47"/>
        <v>216.53</v>
      </c>
      <c r="M1003" s="19">
        <v>0</v>
      </c>
    </row>
    <row r="1004" s="3" customFormat="1" ht="22.5" customHeight="1" spans="1:13">
      <c r="A1004" s="10">
        <v>1002</v>
      </c>
      <c r="B1004" s="11" t="s">
        <v>2709</v>
      </c>
      <c r="C1004" s="11">
        <v>38556</v>
      </c>
      <c r="D1004" s="11" t="s">
        <v>2730</v>
      </c>
      <c r="E1004" s="11">
        <v>400</v>
      </c>
      <c r="F1004" s="62">
        <v>40.17</v>
      </c>
      <c r="G1004" s="176">
        <v>45121.8854166667</v>
      </c>
      <c r="H1004" s="62" t="s">
        <v>2731</v>
      </c>
      <c r="I1004" s="176" t="s">
        <v>2732</v>
      </c>
      <c r="J1004" s="14">
        <f t="shared" si="45"/>
        <v>8.4675</v>
      </c>
      <c r="K1004" s="18">
        <f t="shared" si="46"/>
        <v>5088.98838</v>
      </c>
      <c r="L1004" s="18">
        <f t="shared" si="47"/>
        <v>279.83</v>
      </c>
      <c r="M1004" s="19">
        <v>0</v>
      </c>
    </row>
    <row r="1005" s="3" customFormat="1" ht="22.5" customHeight="1" spans="1:13">
      <c r="A1005" s="10">
        <v>1003</v>
      </c>
      <c r="B1005" s="11" t="s">
        <v>2709</v>
      </c>
      <c r="C1005" s="11">
        <v>38557</v>
      </c>
      <c r="D1005" s="11" t="s">
        <v>2733</v>
      </c>
      <c r="E1005" s="11">
        <v>400</v>
      </c>
      <c r="F1005" s="62">
        <v>96.12</v>
      </c>
      <c r="G1005" s="176">
        <v>45150.5</v>
      </c>
      <c r="H1005" s="62" t="s">
        <v>2734</v>
      </c>
      <c r="I1005" s="176" t="s">
        <v>158</v>
      </c>
      <c r="J1005" s="14">
        <f t="shared" si="45"/>
        <v>19.635</v>
      </c>
      <c r="K1005" s="18">
        <f t="shared" si="46"/>
        <v>4071.48168</v>
      </c>
      <c r="L1005" s="18">
        <f t="shared" si="47"/>
        <v>223.88</v>
      </c>
      <c r="M1005" s="19">
        <v>0</v>
      </c>
    </row>
    <row r="1006" s="3" customFormat="1" ht="22.5" customHeight="1" spans="1:13">
      <c r="A1006" s="10">
        <v>1004</v>
      </c>
      <c r="B1006" s="11" t="s">
        <v>2709</v>
      </c>
      <c r="C1006" s="11">
        <v>38558</v>
      </c>
      <c r="D1006" s="11" t="s">
        <v>2735</v>
      </c>
      <c r="E1006" s="11">
        <v>400</v>
      </c>
      <c r="F1006" s="62">
        <v>115.65</v>
      </c>
      <c r="G1006" s="176">
        <v>45121.8541666667</v>
      </c>
      <c r="H1006" s="176" t="s">
        <v>2736</v>
      </c>
      <c r="I1006" s="176" t="s">
        <v>2737</v>
      </c>
      <c r="J1006" s="14">
        <f t="shared" si="45"/>
        <v>34.84</v>
      </c>
      <c r="K1006" s="18">
        <f t="shared" si="46"/>
        <v>3716.3091</v>
      </c>
      <c r="L1006" s="18">
        <f t="shared" si="47"/>
        <v>204.35</v>
      </c>
      <c r="M1006" s="19">
        <v>0</v>
      </c>
    </row>
    <row r="1007" s="3" customFormat="1" ht="22.5" customHeight="1" spans="1:13">
      <c r="A1007" s="10">
        <v>1005</v>
      </c>
      <c r="B1007" s="11" t="s">
        <v>2709</v>
      </c>
      <c r="C1007" s="11">
        <v>38561</v>
      </c>
      <c r="D1007" s="11" t="s">
        <v>2738</v>
      </c>
      <c r="E1007" s="11">
        <v>400</v>
      </c>
      <c r="F1007" s="62">
        <v>161.42</v>
      </c>
      <c r="G1007" s="176">
        <v>45156.5208333333</v>
      </c>
      <c r="H1007" s="176" t="s">
        <v>2739</v>
      </c>
      <c r="I1007" s="176" t="s">
        <v>2740</v>
      </c>
      <c r="J1007" s="14">
        <f t="shared" si="45"/>
        <v>36.0575</v>
      </c>
      <c r="K1007" s="18">
        <f t="shared" si="46"/>
        <v>2883.93588</v>
      </c>
      <c r="L1007" s="18">
        <f t="shared" si="47"/>
        <v>158.58</v>
      </c>
      <c r="M1007" s="19">
        <v>0</v>
      </c>
    </row>
    <row r="1008" s="3" customFormat="1" ht="22.5" customHeight="1" spans="1:13">
      <c r="A1008" s="10">
        <v>1006</v>
      </c>
      <c r="B1008" s="11" t="s">
        <v>2709</v>
      </c>
      <c r="C1008" s="11">
        <v>38562</v>
      </c>
      <c r="D1008" s="11" t="s">
        <v>2741</v>
      </c>
      <c r="E1008" s="11">
        <v>400</v>
      </c>
      <c r="F1008" s="62">
        <v>79.13</v>
      </c>
      <c r="G1008" s="176">
        <v>45264.4270949074</v>
      </c>
      <c r="H1008" s="176" t="s">
        <v>2742</v>
      </c>
      <c r="I1008" s="176" t="s">
        <v>2743</v>
      </c>
      <c r="J1008" s="14">
        <f t="shared" si="45"/>
        <v>50.8375</v>
      </c>
      <c r="K1008" s="18">
        <f t="shared" si="46"/>
        <v>3540.46182</v>
      </c>
      <c r="L1008" s="18">
        <f t="shared" si="47"/>
        <v>240.87</v>
      </c>
      <c r="M1008" s="19">
        <v>2100</v>
      </c>
    </row>
    <row r="1009" s="3" customFormat="1" ht="22.5" customHeight="1" spans="1:13">
      <c r="A1009" s="10">
        <v>1007</v>
      </c>
      <c r="B1009" s="11" t="s">
        <v>2744</v>
      </c>
      <c r="C1009" s="11">
        <v>1351</v>
      </c>
      <c r="D1009" s="11" t="s">
        <v>2745</v>
      </c>
      <c r="E1009" s="11">
        <v>400</v>
      </c>
      <c r="F1009" s="62">
        <v>244.6</v>
      </c>
      <c r="G1009" s="176">
        <v>45156.5</v>
      </c>
      <c r="H1009" s="62" t="s">
        <v>2746</v>
      </c>
      <c r="I1009" s="176" t="s">
        <v>346</v>
      </c>
      <c r="J1009" s="14">
        <f t="shared" si="45"/>
        <v>55.9925</v>
      </c>
      <c r="K1009" s="18">
        <f t="shared" si="46"/>
        <v>1371.2244</v>
      </c>
      <c r="L1009" s="18">
        <f t="shared" si="47"/>
        <v>75.4</v>
      </c>
      <c r="M1009" s="19">
        <v>0</v>
      </c>
    </row>
    <row r="1010" s="3" customFormat="1" ht="22.5" customHeight="1" spans="1:13">
      <c r="A1010" s="10">
        <v>1008</v>
      </c>
      <c r="B1010" s="11" t="s">
        <v>2744</v>
      </c>
      <c r="C1010" s="11">
        <v>1352</v>
      </c>
      <c r="D1010" s="11" t="s">
        <v>2747</v>
      </c>
      <c r="E1010" s="11">
        <v>400</v>
      </c>
      <c r="F1010" s="62">
        <v>221.75</v>
      </c>
      <c r="G1010" s="176">
        <v>44966.4791666667</v>
      </c>
      <c r="H1010" s="62" t="s">
        <v>2748</v>
      </c>
      <c r="I1010" s="176" t="s">
        <v>1278</v>
      </c>
      <c r="J1010" s="14">
        <f t="shared" si="45"/>
        <v>31.555</v>
      </c>
      <c r="K1010" s="18">
        <f t="shared" si="46"/>
        <v>1786.7745</v>
      </c>
      <c r="L1010" s="18">
        <f t="shared" si="47"/>
        <v>98.25</v>
      </c>
      <c r="M1010" s="19">
        <v>0</v>
      </c>
    </row>
    <row r="1011" s="3" customFormat="1" ht="22.5" customHeight="1" spans="1:13">
      <c r="A1011" s="10">
        <v>1009</v>
      </c>
      <c r="B1011" s="11" t="s">
        <v>2744</v>
      </c>
      <c r="C1011" s="11">
        <v>1353</v>
      </c>
      <c r="D1011" s="11" t="s">
        <v>2749</v>
      </c>
      <c r="E1011" s="11">
        <v>400</v>
      </c>
      <c r="F1011" s="62">
        <v>105.49</v>
      </c>
      <c r="G1011" s="176">
        <v>45121.46875</v>
      </c>
      <c r="H1011" s="176" t="s">
        <v>2750</v>
      </c>
      <c r="I1011" s="176" t="s">
        <v>2751</v>
      </c>
      <c r="J1011" s="14">
        <f t="shared" si="45"/>
        <v>22.9125</v>
      </c>
      <c r="K1011" s="18">
        <f t="shared" si="46"/>
        <v>3649.07886</v>
      </c>
      <c r="L1011" s="18">
        <f t="shared" si="47"/>
        <v>214.51</v>
      </c>
      <c r="M1011" s="19">
        <v>630</v>
      </c>
    </row>
    <row r="1012" s="3" customFormat="1" ht="22.5" customHeight="1" spans="1:13">
      <c r="A1012" s="10">
        <v>1010</v>
      </c>
      <c r="B1012" s="11" t="s">
        <v>2744</v>
      </c>
      <c r="C1012" s="11">
        <v>1354</v>
      </c>
      <c r="D1012" s="11" t="s">
        <v>2752</v>
      </c>
      <c r="E1012" s="11">
        <v>400</v>
      </c>
      <c r="F1012" s="62">
        <v>80.93</v>
      </c>
      <c r="G1012" s="176">
        <v>45157.53125</v>
      </c>
      <c r="H1012" s="62" t="s">
        <v>2753</v>
      </c>
      <c r="I1012" s="176" t="s">
        <v>681</v>
      </c>
      <c r="J1012" s="14">
        <f t="shared" si="45"/>
        <v>18.59</v>
      </c>
      <c r="K1012" s="18">
        <f t="shared" si="46"/>
        <v>4347.72702</v>
      </c>
      <c r="L1012" s="18">
        <f t="shared" si="47"/>
        <v>239.07</v>
      </c>
      <c r="M1012" s="19">
        <v>0</v>
      </c>
    </row>
    <row r="1013" s="3" customFormat="1" ht="22.5" customHeight="1" spans="1:13">
      <c r="A1013" s="10">
        <v>1011</v>
      </c>
      <c r="B1013" s="11" t="s">
        <v>2744</v>
      </c>
      <c r="C1013" s="11">
        <v>1361</v>
      </c>
      <c r="D1013" s="11" t="s">
        <v>2754</v>
      </c>
      <c r="E1013" s="11">
        <v>400</v>
      </c>
      <c r="F1013" s="62">
        <v>242.67</v>
      </c>
      <c r="G1013" s="176">
        <v>45156.5</v>
      </c>
      <c r="H1013" s="62" t="s">
        <v>2755</v>
      </c>
      <c r="I1013" s="176" t="s">
        <v>56</v>
      </c>
      <c r="J1013" s="14">
        <f t="shared" si="45"/>
        <v>61.09</v>
      </c>
      <c r="K1013" s="18">
        <f t="shared" si="46"/>
        <v>806.32338</v>
      </c>
      <c r="L1013" s="18">
        <f t="shared" si="47"/>
        <v>77.33</v>
      </c>
      <c r="M1013" s="19">
        <v>1500</v>
      </c>
    </row>
    <row r="1014" s="3" customFormat="1" ht="22.5" customHeight="1" spans="1:13">
      <c r="A1014" s="10">
        <v>1012</v>
      </c>
      <c r="B1014" s="11" t="s">
        <v>2744</v>
      </c>
      <c r="C1014" s="11">
        <v>1362</v>
      </c>
      <c r="D1014" s="11" t="s">
        <v>2756</v>
      </c>
      <c r="E1014" s="11">
        <v>400</v>
      </c>
      <c r="F1014" s="62">
        <v>122.6</v>
      </c>
      <c r="G1014" s="176">
        <v>45157.5729166667</v>
      </c>
      <c r="H1014" s="176" t="s">
        <v>2757</v>
      </c>
      <c r="I1014" s="176" t="s">
        <v>2758</v>
      </c>
      <c r="J1014" s="14">
        <f t="shared" si="45"/>
        <v>31.205</v>
      </c>
      <c r="K1014" s="18">
        <f t="shared" si="46"/>
        <v>2969.9164</v>
      </c>
      <c r="L1014" s="18">
        <f t="shared" si="47"/>
        <v>197.4</v>
      </c>
      <c r="M1014" s="19">
        <v>1550</v>
      </c>
    </row>
    <row r="1015" s="3" customFormat="1" ht="22.5" customHeight="1" spans="1:13">
      <c r="A1015" s="10">
        <v>1013</v>
      </c>
      <c r="B1015" s="11" t="s">
        <v>2744</v>
      </c>
      <c r="C1015" s="11">
        <v>1363</v>
      </c>
      <c r="D1015" s="11" t="s">
        <v>2759</v>
      </c>
      <c r="E1015" s="11">
        <v>400</v>
      </c>
      <c r="F1015" s="62">
        <v>287.85</v>
      </c>
      <c r="G1015" s="176">
        <v>45132.5625</v>
      </c>
      <c r="H1015" s="62" t="s">
        <v>2760</v>
      </c>
      <c r="I1015" s="176" t="s">
        <v>781</v>
      </c>
      <c r="J1015" s="14">
        <f t="shared" si="45"/>
        <v>50.1325</v>
      </c>
      <c r="K1015" s="18">
        <f t="shared" si="46"/>
        <v>544.6799</v>
      </c>
      <c r="L1015" s="18">
        <f t="shared" si="47"/>
        <v>32.15</v>
      </c>
      <c r="M1015" s="19">
        <v>100</v>
      </c>
    </row>
    <row r="1016" s="3" customFormat="1" ht="22.5" customHeight="1" spans="1:13">
      <c r="A1016" s="10">
        <v>1014</v>
      </c>
      <c r="B1016" s="11" t="s">
        <v>2744</v>
      </c>
      <c r="C1016" s="11">
        <v>1364</v>
      </c>
      <c r="D1016" s="11" t="s">
        <v>2761</v>
      </c>
      <c r="E1016" s="11">
        <v>400</v>
      </c>
      <c r="F1016" s="62">
        <v>147.04</v>
      </c>
      <c r="G1016" s="176">
        <v>45154.6354166667</v>
      </c>
      <c r="H1016" s="62" t="s">
        <v>2762</v>
      </c>
      <c r="I1016" s="176" t="s">
        <v>125</v>
      </c>
      <c r="J1016" s="14">
        <f t="shared" si="45"/>
        <v>37.7525</v>
      </c>
      <c r="K1016" s="18">
        <f t="shared" si="46"/>
        <v>3045.45056</v>
      </c>
      <c r="L1016" s="18">
        <f t="shared" si="47"/>
        <v>172.96</v>
      </c>
      <c r="M1016" s="19">
        <v>250</v>
      </c>
    </row>
    <row r="1017" s="3" customFormat="1" ht="22.5" customHeight="1" spans="1:13">
      <c r="A1017" s="10">
        <v>1015</v>
      </c>
      <c r="B1017" s="11" t="s">
        <v>2763</v>
      </c>
      <c r="C1017" s="11">
        <v>37353</v>
      </c>
      <c r="D1017" s="11" t="s">
        <v>2764</v>
      </c>
      <c r="E1017" s="11">
        <v>600</v>
      </c>
      <c r="F1017" s="62">
        <v>172.08</v>
      </c>
      <c r="G1017" s="176">
        <v>45275.5000115741</v>
      </c>
      <c r="H1017" s="62" t="s">
        <v>2765</v>
      </c>
      <c r="I1017" s="176" t="s">
        <v>321</v>
      </c>
      <c r="J1017" s="14">
        <f t="shared" si="45"/>
        <v>29.5</v>
      </c>
      <c r="K1017" s="18">
        <f t="shared" si="46"/>
        <v>5599.83312</v>
      </c>
      <c r="L1017" s="18">
        <f t="shared" si="47"/>
        <v>307.92</v>
      </c>
      <c r="M1017" s="19">
        <v>0</v>
      </c>
    </row>
    <row r="1018" s="3" customFormat="1" ht="22.5" customHeight="1" spans="1:13">
      <c r="A1018" s="10">
        <v>1016</v>
      </c>
      <c r="B1018" s="11" t="s">
        <v>2763</v>
      </c>
      <c r="C1018" s="11">
        <v>37355</v>
      </c>
      <c r="D1018" s="11" t="s">
        <v>2766</v>
      </c>
      <c r="E1018" s="11">
        <v>500</v>
      </c>
      <c r="F1018" s="62">
        <v>90</v>
      </c>
      <c r="G1018" s="176">
        <v>45156.5729166667</v>
      </c>
      <c r="H1018" s="62" t="s">
        <v>2767</v>
      </c>
      <c r="I1018" s="176" t="s">
        <v>264</v>
      </c>
      <c r="J1018" s="14">
        <f t="shared" si="45"/>
        <v>13.104</v>
      </c>
      <c r="K1018" s="18">
        <f t="shared" si="46"/>
        <v>5637.66</v>
      </c>
      <c r="L1018" s="18">
        <f t="shared" si="47"/>
        <v>310</v>
      </c>
      <c r="M1018" s="19">
        <v>0</v>
      </c>
    </row>
    <row r="1019" s="3" customFormat="1" ht="22.5" customHeight="1" spans="1:13">
      <c r="A1019" s="10">
        <v>1017</v>
      </c>
      <c r="B1019" s="11" t="s">
        <v>2763</v>
      </c>
      <c r="C1019" s="11">
        <v>37356</v>
      </c>
      <c r="D1019" s="11" t="s">
        <v>2768</v>
      </c>
      <c r="E1019" s="11">
        <v>400</v>
      </c>
      <c r="F1019" s="62">
        <v>298.56</v>
      </c>
      <c r="G1019" s="176">
        <v>45132.46875</v>
      </c>
      <c r="H1019" s="62" t="s">
        <v>2769</v>
      </c>
      <c r="I1019" s="176" t="s">
        <v>23</v>
      </c>
      <c r="J1019" s="14">
        <f t="shared" si="45"/>
        <v>57.6</v>
      </c>
      <c r="K1019" s="18">
        <f t="shared" si="46"/>
        <v>389.90784</v>
      </c>
      <c r="L1019" s="18">
        <f t="shared" si="47"/>
        <v>21.44</v>
      </c>
      <c r="M1019" s="19">
        <v>0</v>
      </c>
    </row>
    <row r="1020" s="3" customFormat="1" ht="22.5" customHeight="1" spans="1:13">
      <c r="A1020" s="10">
        <v>1018</v>
      </c>
      <c r="B1020" s="11" t="s">
        <v>2763</v>
      </c>
      <c r="C1020" s="11">
        <v>37357</v>
      </c>
      <c r="D1020" s="11" t="s">
        <v>2770</v>
      </c>
      <c r="E1020" s="11">
        <v>600</v>
      </c>
      <c r="F1020" s="62">
        <v>126</v>
      </c>
      <c r="G1020" s="176">
        <v>45148.5208333333</v>
      </c>
      <c r="H1020" s="62" t="s">
        <v>2771</v>
      </c>
      <c r="I1020" s="176" t="s">
        <v>2772</v>
      </c>
      <c r="J1020" s="14">
        <f t="shared" si="45"/>
        <v>29.44</v>
      </c>
      <c r="K1020" s="18">
        <f t="shared" si="46"/>
        <v>6437.844</v>
      </c>
      <c r="L1020" s="18">
        <f t="shared" si="47"/>
        <v>354</v>
      </c>
      <c r="M1020" s="19">
        <v>0</v>
      </c>
    </row>
    <row r="1021" s="3" customFormat="1" ht="22.5" customHeight="1" spans="1:13">
      <c r="A1021" s="10">
        <v>1019</v>
      </c>
      <c r="B1021" s="11" t="s">
        <v>2763</v>
      </c>
      <c r="C1021" s="11">
        <v>37359</v>
      </c>
      <c r="D1021" s="11" t="s">
        <v>2773</v>
      </c>
      <c r="E1021" s="11">
        <v>500</v>
      </c>
      <c r="F1021" s="62">
        <v>69</v>
      </c>
      <c r="G1021" s="176">
        <v>45142.375</v>
      </c>
      <c r="H1021" s="62" t="s">
        <v>2774</v>
      </c>
      <c r="I1021" s="176" t="s">
        <v>277</v>
      </c>
      <c r="J1021" s="14">
        <f t="shared" si="45"/>
        <v>12.624</v>
      </c>
      <c r="K1021" s="18">
        <f t="shared" si="46"/>
        <v>6019.566</v>
      </c>
      <c r="L1021" s="18">
        <f t="shared" si="47"/>
        <v>331</v>
      </c>
      <c r="M1021" s="19">
        <v>0</v>
      </c>
    </row>
    <row r="1022" s="3" customFormat="1" ht="22.5" customHeight="1" spans="1:13">
      <c r="A1022" s="10">
        <v>1020</v>
      </c>
      <c r="B1022" s="11" t="s">
        <v>2763</v>
      </c>
      <c r="C1022" s="11">
        <v>37366</v>
      </c>
      <c r="D1022" s="11" t="s">
        <v>2775</v>
      </c>
      <c r="E1022" s="11">
        <v>500</v>
      </c>
      <c r="F1022" s="62">
        <v>226.44</v>
      </c>
      <c r="G1022" s="176">
        <v>45156.5208333333</v>
      </c>
      <c r="H1022" s="62" t="s">
        <v>2776</v>
      </c>
      <c r="I1022" s="176" t="s">
        <v>168</v>
      </c>
      <c r="J1022" s="14">
        <f t="shared" si="45"/>
        <v>41.28</v>
      </c>
      <c r="K1022" s="18">
        <f t="shared" si="46"/>
        <v>3156.36216</v>
      </c>
      <c r="L1022" s="18">
        <f t="shared" si="47"/>
        <v>173.56</v>
      </c>
      <c r="M1022" s="19">
        <v>0</v>
      </c>
    </row>
    <row r="1023" s="3" customFormat="1" ht="22.5" customHeight="1" spans="1:13">
      <c r="A1023" s="10">
        <v>1021</v>
      </c>
      <c r="B1023" s="11" t="s">
        <v>2763</v>
      </c>
      <c r="C1023" s="11">
        <v>37367</v>
      </c>
      <c r="D1023" s="11" t="s">
        <v>2777</v>
      </c>
      <c r="E1023" s="11">
        <v>400</v>
      </c>
      <c r="F1023" s="62">
        <v>201.84</v>
      </c>
      <c r="G1023" s="176">
        <v>45140.3854166667</v>
      </c>
      <c r="H1023" s="176" t="s">
        <v>2778</v>
      </c>
      <c r="I1023" s="176" t="s">
        <v>2779</v>
      </c>
      <c r="J1023" s="14">
        <f t="shared" si="45"/>
        <v>21.33</v>
      </c>
      <c r="K1023" s="18">
        <f t="shared" si="46"/>
        <v>2148.85776</v>
      </c>
      <c r="L1023" s="18">
        <f t="shared" si="47"/>
        <v>118.16</v>
      </c>
      <c r="M1023" s="19">
        <v>0</v>
      </c>
    </row>
    <row r="1024" s="3" customFormat="1" ht="22.5" customHeight="1" spans="1:13">
      <c r="A1024" s="10">
        <v>1022</v>
      </c>
      <c r="B1024" s="11" t="s">
        <v>2763</v>
      </c>
      <c r="C1024" s="11">
        <v>37376</v>
      </c>
      <c r="D1024" s="11" t="s">
        <v>2780</v>
      </c>
      <c r="E1024" s="11">
        <v>500</v>
      </c>
      <c r="F1024" s="62">
        <v>323.76</v>
      </c>
      <c r="G1024" s="176">
        <v>45156.5416666667</v>
      </c>
      <c r="H1024" s="62" t="s">
        <v>2781</v>
      </c>
      <c r="I1024" s="176" t="s">
        <v>2328</v>
      </c>
      <c r="J1024" s="14">
        <f t="shared" si="45"/>
        <v>63.72</v>
      </c>
      <c r="K1024" s="18">
        <f t="shared" si="46"/>
        <v>1386.50064</v>
      </c>
      <c r="L1024" s="18">
        <f t="shared" si="47"/>
        <v>76.24</v>
      </c>
      <c r="M1024" s="19">
        <v>0</v>
      </c>
    </row>
    <row r="1025" s="3" customFormat="1" ht="22.5" customHeight="1" spans="1:13">
      <c r="A1025" s="10">
        <v>1023</v>
      </c>
      <c r="B1025" s="11" t="s">
        <v>2763</v>
      </c>
      <c r="C1025" s="11">
        <v>37382</v>
      </c>
      <c r="D1025" s="11" t="s">
        <v>2782</v>
      </c>
      <c r="E1025" s="11">
        <v>400</v>
      </c>
      <c r="F1025" s="62">
        <v>120.12</v>
      </c>
      <c r="G1025" s="176">
        <v>45101.5104166667</v>
      </c>
      <c r="H1025" s="176" t="s">
        <v>2783</v>
      </c>
      <c r="I1025" s="176" t="s">
        <v>2784</v>
      </c>
      <c r="J1025" s="14">
        <f t="shared" si="45"/>
        <v>4.83</v>
      </c>
      <c r="K1025" s="18">
        <f t="shared" si="46"/>
        <v>3635.01768</v>
      </c>
      <c r="L1025" s="18">
        <f t="shared" si="47"/>
        <v>199.88</v>
      </c>
      <c r="M1025" s="19">
        <v>0</v>
      </c>
    </row>
    <row r="1026" s="3" customFormat="1" ht="22.5" customHeight="1" spans="1:13">
      <c r="A1026" s="10">
        <v>1024</v>
      </c>
      <c r="B1026" s="11" t="s">
        <v>2763</v>
      </c>
      <c r="C1026" s="11">
        <v>37383</v>
      </c>
      <c r="D1026" s="11" t="s">
        <v>2785</v>
      </c>
      <c r="E1026" s="11">
        <v>400</v>
      </c>
      <c r="F1026" s="62">
        <v>274.68</v>
      </c>
      <c r="G1026" s="176">
        <v>45132.5</v>
      </c>
      <c r="H1026" s="62" t="s">
        <v>2786</v>
      </c>
      <c r="I1026" s="176" t="s">
        <v>318</v>
      </c>
      <c r="J1026" s="14">
        <f t="shared" si="45"/>
        <v>72.99</v>
      </c>
      <c r="K1026" s="18">
        <f t="shared" si="46"/>
        <v>824.18952</v>
      </c>
      <c r="L1026" s="18">
        <f t="shared" si="47"/>
        <v>45.32</v>
      </c>
      <c r="M1026" s="19">
        <v>0</v>
      </c>
    </row>
    <row r="1027" s="3" customFormat="1" ht="22.5" customHeight="1" spans="1:13">
      <c r="A1027" s="10">
        <v>1025</v>
      </c>
      <c r="B1027" s="11" t="s">
        <v>2763</v>
      </c>
      <c r="C1027" s="11">
        <v>37384</v>
      </c>
      <c r="D1027" s="11" t="s">
        <v>2787</v>
      </c>
      <c r="E1027" s="11">
        <v>600</v>
      </c>
      <c r="F1027" s="62">
        <v>151.08</v>
      </c>
      <c r="G1027" s="176">
        <v>44969.4583333333</v>
      </c>
      <c r="H1027" s="62" t="s">
        <v>2788</v>
      </c>
      <c r="I1027" s="176" t="s">
        <v>2789</v>
      </c>
      <c r="J1027" s="14">
        <f t="shared" ref="J1027:J1090" si="48">H1027/E1027*100</f>
        <v>11.96</v>
      </c>
      <c r="K1027" s="18">
        <f t="shared" ref="K1027:K1090" si="49">L1027*10.5*1.732-0.4*M1027</f>
        <v>5981.73912</v>
      </c>
      <c r="L1027" s="18">
        <f t="shared" ref="L1027:L1090" si="50">E1027*0.8-MAX(F1027,H1027)</f>
        <v>328.92</v>
      </c>
      <c r="M1027" s="19">
        <v>0</v>
      </c>
    </row>
    <row r="1028" s="3" customFormat="1" ht="22.5" customHeight="1" spans="1:13">
      <c r="A1028" s="10">
        <v>1026</v>
      </c>
      <c r="B1028" s="11" t="s">
        <v>2763</v>
      </c>
      <c r="C1028" s="11">
        <v>37388</v>
      </c>
      <c r="D1028" s="11" t="s">
        <v>2790</v>
      </c>
      <c r="E1028" s="11">
        <v>600</v>
      </c>
      <c r="F1028" s="62">
        <v>0.96</v>
      </c>
      <c r="G1028" s="176">
        <v>45127.3020833333</v>
      </c>
      <c r="H1028" s="62" t="s">
        <v>2791</v>
      </c>
      <c r="I1028" s="176" t="s">
        <v>2792</v>
      </c>
      <c r="J1028" s="14">
        <f t="shared" si="48"/>
        <v>0.16</v>
      </c>
      <c r="K1028" s="18">
        <f t="shared" si="49"/>
        <v>8711.82144</v>
      </c>
      <c r="L1028" s="18">
        <f t="shared" si="50"/>
        <v>479.04</v>
      </c>
      <c r="M1028" s="19">
        <v>0</v>
      </c>
    </row>
    <row r="1029" s="3" customFormat="1" ht="22.5" customHeight="1" spans="1:13">
      <c r="A1029" s="10">
        <v>1027</v>
      </c>
      <c r="B1029" s="11" t="s">
        <v>2793</v>
      </c>
      <c r="C1029" s="11">
        <v>3454</v>
      </c>
      <c r="D1029" s="11" t="s">
        <v>2794</v>
      </c>
      <c r="E1029" s="11">
        <v>400</v>
      </c>
      <c r="F1029" s="62">
        <v>72.4</v>
      </c>
      <c r="G1029" s="176">
        <v>44932.4895833333</v>
      </c>
      <c r="H1029" s="62" t="s">
        <v>2795</v>
      </c>
      <c r="I1029" s="176" t="s">
        <v>2796</v>
      </c>
      <c r="J1029" s="14">
        <f t="shared" si="48"/>
        <v>17.8</v>
      </c>
      <c r="K1029" s="18">
        <f t="shared" si="49"/>
        <v>3062.8536</v>
      </c>
      <c r="L1029" s="18">
        <f t="shared" si="50"/>
        <v>247.6</v>
      </c>
      <c r="M1029" s="19">
        <v>3600</v>
      </c>
    </row>
    <row r="1030" s="3" customFormat="1" ht="22.5" customHeight="1" spans="1:13">
      <c r="A1030" s="10">
        <v>1028</v>
      </c>
      <c r="B1030" s="11" t="s">
        <v>2793</v>
      </c>
      <c r="C1030" s="11">
        <v>3455</v>
      </c>
      <c r="D1030" s="11" t="s">
        <v>2797</v>
      </c>
      <c r="E1030" s="11">
        <v>400</v>
      </c>
      <c r="F1030" s="62">
        <v>346.8</v>
      </c>
      <c r="G1030" s="176">
        <v>45096.6770833333</v>
      </c>
      <c r="H1030" s="62" t="s">
        <v>2798</v>
      </c>
      <c r="I1030" s="176" t="s">
        <v>848</v>
      </c>
      <c r="J1030" s="14">
        <f t="shared" si="48"/>
        <v>52.3</v>
      </c>
      <c r="K1030" s="18">
        <f t="shared" si="49"/>
        <v>-487.3848</v>
      </c>
      <c r="L1030" s="18">
        <f t="shared" si="50"/>
        <v>-26.8</v>
      </c>
      <c r="M1030" s="19">
        <v>0</v>
      </c>
    </row>
    <row r="1031" s="3" customFormat="1" ht="22.5" customHeight="1" spans="1:13">
      <c r="A1031" s="10">
        <v>1029</v>
      </c>
      <c r="B1031" s="11" t="s">
        <v>2793</v>
      </c>
      <c r="C1031" s="11">
        <v>3456</v>
      </c>
      <c r="D1031" s="11" t="s">
        <v>2799</v>
      </c>
      <c r="E1031" s="11">
        <v>400</v>
      </c>
      <c r="F1031" s="62">
        <v>20.4</v>
      </c>
      <c r="G1031" s="176">
        <v>45158.78125</v>
      </c>
      <c r="H1031" s="62" t="s">
        <v>2800</v>
      </c>
      <c r="I1031" s="176" t="s">
        <v>2801</v>
      </c>
      <c r="J1031" s="14">
        <f t="shared" si="48"/>
        <v>2.3</v>
      </c>
      <c r="K1031" s="18">
        <f t="shared" si="49"/>
        <v>5448.5256</v>
      </c>
      <c r="L1031" s="18">
        <f t="shared" si="50"/>
        <v>299.6</v>
      </c>
      <c r="M1031" s="19">
        <v>0</v>
      </c>
    </row>
    <row r="1032" s="3" customFormat="1" ht="22.5" customHeight="1" spans="1:13">
      <c r="A1032" s="10">
        <v>1030</v>
      </c>
      <c r="B1032" s="11" t="s">
        <v>2793</v>
      </c>
      <c r="C1032" s="11">
        <v>3457</v>
      </c>
      <c r="D1032" s="11" t="s">
        <v>2802</v>
      </c>
      <c r="E1032" s="11">
        <v>400</v>
      </c>
      <c r="F1032" s="62">
        <v>167.2</v>
      </c>
      <c r="G1032" s="176">
        <v>45156.5</v>
      </c>
      <c r="H1032" s="62" t="s">
        <v>2803</v>
      </c>
      <c r="I1032" s="176" t="s">
        <v>2804</v>
      </c>
      <c r="J1032" s="14">
        <f t="shared" si="48"/>
        <v>45.1</v>
      </c>
      <c r="K1032" s="18">
        <f t="shared" si="49"/>
        <v>2778.8208</v>
      </c>
      <c r="L1032" s="18">
        <f t="shared" si="50"/>
        <v>152.8</v>
      </c>
      <c r="M1032" s="19">
        <v>0</v>
      </c>
    </row>
    <row r="1033" s="3" customFormat="1" ht="22.5" customHeight="1" spans="1:13">
      <c r="A1033" s="10">
        <v>1031</v>
      </c>
      <c r="B1033" s="11" t="s">
        <v>2793</v>
      </c>
      <c r="C1033" s="11">
        <v>3458</v>
      </c>
      <c r="D1033" s="11" t="s">
        <v>2805</v>
      </c>
      <c r="E1033" s="11">
        <v>400</v>
      </c>
      <c r="F1033" s="62">
        <v>91.2</v>
      </c>
      <c r="G1033" s="176">
        <v>45158.8125</v>
      </c>
      <c r="H1033" s="62" t="s">
        <v>2806</v>
      </c>
      <c r="I1033" s="176" t="s">
        <v>2807</v>
      </c>
      <c r="J1033" s="14">
        <f t="shared" si="48"/>
        <v>38</v>
      </c>
      <c r="K1033" s="18">
        <f t="shared" si="49"/>
        <v>4160.9568</v>
      </c>
      <c r="L1033" s="18">
        <f t="shared" si="50"/>
        <v>228.8</v>
      </c>
      <c r="M1033" s="19">
        <v>0</v>
      </c>
    </row>
    <row r="1034" s="3" customFormat="1" ht="22.5" customHeight="1" spans="1:13">
      <c r="A1034" s="10">
        <v>1032</v>
      </c>
      <c r="B1034" s="11" t="s">
        <v>2793</v>
      </c>
      <c r="C1034" s="11">
        <v>3463</v>
      </c>
      <c r="D1034" s="11" t="s">
        <v>2808</v>
      </c>
      <c r="E1034" s="11">
        <v>400</v>
      </c>
      <c r="F1034" s="62">
        <v>84</v>
      </c>
      <c r="G1034" s="176" t="s">
        <v>2809</v>
      </c>
      <c r="H1034" s="62" t="s">
        <v>2810</v>
      </c>
      <c r="I1034" s="176" t="s">
        <v>636</v>
      </c>
      <c r="J1034" s="14">
        <f t="shared" si="48"/>
        <v>14.9</v>
      </c>
      <c r="K1034" s="18">
        <f t="shared" si="49"/>
        <v>4291.896</v>
      </c>
      <c r="L1034" s="18">
        <f t="shared" si="50"/>
        <v>236</v>
      </c>
      <c r="M1034" s="19">
        <v>0</v>
      </c>
    </row>
    <row r="1035" s="3" customFormat="1" ht="22.5" customHeight="1" spans="1:13">
      <c r="A1035" s="10">
        <v>1033</v>
      </c>
      <c r="B1035" s="11" t="s">
        <v>2793</v>
      </c>
      <c r="C1035" s="11">
        <v>3464</v>
      </c>
      <c r="D1035" s="11" t="s">
        <v>2811</v>
      </c>
      <c r="E1035" s="11">
        <v>400</v>
      </c>
      <c r="F1035" s="62">
        <v>192</v>
      </c>
      <c r="G1035" s="176">
        <v>45096.6770833333</v>
      </c>
      <c r="H1035" s="62" t="s">
        <v>2812</v>
      </c>
      <c r="I1035" s="176" t="s">
        <v>358</v>
      </c>
      <c r="J1035" s="14">
        <f t="shared" si="48"/>
        <v>25.8</v>
      </c>
      <c r="K1035" s="18">
        <f t="shared" si="49"/>
        <v>2327.808</v>
      </c>
      <c r="L1035" s="18">
        <f t="shared" si="50"/>
        <v>128</v>
      </c>
      <c r="M1035" s="19">
        <v>0</v>
      </c>
    </row>
    <row r="1036" s="3" customFormat="1" ht="22.5" customHeight="1" spans="1:13">
      <c r="A1036" s="10">
        <v>1034</v>
      </c>
      <c r="B1036" s="11" t="s">
        <v>2793</v>
      </c>
      <c r="C1036" s="11">
        <v>3465</v>
      </c>
      <c r="D1036" s="11" t="s">
        <v>2813</v>
      </c>
      <c r="E1036" s="11">
        <v>400</v>
      </c>
      <c r="F1036" s="62">
        <v>220</v>
      </c>
      <c r="G1036" s="176">
        <v>44979.4375</v>
      </c>
      <c r="H1036" s="62" t="s">
        <v>2814</v>
      </c>
      <c r="I1036" s="176" t="s">
        <v>385</v>
      </c>
      <c r="J1036" s="14">
        <f t="shared" si="48"/>
        <v>52.2</v>
      </c>
      <c r="K1036" s="18">
        <f t="shared" si="49"/>
        <v>1818.6</v>
      </c>
      <c r="L1036" s="18">
        <f t="shared" si="50"/>
        <v>100</v>
      </c>
      <c r="M1036" s="19">
        <v>0</v>
      </c>
    </row>
    <row r="1037" s="3" customFormat="1" ht="22.5" customHeight="1" spans="1:13">
      <c r="A1037" s="10">
        <v>1035</v>
      </c>
      <c r="B1037" s="11" t="s">
        <v>2793</v>
      </c>
      <c r="C1037" s="11">
        <v>3466</v>
      </c>
      <c r="D1037" s="11" t="s">
        <v>2815</v>
      </c>
      <c r="E1037" s="11">
        <v>400</v>
      </c>
      <c r="F1037" s="62">
        <v>120.8</v>
      </c>
      <c r="G1037" s="176">
        <v>45150.8020833333</v>
      </c>
      <c r="H1037" s="62" t="s">
        <v>2816</v>
      </c>
      <c r="I1037" s="176" t="s">
        <v>1103</v>
      </c>
      <c r="J1037" s="14">
        <f t="shared" si="48"/>
        <v>24.8</v>
      </c>
      <c r="K1037" s="18">
        <f t="shared" si="49"/>
        <v>3210.6512</v>
      </c>
      <c r="L1037" s="18">
        <f t="shared" si="50"/>
        <v>199.2</v>
      </c>
      <c r="M1037" s="19">
        <v>1030</v>
      </c>
    </row>
    <row r="1038" s="3" customFormat="1" ht="22.5" customHeight="1" spans="1:13">
      <c r="A1038" s="10">
        <v>1036</v>
      </c>
      <c r="B1038" s="11" t="s">
        <v>2793</v>
      </c>
      <c r="C1038" s="11">
        <v>3467</v>
      </c>
      <c r="D1038" s="11" t="s">
        <v>2817</v>
      </c>
      <c r="E1038" s="11">
        <v>400</v>
      </c>
      <c r="F1038" s="62">
        <v>42</v>
      </c>
      <c r="G1038" s="176">
        <v>44969.4583333333</v>
      </c>
      <c r="H1038" s="62" t="s">
        <v>2818</v>
      </c>
      <c r="I1038" s="176" t="s">
        <v>1613</v>
      </c>
      <c r="J1038" s="14">
        <f t="shared" si="48"/>
        <v>7.9</v>
      </c>
      <c r="K1038" s="18">
        <f t="shared" si="49"/>
        <v>5055.708</v>
      </c>
      <c r="L1038" s="18">
        <f t="shared" si="50"/>
        <v>278</v>
      </c>
      <c r="M1038" s="19">
        <v>0</v>
      </c>
    </row>
    <row r="1039" s="3" customFormat="1" ht="22.5" customHeight="1" spans="1:13">
      <c r="A1039" s="10">
        <v>1037</v>
      </c>
      <c r="B1039" s="11" t="s">
        <v>2819</v>
      </c>
      <c r="C1039" s="11">
        <v>31752</v>
      </c>
      <c r="D1039" s="11" t="s">
        <v>2820</v>
      </c>
      <c r="E1039" s="11">
        <v>480</v>
      </c>
      <c r="F1039" s="62">
        <v>153.58</v>
      </c>
      <c r="G1039" s="176">
        <v>44939.3854166667</v>
      </c>
      <c r="H1039" s="62" t="s">
        <v>2821</v>
      </c>
      <c r="I1039" s="176" t="s">
        <v>2822</v>
      </c>
      <c r="J1039" s="14">
        <f t="shared" si="48"/>
        <v>33.6083333333333</v>
      </c>
      <c r="K1039" s="18">
        <f t="shared" si="49"/>
        <v>4190.41812</v>
      </c>
      <c r="L1039" s="18">
        <f t="shared" si="50"/>
        <v>230.42</v>
      </c>
      <c r="M1039" s="19">
        <v>0</v>
      </c>
    </row>
    <row r="1040" s="3" customFormat="1" ht="22.5" customHeight="1" spans="1:13">
      <c r="A1040" s="10">
        <v>1038</v>
      </c>
      <c r="B1040" s="11" t="s">
        <v>2819</v>
      </c>
      <c r="C1040" s="11">
        <v>31753</v>
      </c>
      <c r="D1040" s="11" t="s">
        <v>2823</v>
      </c>
      <c r="E1040" s="11">
        <v>480</v>
      </c>
      <c r="F1040" s="62">
        <v>50.53</v>
      </c>
      <c r="G1040" s="176">
        <v>45156.6041666667</v>
      </c>
      <c r="H1040" s="62" t="s">
        <v>2824</v>
      </c>
      <c r="I1040" s="176" t="s">
        <v>1443</v>
      </c>
      <c r="J1040" s="14">
        <f t="shared" si="48"/>
        <v>10.2354166666667</v>
      </c>
      <c r="K1040" s="18">
        <f t="shared" si="49"/>
        <v>4984.48542</v>
      </c>
      <c r="L1040" s="18">
        <f t="shared" si="50"/>
        <v>333.47</v>
      </c>
      <c r="M1040" s="19">
        <v>2700</v>
      </c>
    </row>
    <row r="1041" s="3" customFormat="1" ht="22.5" customHeight="1" spans="1:13">
      <c r="A1041" s="10">
        <v>1039</v>
      </c>
      <c r="B1041" s="11" t="s">
        <v>2819</v>
      </c>
      <c r="C1041" s="11">
        <v>31754</v>
      </c>
      <c r="D1041" s="11" t="s">
        <v>2825</v>
      </c>
      <c r="E1041" s="11">
        <v>480</v>
      </c>
      <c r="F1041" s="62">
        <v>184.88</v>
      </c>
      <c r="G1041" s="176">
        <v>45150.4479166667</v>
      </c>
      <c r="H1041" s="62" t="s">
        <v>2826</v>
      </c>
      <c r="I1041" s="176" t="s">
        <v>1965</v>
      </c>
      <c r="J1041" s="14">
        <f t="shared" si="48"/>
        <v>28.40625</v>
      </c>
      <c r="K1041" s="18">
        <f t="shared" si="49"/>
        <v>555.19632</v>
      </c>
      <c r="L1041" s="18">
        <f t="shared" si="50"/>
        <v>199.12</v>
      </c>
      <c r="M1041" s="19">
        <v>7665</v>
      </c>
    </row>
    <row r="1042" s="3" customFormat="1" ht="22.5" customHeight="1" spans="1:13">
      <c r="A1042" s="10">
        <v>1040</v>
      </c>
      <c r="B1042" s="11" t="s">
        <v>2819</v>
      </c>
      <c r="C1042" s="11">
        <v>31755</v>
      </c>
      <c r="D1042" s="11" t="s">
        <v>2827</v>
      </c>
      <c r="E1042" s="11">
        <v>480</v>
      </c>
      <c r="F1042" s="62">
        <v>96.96</v>
      </c>
      <c r="G1042" s="176">
        <v>44999.25</v>
      </c>
      <c r="H1042" s="62" t="s">
        <v>2828</v>
      </c>
      <c r="I1042" s="176" t="s">
        <v>2829</v>
      </c>
      <c r="J1042" s="14">
        <f t="shared" si="48"/>
        <v>7.52291666666667</v>
      </c>
      <c r="K1042" s="18">
        <f t="shared" si="49"/>
        <v>5180.10944</v>
      </c>
      <c r="L1042" s="18">
        <f t="shared" si="50"/>
        <v>287.04</v>
      </c>
      <c r="M1042" s="19">
        <v>100</v>
      </c>
    </row>
    <row r="1043" s="3" customFormat="1" ht="22.5" customHeight="1" spans="1:13">
      <c r="A1043" s="10">
        <v>1041</v>
      </c>
      <c r="B1043" s="11" t="s">
        <v>2819</v>
      </c>
      <c r="C1043" s="11">
        <v>31756</v>
      </c>
      <c r="D1043" s="11" t="s">
        <v>2830</v>
      </c>
      <c r="E1043" s="11">
        <v>480</v>
      </c>
      <c r="F1043" s="62">
        <v>271.4</v>
      </c>
      <c r="G1043" s="176">
        <v>45275.5104282407</v>
      </c>
      <c r="H1043" s="62" t="s">
        <v>2831</v>
      </c>
      <c r="I1043" s="176" t="s">
        <v>2832</v>
      </c>
      <c r="J1043" s="14">
        <f t="shared" si="48"/>
        <v>65.7979166666667</v>
      </c>
      <c r="K1043" s="18">
        <f t="shared" si="49"/>
        <v>2047.7436</v>
      </c>
      <c r="L1043" s="18">
        <f t="shared" si="50"/>
        <v>112.6</v>
      </c>
      <c r="M1043" s="19">
        <v>0</v>
      </c>
    </row>
    <row r="1044" s="3" customFormat="1" ht="22.5" customHeight="1" spans="1:13">
      <c r="A1044" s="10">
        <v>1042</v>
      </c>
      <c r="B1044" s="11" t="s">
        <v>2819</v>
      </c>
      <c r="C1044" s="11">
        <v>31757</v>
      </c>
      <c r="D1044" s="11" t="s">
        <v>2833</v>
      </c>
      <c r="E1044" s="11">
        <v>550</v>
      </c>
      <c r="F1044" s="62">
        <v>167.3</v>
      </c>
      <c r="G1044" s="176">
        <v>45275.5729282407</v>
      </c>
      <c r="H1044" s="62" t="s">
        <v>2834</v>
      </c>
      <c r="I1044" s="176" t="s">
        <v>2700</v>
      </c>
      <c r="J1044" s="14">
        <f t="shared" si="48"/>
        <v>34.2745454545455</v>
      </c>
      <c r="K1044" s="18">
        <f t="shared" si="49"/>
        <v>4559.3222</v>
      </c>
      <c r="L1044" s="18">
        <f t="shared" si="50"/>
        <v>272.7</v>
      </c>
      <c r="M1044" s="19">
        <v>1000</v>
      </c>
    </row>
    <row r="1045" s="3" customFormat="1" ht="22.5" customHeight="1" spans="1:13">
      <c r="A1045" s="10">
        <v>1043</v>
      </c>
      <c r="B1045" s="11" t="s">
        <v>2819</v>
      </c>
      <c r="C1045" s="11">
        <v>31761</v>
      </c>
      <c r="D1045" s="11" t="s">
        <v>2835</v>
      </c>
      <c r="E1045" s="11">
        <v>600</v>
      </c>
      <c r="F1045" s="62">
        <v>117.71</v>
      </c>
      <c r="G1045" s="176">
        <v>45150.8125</v>
      </c>
      <c r="H1045" s="62" t="s">
        <v>2836</v>
      </c>
      <c r="I1045" s="176" t="s">
        <v>1765</v>
      </c>
      <c r="J1045" s="14">
        <f t="shared" si="48"/>
        <v>20.6916666666667</v>
      </c>
      <c r="K1045" s="18">
        <f t="shared" si="49"/>
        <v>5936.60594</v>
      </c>
      <c r="L1045" s="18">
        <f t="shared" si="50"/>
        <v>362.29</v>
      </c>
      <c r="M1045" s="19">
        <v>1630</v>
      </c>
    </row>
    <row r="1046" s="3" customFormat="1" ht="22.5" customHeight="1" spans="1:13">
      <c r="A1046" s="10">
        <v>1044</v>
      </c>
      <c r="B1046" s="11" t="s">
        <v>2819</v>
      </c>
      <c r="C1046" s="11">
        <v>31764</v>
      </c>
      <c r="D1046" s="11" t="s">
        <v>2837</v>
      </c>
      <c r="E1046" s="11">
        <v>550</v>
      </c>
      <c r="F1046" s="62">
        <v>101.53</v>
      </c>
      <c r="G1046" s="176">
        <v>45113.6459490741</v>
      </c>
      <c r="H1046" s="176" t="s">
        <v>2838</v>
      </c>
      <c r="I1046" s="176" t="s">
        <v>2839</v>
      </c>
      <c r="J1046" s="14">
        <f t="shared" si="48"/>
        <v>20.2709090909091</v>
      </c>
      <c r="K1046" s="18">
        <f t="shared" si="49"/>
        <v>6155.41542</v>
      </c>
      <c r="L1046" s="18">
        <f t="shared" si="50"/>
        <v>338.47</v>
      </c>
      <c r="M1046" s="19">
        <v>0</v>
      </c>
    </row>
    <row r="1047" s="3" customFormat="1" ht="22.5" customHeight="1" spans="1:13">
      <c r="A1047" s="10">
        <v>1045</v>
      </c>
      <c r="B1047" s="11" t="s">
        <v>2819</v>
      </c>
      <c r="C1047" s="11">
        <v>31765</v>
      </c>
      <c r="D1047" s="11" t="s">
        <v>2840</v>
      </c>
      <c r="E1047" s="11">
        <v>400</v>
      </c>
      <c r="F1047" s="62">
        <v>31.19</v>
      </c>
      <c r="G1047" s="176">
        <v>45131.4584490741</v>
      </c>
      <c r="H1047" s="62" t="s">
        <v>2841</v>
      </c>
      <c r="I1047" s="176" t="s">
        <v>1327</v>
      </c>
      <c r="J1047" s="14">
        <f t="shared" si="48"/>
        <v>1.995</v>
      </c>
      <c r="K1047" s="18">
        <f t="shared" si="49"/>
        <v>1512.29866</v>
      </c>
      <c r="L1047" s="18">
        <f t="shared" si="50"/>
        <v>288.81</v>
      </c>
      <c r="M1047" s="19">
        <v>9350</v>
      </c>
    </row>
    <row r="1048" s="3" customFormat="1" ht="22.5" customHeight="1" spans="1:13">
      <c r="A1048" s="10">
        <v>1046</v>
      </c>
      <c r="B1048" s="11" t="s">
        <v>2842</v>
      </c>
      <c r="C1048" s="11">
        <v>39241</v>
      </c>
      <c r="D1048" s="11" t="s">
        <v>2843</v>
      </c>
      <c r="E1048" s="11">
        <v>500</v>
      </c>
      <c r="F1048" s="62">
        <v>132.1</v>
      </c>
      <c r="G1048" s="176">
        <v>44970.9479166667</v>
      </c>
      <c r="H1048" s="62" t="s">
        <v>2844</v>
      </c>
      <c r="I1048" s="176" t="s">
        <v>2845</v>
      </c>
      <c r="J1048" s="14">
        <f t="shared" si="48"/>
        <v>24.032</v>
      </c>
      <c r="K1048" s="18">
        <f t="shared" si="49"/>
        <v>4872.0294</v>
      </c>
      <c r="L1048" s="18">
        <f t="shared" si="50"/>
        <v>267.9</v>
      </c>
      <c r="M1048" s="19">
        <v>0</v>
      </c>
    </row>
    <row r="1049" s="3" customFormat="1" ht="22.5" customHeight="1" spans="1:13">
      <c r="A1049" s="10">
        <v>1047</v>
      </c>
      <c r="B1049" s="11" t="s">
        <v>2842</v>
      </c>
      <c r="C1049" s="11">
        <v>39242</v>
      </c>
      <c r="D1049" s="11" t="s">
        <v>2846</v>
      </c>
      <c r="E1049" s="11">
        <v>500</v>
      </c>
      <c r="F1049" s="62">
        <v>56.17</v>
      </c>
      <c r="G1049" s="176">
        <v>44954.3958333333</v>
      </c>
      <c r="H1049" s="62" t="s">
        <v>2847</v>
      </c>
      <c r="I1049" s="176" t="s">
        <v>2848</v>
      </c>
      <c r="J1049" s="14">
        <f t="shared" si="48"/>
        <v>13.746</v>
      </c>
      <c r="K1049" s="18">
        <f t="shared" si="49"/>
        <v>4652.89238</v>
      </c>
      <c r="L1049" s="18">
        <f t="shared" si="50"/>
        <v>343.83</v>
      </c>
      <c r="M1049" s="19">
        <v>4000</v>
      </c>
    </row>
    <row r="1050" s="3" customFormat="1" ht="22.5" customHeight="1" spans="1:13">
      <c r="A1050" s="10">
        <v>1048</v>
      </c>
      <c r="B1050" s="11" t="s">
        <v>2842</v>
      </c>
      <c r="C1050" s="11">
        <v>39243</v>
      </c>
      <c r="D1050" s="11" t="s">
        <v>2849</v>
      </c>
      <c r="E1050" s="11">
        <v>500</v>
      </c>
      <c r="F1050" s="62" t="s">
        <v>2850</v>
      </c>
      <c r="G1050" s="176">
        <v>45257.4375694444</v>
      </c>
      <c r="H1050" s="62" t="s">
        <v>2851</v>
      </c>
      <c r="I1050" s="176" t="s">
        <v>2087</v>
      </c>
      <c r="J1050" s="14">
        <f t="shared" si="48"/>
        <v>42.972</v>
      </c>
      <c r="K1050" s="18">
        <f t="shared" si="49"/>
        <v>7274.4</v>
      </c>
      <c r="L1050" s="18">
        <f t="shared" si="50"/>
        <v>400</v>
      </c>
      <c r="M1050" s="19">
        <v>0</v>
      </c>
    </row>
    <row r="1051" s="3" customFormat="1" ht="22.5" customHeight="1" spans="1:13">
      <c r="A1051" s="10">
        <v>1049</v>
      </c>
      <c r="B1051" s="11" t="s">
        <v>2842</v>
      </c>
      <c r="C1051" s="11">
        <v>39244</v>
      </c>
      <c r="D1051" s="11" t="s">
        <v>2852</v>
      </c>
      <c r="E1051" s="11">
        <v>500</v>
      </c>
      <c r="F1051" s="62">
        <v>39.36</v>
      </c>
      <c r="G1051" s="176">
        <v>45275.5104282407</v>
      </c>
      <c r="H1051" s="62" t="s">
        <v>2853</v>
      </c>
      <c r="I1051" s="176" t="s">
        <v>1413</v>
      </c>
      <c r="J1051" s="14">
        <f t="shared" si="48"/>
        <v>9.972</v>
      </c>
      <c r="K1051" s="18">
        <f t="shared" si="49"/>
        <v>5198.59904</v>
      </c>
      <c r="L1051" s="18">
        <f t="shared" si="50"/>
        <v>360.64</v>
      </c>
      <c r="M1051" s="19">
        <v>3400</v>
      </c>
    </row>
    <row r="1052" s="3" customFormat="1" ht="22.5" customHeight="1" spans="1:13">
      <c r="A1052" s="10">
        <v>1050</v>
      </c>
      <c r="B1052" s="11" t="s">
        <v>2842</v>
      </c>
      <c r="C1052" s="11">
        <v>39245</v>
      </c>
      <c r="D1052" s="11" t="s">
        <v>2854</v>
      </c>
      <c r="E1052" s="11">
        <v>500</v>
      </c>
      <c r="F1052" s="62">
        <v>284.21</v>
      </c>
      <c r="G1052" s="176">
        <v>45150.4897453704</v>
      </c>
      <c r="H1052" s="62" t="s">
        <v>2855</v>
      </c>
      <c r="I1052" s="176" t="s">
        <v>565</v>
      </c>
      <c r="J1052" s="14">
        <f t="shared" si="48"/>
        <v>48.386</v>
      </c>
      <c r="K1052" s="18">
        <f t="shared" si="49"/>
        <v>1113.75694</v>
      </c>
      <c r="L1052" s="18">
        <f t="shared" si="50"/>
        <v>115.79</v>
      </c>
      <c r="M1052" s="19">
        <v>2480</v>
      </c>
    </row>
    <row r="1053" s="3" customFormat="1" ht="22.5" customHeight="1" spans="1:13">
      <c r="A1053" s="10">
        <v>1051</v>
      </c>
      <c r="B1053" s="11" t="s">
        <v>2842</v>
      </c>
      <c r="C1053" s="11">
        <v>39249</v>
      </c>
      <c r="D1053" s="11" t="s">
        <v>2856</v>
      </c>
      <c r="E1053" s="11">
        <v>400</v>
      </c>
      <c r="F1053" s="62">
        <v>132.59</v>
      </c>
      <c r="G1053" s="176">
        <v>45152.3160763889</v>
      </c>
      <c r="H1053" s="62" t="s">
        <v>2857</v>
      </c>
      <c r="I1053" s="176" t="s">
        <v>2858</v>
      </c>
      <c r="J1053" s="14">
        <f t="shared" si="48"/>
        <v>43.205</v>
      </c>
      <c r="K1053" s="18">
        <f t="shared" si="49"/>
        <v>2768.23826</v>
      </c>
      <c r="L1053" s="18">
        <f t="shared" si="50"/>
        <v>187.41</v>
      </c>
      <c r="M1053" s="19">
        <v>1600</v>
      </c>
    </row>
    <row r="1054" s="3" customFormat="1" ht="22.5" customHeight="1" spans="1:13">
      <c r="A1054" s="10">
        <v>1052</v>
      </c>
      <c r="B1054" s="11" t="s">
        <v>2842</v>
      </c>
      <c r="C1054" s="11">
        <v>39250</v>
      </c>
      <c r="D1054" s="11" t="s">
        <v>2859</v>
      </c>
      <c r="E1054" s="11">
        <v>500</v>
      </c>
      <c r="F1054" s="62">
        <v>136.81</v>
      </c>
      <c r="G1054" s="176">
        <v>45142.5870138889</v>
      </c>
      <c r="H1054" s="62" t="s">
        <v>2860</v>
      </c>
      <c r="I1054" s="176" t="s">
        <v>29</v>
      </c>
      <c r="J1054" s="14">
        <f t="shared" si="48"/>
        <v>26.192</v>
      </c>
      <c r="K1054" s="18">
        <f t="shared" si="49"/>
        <v>4746.37334</v>
      </c>
      <c r="L1054" s="18">
        <f t="shared" si="50"/>
        <v>263.19</v>
      </c>
      <c r="M1054" s="19">
        <v>100</v>
      </c>
    </row>
    <row r="1055" s="3" customFormat="1" ht="22.5" customHeight="1" spans="1:13">
      <c r="A1055" s="10">
        <v>1053</v>
      </c>
      <c r="B1055" s="11" t="s">
        <v>2842</v>
      </c>
      <c r="C1055" s="11">
        <v>39254</v>
      </c>
      <c r="D1055" s="11" t="s">
        <v>2861</v>
      </c>
      <c r="E1055" s="11">
        <v>500</v>
      </c>
      <c r="F1055" s="62">
        <v>299.98</v>
      </c>
      <c r="G1055" s="176">
        <v>45142.4897106482</v>
      </c>
      <c r="H1055" s="62" t="s">
        <v>2862</v>
      </c>
      <c r="I1055" s="176" t="s">
        <v>2863</v>
      </c>
      <c r="J1055" s="14">
        <f t="shared" si="48"/>
        <v>46.494</v>
      </c>
      <c r="K1055" s="18">
        <f t="shared" si="49"/>
        <v>1818.96372</v>
      </c>
      <c r="L1055" s="18">
        <f t="shared" si="50"/>
        <v>100.02</v>
      </c>
      <c r="M1055" s="19">
        <v>0</v>
      </c>
    </row>
    <row r="1056" s="3" customFormat="1" ht="22.5" customHeight="1" spans="1:13">
      <c r="A1056" s="10">
        <v>1054</v>
      </c>
      <c r="B1056" s="11" t="s">
        <v>2842</v>
      </c>
      <c r="C1056" s="11">
        <v>39255</v>
      </c>
      <c r="D1056" s="11" t="s">
        <v>2864</v>
      </c>
      <c r="E1056" s="11">
        <v>500</v>
      </c>
      <c r="F1056" s="62">
        <v>201.11</v>
      </c>
      <c r="G1056" s="176">
        <v>45117.4410763889</v>
      </c>
      <c r="H1056" s="62" t="s">
        <v>2865</v>
      </c>
      <c r="I1056" s="176" t="s">
        <v>29</v>
      </c>
      <c r="J1056" s="14">
        <f t="shared" si="48"/>
        <v>38.632</v>
      </c>
      <c r="K1056" s="18">
        <f t="shared" si="49"/>
        <v>3617.01354</v>
      </c>
      <c r="L1056" s="18">
        <f t="shared" si="50"/>
        <v>198.89</v>
      </c>
      <c r="M1056" s="19">
        <v>0</v>
      </c>
    </row>
    <row r="1057" s="3" customFormat="1" ht="22.5" customHeight="1" spans="1:13">
      <c r="A1057" s="10">
        <v>1055</v>
      </c>
      <c r="B1057" s="11" t="s">
        <v>2842</v>
      </c>
      <c r="C1057" s="11">
        <v>39256</v>
      </c>
      <c r="D1057" s="11" t="s">
        <v>2866</v>
      </c>
      <c r="E1057" s="11">
        <v>500</v>
      </c>
      <c r="F1057" s="62">
        <v>119.5</v>
      </c>
      <c r="G1057" s="176">
        <v>45188.4479861111</v>
      </c>
      <c r="H1057" s="62" t="s">
        <v>2867</v>
      </c>
      <c r="I1057" s="176" t="s">
        <v>2868</v>
      </c>
      <c r="J1057" s="14">
        <f t="shared" si="48"/>
        <v>23.61</v>
      </c>
      <c r="K1057" s="18">
        <f t="shared" si="49"/>
        <v>5101.173</v>
      </c>
      <c r="L1057" s="18">
        <f t="shared" si="50"/>
        <v>280.5</v>
      </c>
      <c r="M1057" s="19">
        <v>0</v>
      </c>
    </row>
    <row r="1058" s="3" customFormat="1" ht="22.5" customHeight="1" spans="1:13">
      <c r="A1058" s="10">
        <v>1056</v>
      </c>
      <c r="B1058" s="11" t="s">
        <v>2842</v>
      </c>
      <c r="C1058" s="11">
        <v>39257</v>
      </c>
      <c r="D1058" s="11" t="s">
        <v>2869</v>
      </c>
      <c r="E1058" s="11">
        <v>400</v>
      </c>
      <c r="F1058" s="62">
        <v>232.53</v>
      </c>
      <c r="G1058" s="176">
        <v>45275.5937731482</v>
      </c>
      <c r="H1058" s="62" t="s">
        <v>2870</v>
      </c>
      <c r="I1058" s="176" t="s">
        <v>2871</v>
      </c>
      <c r="J1058" s="14">
        <f t="shared" si="48"/>
        <v>63.685</v>
      </c>
      <c r="K1058" s="18">
        <f t="shared" si="49"/>
        <v>446.72942</v>
      </c>
      <c r="L1058" s="18">
        <f t="shared" si="50"/>
        <v>87.47</v>
      </c>
      <c r="M1058" s="19">
        <v>2860</v>
      </c>
    </row>
    <row r="1059" s="3" customFormat="1" ht="22.5" customHeight="1" spans="1:13">
      <c r="A1059" s="10">
        <v>1057</v>
      </c>
      <c r="B1059" s="11" t="s">
        <v>2842</v>
      </c>
      <c r="C1059" s="11">
        <v>39262</v>
      </c>
      <c r="D1059" s="11" t="s">
        <v>2872</v>
      </c>
      <c r="E1059" s="11">
        <v>500</v>
      </c>
      <c r="F1059" s="62">
        <v>223.59</v>
      </c>
      <c r="G1059" s="176">
        <v>45132.5104166667</v>
      </c>
      <c r="H1059" s="176" t="s">
        <v>2873</v>
      </c>
      <c r="I1059" s="176" t="s">
        <v>2874</v>
      </c>
      <c r="J1059" s="14">
        <f t="shared" si="48"/>
        <v>34.822</v>
      </c>
      <c r="K1059" s="18">
        <f t="shared" si="49"/>
        <v>3208.19226</v>
      </c>
      <c r="L1059" s="18">
        <f t="shared" si="50"/>
        <v>176.41</v>
      </c>
      <c r="M1059" s="19">
        <v>0</v>
      </c>
    </row>
    <row r="1060" s="3" customFormat="1" ht="22.5" customHeight="1" spans="1:13">
      <c r="A1060" s="10">
        <v>1058</v>
      </c>
      <c r="B1060" s="11" t="s">
        <v>2842</v>
      </c>
      <c r="C1060" s="11">
        <v>39263</v>
      </c>
      <c r="D1060" s="11" t="s">
        <v>2875</v>
      </c>
      <c r="E1060" s="11">
        <v>400</v>
      </c>
      <c r="F1060" s="62">
        <v>257.61</v>
      </c>
      <c r="G1060" s="176">
        <v>45142.4584722222</v>
      </c>
      <c r="H1060" s="62" t="s">
        <v>2876</v>
      </c>
      <c r="I1060" s="176" t="s">
        <v>29</v>
      </c>
      <c r="J1060" s="14">
        <f t="shared" si="48"/>
        <v>73.8275</v>
      </c>
      <c r="K1060" s="18">
        <f t="shared" si="49"/>
        <v>882.62454</v>
      </c>
      <c r="L1060" s="18">
        <f t="shared" si="50"/>
        <v>62.39</v>
      </c>
      <c r="M1060" s="19">
        <v>630</v>
      </c>
    </row>
    <row r="1061" s="3" customFormat="1" ht="22.5" customHeight="1" spans="1:13">
      <c r="A1061" s="10">
        <v>1059</v>
      </c>
      <c r="B1061" s="11" t="s">
        <v>2877</v>
      </c>
      <c r="C1061" s="11">
        <v>3753</v>
      </c>
      <c r="D1061" s="11" t="s">
        <v>2878</v>
      </c>
      <c r="E1061" s="11">
        <v>400</v>
      </c>
      <c r="F1061" s="62">
        <v>202.56</v>
      </c>
      <c r="G1061" s="176">
        <v>44971.4583333333</v>
      </c>
      <c r="H1061" s="62" t="s">
        <v>2879</v>
      </c>
      <c r="I1061" s="176" t="s">
        <v>2880</v>
      </c>
      <c r="J1061" s="14">
        <f t="shared" si="48"/>
        <v>52.44</v>
      </c>
      <c r="K1061" s="18">
        <f t="shared" si="49"/>
        <v>2135.76384</v>
      </c>
      <c r="L1061" s="18">
        <f t="shared" si="50"/>
        <v>117.44</v>
      </c>
      <c r="M1061" s="19">
        <v>0</v>
      </c>
    </row>
    <row r="1062" s="3" customFormat="1" ht="22.5" customHeight="1" spans="1:13">
      <c r="A1062" s="10">
        <v>1060</v>
      </c>
      <c r="B1062" s="11" t="s">
        <v>2877</v>
      </c>
      <c r="C1062" s="11">
        <v>3754</v>
      </c>
      <c r="D1062" s="11" t="s">
        <v>2881</v>
      </c>
      <c r="E1062" s="11">
        <v>400</v>
      </c>
      <c r="F1062" s="62">
        <v>133.28</v>
      </c>
      <c r="G1062" s="176" t="s">
        <v>2882</v>
      </c>
      <c r="H1062" s="176" t="s">
        <v>2883</v>
      </c>
      <c r="I1062" s="176" t="s">
        <v>2884</v>
      </c>
      <c r="J1062" s="14">
        <f t="shared" si="48"/>
        <v>60.06</v>
      </c>
      <c r="K1062" s="18">
        <f t="shared" si="49"/>
        <v>2995.68992</v>
      </c>
      <c r="L1062" s="18">
        <f t="shared" si="50"/>
        <v>186.72</v>
      </c>
      <c r="M1062" s="19">
        <v>1000</v>
      </c>
    </row>
    <row r="1063" s="3" customFormat="1" ht="22.5" customHeight="1" spans="1:13">
      <c r="A1063" s="10">
        <v>1061</v>
      </c>
      <c r="B1063" s="11" t="s">
        <v>2877</v>
      </c>
      <c r="C1063" s="11">
        <v>3755</v>
      </c>
      <c r="D1063" s="11" t="s">
        <v>2885</v>
      </c>
      <c r="E1063" s="11">
        <v>400</v>
      </c>
      <c r="F1063" s="62">
        <v>198.56</v>
      </c>
      <c r="G1063" s="176">
        <v>44983.78125</v>
      </c>
      <c r="H1063" s="176" t="s">
        <v>2886</v>
      </c>
      <c r="I1063" s="176" t="s">
        <v>2887</v>
      </c>
      <c r="J1063" s="14">
        <f t="shared" si="48"/>
        <v>39.26</v>
      </c>
      <c r="K1063" s="18">
        <f t="shared" si="49"/>
        <v>2208.50784</v>
      </c>
      <c r="L1063" s="18">
        <f t="shared" si="50"/>
        <v>121.44</v>
      </c>
      <c r="M1063" s="19">
        <v>0</v>
      </c>
    </row>
    <row r="1064" s="3" customFormat="1" ht="22.5" customHeight="1" spans="1:13">
      <c r="A1064" s="10">
        <v>1062</v>
      </c>
      <c r="B1064" s="11" t="s">
        <v>2877</v>
      </c>
      <c r="C1064" s="11">
        <v>3756</v>
      </c>
      <c r="D1064" s="11" t="s">
        <v>2888</v>
      </c>
      <c r="E1064" s="11">
        <v>400</v>
      </c>
      <c r="F1064" s="62">
        <v>114.96</v>
      </c>
      <c r="G1064" s="176">
        <v>45275.4062731482</v>
      </c>
      <c r="H1064" s="62" t="s">
        <v>2889</v>
      </c>
      <c r="I1064" s="176" t="s">
        <v>539</v>
      </c>
      <c r="J1064" s="14">
        <f t="shared" si="48"/>
        <v>42.58</v>
      </c>
      <c r="K1064" s="18">
        <f t="shared" si="49"/>
        <v>3728.85744</v>
      </c>
      <c r="L1064" s="18">
        <f t="shared" si="50"/>
        <v>205.04</v>
      </c>
      <c r="M1064" s="19">
        <v>0</v>
      </c>
    </row>
    <row r="1065" s="3" customFormat="1" ht="22.5" customHeight="1" spans="1:13">
      <c r="A1065" s="10">
        <v>1063</v>
      </c>
      <c r="B1065" s="11" t="s">
        <v>2877</v>
      </c>
      <c r="C1065" s="11">
        <v>3757</v>
      </c>
      <c r="D1065" s="11" t="s">
        <v>2890</v>
      </c>
      <c r="E1065" s="11">
        <v>400</v>
      </c>
      <c r="F1065" s="62">
        <v>103.28</v>
      </c>
      <c r="G1065" s="176">
        <v>45150.5208333333</v>
      </c>
      <c r="H1065" s="62" t="s">
        <v>2891</v>
      </c>
      <c r="I1065" s="176" t="s">
        <v>2892</v>
      </c>
      <c r="J1065" s="14">
        <f t="shared" si="48"/>
        <v>18.78</v>
      </c>
      <c r="K1065" s="18">
        <f t="shared" si="49"/>
        <v>3621.26992</v>
      </c>
      <c r="L1065" s="18">
        <f t="shared" si="50"/>
        <v>216.72</v>
      </c>
      <c r="M1065" s="19">
        <v>800</v>
      </c>
    </row>
    <row r="1066" s="3" customFormat="1" ht="22.5" customHeight="1" spans="1:13">
      <c r="A1066" s="10">
        <v>1064</v>
      </c>
      <c r="B1066" s="11" t="s">
        <v>2877</v>
      </c>
      <c r="C1066" s="11">
        <v>3761</v>
      </c>
      <c r="D1066" s="11" t="s">
        <v>2893</v>
      </c>
      <c r="E1066" s="11">
        <v>400</v>
      </c>
      <c r="F1066" s="62">
        <v>220</v>
      </c>
      <c r="G1066" s="176">
        <v>44979.4375</v>
      </c>
      <c r="H1066" s="62" t="s">
        <v>2894</v>
      </c>
      <c r="I1066" s="176" t="s">
        <v>2895</v>
      </c>
      <c r="J1066" s="14">
        <f t="shared" si="48"/>
        <v>42.9</v>
      </c>
      <c r="K1066" s="18">
        <f t="shared" si="49"/>
        <v>1818.6</v>
      </c>
      <c r="L1066" s="18">
        <f t="shared" si="50"/>
        <v>100</v>
      </c>
      <c r="M1066" s="19">
        <v>0</v>
      </c>
    </row>
    <row r="1067" s="3" customFormat="1" ht="22.5" customHeight="1" spans="1:13">
      <c r="A1067" s="10">
        <v>1065</v>
      </c>
      <c r="B1067" s="11" t="s">
        <v>2877</v>
      </c>
      <c r="C1067" s="11">
        <v>3762</v>
      </c>
      <c r="D1067" s="11" t="s">
        <v>2896</v>
      </c>
      <c r="E1067" s="11">
        <v>400</v>
      </c>
      <c r="F1067" s="62">
        <v>173.76</v>
      </c>
      <c r="G1067" s="176">
        <v>44969.4583333333</v>
      </c>
      <c r="H1067" s="176" t="s">
        <v>2897</v>
      </c>
      <c r="I1067" s="176" t="s">
        <v>2898</v>
      </c>
      <c r="J1067" s="14">
        <f t="shared" si="48"/>
        <v>25.98</v>
      </c>
      <c r="K1067" s="18">
        <f t="shared" si="49"/>
        <v>2659.52064</v>
      </c>
      <c r="L1067" s="18">
        <f t="shared" si="50"/>
        <v>146.24</v>
      </c>
      <c r="M1067" s="19">
        <v>0</v>
      </c>
    </row>
    <row r="1068" s="3" customFormat="1" ht="22.5" customHeight="1" spans="1:13">
      <c r="A1068" s="10">
        <v>1066</v>
      </c>
      <c r="B1068" s="11" t="s">
        <v>2877</v>
      </c>
      <c r="C1068" s="11">
        <v>3763</v>
      </c>
      <c r="D1068" s="11" t="s">
        <v>2899</v>
      </c>
      <c r="E1068" s="11">
        <v>480</v>
      </c>
      <c r="F1068" s="62">
        <v>293.12</v>
      </c>
      <c r="G1068" s="176">
        <v>45121.4583333333</v>
      </c>
      <c r="H1068" s="62" t="s">
        <v>2900</v>
      </c>
      <c r="I1068" s="176" t="s">
        <v>315</v>
      </c>
      <c r="J1068" s="14">
        <f t="shared" si="48"/>
        <v>52.3</v>
      </c>
      <c r="K1068" s="18">
        <f t="shared" si="49"/>
        <v>1652.74368</v>
      </c>
      <c r="L1068" s="18">
        <f t="shared" si="50"/>
        <v>90.88</v>
      </c>
      <c r="M1068" s="19">
        <v>0</v>
      </c>
    </row>
    <row r="1069" s="3" customFormat="1" ht="22.5" customHeight="1" spans="1:13">
      <c r="A1069" s="10">
        <v>1067</v>
      </c>
      <c r="B1069" s="11" t="s">
        <v>2877</v>
      </c>
      <c r="C1069" s="11">
        <v>3764</v>
      </c>
      <c r="D1069" s="11" t="s">
        <v>2901</v>
      </c>
      <c r="E1069" s="11">
        <v>400</v>
      </c>
      <c r="F1069" s="62">
        <v>2.08</v>
      </c>
      <c r="G1069" s="176">
        <v>44968.9895833333</v>
      </c>
      <c r="H1069" s="62" t="s">
        <v>1140</v>
      </c>
      <c r="I1069" s="176" t="s">
        <v>1141</v>
      </c>
      <c r="J1069" s="14">
        <f t="shared" si="48"/>
        <v>0.5</v>
      </c>
      <c r="K1069" s="18">
        <f t="shared" si="49"/>
        <v>5781.69312</v>
      </c>
      <c r="L1069" s="18">
        <f t="shared" si="50"/>
        <v>317.92</v>
      </c>
      <c r="M1069" s="19">
        <v>0</v>
      </c>
    </row>
    <row r="1070" s="3" customFormat="1" ht="22.5" customHeight="1" spans="1:13">
      <c r="A1070" s="10">
        <v>1068</v>
      </c>
      <c r="B1070" s="11" t="s">
        <v>2902</v>
      </c>
      <c r="C1070" s="11">
        <v>38152</v>
      </c>
      <c r="D1070" s="11" t="s">
        <v>2903</v>
      </c>
      <c r="E1070" s="11">
        <v>600</v>
      </c>
      <c r="F1070" s="62">
        <v>102.92</v>
      </c>
      <c r="G1070" s="176">
        <v>45138.375</v>
      </c>
      <c r="H1070" s="62" t="s">
        <v>2904</v>
      </c>
      <c r="I1070" s="176" t="s">
        <v>419</v>
      </c>
      <c r="J1070" s="14">
        <f t="shared" si="48"/>
        <v>6.52</v>
      </c>
      <c r="K1070" s="18">
        <f t="shared" si="49"/>
        <v>6547.57688</v>
      </c>
      <c r="L1070" s="18">
        <f t="shared" si="50"/>
        <v>377.08</v>
      </c>
      <c r="M1070" s="19">
        <v>775</v>
      </c>
    </row>
    <row r="1071" s="3" customFormat="1" ht="22.5" customHeight="1" spans="1:13">
      <c r="A1071" s="10">
        <v>1069</v>
      </c>
      <c r="B1071" s="11" t="s">
        <v>2902</v>
      </c>
      <c r="C1071" s="11">
        <v>38153</v>
      </c>
      <c r="D1071" s="11" t="s">
        <v>2905</v>
      </c>
      <c r="E1071" s="11">
        <v>500</v>
      </c>
      <c r="F1071" s="62">
        <v>84.2</v>
      </c>
      <c r="G1071" s="176">
        <v>45152.4895833333</v>
      </c>
      <c r="H1071" s="62" t="s">
        <v>2906</v>
      </c>
      <c r="I1071" s="176" t="s">
        <v>1241</v>
      </c>
      <c r="J1071" s="14">
        <f t="shared" si="48"/>
        <v>16.08</v>
      </c>
      <c r="K1071" s="18">
        <f t="shared" si="49"/>
        <v>5743.1388</v>
      </c>
      <c r="L1071" s="18">
        <f t="shared" si="50"/>
        <v>315.8</v>
      </c>
      <c r="M1071" s="19">
        <v>0</v>
      </c>
    </row>
    <row r="1072" s="3" customFormat="1" ht="22.5" customHeight="1" spans="1:13">
      <c r="A1072" s="10">
        <v>1070</v>
      </c>
      <c r="B1072" s="11" t="s">
        <v>2902</v>
      </c>
      <c r="C1072" s="11">
        <v>38154</v>
      </c>
      <c r="D1072" s="11" t="s">
        <v>2907</v>
      </c>
      <c r="E1072" s="11">
        <v>600</v>
      </c>
      <c r="F1072" s="62">
        <v>158.24</v>
      </c>
      <c r="G1072" s="176">
        <v>45098.40625</v>
      </c>
      <c r="H1072" s="62" t="s">
        <v>2908</v>
      </c>
      <c r="I1072" s="176" t="s">
        <v>226</v>
      </c>
      <c r="J1072" s="14">
        <f t="shared" si="48"/>
        <v>9.22</v>
      </c>
      <c r="K1072" s="18">
        <f t="shared" si="49"/>
        <v>5851.52736</v>
      </c>
      <c r="L1072" s="18">
        <f t="shared" si="50"/>
        <v>321.76</v>
      </c>
      <c r="M1072" s="19">
        <v>0</v>
      </c>
    </row>
    <row r="1073" s="3" customFormat="1" ht="22.5" customHeight="1" spans="1:13">
      <c r="A1073" s="10">
        <v>1071</v>
      </c>
      <c r="B1073" s="11" t="s">
        <v>2902</v>
      </c>
      <c r="C1073" s="11">
        <v>38155</v>
      </c>
      <c r="D1073" s="11" t="s">
        <v>2909</v>
      </c>
      <c r="E1073" s="11">
        <v>600</v>
      </c>
      <c r="F1073" s="62">
        <v>227</v>
      </c>
      <c r="G1073" s="176">
        <v>45098.53125</v>
      </c>
      <c r="H1073" s="176" t="s">
        <v>2910</v>
      </c>
      <c r="I1073" s="176" t="s">
        <v>2911</v>
      </c>
      <c r="J1073" s="14">
        <f t="shared" si="48"/>
        <v>17.38</v>
      </c>
      <c r="K1073" s="18">
        <f t="shared" si="49"/>
        <v>4601.058</v>
      </c>
      <c r="L1073" s="18">
        <f t="shared" si="50"/>
        <v>253</v>
      </c>
      <c r="M1073" s="19">
        <v>0</v>
      </c>
    </row>
    <row r="1074" s="3" customFormat="1" ht="22.5" customHeight="1" spans="1:13">
      <c r="A1074" s="10">
        <v>1072</v>
      </c>
      <c r="B1074" s="11" t="s">
        <v>2902</v>
      </c>
      <c r="C1074" s="11">
        <v>38158</v>
      </c>
      <c r="D1074" s="11" t="s">
        <v>2912</v>
      </c>
      <c r="E1074" s="11">
        <v>600</v>
      </c>
      <c r="F1074" s="62">
        <v>171.56</v>
      </c>
      <c r="G1074" s="176">
        <v>45153.4375</v>
      </c>
      <c r="H1074" s="176" t="s">
        <v>2913</v>
      </c>
      <c r="I1074" s="176" t="s">
        <v>2914</v>
      </c>
      <c r="J1074" s="14">
        <f t="shared" si="48"/>
        <v>14.68</v>
      </c>
      <c r="K1074" s="18">
        <f t="shared" si="49"/>
        <v>5609.28984</v>
      </c>
      <c r="L1074" s="18">
        <f t="shared" si="50"/>
        <v>308.44</v>
      </c>
      <c r="M1074" s="19">
        <v>0</v>
      </c>
    </row>
    <row r="1075" s="3" customFormat="1" ht="22.5" customHeight="1" spans="1:13">
      <c r="A1075" s="10">
        <v>1073</v>
      </c>
      <c r="B1075" s="11" t="s">
        <v>2902</v>
      </c>
      <c r="C1075" s="11">
        <v>38159</v>
      </c>
      <c r="D1075" s="11" t="s">
        <v>2915</v>
      </c>
      <c r="E1075" s="11">
        <v>600</v>
      </c>
      <c r="F1075" s="62">
        <v>201.44</v>
      </c>
      <c r="G1075" s="176">
        <v>45098.4583333333</v>
      </c>
      <c r="H1075" s="62" t="s">
        <v>2916</v>
      </c>
      <c r="I1075" s="176" t="s">
        <v>385</v>
      </c>
      <c r="J1075" s="14">
        <f t="shared" si="48"/>
        <v>13.92</v>
      </c>
      <c r="K1075" s="18">
        <f t="shared" si="49"/>
        <v>5065.89216</v>
      </c>
      <c r="L1075" s="18">
        <f t="shared" si="50"/>
        <v>278.56</v>
      </c>
      <c r="M1075" s="19">
        <v>0</v>
      </c>
    </row>
    <row r="1076" s="3" customFormat="1" ht="22.5" customHeight="1" spans="1:13">
      <c r="A1076" s="10">
        <v>1074</v>
      </c>
      <c r="B1076" s="11" t="s">
        <v>2902</v>
      </c>
      <c r="C1076" s="11">
        <v>38160</v>
      </c>
      <c r="D1076" s="11" t="s">
        <v>2917</v>
      </c>
      <c r="E1076" s="11">
        <v>600</v>
      </c>
      <c r="F1076" s="62">
        <v>229.04</v>
      </c>
      <c r="G1076" s="176">
        <v>45156.5208333333</v>
      </c>
      <c r="H1076" s="176" t="s">
        <v>2918</v>
      </c>
      <c r="I1076" s="176" t="s">
        <v>2919</v>
      </c>
      <c r="J1076" s="14">
        <f t="shared" si="48"/>
        <v>29.58</v>
      </c>
      <c r="K1076" s="18">
        <f t="shared" si="49"/>
        <v>4563.95856</v>
      </c>
      <c r="L1076" s="18">
        <f t="shared" si="50"/>
        <v>250.96</v>
      </c>
      <c r="M1076" s="19">
        <v>0</v>
      </c>
    </row>
    <row r="1077" s="3" customFormat="1" ht="22.5" customHeight="1" spans="1:13">
      <c r="A1077" s="10">
        <v>1075</v>
      </c>
      <c r="B1077" s="11" t="s">
        <v>2902</v>
      </c>
      <c r="C1077" s="11">
        <v>38162</v>
      </c>
      <c r="D1077" s="11" t="s">
        <v>2920</v>
      </c>
      <c r="E1077" s="11">
        <v>500</v>
      </c>
      <c r="F1077" s="62">
        <v>205.4</v>
      </c>
      <c r="G1077" s="176">
        <v>45157.4791666667</v>
      </c>
      <c r="H1077" s="62" t="s">
        <v>2921</v>
      </c>
      <c r="I1077" s="176" t="s">
        <v>2922</v>
      </c>
      <c r="J1077" s="14">
        <f t="shared" si="48"/>
        <v>13.696</v>
      </c>
      <c r="K1077" s="18">
        <f t="shared" si="49"/>
        <v>3538.9956</v>
      </c>
      <c r="L1077" s="18">
        <f t="shared" si="50"/>
        <v>194.6</v>
      </c>
      <c r="M1077" s="19">
        <v>0</v>
      </c>
    </row>
    <row r="1078" s="3" customFormat="1" ht="22.5" customHeight="1" spans="1:13">
      <c r="A1078" s="10">
        <v>1076</v>
      </c>
      <c r="B1078" s="11" t="s">
        <v>2902</v>
      </c>
      <c r="C1078" s="11">
        <v>38165</v>
      </c>
      <c r="D1078" s="11" t="s">
        <v>2923</v>
      </c>
      <c r="E1078" s="11">
        <v>600</v>
      </c>
      <c r="F1078" s="62">
        <v>105.68</v>
      </c>
      <c r="G1078" s="176">
        <v>45093.3541666667</v>
      </c>
      <c r="H1078" s="62" t="s">
        <v>2924</v>
      </c>
      <c r="I1078" s="176" t="s">
        <v>2925</v>
      </c>
      <c r="J1078" s="14">
        <f t="shared" si="48"/>
        <v>8</v>
      </c>
      <c r="K1078" s="18">
        <f t="shared" si="49"/>
        <v>6807.38352</v>
      </c>
      <c r="L1078" s="18">
        <f t="shared" si="50"/>
        <v>374.32</v>
      </c>
      <c r="M1078" s="19">
        <v>0</v>
      </c>
    </row>
    <row r="1079" s="3" customFormat="1" ht="22.5" customHeight="1" spans="1:13">
      <c r="A1079" s="10">
        <v>1077</v>
      </c>
      <c r="B1079" s="11" t="s">
        <v>2902</v>
      </c>
      <c r="C1079" s="11">
        <v>38166</v>
      </c>
      <c r="D1079" s="11" t="s">
        <v>2926</v>
      </c>
      <c r="E1079" s="11">
        <v>600</v>
      </c>
      <c r="F1079" s="62">
        <v>302.96</v>
      </c>
      <c r="G1079" s="176">
        <v>45156.4375</v>
      </c>
      <c r="H1079" s="62" t="s">
        <v>2927</v>
      </c>
      <c r="I1079" s="176" t="s">
        <v>1854</v>
      </c>
      <c r="J1079" s="14">
        <f t="shared" si="48"/>
        <v>16.64</v>
      </c>
      <c r="K1079" s="18">
        <f t="shared" si="49"/>
        <v>3219.64944</v>
      </c>
      <c r="L1079" s="18">
        <f t="shared" si="50"/>
        <v>177.04</v>
      </c>
      <c r="M1079" s="19">
        <v>0</v>
      </c>
    </row>
    <row r="1080" s="3" customFormat="1" ht="22.5" customHeight="1" spans="1:13">
      <c r="A1080" s="10">
        <v>1078</v>
      </c>
      <c r="B1080" s="11" t="s">
        <v>2902</v>
      </c>
      <c r="C1080" s="11">
        <v>38167</v>
      </c>
      <c r="D1080" s="11" t="s">
        <v>2928</v>
      </c>
      <c r="E1080" s="11">
        <v>600</v>
      </c>
      <c r="F1080" s="62">
        <v>131.12</v>
      </c>
      <c r="G1080" s="176">
        <v>45170.6979166667</v>
      </c>
      <c r="H1080" s="176" t="s">
        <v>2929</v>
      </c>
      <c r="I1080" s="176" t="s">
        <v>2930</v>
      </c>
      <c r="J1080" s="14">
        <f t="shared" si="48"/>
        <v>17.52</v>
      </c>
      <c r="K1080" s="18">
        <f t="shared" si="49"/>
        <v>6344.73168</v>
      </c>
      <c r="L1080" s="18">
        <f t="shared" si="50"/>
        <v>348.88</v>
      </c>
      <c r="M1080" s="19">
        <v>0</v>
      </c>
    </row>
    <row r="1081" s="3" customFormat="1" ht="22.5" customHeight="1" spans="1:13">
      <c r="A1081" s="10">
        <v>1079</v>
      </c>
      <c r="B1081" s="11" t="s">
        <v>2902</v>
      </c>
      <c r="C1081" s="11">
        <v>38168</v>
      </c>
      <c r="D1081" s="11" t="s">
        <v>2931</v>
      </c>
      <c r="E1081" s="11">
        <v>600</v>
      </c>
      <c r="F1081" s="62">
        <v>26.84</v>
      </c>
      <c r="G1081" s="176">
        <v>45264.5729398148</v>
      </c>
      <c r="H1081" s="62" t="s">
        <v>2932</v>
      </c>
      <c r="I1081" s="176" t="s">
        <v>2933</v>
      </c>
      <c r="J1081" s="14">
        <f t="shared" si="48"/>
        <v>4.85333333333333</v>
      </c>
      <c r="K1081" s="18">
        <f t="shared" si="49"/>
        <v>8241.16776</v>
      </c>
      <c r="L1081" s="18">
        <f t="shared" si="50"/>
        <v>453.16</v>
      </c>
      <c r="M1081" s="19">
        <v>0</v>
      </c>
    </row>
    <row r="1082" s="3" customFormat="1" ht="22.5" customHeight="1" spans="1:13">
      <c r="A1082" s="10">
        <v>1080</v>
      </c>
      <c r="B1082" s="11" t="s">
        <v>2902</v>
      </c>
      <c r="C1082" s="11">
        <v>38171</v>
      </c>
      <c r="D1082" s="11" t="s">
        <v>2934</v>
      </c>
      <c r="E1082" s="11">
        <v>600</v>
      </c>
      <c r="F1082" s="62">
        <v>255.8</v>
      </c>
      <c r="G1082" s="176">
        <v>45160.53125</v>
      </c>
      <c r="H1082" s="176" t="s">
        <v>2935</v>
      </c>
      <c r="I1082" s="176" t="s">
        <v>2936</v>
      </c>
      <c r="J1082" s="14">
        <f t="shared" si="48"/>
        <v>26.86</v>
      </c>
      <c r="K1082" s="18">
        <f t="shared" si="49"/>
        <v>4077.3012</v>
      </c>
      <c r="L1082" s="18">
        <f t="shared" si="50"/>
        <v>224.2</v>
      </c>
      <c r="M1082" s="19">
        <v>0</v>
      </c>
    </row>
    <row r="1083" s="3" customFormat="1" ht="22.5" customHeight="1" spans="1:13">
      <c r="A1083" s="10">
        <v>1081</v>
      </c>
      <c r="B1083" s="11" t="s">
        <v>2902</v>
      </c>
      <c r="C1083" s="11">
        <v>38172</v>
      </c>
      <c r="D1083" s="11" t="s">
        <v>2937</v>
      </c>
      <c r="E1083" s="11">
        <v>600</v>
      </c>
      <c r="F1083" s="62">
        <v>142.52</v>
      </c>
      <c r="G1083" s="176">
        <v>45133.40625</v>
      </c>
      <c r="H1083" s="62" t="s">
        <v>2938</v>
      </c>
      <c r="I1083" s="176" t="s">
        <v>1194</v>
      </c>
      <c r="J1083" s="14">
        <f t="shared" si="48"/>
        <v>21.12</v>
      </c>
      <c r="K1083" s="18">
        <f t="shared" si="49"/>
        <v>6137.41128</v>
      </c>
      <c r="L1083" s="18">
        <f t="shared" si="50"/>
        <v>337.48</v>
      </c>
      <c r="M1083" s="19">
        <v>0</v>
      </c>
    </row>
    <row r="1084" s="3" customFormat="1" ht="22.5" customHeight="1" spans="1:13">
      <c r="A1084" s="10">
        <v>1082</v>
      </c>
      <c r="B1084" s="11" t="s">
        <v>2902</v>
      </c>
      <c r="C1084" s="11">
        <v>38173</v>
      </c>
      <c r="D1084" s="11" t="s">
        <v>2939</v>
      </c>
      <c r="E1084" s="11">
        <v>600</v>
      </c>
      <c r="F1084" s="62">
        <v>207.32</v>
      </c>
      <c r="G1084" s="176">
        <v>44939.3229166667</v>
      </c>
      <c r="H1084" s="62" t="s">
        <v>2940</v>
      </c>
      <c r="I1084" s="176" t="s">
        <v>2941</v>
      </c>
      <c r="J1084" s="14">
        <f t="shared" si="48"/>
        <v>19.8133333333333</v>
      </c>
      <c r="K1084" s="18">
        <f t="shared" si="49"/>
        <v>4638.95848</v>
      </c>
      <c r="L1084" s="18">
        <f t="shared" si="50"/>
        <v>272.68</v>
      </c>
      <c r="M1084" s="19">
        <v>800</v>
      </c>
    </row>
    <row r="1085" s="3" customFormat="1" ht="22.5" customHeight="1" spans="1:13">
      <c r="A1085" s="10">
        <v>1083</v>
      </c>
      <c r="B1085" s="11" t="s">
        <v>2902</v>
      </c>
      <c r="C1085" s="11">
        <v>38178</v>
      </c>
      <c r="D1085" s="11" t="s">
        <v>2942</v>
      </c>
      <c r="E1085" s="11">
        <v>600</v>
      </c>
      <c r="F1085" s="62">
        <v>100.04</v>
      </c>
      <c r="G1085" s="176">
        <v>45098.40625</v>
      </c>
      <c r="H1085" s="62" t="s">
        <v>2943</v>
      </c>
      <c r="I1085" s="176" t="s">
        <v>1652</v>
      </c>
      <c r="J1085" s="14">
        <f t="shared" si="48"/>
        <v>14.36</v>
      </c>
      <c r="K1085" s="18">
        <f t="shared" si="49"/>
        <v>6909.95256</v>
      </c>
      <c r="L1085" s="18">
        <f t="shared" si="50"/>
        <v>379.96</v>
      </c>
      <c r="M1085" s="19">
        <v>0</v>
      </c>
    </row>
    <row r="1086" s="3" customFormat="1" ht="22.5" customHeight="1" spans="1:13">
      <c r="A1086" s="10">
        <v>1084</v>
      </c>
      <c r="B1086" s="11" t="s">
        <v>2902</v>
      </c>
      <c r="C1086" s="11">
        <v>38179</v>
      </c>
      <c r="D1086" s="11" t="s">
        <v>2944</v>
      </c>
      <c r="E1086" s="11">
        <v>500</v>
      </c>
      <c r="F1086" s="62">
        <v>168.2</v>
      </c>
      <c r="G1086" s="176">
        <v>45150.5208333333</v>
      </c>
      <c r="H1086" s="62" t="s">
        <v>2945</v>
      </c>
      <c r="I1086" s="176" t="s">
        <v>2946</v>
      </c>
      <c r="J1086" s="14">
        <f t="shared" si="48"/>
        <v>20.544</v>
      </c>
      <c r="K1086" s="18">
        <f t="shared" si="49"/>
        <v>4215.5148</v>
      </c>
      <c r="L1086" s="18">
        <f t="shared" si="50"/>
        <v>231.8</v>
      </c>
      <c r="M1086" s="19">
        <v>0</v>
      </c>
    </row>
    <row r="1087" s="3" customFormat="1" ht="22.5" customHeight="1" spans="1:13">
      <c r="A1087" s="10">
        <v>1085</v>
      </c>
      <c r="B1087" s="11" t="s">
        <v>2902</v>
      </c>
      <c r="C1087" s="11">
        <v>38180</v>
      </c>
      <c r="D1087" s="11" t="s">
        <v>2947</v>
      </c>
      <c r="E1087" s="11">
        <v>600</v>
      </c>
      <c r="F1087" s="62">
        <v>214.28</v>
      </c>
      <c r="G1087" s="176">
        <v>45131.40625</v>
      </c>
      <c r="H1087" s="62" t="s">
        <v>2948</v>
      </c>
      <c r="I1087" s="176" t="s">
        <v>296</v>
      </c>
      <c r="J1087" s="14">
        <f t="shared" si="48"/>
        <v>34.58</v>
      </c>
      <c r="K1087" s="18">
        <f t="shared" si="49"/>
        <v>4832.38392</v>
      </c>
      <c r="L1087" s="18">
        <f t="shared" si="50"/>
        <v>265.72</v>
      </c>
      <c r="M1087" s="19">
        <v>0</v>
      </c>
    </row>
    <row r="1088" s="3" customFormat="1" ht="22.5" customHeight="1" spans="1:13">
      <c r="A1088" s="10">
        <v>1086</v>
      </c>
      <c r="B1088" s="11" t="s">
        <v>2902</v>
      </c>
      <c r="C1088" s="11">
        <v>38182</v>
      </c>
      <c r="D1088" s="11" t="s">
        <v>2949</v>
      </c>
      <c r="E1088" s="11">
        <v>400</v>
      </c>
      <c r="F1088" s="62">
        <v>158.36</v>
      </c>
      <c r="G1088" s="176">
        <v>45154.4202662037</v>
      </c>
      <c r="H1088" s="62" t="s">
        <v>2950</v>
      </c>
      <c r="I1088" s="176" t="s">
        <v>1512</v>
      </c>
      <c r="J1088" s="14">
        <f t="shared" si="48"/>
        <v>34.05</v>
      </c>
      <c r="K1088" s="18">
        <f t="shared" si="49"/>
        <v>2939.58504</v>
      </c>
      <c r="L1088" s="18">
        <f t="shared" si="50"/>
        <v>161.64</v>
      </c>
      <c r="M1088" s="19">
        <v>0</v>
      </c>
    </row>
    <row r="1089" s="3" customFormat="1" ht="22.5" customHeight="1" spans="1:13">
      <c r="A1089" s="10">
        <v>1087</v>
      </c>
      <c r="B1089" s="11" t="s">
        <v>2902</v>
      </c>
      <c r="C1089" s="11">
        <v>38184</v>
      </c>
      <c r="D1089" s="11" t="s">
        <v>2951</v>
      </c>
      <c r="E1089" s="11">
        <v>500</v>
      </c>
      <c r="F1089" s="62">
        <v>4.28</v>
      </c>
      <c r="G1089" s="176">
        <v>45112.8994212963</v>
      </c>
      <c r="H1089" s="62" t="s">
        <v>2952</v>
      </c>
      <c r="I1089" s="176" t="s">
        <v>2953</v>
      </c>
      <c r="J1089" s="14">
        <f t="shared" si="48"/>
        <v>0.88</v>
      </c>
      <c r="K1089" s="18">
        <f t="shared" si="49"/>
        <v>7196.56392</v>
      </c>
      <c r="L1089" s="18">
        <f t="shared" si="50"/>
        <v>395.72</v>
      </c>
      <c r="M1089" s="19">
        <v>0</v>
      </c>
    </row>
    <row r="1090" s="3" customFormat="1" ht="22.5" customHeight="1" spans="1:13">
      <c r="A1090" s="10">
        <v>1088</v>
      </c>
      <c r="B1090" s="11" t="s">
        <v>2954</v>
      </c>
      <c r="C1090" s="11">
        <v>40343</v>
      </c>
      <c r="D1090" s="11" t="s">
        <v>2955</v>
      </c>
      <c r="E1090" s="11">
        <v>400</v>
      </c>
      <c r="F1090" s="62">
        <v>12.66</v>
      </c>
      <c r="G1090" s="176">
        <v>45158.6737152778</v>
      </c>
      <c r="H1090" s="176" t="s">
        <v>2956</v>
      </c>
      <c r="I1090" s="176" t="s">
        <v>2957</v>
      </c>
      <c r="J1090" s="14">
        <f t="shared" si="48"/>
        <v>4.22</v>
      </c>
      <c r="K1090" s="18">
        <f t="shared" si="49"/>
        <v>5589.28524</v>
      </c>
      <c r="L1090" s="18">
        <f t="shared" si="50"/>
        <v>307.34</v>
      </c>
      <c r="M1090" s="19">
        <v>0</v>
      </c>
    </row>
    <row r="1091" s="3" customFormat="1" ht="22.5" customHeight="1" spans="1:13">
      <c r="A1091" s="10">
        <v>1089</v>
      </c>
      <c r="B1091" s="11" t="s">
        <v>2954</v>
      </c>
      <c r="C1091" s="11">
        <v>40344</v>
      </c>
      <c r="D1091" s="11" t="s">
        <v>2958</v>
      </c>
      <c r="E1091" s="11">
        <v>500</v>
      </c>
      <c r="F1091" s="62">
        <v>59.79</v>
      </c>
      <c r="G1091" s="176">
        <v>45150.8473958333</v>
      </c>
      <c r="H1091" s="62" t="s">
        <v>2959</v>
      </c>
      <c r="I1091" s="176" t="s">
        <v>1613</v>
      </c>
      <c r="J1091" s="14">
        <f t="shared" ref="J1091:J1154" si="51">H1091/E1091*100</f>
        <v>11.184</v>
      </c>
      <c r="K1091" s="18">
        <f t="shared" ref="K1091:K1154" si="52">L1091*10.5*1.732-0.4*M1091</f>
        <v>5535.05906</v>
      </c>
      <c r="L1091" s="18">
        <f t="shared" ref="L1091:L1154" si="53">E1091*0.8-MAX(F1091,H1091)</f>
        <v>340.21</v>
      </c>
      <c r="M1091" s="19">
        <v>1630</v>
      </c>
    </row>
    <row r="1092" s="3" customFormat="1" ht="22.5" customHeight="1" spans="1:13">
      <c r="A1092" s="10">
        <v>1090</v>
      </c>
      <c r="B1092" s="11" t="s">
        <v>2954</v>
      </c>
      <c r="C1092" s="11">
        <v>40345</v>
      </c>
      <c r="D1092" s="11" t="s">
        <v>2960</v>
      </c>
      <c r="E1092" s="11">
        <v>500</v>
      </c>
      <c r="F1092" s="62">
        <v>160.37</v>
      </c>
      <c r="G1092" s="176">
        <v>45143.4862268519</v>
      </c>
      <c r="H1092" s="62" t="s">
        <v>2961</v>
      </c>
      <c r="I1092" s="176" t="s">
        <v>536</v>
      </c>
      <c r="J1092" s="14">
        <f t="shared" si="51"/>
        <v>30.948</v>
      </c>
      <c r="K1092" s="18">
        <f t="shared" si="52"/>
        <v>4357.91118</v>
      </c>
      <c r="L1092" s="18">
        <f t="shared" si="53"/>
        <v>239.63</v>
      </c>
      <c r="M1092" s="19">
        <v>0</v>
      </c>
    </row>
    <row r="1093" s="3" customFormat="1" ht="22.5" customHeight="1" spans="1:13">
      <c r="A1093" s="10">
        <v>1091</v>
      </c>
      <c r="B1093" s="11" t="s">
        <v>2954</v>
      </c>
      <c r="C1093" s="11">
        <v>40346</v>
      </c>
      <c r="D1093" s="11" t="s">
        <v>2962</v>
      </c>
      <c r="E1093" s="11">
        <v>500</v>
      </c>
      <c r="F1093" s="62">
        <v>340</v>
      </c>
      <c r="G1093" s="176">
        <v>45154.5174768519</v>
      </c>
      <c r="H1093" s="62" t="s">
        <v>2963</v>
      </c>
      <c r="I1093" s="176" t="s">
        <v>340</v>
      </c>
      <c r="J1093" s="14">
        <f t="shared" si="51"/>
        <v>44.806</v>
      </c>
      <c r="K1093" s="18">
        <f t="shared" si="52"/>
        <v>1091.16</v>
      </c>
      <c r="L1093" s="18">
        <f t="shared" si="53"/>
        <v>60</v>
      </c>
      <c r="M1093" s="19">
        <v>0</v>
      </c>
    </row>
    <row r="1094" s="3" customFormat="1" ht="22.5" customHeight="1" spans="1:13">
      <c r="A1094" s="10">
        <v>1092</v>
      </c>
      <c r="B1094" s="11" t="s">
        <v>2954</v>
      </c>
      <c r="C1094" s="11">
        <v>40348</v>
      </c>
      <c r="D1094" s="11" t="s">
        <v>2964</v>
      </c>
      <c r="E1094" s="11">
        <v>400</v>
      </c>
      <c r="F1094" s="62">
        <v>74.56</v>
      </c>
      <c r="G1094" s="176">
        <v>45143.5174884259</v>
      </c>
      <c r="H1094" s="62" t="s">
        <v>2965</v>
      </c>
      <c r="I1094" s="176" t="s">
        <v>1765</v>
      </c>
      <c r="J1094" s="14">
        <f t="shared" si="51"/>
        <v>14.9475</v>
      </c>
      <c r="K1094" s="18">
        <f t="shared" si="52"/>
        <v>4463.57184</v>
      </c>
      <c r="L1094" s="18">
        <f t="shared" si="53"/>
        <v>245.44</v>
      </c>
      <c r="M1094" s="19">
        <v>0</v>
      </c>
    </row>
    <row r="1095" s="3" customFormat="1" ht="22.5" customHeight="1" spans="1:13">
      <c r="A1095" s="10">
        <v>1093</v>
      </c>
      <c r="B1095" s="11" t="s">
        <v>2954</v>
      </c>
      <c r="C1095" s="11">
        <v>40350</v>
      </c>
      <c r="D1095" s="11" t="s">
        <v>2966</v>
      </c>
      <c r="E1095" s="11">
        <v>500</v>
      </c>
      <c r="F1095" s="62">
        <v>124.15</v>
      </c>
      <c r="G1095" s="176">
        <v>45118.6251273148</v>
      </c>
      <c r="H1095" s="62" t="s">
        <v>2967</v>
      </c>
      <c r="I1095" s="176" t="s">
        <v>1352</v>
      </c>
      <c r="J1095" s="14">
        <f t="shared" si="51"/>
        <v>21.382</v>
      </c>
      <c r="K1095" s="18">
        <f t="shared" si="52"/>
        <v>4764.6081</v>
      </c>
      <c r="L1095" s="18">
        <f t="shared" si="53"/>
        <v>275.85</v>
      </c>
      <c r="M1095" s="19">
        <v>630</v>
      </c>
    </row>
    <row r="1096" s="3" customFormat="1" ht="22.5" customHeight="1" spans="1:13">
      <c r="A1096" s="10">
        <v>1094</v>
      </c>
      <c r="B1096" s="11" t="s">
        <v>2954</v>
      </c>
      <c r="C1096" s="11">
        <v>40351</v>
      </c>
      <c r="D1096" s="11" t="s">
        <v>2968</v>
      </c>
      <c r="E1096" s="11">
        <v>500</v>
      </c>
      <c r="F1096" s="62">
        <v>52.75</v>
      </c>
      <c r="G1096" s="176">
        <v>45157.4619212963</v>
      </c>
      <c r="H1096" s="62" t="s">
        <v>2969</v>
      </c>
      <c r="I1096" s="176" t="s">
        <v>2970</v>
      </c>
      <c r="J1096" s="14">
        <f t="shared" si="51"/>
        <v>7.316</v>
      </c>
      <c r="K1096" s="18">
        <f t="shared" si="52"/>
        <v>6315.0885</v>
      </c>
      <c r="L1096" s="18">
        <f t="shared" si="53"/>
        <v>347.25</v>
      </c>
      <c r="M1096" s="19">
        <v>0</v>
      </c>
    </row>
    <row r="1097" s="3" customFormat="1" ht="22.5" customHeight="1" spans="1:13">
      <c r="A1097" s="10">
        <v>1095</v>
      </c>
      <c r="B1097" s="11" t="s">
        <v>2954</v>
      </c>
      <c r="C1097" s="11">
        <v>40354</v>
      </c>
      <c r="D1097" s="11" t="s">
        <v>2971</v>
      </c>
      <c r="E1097" s="11">
        <v>400</v>
      </c>
      <c r="F1097" s="62">
        <v>118.52</v>
      </c>
      <c r="G1097" s="176">
        <v>45142.5175</v>
      </c>
      <c r="H1097" s="62" t="s">
        <v>2972</v>
      </c>
      <c r="I1097" s="176" t="s">
        <v>2973</v>
      </c>
      <c r="J1097" s="14">
        <f t="shared" si="51"/>
        <v>28.2225</v>
      </c>
      <c r="K1097" s="18">
        <f t="shared" si="52"/>
        <v>3664.11528</v>
      </c>
      <c r="L1097" s="18">
        <f t="shared" si="53"/>
        <v>201.48</v>
      </c>
      <c r="M1097" s="19">
        <v>0</v>
      </c>
    </row>
    <row r="1098" s="3" customFormat="1" ht="22.5" customHeight="1" spans="1:13">
      <c r="A1098" s="10">
        <v>1096</v>
      </c>
      <c r="B1098" s="11" t="s">
        <v>2954</v>
      </c>
      <c r="C1098" s="11">
        <v>40355</v>
      </c>
      <c r="D1098" s="11" t="s">
        <v>2974</v>
      </c>
      <c r="E1098" s="11">
        <v>500</v>
      </c>
      <c r="F1098" s="62">
        <v>402</v>
      </c>
      <c r="G1098" s="176">
        <v>45125.5765509259</v>
      </c>
      <c r="H1098" s="62" t="s">
        <v>2975</v>
      </c>
      <c r="I1098" s="176" t="s">
        <v>2976</v>
      </c>
      <c r="J1098" s="14">
        <f t="shared" si="51"/>
        <v>57.888</v>
      </c>
      <c r="K1098" s="18">
        <f t="shared" si="52"/>
        <v>-36.372</v>
      </c>
      <c r="L1098" s="18">
        <f t="shared" si="53"/>
        <v>-2</v>
      </c>
      <c r="M1098" s="19">
        <v>0</v>
      </c>
    </row>
    <row r="1099" s="3" customFormat="1" ht="22.5" customHeight="1" spans="1:13">
      <c r="A1099" s="10">
        <v>1097</v>
      </c>
      <c r="B1099" s="11" t="s">
        <v>2954</v>
      </c>
      <c r="C1099" s="11">
        <v>40356</v>
      </c>
      <c r="D1099" s="11" t="s">
        <v>2977</v>
      </c>
      <c r="E1099" s="11">
        <v>500</v>
      </c>
      <c r="F1099" s="62">
        <v>52.4</v>
      </c>
      <c r="G1099" s="176">
        <v>45158.4237152778</v>
      </c>
      <c r="H1099" s="62" t="s">
        <v>2978</v>
      </c>
      <c r="I1099" s="176" t="s">
        <v>1891</v>
      </c>
      <c r="J1099" s="14">
        <f t="shared" si="51"/>
        <v>9.284</v>
      </c>
      <c r="K1099" s="18">
        <f t="shared" si="52"/>
        <v>6321.4536</v>
      </c>
      <c r="L1099" s="18">
        <f t="shared" si="53"/>
        <v>347.6</v>
      </c>
      <c r="M1099" s="19">
        <v>0</v>
      </c>
    </row>
    <row r="1100" s="3" customFormat="1" ht="22.5" customHeight="1" spans="1:13">
      <c r="A1100" s="10">
        <v>1098</v>
      </c>
      <c r="B1100" s="11" t="s">
        <v>2954</v>
      </c>
      <c r="C1100" s="11">
        <v>40357</v>
      </c>
      <c r="D1100" s="11" t="s">
        <v>2979</v>
      </c>
      <c r="E1100" s="11">
        <v>500</v>
      </c>
      <c r="F1100" s="62">
        <v>23.56</v>
      </c>
      <c r="G1100" s="176">
        <v>45158.8785763889</v>
      </c>
      <c r="H1100" s="62" t="s">
        <v>2524</v>
      </c>
      <c r="I1100" s="176" t="s">
        <v>152</v>
      </c>
      <c r="J1100" s="14">
        <f t="shared" si="51"/>
        <v>3.516</v>
      </c>
      <c r="K1100" s="18">
        <f t="shared" si="52"/>
        <v>6845.93784</v>
      </c>
      <c r="L1100" s="18">
        <f t="shared" si="53"/>
        <v>376.44</v>
      </c>
      <c r="M1100" s="19">
        <v>0</v>
      </c>
    </row>
    <row r="1101" s="3" customFormat="1" ht="22.5" customHeight="1" spans="1:13">
      <c r="A1101" s="10">
        <v>1099</v>
      </c>
      <c r="B1101" s="11" t="s">
        <v>2954</v>
      </c>
      <c r="C1101" s="11">
        <v>40360</v>
      </c>
      <c r="D1101" s="11" t="s">
        <v>2980</v>
      </c>
      <c r="E1101" s="11">
        <v>500</v>
      </c>
      <c r="F1101" s="62">
        <v>37.63</v>
      </c>
      <c r="G1101" s="176">
        <v>45150.7953819444</v>
      </c>
      <c r="H1101" s="62" t="s">
        <v>2981</v>
      </c>
      <c r="I1101" s="176" t="s">
        <v>2113</v>
      </c>
      <c r="J1101" s="14">
        <f t="shared" si="51"/>
        <v>6.26</v>
      </c>
      <c r="K1101" s="18">
        <f t="shared" si="52"/>
        <v>6590.06082</v>
      </c>
      <c r="L1101" s="18">
        <f t="shared" si="53"/>
        <v>362.37</v>
      </c>
      <c r="M1101" s="19">
        <v>0</v>
      </c>
    </row>
    <row r="1102" s="3" customFormat="1" ht="22.5" customHeight="1" spans="1:13">
      <c r="A1102" s="10">
        <v>1100</v>
      </c>
      <c r="B1102" s="11" t="s">
        <v>2982</v>
      </c>
      <c r="C1102" s="11">
        <v>36551</v>
      </c>
      <c r="D1102" s="11" t="s">
        <v>2983</v>
      </c>
      <c r="E1102" s="11">
        <v>600</v>
      </c>
      <c r="F1102" s="62">
        <v>0</v>
      </c>
      <c r="G1102" s="176">
        <v>45129.9895833333</v>
      </c>
      <c r="H1102" s="62">
        <v>0</v>
      </c>
      <c r="I1102" s="176">
        <v>45310.3680555556</v>
      </c>
      <c r="J1102" s="14">
        <f t="shared" si="51"/>
        <v>0</v>
      </c>
      <c r="K1102" s="18">
        <f t="shared" si="52"/>
        <v>8729.28</v>
      </c>
      <c r="L1102" s="18">
        <f t="shared" si="53"/>
        <v>480</v>
      </c>
      <c r="M1102" s="19">
        <v>0</v>
      </c>
    </row>
    <row r="1103" s="3" customFormat="1" ht="22.5" customHeight="1" spans="1:13">
      <c r="A1103" s="10">
        <v>1101</v>
      </c>
      <c r="B1103" s="11" t="s">
        <v>2982</v>
      </c>
      <c r="C1103" s="11">
        <v>36552</v>
      </c>
      <c r="D1103" s="11" t="s">
        <v>2984</v>
      </c>
      <c r="E1103" s="11">
        <v>600</v>
      </c>
      <c r="F1103" s="62">
        <v>1.68</v>
      </c>
      <c r="G1103" s="176">
        <v>45161.875</v>
      </c>
      <c r="H1103" s="62" t="s">
        <v>2985</v>
      </c>
      <c r="I1103" s="176" t="s">
        <v>2986</v>
      </c>
      <c r="J1103" s="14">
        <f t="shared" si="51"/>
        <v>0.611666666666667</v>
      </c>
      <c r="K1103" s="18">
        <f t="shared" si="52"/>
        <v>8698.72752</v>
      </c>
      <c r="L1103" s="18">
        <f t="shared" si="53"/>
        <v>478.32</v>
      </c>
      <c r="M1103" s="19">
        <v>0</v>
      </c>
    </row>
    <row r="1104" s="3" customFormat="1" ht="22.5" customHeight="1" spans="1:13">
      <c r="A1104" s="10">
        <v>1102</v>
      </c>
      <c r="B1104" s="11" t="s">
        <v>2982</v>
      </c>
      <c r="C1104" s="11">
        <v>36553</v>
      </c>
      <c r="D1104" s="11" t="s">
        <v>2987</v>
      </c>
      <c r="E1104" s="11">
        <v>500</v>
      </c>
      <c r="F1104" s="62">
        <v>23.12</v>
      </c>
      <c r="G1104" s="176">
        <v>45156.5</v>
      </c>
      <c r="H1104" s="62" t="s">
        <v>2988</v>
      </c>
      <c r="I1104" s="176" t="s">
        <v>2989</v>
      </c>
      <c r="J1104" s="14">
        <f t="shared" si="51"/>
        <v>3.29</v>
      </c>
      <c r="K1104" s="18">
        <f t="shared" si="52"/>
        <v>6853.93968</v>
      </c>
      <c r="L1104" s="18">
        <f t="shared" si="53"/>
        <v>376.88</v>
      </c>
      <c r="M1104" s="19">
        <v>0</v>
      </c>
    </row>
    <row r="1105" s="3" customFormat="1" ht="22.5" customHeight="1" spans="1:13">
      <c r="A1105" s="10">
        <v>1103</v>
      </c>
      <c r="B1105" s="11" t="s">
        <v>2982</v>
      </c>
      <c r="C1105" s="11">
        <v>36554</v>
      </c>
      <c r="D1105" s="11" t="s">
        <v>2990</v>
      </c>
      <c r="E1105" s="11">
        <v>600</v>
      </c>
      <c r="F1105" s="62">
        <v>67.82</v>
      </c>
      <c r="G1105" s="176">
        <v>44964.34375</v>
      </c>
      <c r="H1105" s="62" t="s">
        <v>1654</v>
      </c>
      <c r="I1105" s="176" t="s">
        <v>1655</v>
      </c>
      <c r="J1105" s="14">
        <f t="shared" si="51"/>
        <v>9.72</v>
      </c>
      <c r="K1105" s="18">
        <f t="shared" si="52"/>
        <v>7495.90548</v>
      </c>
      <c r="L1105" s="18">
        <f t="shared" si="53"/>
        <v>412.18</v>
      </c>
      <c r="M1105" s="19">
        <v>0</v>
      </c>
    </row>
    <row r="1106" s="3" customFormat="1" ht="22.5" customHeight="1" spans="1:13">
      <c r="A1106" s="10">
        <v>1104</v>
      </c>
      <c r="B1106" s="11" t="s">
        <v>2982</v>
      </c>
      <c r="C1106" s="11">
        <v>36555</v>
      </c>
      <c r="D1106" s="11" t="s">
        <v>2991</v>
      </c>
      <c r="E1106" s="11">
        <v>600</v>
      </c>
      <c r="F1106" s="62">
        <v>64.26</v>
      </c>
      <c r="G1106" s="176">
        <v>45120.8958333333</v>
      </c>
      <c r="H1106" s="62" t="s">
        <v>2992</v>
      </c>
      <c r="I1106" s="176" t="s">
        <v>2732</v>
      </c>
      <c r="J1106" s="14">
        <f t="shared" si="51"/>
        <v>9.28333333333333</v>
      </c>
      <c r="K1106" s="18">
        <f t="shared" si="52"/>
        <v>7560.64764</v>
      </c>
      <c r="L1106" s="18">
        <f t="shared" si="53"/>
        <v>415.74</v>
      </c>
      <c r="M1106" s="19">
        <v>0</v>
      </c>
    </row>
    <row r="1107" s="3" customFormat="1" ht="22.5" customHeight="1" spans="1:13">
      <c r="A1107" s="10">
        <v>1105</v>
      </c>
      <c r="B1107" s="11" t="s">
        <v>2982</v>
      </c>
      <c r="C1107" s="11">
        <v>36564</v>
      </c>
      <c r="D1107" s="11" t="s">
        <v>2993</v>
      </c>
      <c r="E1107" s="11">
        <v>600</v>
      </c>
      <c r="F1107" s="62">
        <v>255.22</v>
      </c>
      <c r="G1107" s="176">
        <v>45170.5</v>
      </c>
      <c r="H1107" s="62" t="s">
        <v>2994</v>
      </c>
      <c r="I1107" s="176" t="s">
        <v>739</v>
      </c>
      <c r="J1107" s="14">
        <f t="shared" si="51"/>
        <v>13.7533333333333</v>
      </c>
      <c r="K1107" s="18">
        <f t="shared" si="52"/>
        <v>4087.84908</v>
      </c>
      <c r="L1107" s="18">
        <f t="shared" si="53"/>
        <v>224.78</v>
      </c>
      <c r="M1107" s="19">
        <v>0</v>
      </c>
    </row>
    <row r="1108" s="3" customFormat="1" ht="22.5" customHeight="1" spans="1:13">
      <c r="A1108" s="10">
        <v>1106</v>
      </c>
      <c r="B1108" s="11" t="s">
        <v>2982</v>
      </c>
      <c r="C1108" s="11">
        <v>36565</v>
      </c>
      <c r="D1108" s="11" t="s">
        <v>2995</v>
      </c>
      <c r="E1108" s="11">
        <v>500</v>
      </c>
      <c r="F1108" s="62">
        <v>83.89</v>
      </c>
      <c r="G1108" s="176">
        <v>45130.4895833333</v>
      </c>
      <c r="H1108" s="62" t="s">
        <v>1292</v>
      </c>
      <c r="I1108" s="176" t="s">
        <v>985</v>
      </c>
      <c r="J1108" s="14">
        <f t="shared" si="51"/>
        <v>13.176</v>
      </c>
      <c r="K1108" s="18">
        <f t="shared" si="52"/>
        <v>5748.77646</v>
      </c>
      <c r="L1108" s="18">
        <f t="shared" si="53"/>
        <v>316.11</v>
      </c>
      <c r="M1108" s="19">
        <v>0</v>
      </c>
    </row>
    <row r="1109" s="3" customFormat="1" ht="22.5" customHeight="1" spans="1:13">
      <c r="A1109" s="10">
        <v>1107</v>
      </c>
      <c r="B1109" s="11" t="s">
        <v>2982</v>
      </c>
      <c r="C1109" s="11">
        <v>36566</v>
      </c>
      <c r="D1109" s="11" t="s">
        <v>2996</v>
      </c>
      <c r="E1109" s="11">
        <v>600</v>
      </c>
      <c r="F1109" s="62">
        <v>30.43</v>
      </c>
      <c r="G1109" s="176">
        <v>45158.8229166667</v>
      </c>
      <c r="H1109" s="62" t="s">
        <v>2997</v>
      </c>
      <c r="I1109" s="176" t="s">
        <v>2998</v>
      </c>
      <c r="J1109" s="14">
        <f t="shared" si="51"/>
        <v>5.71</v>
      </c>
      <c r="K1109" s="18">
        <f t="shared" si="52"/>
        <v>8175.88002</v>
      </c>
      <c r="L1109" s="18">
        <f t="shared" si="53"/>
        <v>449.57</v>
      </c>
      <c r="M1109" s="19">
        <v>0</v>
      </c>
    </row>
    <row r="1110" s="3" customFormat="1" ht="22.5" customHeight="1" spans="1:13">
      <c r="A1110" s="10">
        <v>1108</v>
      </c>
      <c r="B1110" s="11" t="s">
        <v>2982</v>
      </c>
      <c r="C1110" s="11">
        <v>36573</v>
      </c>
      <c r="D1110" s="11" t="s">
        <v>2999</v>
      </c>
      <c r="E1110" s="11">
        <v>600</v>
      </c>
      <c r="F1110" s="62">
        <v>38.17</v>
      </c>
      <c r="G1110" s="176">
        <v>45132.84375</v>
      </c>
      <c r="H1110" s="176" t="s">
        <v>3000</v>
      </c>
      <c r="I1110" s="176" t="s">
        <v>3001</v>
      </c>
      <c r="J1110" s="14">
        <f t="shared" si="51"/>
        <v>8.86833333333333</v>
      </c>
      <c r="K1110" s="18">
        <f t="shared" si="52"/>
        <v>8035.12038</v>
      </c>
      <c r="L1110" s="18">
        <f t="shared" si="53"/>
        <v>441.83</v>
      </c>
      <c r="M1110" s="19">
        <v>0</v>
      </c>
    </row>
    <row r="1111" s="3" customFormat="1" ht="22.5" customHeight="1" spans="1:13">
      <c r="A1111" s="10">
        <v>1109</v>
      </c>
      <c r="B1111" s="11" t="s">
        <v>2982</v>
      </c>
      <c r="C1111" s="11">
        <v>36582</v>
      </c>
      <c r="D1111" s="11" t="s">
        <v>3002</v>
      </c>
      <c r="E1111" s="11">
        <v>500</v>
      </c>
      <c r="F1111" s="62">
        <v>93.65</v>
      </c>
      <c r="G1111" s="176">
        <v>44971.3958333333</v>
      </c>
      <c r="H1111" s="62">
        <v>113.49</v>
      </c>
      <c r="I1111" s="176">
        <v>45313.4027777778</v>
      </c>
      <c r="J1111" s="14">
        <f t="shared" si="51"/>
        <v>22.698</v>
      </c>
      <c r="K1111" s="18">
        <f t="shared" si="52"/>
        <v>5210.47086</v>
      </c>
      <c r="L1111" s="18">
        <f t="shared" si="53"/>
        <v>286.51</v>
      </c>
      <c r="M1111" s="19">
        <v>0</v>
      </c>
    </row>
    <row r="1112" s="3" customFormat="1" ht="22.5" customHeight="1" spans="1:13">
      <c r="A1112" s="10">
        <v>1110</v>
      </c>
      <c r="B1112" s="11" t="s">
        <v>2982</v>
      </c>
      <c r="C1112" s="11">
        <v>36583</v>
      </c>
      <c r="D1112" s="11" t="s">
        <v>3003</v>
      </c>
      <c r="E1112" s="11">
        <v>400</v>
      </c>
      <c r="F1112" s="62" t="s">
        <v>3004</v>
      </c>
      <c r="G1112" s="176">
        <v>45237.1563194444</v>
      </c>
      <c r="H1112" s="62" t="s">
        <v>3005</v>
      </c>
      <c r="I1112" s="176" t="s">
        <v>3006</v>
      </c>
      <c r="J1112" s="14">
        <f t="shared" si="51"/>
        <v>0.8825</v>
      </c>
      <c r="K1112" s="18">
        <f t="shared" si="52"/>
        <v>5819.52</v>
      </c>
      <c r="L1112" s="18">
        <f t="shared" si="53"/>
        <v>320</v>
      </c>
      <c r="M1112" s="19">
        <v>0</v>
      </c>
    </row>
    <row r="1113" s="3" customFormat="1" ht="22.5" customHeight="1" spans="1:13">
      <c r="A1113" s="10">
        <v>1111</v>
      </c>
      <c r="B1113" s="11" t="s">
        <v>3007</v>
      </c>
      <c r="C1113" s="11">
        <v>31956</v>
      </c>
      <c r="D1113" s="11" t="s">
        <v>3008</v>
      </c>
      <c r="E1113" s="11">
        <v>600</v>
      </c>
      <c r="F1113" s="62">
        <v>196.28</v>
      </c>
      <c r="G1113" s="176">
        <v>45121.5104166667</v>
      </c>
      <c r="H1113" s="62" t="s">
        <v>3009</v>
      </c>
      <c r="I1113" s="176" t="s">
        <v>1747</v>
      </c>
      <c r="J1113" s="14">
        <f t="shared" si="51"/>
        <v>25.5883333333333</v>
      </c>
      <c r="K1113" s="18">
        <f t="shared" si="52"/>
        <v>4519.73192</v>
      </c>
      <c r="L1113" s="18">
        <f t="shared" si="53"/>
        <v>283.72</v>
      </c>
      <c r="M1113" s="19">
        <v>1600</v>
      </c>
    </row>
    <row r="1114" s="3" customFormat="1" ht="22.5" customHeight="1" spans="1:13">
      <c r="A1114" s="10">
        <v>1112</v>
      </c>
      <c r="B1114" s="11" t="s">
        <v>3007</v>
      </c>
      <c r="C1114" s="11">
        <v>31957</v>
      </c>
      <c r="D1114" s="11" t="s">
        <v>3010</v>
      </c>
      <c r="E1114" s="11">
        <v>400</v>
      </c>
      <c r="F1114" s="62">
        <v>38.85</v>
      </c>
      <c r="G1114" s="176">
        <v>45275.8021064815</v>
      </c>
      <c r="H1114" s="62" t="s">
        <v>3011</v>
      </c>
      <c r="I1114" s="176" t="s">
        <v>3012</v>
      </c>
      <c r="J1114" s="14">
        <f t="shared" si="51"/>
        <v>9.5025</v>
      </c>
      <c r="K1114" s="18">
        <f t="shared" si="52"/>
        <v>5112.9939</v>
      </c>
      <c r="L1114" s="18">
        <f t="shared" si="53"/>
        <v>281.15</v>
      </c>
      <c r="M1114" s="19">
        <v>0</v>
      </c>
    </row>
    <row r="1115" s="3" customFormat="1" ht="22.5" customHeight="1" spans="1:13">
      <c r="A1115" s="10">
        <v>1113</v>
      </c>
      <c r="B1115" s="11" t="s">
        <v>3007</v>
      </c>
      <c r="C1115" s="11">
        <v>31965</v>
      </c>
      <c r="D1115" s="11" t="s">
        <v>3013</v>
      </c>
      <c r="E1115" s="11">
        <v>400</v>
      </c>
      <c r="F1115" s="62">
        <v>90.85</v>
      </c>
      <c r="G1115" s="176">
        <v>45156.59375</v>
      </c>
      <c r="H1115" s="62" t="s">
        <v>3014</v>
      </c>
      <c r="I1115" s="176" t="s">
        <v>892</v>
      </c>
      <c r="J1115" s="14">
        <f t="shared" si="51"/>
        <v>21.175</v>
      </c>
      <c r="K1115" s="18">
        <f t="shared" si="52"/>
        <v>4167.3219</v>
      </c>
      <c r="L1115" s="18">
        <f t="shared" si="53"/>
        <v>229.15</v>
      </c>
      <c r="M1115" s="19">
        <v>0</v>
      </c>
    </row>
    <row r="1116" s="3" customFormat="1" ht="22.5" customHeight="1" spans="1:13">
      <c r="A1116" s="10">
        <v>1114</v>
      </c>
      <c r="B1116" s="11" t="s">
        <v>3007</v>
      </c>
      <c r="C1116" s="11">
        <v>31966</v>
      </c>
      <c r="D1116" s="11" t="s">
        <v>3015</v>
      </c>
      <c r="E1116" s="11">
        <v>400</v>
      </c>
      <c r="F1116" s="62">
        <v>103.75</v>
      </c>
      <c r="G1116" s="176">
        <v>45122.375</v>
      </c>
      <c r="H1116" s="62" t="s">
        <v>3016</v>
      </c>
      <c r="I1116" s="176" t="s">
        <v>3017</v>
      </c>
      <c r="J1116" s="14">
        <f t="shared" si="51"/>
        <v>24.21</v>
      </c>
      <c r="K1116" s="18">
        <f t="shared" si="52"/>
        <v>3932.7225</v>
      </c>
      <c r="L1116" s="18">
        <f t="shared" si="53"/>
        <v>216.25</v>
      </c>
      <c r="M1116" s="19">
        <v>0</v>
      </c>
    </row>
    <row r="1117" s="3" customFormat="1" ht="22.5" customHeight="1" spans="1:13">
      <c r="A1117" s="10">
        <v>1115</v>
      </c>
      <c r="B1117" s="11" t="s">
        <v>3018</v>
      </c>
      <c r="C1117" s="11">
        <v>36043</v>
      </c>
      <c r="D1117" s="11" t="s">
        <v>3019</v>
      </c>
      <c r="E1117" s="11">
        <v>600</v>
      </c>
      <c r="F1117" s="62">
        <v>121.99</v>
      </c>
      <c r="G1117" s="176">
        <v>45121.5104166667</v>
      </c>
      <c r="H1117" s="62" t="s">
        <v>3020</v>
      </c>
      <c r="I1117" s="176" t="s">
        <v>3021</v>
      </c>
      <c r="J1117" s="14">
        <f t="shared" si="51"/>
        <v>18.0466666666667</v>
      </c>
      <c r="K1117" s="18">
        <f t="shared" si="52"/>
        <v>6510.76986</v>
      </c>
      <c r="L1117" s="18">
        <f t="shared" si="53"/>
        <v>358.01</v>
      </c>
      <c r="M1117" s="19">
        <v>0</v>
      </c>
    </row>
    <row r="1118" s="3" customFormat="1" ht="22.5" customHeight="1" spans="1:13">
      <c r="A1118" s="10">
        <v>1116</v>
      </c>
      <c r="B1118" s="11" t="s">
        <v>3018</v>
      </c>
      <c r="C1118" s="11">
        <v>36044</v>
      </c>
      <c r="D1118" s="11" t="s">
        <v>3022</v>
      </c>
      <c r="E1118" s="11">
        <v>600</v>
      </c>
      <c r="F1118" s="62">
        <v>65.04</v>
      </c>
      <c r="G1118" s="176">
        <v>45275.5000115741</v>
      </c>
      <c r="H1118" s="62" t="s">
        <v>3023</v>
      </c>
      <c r="I1118" s="176" t="s">
        <v>3024</v>
      </c>
      <c r="J1118" s="14">
        <f t="shared" si="51"/>
        <v>11.9233333333333</v>
      </c>
      <c r="K1118" s="18">
        <f t="shared" si="52"/>
        <v>7546.46256</v>
      </c>
      <c r="L1118" s="18">
        <f t="shared" si="53"/>
        <v>414.96</v>
      </c>
      <c r="M1118" s="19">
        <v>0</v>
      </c>
    </row>
    <row r="1119" s="3" customFormat="1" ht="22.5" customHeight="1" spans="1:13">
      <c r="A1119" s="10">
        <v>1117</v>
      </c>
      <c r="B1119" s="11" t="s">
        <v>3018</v>
      </c>
      <c r="C1119" s="11">
        <v>36046</v>
      </c>
      <c r="D1119" s="11" t="s">
        <v>3025</v>
      </c>
      <c r="E1119" s="11">
        <v>600</v>
      </c>
      <c r="F1119" s="62">
        <v>119.88</v>
      </c>
      <c r="G1119" s="176">
        <v>45158.5520833333</v>
      </c>
      <c r="H1119" s="62" t="s">
        <v>3026</v>
      </c>
      <c r="I1119" s="176" t="s">
        <v>1339</v>
      </c>
      <c r="J1119" s="14">
        <f t="shared" si="51"/>
        <v>19.395</v>
      </c>
      <c r="K1119" s="18">
        <f t="shared" si="52"/>
        <v>6549.14232</v>
      </c>
      <c r="L1119" s="18">
        <f t="shared" si="53"/>
        <v>360.12</v>
      </c>
      <c r="M1119" s="19">
        <v>0</v>
      </c>
    </row>
    <row r="1120" s="3" customFormat="1" ht="22.5" customHeight="1" spans="1:13">
      <c r="A1120" s="10">
        <v>1118</v>
      </c>
      <c r="B1120" s="11" t="s">
        <v>3018</v>
      </c>
      <c r="C1120" s="11">
        <v>36047</v>
      </c>
      <c r="D1120" s="11" t="s">
        <v>3027</v>
      </c>
      <c r="E1120" s="11">
        <v>600</v>
      </c>
      <c r="F1120" s="62">
        <v>251.02</v>
      </c>
      <c r="G1120" s="176">
        <v>45150.4791666667</v>
      </c>
      <c r="H1120" s="62" t="s">
        <v>3028</v>
      </c>
      <c r="I1120" s="176" t="s">
        <v>361</v>
      </c>
      <c r="J1120" s="14">
        <f t="shared" si="51"/>
        <v>34.19</v>
      </c>
      <c r="K1120" s="18">
        <f t="shared" si="52"/>
        <v>4164.23028</v>
      </c>
      <c r="L1120" s="18">
        <f t="shared" si="53"/>
        <v>228.98</v>
      </c>
      <c r="M1120" s="19">
        <v>0</v>
      </c>
    </row>
    <row r="1121" s="3" customFormat="1" ht="22.5" customHeight="1" spans="1:13">
      <c r="A1121" s="10">
        <v>1119</v>
      </c>
      <c r="B1121" s="11" t="s">
        <v>3018</v>
      </c>
      <c r="C1121" s="11">
        <v>36048</v>
      </c>
      <c r="D1121" s="11" t="s">
        <v>3029</v>
      </c>
      <c r="E1121" s="11">
        <v>600</v>
      </c>
      <c r="F1121" s="62">
        <v>336.98</v>
      </c>
      <c r="G1121" s="176">
        <v>45150.5104166667</v>
      </c>
      <c r="H1121" s="176" t="s">
        <v>3030</v>
      </c>
      <c r="I1121" s="176" t="s">
        <v>3031</v>
      </c>
      <c r="J1121" s="14">
        <f t="shared" si="51"/>
        <v>34.6583333333333</v>
      </c>
      <c r="K1121" s="18">
        <f t="shared" si="52"/>
        <v>2600.96172</v>
      </c>
      <c r="L1121" s="18">
        <f t="shared" si="53"/>
        <v>143.02</v>
      </c>
      <c r="M1121" s="19">
        <v>0</v>
      </c>
    </row>
    <row r="1122" s="3" customFormat="1" ht="22.5" customHeight="1" spans="1:13">
      <c r="A1122" s="10">
        <v>1120</v>
      </c>
      <c r="B1122" s="11" t="s">
        <v>3018</v>
      </c>
      <c r="C1122" s="11">
        <v>36052</v>
      </c>
      <c r="D1122" s="11" t="s">
        <v>3032</v>
      </c>
      <c r="E1122" s="11">
        <v>600</v>
      </c>
      <c r="F1122" s="62">
        <v>231.86</v>
      </c>
      <c r="G1122" s="176">
        <v>45147.6875</v>
      </c>
      <c r="H1122" s="62" t="s">
        <v>3033</v>
      </c>
      <c r="I1122" s="176" t="s">
        <v>238</v>
      </c>
      <c r="J1122" s="14">
        <f t="shared" si="51"/>
        <v>38.3216666666667</v>
      </c>
      <c r="K1122" s="18">
        <f t="shared" si="52"/>
        <v>4512.67404</v>
      </c>
      <c r="L1122" s="18">
        <f t="shared" si="53"/>
        <v>248.14</v>
      </c>
      <c r="M1122" s="19">
        <v>0</v>
      </c>
    </row>
    <row r="1123" s="3" customFormat="1" ht="22.5" customHeight="1" spans="1:13">
      <c r="A1123" s="10">
        <v>1121</v>
      </c>
      <c r="B1123" s="11" t="s">
        <v>3018</v>
      </c>
      <c r="C1123" s="11">
        <v>36053</v>
      </c>
      <c r="D1123" s="11" t="s">
        <v>3034</v>
      </c>
      <c r="E1123" s="11">
        <v>600</v>
      </c>
      <c r="F1123" s="62">
        <v>114.44</v>
      </c>
      <c r="G1123" s="176">
        <v>45150.5208333333</v>
      </c>
      <c r="H1123" s="176" t="s">
        <v>3035</v>
      </c>
      <c r="I1123" s="176" t="s">
        <v>3036</v>
      </c>
      <c r="J1123" s="14">
        <f t="shared" si="51"/>
        <v>35.83</v>
      </c>
      <c r="K1123" s="18">
        <f t="shared" si="52"/>
        <v>6648.07416</v>
      </c>
      <c r="L1123" s="18">
        <f t="shared" si="53"/>
        <v>365.56</v>
      </c>
      <c r="M1123" s="19">
        <v>0</v>
      </c>
    </row>
    <row r="1124" s="3" customFormat="1" ht="22.5" customHeight="1" spans="1:13">
      <c r="A1124" s="10">
        <v>1122</v>
      </c>
      <c r="B1124" s="11" t="s">
        <v>3018</v>
      </c>
      <c r="C1124" s="11">
        <v>36054</v>
      </c>
      <c r="D1124" s="11" t="s">
        <v>3037</v>
      </c>
      <c r="E1124" s="11">
        <v>600</v>
      </c>
      <c r="F1124" s="62">
        <v>193.71</v>
      </c>
      <c r="G1124" s="176">
        <v>44929.4895833333</v>
      </c>
      <c r="H1124" s="62" t="s">
        <v>3038</v>
      </c>
      <c r="I1124" s="176" t="s">
        <v>3039</v>
      </c>
      <c r="J1124" s="14">
        <f t="shared" si="51"/>
        <v>35.89</v>
      </c>
      <c r="K1124" s="18">
        <f t="shared" si="52"/>
        <v>5206.46994</v>
      </c>
      <c r="L1124" s="18">
        <f t="shared" si="53"/>
        <v>286.29</v>
      </c>
      <c r="M1124" s="19">
        <v>0</v>
      </c>
    </row>
    <row r="1125" s="3" customFormat="1" ht="22.5" customHeight="1" spans="1:13">
      <c r="A1125" s="10">
        <v>1123</v>
      </c>
      <c r="B1125" s="11" t="s">
        <v>3018</v>
      </c>
      <c r="C1125" s="11">
        <v>36055</v>
      </c>
      <c r="D1125" s="11" t="s">
        <v>3040</v>
      </c>
      <c r="E1125" s="11">
        <v>600</v>
      </c>
      <c r="F1125" s="62">
        <v>294.97</v>
      </c>
      <c r="G1125" s="176">
        <v>45157.4895833333</v>
      </c>
      <c r="H1125" s="62" t="s">
        <v>3041</v>
      </c>
      <c r="I1125" s="176" t="s">
        <v>703</v>
      </c>
      <c r="J1125" s="14">
        <f t="shared" si="51"/>
        <v>48.545</v>
      </c>
      <c r="K1125" s="18">
        <f t="shared" si="52"/>
        <v>3364.95558</v>
      </c>
      <c r="L1125" s="18">
        <f t="shared" si="53"/>
        <v>185.03</v>
      </c>
      <c r="M1125" s="19">
        <v>0</v>
      </c>
    </row>
    <row r="1126" s="3" customFormat="1" ht="22.5" customHeight="1" spans="1:13">
      <c r="A1126" s="10">
        <v>1124</v>
      </c>
      <c r="B1126" s="11" t="s">
        <v>3018</v>
      </c>
      <c r="C1126" s="11">
        <v>36058</v>
      </c>
      <c r="D1126" s="11" t="s">
        <v>3042</v>
      </c>
      <c r="E1126" s="11">
        <v>600</v>
      </c>
      <c r="F1126" s="62">
        <v>265.61</v>
      </c>
      <c r="G1126" s="176">
        <v>45099.5625</v>
      </c>
      <c r="H1126" s="176" t="s">
        <v>866</v>
      </c>
      <c r="I1126" s="176" t="s">
        <v>3043</v>
      </c>
      <c r="J1126" s="14">
        <f t="shared" si="51"/>
        <v>11.485</v>
      </c>
      <c r="K1126" s="18">
        <f t="shared" si="52"/>
        <v>3898.89654</v>
      </c>
      <c r="L1126" s="18">
        <f t="shared" si="53"/>
        <v>214.39</v>
      </c>
      <c r="M1126" s="19">
        <v>0</v>
      </c>
    </row>
    <row r="1127" s="3" customFormat="1" ht="22.5" customHeight="1" spans="1:13">
      <c r="A1127" s="10">
        <v>1125</v>
      </c>
      <c r="B1127" s="11" t="s">
        <v>3044</v>
      </c>
      <c r="C1127" s="11">
        <v>2952</v>
      </c>
      <c r="D1127" s="11" t="s">
        <v>3045</v>
      </c>
      <c r="E1127" s="11">
        <v>400</v>
      </c>
      <c r="F1127" s="62">
        <v>185.76</v>
      </c>
      <c r="G1127" s="176">
        <v>45275.4479398148</v>
      </c>
      <c r="H1127" s="62" t="s">
        <v>3046</v>
      </c>
      <c r="I1127" s="176" t="s">
        <v>3047</v>
      </c>
      <c r="J1127" s="14">
        <f t="shared" si="51"/>
        <v>51</v>
      </c>
      <c r="K1127" s="18">
        <f t="shared" si="52"/>
        <v>1557.28864</v>
      </c>
      <c r="L1127" s="18">
        <f t="shared" si="53"/>
        <v>134.24</v>
      </c>
      <c r="M1127" s="19">
        <v>2210</v>
      </c>
    </row>
    <row r="1128" s="3" customFormat="1" ht="22.5" customHeight="1" spans="1:13">
      <c r="A1128" s="10">
        <v>1126</v>
      </c>
      <c r="B1128" s="11" t="s">
        <v>3044</v>
      </c>
      <c r="C1128" s="11">
        <v>2953</v>
      </c>
      <c r="D1128" s="11" t="s">
        <v>3048</v>
      </c>
      <c r="E1128" s="11">
        <v>400</v>
      </c>
      <c r="F1128" s="62">
        <v>157.52</v>
      </c>
      <c r="G1128" s="176">
        <v>44970.4583333333</v>
      </c>
      <c r="H1128" s="62" t="s">
        <v>3049</v>
      </c>
      <c r="I1128" s="176" t="s">
        <v>1685</v>
      </c>
      <c r="J1128" s="14">
        <f t="shared" si="51"/>
        <v>43.74</v>
      </c>
      <c r="K1128" s="18">
        <f t="shared" si="52"/>
        <v>2072.86128</v>
      </c>
      <c r="L1128" s="18">
        <f t="shared" si="53"/>
        <v>162.48</v>
      </c>
      <c r="M1128" s="19">
        <v>2205</v>
      </c>
    </row>
    <row r="1129" s="3" customFormat="1" ht="22.5" customHeight="1" spans="1:13">
      <c r="A1129" s="10">
        <v>1127</v>
      </c>
      <c r="B1129" s="11" t="s">
        <v>3044</v>
      </c>
      <c r="C1129" s="11">
        <v>2954</v>
      </c>
      <c r="D1129" s="11" t="s">
        <v>3050</v>
      </c>
      <c r="E1129" s="11">
        <v>400</v>
      </c>
      <c r="F1129" s="62">
        <v>106.48</v>
      </c>
      <c r="G1129" s="176">
        <v>45121.8333333333</v>
      </c>
      <c r="H1129" s="62" t="s">
        <v>3051</v>
      </c>
      <c r="I1129" s="176" t="s">
        <v>1213</v>
      </c>
      <c r="J1129" s="14">
        <f t="shared" si="51"/>
        <v>22.42</v>
      </c>
      <c r="K1129" s="18">
        <f t="shared" si="52"/>
        <v>3883.07472</v>
      </c>
      <c r="L1129" s="18">
        <f t="shared" si="53"/>
        <v>213.52</v>
      </c>
      <c r="M1129" s="19">
        <v>0</v>
      </c>
    </row>
    <row r="1130" s="3" customFormat="1" ht="22.5" customHeight="1" spans="1:13">
      <c r="A1130" s="10">
        <v>1128</v>
      </c>
      <c r="B1130" s="11" t="s">
        <v>3044</v>
      </c>
      <c r="C1130" s="11">
        <v>2955</v>
      </c>
      <c r="D1130" s="11" t="s">
        <v>3052</v>
      </c>
      <c r="E1130" s="11">
        <v>400</v>
      </c>
      <c r="F1130" s="62">
        <v>188.24</v>
      </c>
      <c r="G1130" s="176">
        <v>45150.53125</v>
      </c>
      <c r="H1130" s="62" t="s">
        <v>3053</v>
      </c>
      <c r="I1130" s="176" t="s">
        <v>355</v>
      </c>
      <c r="J1130" s="14">
        <f t="shared" si="51"/>
        <v>34.92</v>
      </c>
      <c r="K1130" s="18">
        <f t="shared" si="52"/>
        <v>2396.18736</v>
      </c>
      <c r="L1130" s="18">
        <f t="shared" si="53"/>
        <v>131.76</v>
      </c>
      <c r="M1130" s="19">
        <v>0</v>
      </c>
    </row>
    <row r="1131" s="3" customFormat="1" ht="22.5" customHeight="1" spans="1:13">
      <c r="A1131" s="10">
        <v>1129</v>
      </c>
      <c r="B1131" s="11" t="s">
        <v>3044</v>
      </c>
      <c r="C1131" s="11">
        <v>2956</v>
      </c>
      <c r="D1131" s="11" t="s">
        <v>3054</v>
      </c>
      <c r="E1131" s="11">
        <v>400</v>
      </c>
      <c r="F1131" s="62">
        <v>207.76</v>
      </c>
      <c r="G1131" s="176">
        <v>44979.75</v>
      </c>
      <c r="H1131" s="62" t="s">
        <v>3055</v>
      </c>
      <c r="I1131" s="176" t="s">
        <v>3056</v>
      </c>
      <c r="J1131" s="14">
        <f t="shared" si="51"/>
        <v>56.24</v>
      </c>
      <c r="K1131" s="18">
        <f t="shared" si="52"/>
        <v>2041.19664</v>
      </c>
      <c r="L1131" s="18">
        <f t="shared" si="53"/>
        <v>112.24</v>
      </c>
      <c r="M1131" s="19">
        <v>0</v>
      </c>
    </row>
    <row r="1132" s="3" customFormat="1" ht="22.5" customHeight="1" spans="1:13">
      <c r="A1132" s="10">
        <v>1130</v>
      </c>
      <c r="B1132" s="11" t="s">
        <v>3044</v>
      </c>
      <c r="C1132" s="11">
        <v>2957</v>
      </c>
      <c r="D1132" s="11" t="s">
        <v>3057</v>
      </c>
      <c r="E1132" s="11">
        <v>400</v>
      </c>
      <c r="F1132" s="62">
        <v>161.68</v>
      </c>
      <c r="G1132" s="176" t="s">
        <v>3058</v>
      </c>
      <c r="H1132" s="62" t="s">
        <v>3059</v>
      </c>
      <c r="I1132" s="176" t="s">
        <v>23</v>
      </c>
      <c r="J1132" s="14">
        <f t="shared" si="51"/>
        <v>11.7</v>
      </c>
      <c r="K1132" s="18">
        <f t="shared" si="52"/>
        <v>2879.20752</v>
      </c>
      <c r="L1132" s="18">
        <f t="shared" si="53"/>
        <v>158.32</v>
      </c>
      <c r="M1132" s="19">
        <v>0</v>
      </c>
    </row>
    <row r="1133" s="3" customFormat="1" ht="22.5" customHeight="1" spans="1:13">
      <c r="A1133" s="10">
        <v>1131</v>
      </c>
      <c r="B1133" s="11" t="s">
        <v>3044</v>
      </c>
      <c r="C1133" s="11">
        <v>2960</v>
      </c>
      <c r="D1133" s="11" t="s">
        <v>3060</v>
      </c>
      <c r="E1133" s="11">
        <v>400</v>
      </c>
      <c r="F1133" s="62">
        <v>246.56</v>
      </c>
      <c r="G1133" s="176">
        <v>45275.4270949074</v>
      </c>
      <c r="H1133" s="62" t="s">
        <v>3061</v>
      </c>
      <c r="I1133" s="176" t="s">
        <v>3062</v>
      </c>
      <c r="J1133" s="14">
        <f t="shared" si="51"/>
        <v>65</v>
      </c>
      <c r="K1133" s="18">
        <f t="shared" si="52"/>
        <v>1083.57984</v>
      </c>
      <c r="L1133" s="18">
        <f t="shared" si="53"/>
        <v>73.44</v>
      </c>
      <c r="M1133" s="19">
        <v>630</v>
      </c>
    </row>
    <row r="1134" s="3" customFormat="1" ht="22.5" customHeight="1" spans="1:13">
      <c r="A1134" s="10">
        <v>1132</v>
      </c>
      <c r="B1134" s="11" t="s">
        <v>3044</v>
      </c>
      <c r="C1134" s="11">
        <v>2961</v>
      </c>
      <c r="D1134" s="11" t="s">
        <v>3063</v>
      </c>
      <c r="E1134" s="11">
        <v>400</v>
      </c>
      <c r="F1134" s="62">
        <v>175.68</v>
      </c>
      <c r="G1134" s="176">
        <v>45275.4791782407</v>
      </c>
      <c r="H1134" s="62" t="s">
        <v>3064</v>
      </c>
      <c r="I1134" s="176" t="s">
        <v>1668</v>
      </c>
      <c r="J1134" s="14">
        <f t="shared" si="51"/>
        <v>49.28</v>
      </c>
      <c r="K1134" s="18">
        <f t="shared" si="52"/>
        <v>2498.60352</v>
      </c>
      <c r="L1134" s="18">
        <f t="shared" si="53"/>
        <v>144.32</v>
      </c>
      <c r="M1134" s="19">
        <v>315</v>
      </c>
    </row>
    <row r="1135" s="3" customFormat="1" ht="22.5" customHeight="1" spans="1:13">
      <c r="A1135" s="10">
        <v>1133</v>
      </c>
      <c r="B1135" s="11" t="s">
        <v>3044</v>
      </c>
      <c r="C1135" s="11">
        <v>2963</v>
      </c>
      <c r="D1135" s="11" t="s">
        <v>3065</v>
      </c>
      <c r="E1135" s="11">
        <v>400</v>
      </c>
      <c r="F1135" s="62">
        <v>230.72</v>
      </c>
      <c r="G1135" s="176">
        <v>45156.4791666667</v>
      </c>
      <c r="H1135" s="62" t="s">
        <v>3066</v>
      </c>
      <c r="I1135" s="176" t="s">
        <v>287</v>
      </c>
      <c r="J1135" s="14">
        <f t="shared" si="51"/>
        <v>46.24</v>
      </c>
      <c r="K1135" s="18">
        <f t="shared" si="52"/>
        <v>1623.64608</v>
      </c>
      <c r="L1135" s="18">
        <f t="shared" si="53"/>
        <v>89.28</v>
      </c>
      <c r="M1135" s="19">
        <v>0</v>
      </c>
    </row>
    <row r="1136" s="3" customFormat="1" ht="22.5" customHeight="1" spans="1:13">
      <c r="A1136" s="10">
        <v>1134</v>
      </c>
      <c r="B1136" s="11" t="s">
        <v>3044</v>
      </c>
      <c r="C1136" s="11">
        <v>2965</v>
      </c>
      <c r="D1136" s="11" t="s">
        <v>3067</v>
      </c>
      <c r="E1136" s="11">
        <v>400</v>
      </c>
      <c r="F1136" s="62">
        <v>171.92</v>
      </c>
      <c r="G1136" s="176">
        <v>45150.53125</v>
      </c>
      <c r="H1136" s="62" t="s">
        <v>3068</v>
      </c>
      <c r="I1136" s="176" t="s">
        <v>801</v>
      </c>
      <c r="J1136" s="14">
        <f t="shared" si="51"/>
        <v>33.64</v>
      </c>
      <c r="K1136" s="18">
        <f t="shared" si="52"/>
        <v>2692.98288</v>
      </c>
      <c r="L1136" s="18">
        <f t="shared" si="53"/>
        <v>148.08</v>
      </c>
      <c r="M1136" s="19">
        <v>0</v>
      </c>
    </row>
    <row r="1137" s="3" customFormat="1" ht="22.5" customHeight="1" spans="1:13">
      <c r="A1137" s="10">
        <v>1135</v>
      </c>
      <c r="B1137" s="11" t="s">
        <v>3069</v>
      </c>
      <c r="C1137" s="11">
        <v>31351</v>
      </c>
      <c r="D1137" s="11" t="s">
        <v>3070</v>
      </c>
      <c r="E1137" s="11">
        <v>400</v>
      </c>
      <c r="F1137" s="62">
        <v>28.01</v>
      </c>
      <c r="G1137" s="176">
        <v>45150.8958333333</v>
      </c>
      <c r="H1137" s="62" t="s">
        <v>3071</v>
      </c>
      <c r="I1137" s="176" t="s">
        <v>2143</v>
      </c>
      <c r="J1137" s="14">
        <f t="shared" si="51"/>
        <v>4.675</v>
      </c>
      <c r="K1137" s="18">
        <f t="shared" si="52"/>
        <v>5310.13014</v>
      </c>
      <c r="L1137" s="18">
        <f t="shared" si="53"/>
        <v>291.99</v>
      </c>
      <c r="M1137" s="19">
        <v>0</v>
      </c>
    </row>
    <row r="1138" s="3" customFormat="1" ht="22.5" customHeight="1" spans="1:13">
      <c r="A1138" s="10">
        <v>1136</v>
      </c>
      <c r="B1138" s="11" t="s">
        <v>3069</v>
      </c>
      <c r="C1138" s="11">
        <v>31352</v>
      </c>
      <c r="D1138" s="11" t="s">
        <v>3072</v>
      </c>
      <c r="E1138" s="11">
        <v>400</v>
      </c>
      <c r="F1138" s="62">
        <v>235.94</v>
      </c>
      <c r="G1138" s="176">
        <v>45158.53125</v>
      </c>
      <c r="H1138" s="62" t="s">
        <v>3073</v>
      </c>
      <c r="I1138" s="176" t="s">
        <v>781</v>
      </c>
      <c r="J1138" s="14">
        <f t="shared" si="51"/>
        <v>59.1425</v>
      </c>
      <c r="K1138" s="18">
        <f t="shared" si="52"/>
        <v>1528.71516</v>
      </c>
      <c r="L1138" s="18">
        <f t="shared" si="53"/>
        <v>84.06</v>
      </c>
      <c r="M1138" s="19">
        <v>0</v>
      </c>
    </row>
    <row r="1139" s="3" customFormat="1" ht="22.5" customHeight="1" spans="1:13">
      <c r="A1139" s="10">
        <v>1137</v>
      </c>
      <c r="B1139" s="11" t="s">
        <v>3069</v>
      </c>
      <c r="C1139" s="11">
        <v>31353</v>
      </c>
      <c r="D1139" s="11" t="s">
        <v>3074</v>
      </c>
      <c r="E1139" s="11">
        <v>400</v>
      </c>
      <c r="F1139" s="62">
        <v>160.54</v>
      </c>
      <c r="G1139" s="176" t="s">
        <v>3075</v>
      </c>
      <c r="H1139" s="62" t="s">
        <v>3076</v>
      </c>
      <c r="I1139" s="176" t="s">
        <v>3077</v>
      </c>
      <c r="J1139" s="14">
        <f t="shared" si="51"/>
        <v>27.48</v>
      </c>
      <c r="K1139" s="18">
        <f t="shared" si="52"/>
        <v>2899.93956</v>
      </c>
      <c r="L1139" s="18">
        <f t="shared" si="53"/>
        <v>159.46</v>
      </c>
      <c r="M1139" s="19">
        <v>0</v>
      </c>
    </row>
    <row r="1140" s="3" customFormat="1" ht="22.5" customHeight="1" spans="1:13">
      <c r="A1140" s="10">
        <v>1138</v>
      </c>
      <c r="B1140" s="11" t="s">
        <v>3069</v>
      </c>
      <c r="C1140" s="11">
        <v>31354</v>
      </c>
      <c r="D1140" s="11" t="s">
        <v>3078</v>
      </c>
      <c r="E1140" s="11">
        <v>400</v>
      </c>
      <c r="F1140" s="62">
        <v>8.85</v>
      </c>
      <c r="G1140" s="176">
        <v>44974.9166666667</v>
      </c>
      <c r="H1140" s="62" t="s">
        <v>2841</v>
      </c>
      <c r="I1140" s="176" t="s">
        <v>1327</v>
      </c>
      <c r="J1140" s="14">
        <f t="shared" si="51"/>
        <v>1.995</v>
      </c>
      <c r="K1140" s="18">
        <f t="shared" si="52"/>
        <v>5658.5739</v>
      </c>
      <c r="L1140" s="18">
        <f t="shared" si="53"/>
        <v>311.15</v>
      </c>
      <c r="M1140" s="19">
        <v>0</v>
      </c>
    </row>
    <row r="1141" s="3" customFormat="1" ht="22.5" customHeight="1" spans="1:13">
      <c r="A1141" s="10">
        <v>1139</v>
      </c>
      <c r="B1141" s="11" t="s">
        <v>3069</v>
      </c>
      <c r="C1141" s="11">
        <v>31355</v>
      </c>
      <c r="D1141" s="11" t="s">
        <v>3079</v>
      </c>
      <c r="E1141" s="11">
        <v>600</v>
      </c>
      <c r="F1141" s="62">
        <v>94.45</v>
      </c>
      <c r="G1141" s="176" t="s">
        <v>3080</v>
      </c>
      <c r="H1141" s="62" t="s">
        <v>3081</v>
      </c>
      <c r="I1141" s="176" t="s">
        <v>3082</v>
      </c>
      <c r="J1141" s="14">
        <f t="shared" si="51"/>
        <v>6.73666666666667</v>
      </c>
      <c r="K1141" s="18">
        <f t="shared" si="52"/>
        <v>7011.6123</v>
      </c>
      <c r="L1141" s="18">
        <f t="shared" si="53"/>
        <v>385.55</v>
      </c>
      <c r="M1141" s="19">
        <v>0</v>
      </c>
    </row>
    <row r="1142" s="3" customFormat="1" ht="22.5" customHeight="1" spans="1:13">
      <c r="A1142" s="10">
        <v>1140</v>
      </c>
      <c r="B1142" s="11" t="s">
        <v>3069</v>
      </c>
      <c r="C1142" s="11">
        <v>31356</v>
      </c>
      <c r="D1142" s="11" t="s">
        <v>3083</v>
      </c>
      <c r="E1142" s="11">
        <v>400</v>
      </c>
      <c r="F1142" s="62">
        <v>87.6</v>
      </c>
      <c r="G1142" s="176">
        <v>45275.5208449074</v>
      </c>
      <c r="H1142" s="62" t="s">
        <v>3084</v>
      </c>
      <c r="I1142" s="176" t="s">
        <v>3085</v>
      </c>
      <c r="J1142" s="14">
        <f t="shared" si="51"/>
        <v>19.4375</v>
      </c>
      <c r="K1142" s="18">
        <f t="shared" si="52"/>
        <v>4226.4264</v>
      </c>
      <c r="L1142" s="18">
        <f t="shared" si="53"/>
        <v>232.4</v>
      </c>
      <c r="M1142" s="19">
        <v>0</v>
      </c>
    </row>
    <row r="1143" s="3" customFormat="1" ht="22.5" customHeight="1" spans="1:13">
      <c r="A1143" s="10">
        <v>1141</v>
      </c>
      <c r="B1143" s="11" t="s">
        <v>3069</v>
      </c>
      <c r="C1143" s="11">
        <v>31360</v>
      </c>
      <c r="D1143" s="11" t="s">
        <v>3086</v>
      </c>
      <c r="E1143" s="11">
        <v>600</v>
      </c>
      <c r="F1143" s="62">
        <v>120.11</v>
      </c>
      <c r="G1143" s="176" t="s">
        <v>3087</v>
      </c>
      <c r="H1143" s="62" t="s">
        <v>3088</v>
      </c>
      <c r="I1143" s="176" t="s">
        <v>3089</v>
      </c>
      <c r="J1143" s="14">
        <f t="shared" si="51"/>
        <v>5.05</v>
      </c>
      <c r="K1143" s="18">
        <f t="shared" si="52"/>
        <v>6544.95954</v>
      </c>
      <c r="L1143" s="18">
        <f t="shared" si="53"/>
        <v>359.89</v>
      </c>
      <c r="M1143" s="19">
        <v>0</v>
      </c>
    </row>
    <row r="1144" s="3" customFormat="1" ht="22.5" customHeight="1" spans="1:13">
      <c r="A1144" s="10">
        <v>1142</v>
      </c>
      <c r="B1144" s="11" t="s">
        <v>3069</v>
      </c>
      <c r="C1144" s="11">
        <v>31361</v>
      </c>
      <c r="D1144" s="11" t="s">
        <v>3090</v>
      </c>
      <c r="E1144" s="11">
        <v>500</v>
      </c>
      <c r="F1144" s="62">
        <v>71.25</v>
      </c>
      <c r="G1144" s="176" t="s">
        <v>3091</v>
      </c>
      <c r="H1144" s="62" t="s">
        <v>3092</v>
      </c>
      <c r="I1144" s="176" t="s">
        <v>3093</v>
      </c>
      <c r="J1144" s="14">
        <f t="shared" si="51"/>
        <v>14.496</v>
      </c>
      <c r="K1144" s="18">
        <f t="shared" si="52"/>
        <v>5978.6475</v>
      </c>
      <c r="L1144" s="18">
        <f t="shared" si="53"/>
        <v>328.75</v>
      </c>
      <c r="M1144" s="19">
        <v>0</v>
      </c>
    </row>
    <row r="1145" s="3" customFormat="1" ht="22.5" customHeight="1" spans="1:13">
      <c r="A1145" s="10">
        <v>1143</v>
      </c>
      <c r="B1145" s="11" t="s">
        <v>3069</v>
      </c>
      <c r="C1145" s="11">
        <v>31362</v>
      </c>
      <c r="D1145" s="11" t="s">
        <v>3094</v>
      </c>
      <c r="E1145" s="11">
        <v>400</v>
      </c>
      <c r="F1145" s="62">
        <v>134.17</v>
      </c>
      <c r="G1145" s="176">
        <v>45275.3645949074</v>
      </c>
      <c r="H1145" s="62" t="s">
        <v>3095</v>
      </c>
      <c r="I1145" s="176" t="s">
        <v>3096</v>
      </c>
      <c r="J1145" s="14">
        <f t="shared" si="51"/>
        <v>29.94</v>
      </c>
      <c r="K1145" s="18">
        <f t="shared" si="52"/>
        <v>3219.50438</v>
      </c>
      <c r="L1145" s="18">
        <f t="shared" si="53"/>
        <v>185.83</v>
      </c>
      <c r="M1145" s="19">
        <v>400</v>
      </c>
    </row>
    <row r="1146" s="3" customFormat="1" ht="22.5" customHeight="1" spans="1:13">
      <c r="A1146" s="10">
        <v>1144</v>
      </c>
      <c r="B1146" s="11" t="s">
        <v>3069</v>
      </c>
      <c r="C1146" s="11">
        <v>31363</v>
      </c>
      <c r="D1146" s="11" t="s">
        <v>3097</v>
      </c>
      <c r="E1146" s="11">
        <v>500</v>
      </c>
      <c r="F1146" s="62">
        <v>137.34</v>
      </c>
      <c r="G1146" s="176">
        <v>45140.4238425926</v>
      </c>
      <c r="H1146" s="62" t="s">
        <v>2058</v>
      </c>
      <c r="I1146" s="176" t="s">
        <v>137</v>
      </c>
      <c r="J1146" s="14">
        <f t="shared" si="51"/>
        <v>26.048</v>
      </c>
      <c r="K1146" s="18">
        <f t="shared" si="52"/>
        <v>4524.73476</v>
      </c>
      <c r="L1146" s="18">
        <f t="shared" si="53"/>
        <v>262.66</v>
      </c>
      <c r="M1146" s="19">
        <v>630</v>
      </c>
    </row>
    <row r="1147" s="3" customFormat="1" ht="22.5" customHeight="1" spans="1:13">
      <c r="A1147" s="10">
        <v>1145</v>
      </c>
      <c r="B1147" s="11" t="s">
        <v>3069</v>
      </c>
      <c r="C1147" s="11">
        <v>31364</v>
      </c>
      <c r="D1147" s="11" t="s">
        <v>3098</v>
      </c>
      <c r="E1147" s="11">
        <v>400</v>
      </c>
      <c r="F1147" s="62">
        <v>72.48</v>
      </c>
      <c r="G1147" s="176">
        <v>45275.3750231482</v>
      </c>
      <c r="H1147" s="176" t="s">
        <v>3099</v>
      </c>
      <c r="I1147" s="176" t="s">
        <v>3100</v>
      </c>
      <c r="J1147" s="14">
        <f t="shared" si="51"/>
        <v>16.17</v>
      </c>
      <c r="K1147" s="18">
        <f t="shared" si="52"/>
        <v>4501.39872</v>
      </c>
      <c r="L1147" s="18">
        <f t="shared" si="53"/>
        <v>247.52</v>
      </c>
      <c r="M1147" s="19">
        <v>0</v>
      </c>
    </row>
    <row r="1148" s="3" customFormat="1" ht="22.5" customHeight="1" spans="1:13">
      <c r="A1148" s="10">
        <v>1146</v>
      </c>
      <c r="B1148" s="11" t="s">
        <v>3069</v>
      </c>
      <c r="C1148" s="11">
        <v>31365</v>
      </c>
      <c r="D1148" s="11" t="s">
        <v>3101</v>
      </c>
      <c r="E1148" s="11">
        <v>600</v>
      </c>
      <c r="F1148" s="62">
        <v>114.14</v>
      </c>
      <c r="G1148" s="176">
        <v>45131.4619675926</v>
      </c>
      <c r="H1148" s="62" t="s">
        <v>3102</v>
      </c>
      <c r="I1148" s="176" t="s">
        <v>892</v>
      </c>
      <c r="J1148" s="14">
        <f t="shared" si="51"/>
        <v>13.3866666666667</v>
      </c>
      <c r="K1148" s="18">
        <f t="shared" si="52"/>
        <v>6653.52996</v>
      </c>
      <c r="L1148" s="18">
        <f t="shared" si="53"/>
        <v>365.86</v>
      </c>
      <c r="M1148" s="19">
        <v>0</v>
      </c>
    </row>
    <row r="1149" s="3" customFormat="1" ht="22.5" customHeight="1" spans="1:13">
      <c r="A1149" s="10">
        <v>1147</v>
      </c>
      <c r="B1149" s="11" t="s">
        <v>3103</v>
      </c>
      <c r="C1149" s="178">
        <v>583</v>
      </c>
      <c r="D1149" s="11" t="s">
        <v>3104</v>
      </c>
      <c r="E1149" s="11">
        <v>400</v>
      </c>
      <c r="F1149" s="62">
        <v>149.04</v>
      </c>
      <c r="G1149" s="176">
        <v>45131.5</v>
      </c>
      <c r="H1149" s="62" t="s">
        <v>3105</v>
      </c>
      <c r="I1149" s="176" t="s">
        <v>3106</v>
      </c>
      <c r="J1149" s="14">
        <f t="shared" si="51"/>
        <v>9.0325</v>
      </c>
      <c r="K1149" s="18">
        <f t="shared" si="52"/>
        <v>3109.07856</v>
      </c>
      <c r="L1149" s="18">
        <f t="shared" si="53"/>
        <v>170.96</v>
      </c>
      <c r="M1149" s="19">
        <v>0</v>
      </c>
    </row>
    <row r="1150" s="3" customFormat="1" ht="22.5" customHeight="1" spans="1:13">
      <c r="A1150" s="10">
        <v>1148</v>
      </c>
      <c r="B1150" s="11" t="s">
        <v>3103</v>
      </c>
      <c r="C1150" s="178">
        <v>584</v>
      </c>
      <c r="D1150" s="11" t="s">
        <v>3107</v>
      </c>
      <c r="E1150" s="11">
        <v>400</v>
      </c>
      <c r="F1150" s="62">
        <v>90.77</v>
      </c>
      <c r="G1150" s="176">
        <v>45087.7916666667</v>
      </c>
      <c r="H1150" s="62" t="s">
        <v>3108</v>
      </c>
      <c r="I1150" s="176" t="s">
        <v>220</v>
      </c>
      <c r="J1150" s="14">
        <f t="shared" si="51"/>
        <v>22.9175</v>
      </c>
      <c r="K1150" s="18">
        <f t="shared" si="52"/>
        <v>4168.77678</v>
      </c>
      <c r="L1150" s="18">
        <f t="shared" si="53"/>
        <v>229.23</v>
      </c>
      <c r="M1150" s="19">
        <v>0</v>
      </c>
    </row>
    <row r="1151" s="3" customFormat="1" ht="22.5" customHeight="1" spans="1:13">
      <c r="A1151" s="10">
        <v>1149</v>
      </c>
      <c r="B1151" s="11" t="s">
        <v>3103</v>
      </c>
      <c r="C1151" s="178">
        <v>585</v>
      </c>
      <c r="D1151" s="11" t="s">
        <v>3109</v>
      </c>
      <c r="E1151" s="11">
        <v>400</v>
      </c>
      <c r="F1151" s="62">
        <v>113.77</v>
      </c>
      <c r="G1151" s="176">
        <v>45132.4895833333</v>
      </c>
      <c r="H1151" s="62" t="s">
        <v>3110</v>
      </c>
      <c r="I1151" s="176" t="s">
        <v>249</v>
      </c>
      <c r="J1151" s="14">
        <f t="shared" si="51"/>
        <v>26.8025</v>
      </c>
      <c r="K1151" s="18">
        <f t="shared" si="52"/>
        <v>2950.49878</v>
      </c>
      <c r="L1151" s="18">
        <f t="shared" si="53"/>
        <v>206.23</v>
      </c>
      <c r="M1151" s="19">
        <v>2000</v>
      </c>
    </row>
    <row r="1152" s="3" customFormat="1" ht="22.5" customHeight="1" spans="1:13">
      <c r="A1152" s="10">
        <v>1150</v>
      </c>
      <c r="B1152" s="11" t="s">
        <v>3103</v>
      </c>
      <c r="C1152" s="178">
        <v>586</v>
      </c>
      <c r="D1152" s="11" t="s">
        <v>3111</v>
      </c>
      <c r="E1152" s="11">
        <v>400</v>
      </c>
      <c r="F1152" s="62">
        <v>311.92</v>
      </c>
      <c r="G1152" s="176">
        <v>45150.8541666667</v>
      </c>
      <c r="H1152" s="62" t="s">
        <v>3112</v>
      </c>
      <c r="I1152" s="176" t="s">
        <v>542</v>
      </c>
      <c r="J1152" s="14">
        <f t="shared" si="51"/>
        <v>57.915</v>
      </c>
      <c r="K1152" s="18">
        <f t="shared" si="52"/>
        <v>146.94288</v>
      </c>
      <c r="L1152" s="18">
        <f t="shared" si="53"/>
        <v>8.07999999999998</v>
      </c>
      <c r="M1152" s="19">
        <v>0</v>
      </c>
    </row>
    <row r="1153" s="3" customFormat="1" ht="22.5" customHeight="1" spans="1:13">
      <c r="A1153" s="10">
        <v>1151</v>
      </c>
      <c r="B1153" s="11" t="s">
        <v>3103</v>
      </c>
      <c r="C1153" s="178">
        <v>590</v>
      </c>
      <c r="D1153" s="11" t="s">
        <v>3113</v>
      </c>
      <c r="E1153" s="11">
        <v>400</v>
      </c>
      <c r="F1153" s="62">
        <v>72.54</v>
      </c>
      <c r="G1153" s="176">
        <v>45143.5800462963</v>
      </c>
      <c r="H1153" s="62" t="s">
        <v>3114</v>
      </c>
      <c r="I1153" s="176" t="s">
        <v>3115</v>
      </c>
      <c r="J1153" s="14">
        <f t="shared" si="51"/>
        <v>20.845</v>
      </c>
      <c r="K1153" s="18">
        <f t="shared" si="52"/>
        <v>4500.30756</v>
      </c>
      <c r="L1153" s="18">
        <f t="shared" si="53"/>
        <v>247.46</v>
      </c>
      <c r="M1153" s="19">
        <v>0</v>
      </c>
    </row>
    <row r="1154" s="3" customFormat="1" ht="22.5" customHeight="1" spans="1:13">
      <c r="A1154" s="10">
        <v>1152</v>
      </c>
      <c r="B1154" s="11" t="s">
        <v>3103</v>
      </c>
      <c r="C1154" s="178">
        <v>591</v>
      </c>
      <c r="D1154" s="11" t="s">
        <v>3116</v>
      </c>
      <c r="E1154" s="11">
        <v>400</v>
      </c>
      <c r="F1154" s="62">
        <v>238.06</v>
      </c>
      <c r="G1154" s="176">
        <v>45150.8125</v>
      </c>
      <c r="H1154" s="62" t="s">
        <v>2182</v>
      </c>
      <c r="I1154" s="176" t="s">
        <v>2183</v>
      </c>
      <c r="J1154" s="14">
        <f t="shared" si="51"/>
        <v>43.5775</v>
      </c>
      <c r="K1154" s="18">
        <f t="shared" si="52"/>
        <v>1490.16084</v>
      </c>
      <c r="L1154" s="18">
        <f t="shared" si="53"/>
        <v>81.94</v>
      </c>
      <c r="M1154" s="19">
        <v>0</v>
      </c>
    </row>
    <row r="1155" s="3" customFormat="1" ht="22.5" customHeight="1" spans="1:13">
      <c r="A1155" s="10">
        <v>1153</v>
      </c>
      <c r="B1155" s="11" t="s">
        <v>3103</v>
      </c>
      <c r="C1155" s="178">
        <v>592</v>
      </c>
      <c r="D1155" s="11" t="s">
        <v>3117</v>
      </c>
      <c r="E1155" s="11">
        <v>400</v>
      </c>
      <c r="F1155" s="62">
        <v>278.46</v>
      </c>
      <c r="G1155" s="176">
        <v>45157.8125</v>
      </c>
      <c r="H1155" s="62" t="s">
        <v>3118</v>
      </c>
      <c r="I1155" s="176" t="s">
        <v>781</v>
      </c>
      <c r="J1155" s="14">
        <f t="shared" ref="J1155:J1218" si="54">H1155/E1155*100</f>
        <v>60.725</v>
      </c>
      <c r="K1155" s="18">
        <f t="shared" ref="K1155:K1218" si="55">L1155*10.5*1.732-0.4*M1155</f>
        <v>207.44644</v>
      </c>
      <c r="L1155" s="18">
        <f t="shared" ref="L1155:L1218" si="56">E1155*0.8-MAX(F1155,H1155)</f>
        <v>41.54</v>
      </c>
      <c r="M1155" s="19">
        <v>1370</v>
      </c>
    </row>
    <row r="1156" s="3" customFormat="1" ht="22.5" customHeight="1" spans="1:13">
      <c r="A1156" s="10">
        <v>1154</v>
      </c>
      <c r="B1156" s="11" t="s">
        <v>3103</v>
      </c>
      <c r="C1156" s="178">
        <v>593</v>
      </c>
      <c r="D1156" s="11" t="s">
        <v>3119</v>
      </c>
      <c r="E1156" s="11">
        <v>400</v>
      </c>
      <c r="F1156" s="62">
        <v>178.5</v>
      </c>
      <c r="G1156" s="176">
        <v>45150.5</v>
      </c>
      <c r="H1156" s="62" t="s">
        <v>3120</v>
      </c>
      <c r="I1156" s="176" t="s">
        <v>296</v>
      </c>
      <c r="J1156" s="14">
        <f t="shared" si="54"/>
        <v>38.3775</v>
      </c>
      <c r="K1156" s="18">
        <f t="shared" si="55"/>
        <v>1113.319</v>
      </c>
      <c r="L1156" s="18">
        <f t="shared" si="56"/>
        <v>141.5</v>
      </c>
      <c r="M1156" s="19">
        <v>3650</v>
      </c>
    </row>
    <row r="1157" s="3" customFormat="1" ht="22.5" customHeight="1" spans="1:13">
      <c r="A1157" s="10">
        <v>1155</v>
      </c>
      <c r="B1157" s="11" t="s">
        <v>3121</v>
      </c>
      <c r="C1157" s="11">
        <v>32751</v>
      </c>
      <c r="D1157" s="11" t="s">
        <v>3122</v>
      </c>
      <c r="E1157" s="11">
        <v>400</v>
      </c>
      <c r="F1157" s="62" t="s">
        <v>3123</v>
      </c>
      <c r="G1157" s="176">
        <v>45255.7570138889</v>
      </c>
      <c r="H1157" s="62" t="s">
        <v>3124</v>
      </c>
      <c r="I1157" s="176" t="s">
        <v>3125</v>
      </c>
      <c r="J1157" s="14">
        <f t="shared" si="54"/>
        <v>7.0775</v>
      </c>
      <c r="K1157" s="18">
        <f t="shared" si="55"/>
        <v>4379.52</v>
      </c>
      <c r="L1157" s="18">
        <f t="shared" si="56"/>
        <v>320</v>
      </c>
      <c r="M1157" s="19">
        <v>3600</v>
      </c>
    </row>
    <row r="1158" s="3" customFormat="1" ht="22.5" customHeight="1" spans="1:13">
      <c r="A1158" s="10">
        <v>1156</v>
      </c>
      <c r="B1158" s="11" t="s">
        <v>3121</v>
      </c>
      <c r="C1158" s="11">
        <v>32752</v>
      </c>
      <c r="D1158" s="11" t="s">
        <v>3126</v>
      </c>
      <c r="E1158" s="11">
        <v>400</v>
      </c>
      <c r="F1158" s="62">
        <v>134.04</v>
      </c>
      <c r="G1158" s="176">
        <v>45097.8020833333</v>
      </c>
      <c r="H1158" s="62">
        <v>50</v>
      </c>
      <c r="I1158" s="176">
        <v>45311.774375</v>
      </c>
      <c r="J1158" s="14">
        <f t="shared" si="54"/>
        <v>12.5</v>
      </c>
      <c r="K1158" s="18">
        <f t="shared" si="55"/>
        <v>3381.86856</v>
      </c>
      <c r="L1158" s="18">
        <f t="shared" si="56"/>
        <v>185.96</v>
      </c>
      <c r="M1158" s="19">
        <v>0</v>
      </c>
    </row>
    <row r="1159" s="3" customFormat="1" ht="22.5" customHeight="1" spans="1:13">
      <c r="A1159" s="10">
        <v>1157</v>
      </c>
      <c r="B1159" s="11" t="s">
        <v>3121</v>
      </c>
      <c r="C1159" s="11">
        <v>32753</v>
      </c>
      <c r="D1159" s="11" t="s">
        <v>3127</v>
      </c>
      <c r="E1159" s="11">
        <v>400</v>
      </c>
      <c r="F1159" s="62">
        <v>83.23</v>
      </c>
      <c r="G1159" s="176">
        <v>45121.8541666667</v>
      </c>
      <c r="H1159" s="62" t="s">
        <v>2333</v>
      </c>
      <c r="I1159" s="176" t="s">
        <v>1439</v>
      </c>
      <c r="J1159" s="14">
        <f t="shared" si="54"/>
        <v>13.7575</v>
      </c>
      <c r="K1159" s="18">
        <f t="shared" si="55"/>
        <v>4305.89922</v>
      </c>
      <c r="L1159" s="18">
        <f t="shared" si="56"/>
        <v>236.77</v>
      </c>
      <c r="M1159" s="19">
        <v>0</v>
      </c>
    </row>
    <row r="1160" s="3" customFormat="1" ht="22.5" customHeight="1" spans="1:13">
      <c r="A1160" s="10">
        <v>1158</v>
      </c>
      <c r="B1160" s="11" t="s">
        <v>3121</v>
      </c>
      <c r="C1160" s="11">
        <v>32754</v>
      </c>
      <c r="D1160" s="11" t="s">
        <v>3128</v>
      </c>
      <c r="E1160" s="11">
        <v>400</v>
      </c>
      <c r="F1160" s="62">
        <v>135.63</v>
      </c>
      <c r="G1160" s="176">
        <v>45275.5104282407</v>
      </c>
      <c r="H1160" s="62" t="s">
        <v>3129</v>
      </c>
      <c r="I1160" s="176" t="s">
        <v>3130</v>
      </c>
      <c r="J1160" s="14">
        <f t="shared" si="54"/>
        <v>64.545</v>
      </c>
      <c r="K1160" s="18">
        <f t="shared" si="55"/>
        <v>3352.95282</v>
      </c>
      <c r="L1160" s="18">
        <f t="shared" si="56"/>
        <v>184.37</v>
      </c>
      <c r="M1160" s="19">
        <v>0</v>
      </c>
    </row>
    <row r="1161" s="3" customFormat="1" ht="22.5" customHeight="1" spans="1:13">
      <c r="A1161" s="10">
        <v>1159</v>
      </c>
      <c r="B1161" s="11" t="s">
        <v>3121</v>
      </c>
      <c r="C1161" s="11">
        <v>32755</v>
      </c>
      <c r="D1161" s="11" t="s">
        <v>3131</v>
      </c>
      <c r="E1161" s="11">
        <v>400</v>
      </c>
      <c r="F1161" s="62">
        <v>79.54</v>
      </c>
      <c r="G1161" s="176">
        <v>45150.5208333333</v>
      </c>
      <c r="H1161" s="62" t="s">
        <v>3132</v>
      </c>
      <c r="I1161" s="176" t="s">
        <v>3133</v>
      </c>
      <c r="J1161" s="14">
        <f t="shared" si="54"/>
        <v>17.275</v>
      </c>
      <c r="K1161" s="18">
        <f t="shared" si="55"/>
        <v>4373.00556</v>
      </c>
      <c r="L1161" s="18">
        <f t="shared" si="56"/>
        <v>240.46</v>
      </c>
      <c r="M1161" s="19">
        <v>0</v>
      </c>
    </row>
    <row r="1162" s="3" customFormat="1" ht="22.5" customHeight="1" spans="1:13">
      <c r="A1162" s="10">
        <v>1160</v>
      </c>
      <c r="B1162" s="11" t="s">
        <v>3121</v>
      </c>
      <c r="C1162" s="11">
        <v>32756</v>
      </c>
      <c r="D1162" s="11" t="s">
        <v>3134</v>
      </c>
      <c r="E1162" s="11">
        <v>400</v>
      </c>
      <c r="F1162" s="62">
        <v>84.46</v>
      </c>
      <c r="G1162" s="176" t="s">
        <v>3135</v>
      </c>
      <c r="H1162" s="62" t="s">
        <v>3136</v>
      </c>
      <c r="I1162" s="176" t="s">
        <v>3137</v>
      </c>
      <c r="J1162" s="14">
        <f t="shared" si="54"/>
        <v>15.7975</v>
      </c>
      <c r="K1162" s="18">
        <f t="shared" si="55"/>
        <v>3391.53044</v>
      </c>
      <c r="L1162" s="18">
        <f t="shared" si="56"/>
        <v>235.54</v>
      </c>
      <c r="M1162" s="19">
        <v>2230</v>
      </c>
    </row>
    <row r="1163" s="3" customFormat="1" ht="22.5" customHeight="1" spans="1:13">
      <c r="A1163" s="10">
        <v>1161</v>
      </c>
      <c r="B1163" s="11" t="s">
        <v>3121</v>
      </c>
      <c r="C1163" s="11">
        <v>32760</v>
      </c>
      <c r="D1163" s="11" t="s">
        <v>3138</v>
      </c>
      <c r="E1163" s="11">
        <v>400</v>
      </c>
      <c r="F1163" s="62">
        <v>39.63</v>
      </c>
      <c r="G1163" s="176">
        <v>45155.8541666667</v>
      </c>
      <c r="H1163" s="62" t="s">
        <v>3139</v>
      </c>
      <c r="I1163" s="176" t="s">
        <v>3140</v>
      </c>
      <c r="J1163" s="14">
        <f t="shared" si="54"/>
        <v>7.9275</v>
      </c>
      <c r="K1163" s="18">
        <f t="shared" si="55"/>
        <v>5098.80882</v>
      </c>
      <c r="L1163" s="18">
        <f t="shared" si="56"/>
        <v>280.37</v>
      </c>
      <c r="M1163" s="19">
        <v>0</v>
      </c>
    </row>
    <row r="1164" s="3" customFormat="1" ht="22.5" customHeight="1" spans="1:13">
      <c r="A1164" s="10">
        <v>1162</v>
      </c>
      <c r="B1164" s="11" t="s">
        <v>3121</v>
      </c>
      <c r="C1164" s="11">
        <v>32761</v>
      </c>
      <c r="D1164" s="11" t="s">
        <v>3141</v>
      </c>
      <c r="E1164" s="11">
        <v>400</v>
      </c>
      <c r="F1164" s="62">
        <v>67.76</v>
      </c>
      <c r="G1164" s="176">
        <v>45150.8541666667</v>
      </c>
      <c r="H1164" s="62">
        <v>49</v>
      </c>
      <c r="I1164" s="176">
        <v>45311.774375</v>
      </c>
      <c r="J1164" s="14">
        <f t="shared" si="54"/>
        <v>12.25</v>
      </c>
      <c r="K1164" s="18">
        <f t="shared" si="55"/>
        <v>4587.23664</v>
      </c>
      <c r="L1164" s="18">
        <f t="shared" si="56"/>
        <v>252.24</v>
      </c>
      <c r="M1164" s="19">
        <v>0</v>
      </c>
    </row>
    <row r="1165" s="3" customFormat="1" ht="22.5" customHeight="1" spans="1:13">
      <c r="A1165" s="10">
        <v>1163</v>
      </c>
      <c r="B1165" s="11" t="s">
        <v>3121</v>
      </c>
      <c r="C1165" s="11">
        <v>32762</v>
      </c>
      <c r="D1165" s="11" t="s">
        <v>3142</v>
      </c>
      <c r="E1165" s="11">
        <v>400</v>
      </c>
      <c r="F1165" s="62">
        <v>131.41</v>
      </c>
      <c r="G1165" s="176">
        <v>45150.8541666667</v>
      </c>
      <c r="H1165" s="62" t="s">
        <v>3143</v>
      </c>
      <c r="I1165" s="176" t="s">
        <v>1007</v>
      </c>
      <c r="J1165" s="14">
        <f t="shared" si="54"/>
        <v>25.1875</v>
      </c>
      <c r="K1165" s="18">
        <f t="shared" si="55"/>
        <v>3429.69774</v>
      </c>
      <c r="L1165" s="18">
        <f t="shared" si="56"/>
        <v>188.59</v>
      </c>
      <c r="M1165" s="19">
        <v>0</v>
      </c>
    </row>
    <row r="1166" s="3" customFormat="1" ht="22.5" customHeight="1" spans="1:13">
      <c r="A1166" s="10">
        <v>1164</v>
      </c>
      <c r="B1166" s="11" t="s">
        <v>3121</v>
      </c>
      <c r="C1166" s="11">
        <v>32763</v>
      </c>
      <c r="D1166" s="11" t="s">
        <v>3144</v>
      </c>
      <c r="E1166" s="11">
        <v>400</v>
      </c>
      <c r="F1166" s="62">
        <v>141.25</v>
      </c>
      <c r="G1166" s="176">
        <v>45275.4375231482</v>
      </c>
      <c r="H1166" s="62" t="s">
        <v>3145</v>
      </c>
      <c r="I1166" s="176" t="s">
        <v>781</v>
      </c>
      <c r="J1166" s="14">
        <f t="shared" si="54"/>
        <v>40.835</v>
      </c>
      <c r="K1166" s="18">
        <f t="shared" si="55"/>
        <v>2610.7475</v>
      </c>
      <c r="L1166" s="18">
        <f t="shared" si="56"/>
        <v>178.75</v>
      </c>
      <c r="M1166" s="19">
        <v>1600</v>
      </c>
    </row>
    <row r="1167" s="3" customFormat="1" ht="22.5" customHeight="1" spans="1:13">
      <c r="A1167" s="10">
        <v>1165</v>
      </c>
      <c r="B1167" s="11" t="s">
        <v>3121</v>
      </c>
      <c r="C1167" s="11">
        <v>32764</v>
      </c>
      <c r="D1167" s="11" t="s">
        <v>3146</v>
      </c>
      <c r="E1167" s="11">
        <v>400</v>
      </c>
      <c r="F1167" s="62">
        <v>222.83</v>
      </c>
      <c r="G1167" s="176">
        <v>45275.4375231482</v>
      </c>
      <c r="H1167" s="62" t="s">
        <v>3147</v>
      </c>
      <c r="I1167" s="176" t="s">
        <v>787</v>
      </c>
      <c r="J1167" s="14">
        <f t="shared" si="54"/>
        <v>53.4675</v>
      </c>
      <c r="K1167" s="18">
        <f t="shared" si="55"/>
        <v>1687.13362</v>
      </c>
      <c r="L1167" s="18">
        <f t="shared" si="56"/>
        <v>97.17</v>
      </c>
      <c r="M1167" s="19">
        <v>200</v>
      </c>
    </row>
    <row r="1168" s="3" customFormat="1" ht="22.5" customHeight="1" spans="1:13">
      <c r="A1168" s="10">
        <v>1166</v>
      </c>
      <c r="B1168" s="11" t="s">
        <v>3121</v>
      </c>
      <c r="C1168" s="11">
        <v>32765</v>
      </c>
      <c r="D1168" s="11" t="s">
        <v>3148</v>
      </c>
      <c r="E1168" s="11">
        <v>400</v>
      </c>
      <c r="F1168" s="62">
        <v>44.2</v>
      </c>
      <c r="G1168" s="176">
        <v>45143.4793055556</v>
      </c>
      <c r="H1168" s="62" t="s">
        <v>3149</v>
      </c>
      <c r="I1168" s="176" t="s">
        <v>2056</v>
      </c>
      <c r="J1168" s="14">
        <f t="shared" si="54"/>
        <v>11.385</v>
      </c>
      <c r="K1168" s="18">
        <f t="shared" si="55"/>
        <v>3575.6988</v>
      </c>
      <c r="L1168" s="18">
        <f t="shared" si="56"/>
        <v>275.8</v>
      </c>
      <c r="M1168" s="19">
        <v>3600</v>
      </c>
    </row>
    <row r="1169" s="3" customFormat="1" ht="22.5" customHeight="1" spans="1:13">
      <c r="A1169" s="10">
        <v>1167</v>
      </c>
      <c r="B1169" s="11" t="s">
        <v>3150</v>
      </c>
      <c r="C1169" s="11">
        <v>2222</v>
      </c>
      <c r="D1169" s="11" t="s">
        <v>3151</v>
      </c>
      <c r="E1169" s="11">
        <v>400</v>
      </c>
      <c r="F1169" s="62">
        <v>221.13</v>
      </c>
      <c r="G1169" s="176">
        <v>45156.6145833333</v>
      </c>
      <c r="H1169" s="62" t="s">
        <v>3152</v>
      </c>
      <c r="I1169" s="176" t="s">
        <v>3106</v>
      </c>
      <c r="J1169" s="14">
        <f t="shared" si="54"/>
        <v>51.565</v>
      </c>
      <c r="K1169" s="18">
        <f t="shared" si="55"/>
        <v>1798.04982</v>
      </c>
      <c r="L1169" s="18">
        <f t="shared" si="56"/>
        <v>98.87</v>
      </c>
      <c r="M1169" s="19">
        <v>0</v>
      </c>
    </row>
    <row r="1170" s="3" customFormat="1" ht="22.5" customHeight="1" spans="1:13">
      <c r="A1170" s="10">
        <v>1168</v>
      </c>
      <c r="B1170" s="11" t="s">
        <v>3150</v>
      </c>
      <c r="C1170" s="11">
        <v>2223</v>
      </c>
      <c r="D1170" s="11" t="s">
        <v>3153</v>
      </c>
      <c r="E1170" s="11">
        <v>400</v>
      </c>
      <c r="F1170" s="62">
        <v>114.26</v>
      </c>
      <c r="G1170" s="176">
        <v>45100.4166666667</v>
      </c>
      <c r="H1170" s="62" t="s">
        <v>3154</v>
      </c>
      <c r="I1170" s="176" t="s">
        <v>2880</v>
      </c>
      <c r="J1170" s="14">
        <f t="shared" si="54"/>
        <v>29.2675</v>
      </c>
      <c r="K1170" s="18">
        <f t="shared" si="55"/>
        <v>3741.58764</v>
      </c>
      <c r="L1170" s="18">
        <f t="shared" si="56"/>
        <v>205.74</v>
      </c>
      <c r="M1170" s="19">
        <v>0</v>
      </c>
    </row>
    <row r="1171" s="3" customFormat="1" ht="22.5" customHeight="1" spans="1:13">
      <c r="A1171" s="10">
        <v>1169</v>
      </c>
      <c r="B1171" s="11" t="s">
        <v>3150</v>
      </c>
      <c r="C1171" s="11">
        <v>2224</v>
      </c>
      <c r="D1171" s="11" t="s">
        <v>3155</v>
      </c>
      <c r="E1171" s="11">
        <v>400</v>
      </c>
      <c r="F1171" s="62">
        <v>245.39</v>
      </c>
      <c r="G1171" s="176">
        <v>45150.1145833333</v>
      </c>
      <c r="H1171" s="62" t="s">
        <v>3156</v>
      </c>
      <c r="I1171" s="176" t="s">
        <v>3157</v>
      </c>
      <c r="J1171" s="14">
        <f t="shared" si="54"/>
        <v>62.49</v>
      </c>
      <c r="K1171" s="18">
        <f t="shared" si="55"/>
        <v>1356.85746</v>
      </c>
      <c r="L1171" s="18">
        <f t="shared" si="56"/>
        <v>74.61</v>
      </c>
      <c r="M1171" s="19">
        <v>0</v>
      </c>
    </row>
    <row r="1172" s="3" customFormat="1" ht="22.5" customHeight="1" spans="1:13">
      <c r="A1172" s="10">
        <v>1170</v>
      </c>
      <c r="B1172" s="11" t="s">
        <v>3150</v>
      </c>
      <c r="C1172" s="11">
        <v>2225</v>
      </c>
      <c r="D1172" s="11" t="s">
        <v>3158</v>
      </c>
      <c r="E1172" s="11">
        <v>400</v>
      </c>
      <c r="F1172" s="62">
        <v>51.33</v>
      </c>
      <c r="G1172" s="176">
        <v>45157.5208333333</v>
      </c>
      <c r="H1172" s="62" t="s">
        <v>3159</v>
      </c>
      <c r="I1172" s="176" t="s">
        <v>3160</v>
      </c>
      <c r="J1172" s="14">
        <f t="shared" si="54"/>
        <v>8.965</v>
      </c>
      <c r="K1172" s="18">
        <f t="shared" si="55"/>
        <v>4886.03262</v>
      </c>
      <c r="L1172" s="18">
        <f t="shared" si="56"/>
        <v>268.67</v>
      </c>
      <c r="M1172" s="19">
        <v>0</v>
      </c>
    </row>
    <row r="1173" s="3" customFormat="1" ht="22.5" customHeight="1" spans="1:13">
      <c r="A1173" s="10">
        <v>1171</v>
      </c>
      <c r="B1173" s="11" t="s">
        <v>3150</v>
      </c>
      <c r="C1173" s="11">
        <v>2235</v>
      </c>
      <c r="D1173" s="11" t="s">
        <v>3161</v>
      </c>
      <c r="E1173" s="11">
        <v>400</v>
      </c>
      <c r="F1173" s="62">
        <v>50.98</v>
      </c>
      <c r="G1173" s="176">
        <v>45154.8125</v>
      </c>
      <c r="H1173" s="62" t="s">
        <v>3162</v>
      </c>
      <c r="I1173" s="176" t="s">
        <v>361</v>
      </c>
      <c r="J1173" s="14">
        <f t="shared" si="54"/>
        <v>9.7125</v>
      </c>
      <c r="K1173" s="18">
        <f t="shared" si="55"/>
        <v>4892.39772</v>
      </c>
      <c r="L1173" s="18">
        <f t="shared" si="56"/>
        <v>269.02</v>
      </c>
      <c r="M1173" s="19">
        <v>0</v>
      </c>
    </row>
    <row r="1174" s="3" customFormat="1" ht="22.5" customHeight="1" spans="1:13">
      <c r="A1174" s="10">
        <v>1172</v>
      </c>
      <c r="B1174" s="11" t="s">
        <v>3150</v>
      </c>
      <c r="C1174" s="11">
        <v>2236</v>
      </c>
      <c r="D1174" s="11" t="s">
        <v>3163</v>
      </c>
      <c r="E1174" s="11">
        <v>400</v>
      </c>
      <c r="F1174" s="62">
        <v>200.22</v>
      </c>
      <c r="G1174" s="176">
        <v>45156.46875</v>
      </c>
      <c r="H1174" s="176" t="s">
        <v>3164</v>
      </c>
      <c r="I1174" s="176" t="s">
        <v>3165</v>
      </c>
      <c r="J1174" s="14">
        <f t="shared" si="54"/>
        <v>43.155</v>
      </c>
      <c r="K1174" s="18">
        <f t="shared" si="55"/>
        <v>2052.31908</v>
      </c>
      <c r="L1174" s="18">
        <f t="shared" si="56"/>
        <v>119.78</v>
      </c>
      <c r="M1174" s="19">
        <v>315</v>
      </c>
    </row>
    <row r="1175" s="3" customFormat="1" ht="22.5" customHeight="1" spans="1:13">
      <c r="A1175" s="10">
        <v>1173</v>
      </c>
      <c r="B1175" s="11" t="s">
        <v>3150</v>
      </c>
      <c r="C1175" s="11">
        <v>2237</v>
      </c>
      <c r="D1175" s="11" t="s">
        <v>3166</v>
      </c>
      <c r="E1175" s="11">
        <v>400</v>
      </c>
      <c r="F1175" s="62">
        <v>116.02</v>
      </c>
      <c r="G1175" s="176">
        <v>44959.5833333333</v>
      </c>
      <c r="H1175" s="62" t="s">
        <v>558</v>
      </c>
      <c r="I1175" s="176" t="s">
        <v>559</v>
      </c>
      <c r="J1175" s="14">
        <f t="shared" si="54"/>
        <v>22.1925</v>
      </c>
      <c r="K1175" s="18">
        <f t="shared" si="55"/>
        <v>3709.58028</v>
      </c>
      <c r="L1175" s="18">
        <f t="shared" si="56"/>
        <v>203.98</v>
      </c>
      <c r="M1175" s="19">
        <v>0</v>
      </c>
    </row>
    <row r="1176" s="3" customFormat="1" ht="22.5" customHeight="1" spans="1:13">
      <c r="A1176" s="10">
        <v>1174</v>
      </c>
      <c r="B1176" s="11" t="s">
        <v>3150</v>
      </c>
      <c r="C1176" s="11">
        <v>2242</v>
      </c>
      <c r="D1176" s="11" t="s">
        <v>3167</v>
      </c>
      <c r="E1176" s="11">
        <v>400</v>
      </c>
      <c r="F1176" s="62">
        <v>201.27</v>
      </c>
      <c r="G1176" s="176">
        <v>45158.5208333333</v>
      </c>
      <c r="H1176" s="62" t="s">
        <v>3168</v>
      </c>
      <c r="I1176" s="176" t="s">
        <v>3169</v>
      </c>
      <c r="J1176" s="14">
        <f t="shared" si="54"/>
        <v>40.695</v>
      </c>
      <c r="K1176" s="18">
        <f t="shared" si="55"/>
        <v>1519.22378</v>
      </c>
      <c r="L1176" s="18">
        <f t="shared" si="56"/>
        <v>118.73</v>
      </c>
      <c r="M1176" s="19">
        <v>1600</v>
      </c>
    </row>
    <row r="1177" s="3" customFormat="1" ht="22.5" customHeight="1" spans="1:13">
      <c r="A1177" s="10">
        <v>1175</v>
      </c>
      <c r="B1177" s="11" t="s">
        <v>3150</v>
      </c>
      <c r="C1177" s="11">
        <v>2243</v>
      </c>
      <c r="D1177" s="11" t="s">
        <v>3170</v>
      </c>
      <c r="E1177" s="11">
        <v>400</v>
      </c>
      <c r="F1177" s="62">
        <v>245.74</v>
      </c>
      <c r="G1177" s="176">
        <v>44970.4583333333</v>
      </c>
      <c r="H1177" s="62" t="s">
        <v>3171</v>
      </c>
      <c r="I1177" s="176" t="s">
        <v>1241</v>
      </c>
      <c r="J1177" s="14">
        <f t="shared" si="54"/>
        <v>59.24</v>
      </c>
      <c r="K1177" s="18">
        <f t="shared" si="55"/>
        <v>1350.49236</v>
      </c>
      <c r="L1177" s="18">
        <f t="shared" si="56"/>
        <v>74.26</v>
      </c>
      <c r="M1177" s="19">
        <v>0</v>
      </c>
    </row>
    <row r="1178" s="3" customFormat="1" ht="22.5" customHeight="1" spans="1:13">
      <c r="A1178" s="10">
        <v>1176</v>
      </c>
      <c r="B1178" s="11" t="s">
        <v>3172</v>
      </c>
      <c r="C1178" s="11">
        <v>38454</v>
      </c>
      <c r="D1178" s="11" t="s">
        <v>3173</v>
      </c>
      <c r="E1178" s="11">
        <v>400</v>
      </c>
      <c r="F1178" s="62">
        <v>26.72</v>
      </c>
      <c r="G1178" s="176" t="s">
        <v>3174</v>
      </c>
      <c r="H1178" s="176" t="s">
        <v>3175</v>
      </c>
      <c r="I1178" s="176" t="s">
        <v>3176</v>
      </c>
      <c r="J1178" s="14">
        <f t="shared" si="54"/>
        <v>7.02</v>
      </c>
      <c r="K1178" s="18">
        <f t="shared" si="55"/>
        <v>5333.59008</v>
      </c>
      <c r="L1178" s="18">
        <f t="shared" si="56"/>
        <v>293.28</v>
      </c>
      <c r="M1178" s="19">
        <v>0</v>
      </c>
    </row>
    <row r="1179" s="3" customFormat="1" ht="22.5" customHeight="1" spans="1:13">
      <c r="A1179" s="10">
        <v>1177</v>
      </c>
      <c r="B1179" s="11" t="s">
        <v>3172</v>
      </c>
      <c r="C1179" s="11">
        <v>38455</v>
      </c>
      <c r="D1179" s="11" t="s">
        <v>3177</v>
      </c>
      <c r="E1179" s="11">
        <v>400</v>
      </c>
      <c r="F1179" s="62">
        <v>64.76</v>
      </c>
      <c r="G1179" s="176" t="s">
        <v>1186</v>
      </c>
      <c r="H1179" s="176" t="s">
        <v>3178</v>
      </c>
      <c r="I1179" s="176" t="s">
        <v>3179</v>
      </c>
      <c r="J1179" s="14">
        <f t="shared" si="54"/>
        <v>27.0825</v>
      </c>
      <c r="K1179" s="18">
        <f t="shared" si="55"/>
        <v>4641.79464</v>
      </c>
      <c r="L1179" s="18">
        <f t="shared" si="56"/>
        <v>255.24</v>
      </c>
      <c r="M1179" s="19">
        <v>0</v>
      </c>
    </row>
    <row r="1180" s="3" customFormat="1" ht="22.5" customHeight="1" spans="1:13">
      <c r="A1180" s="10">
        <v>1178</v>
      </c>
      <c r="B1180" s="11" t="s">
        <v>3172</v>
      </c>
      <c r="C1180" s="11">
        <v>38456</v>
      </c>
      <c r="D1180" s="11" t="s">
        <v>3180</v>
      </c>
      <c r="E1180" s="11">
        <v>400</v>
      </c>
      <c r="F1180" s="62">
        <v>200.45</v>
      </c>
      <c r="G1180" s="176">
        <v>44980.3958333333</v>
      </c>
      <c r="H1180" s="176" t="s">
        <v>3181</v>
      </c>
      <c r="I1180" s="176" t="s">
        <v>3182</v>
      </c>
      <c r="J1180" s="14">
        <f t="shared" si="54"/>
        <v>29.4075</v>
      </c>
      <c r="K1180" s="18">
        <f t="shared" si="55"/>
        <v>2174.1363</v>
      </c>
      <c r="L1180" s="18">
        <f t="shared" si="56"/>
        <v>119.55</v>
      </c>
      <c r="M1180" s="19">
        <v>0</v>
      </c>
    </row>
    <row r="1181" s="3" customFormat="1" ht="22.5" customHeight="1" spans="1:13">
      <c r="A1181" s="10">
        <v>1179</v>
      </c>
      <c r="B1181" s="11" t="s">
        <v>3172</v>
      </c>
      <c r="C1181" s="11">
        <v>38457</v>
      </c>
      <c r="D1181" s="11" t="s">
        <v>3183</v>
      </c>
      <c r="E1181" s="11">
        <v>400</v>
      </c>
      <c r="F1181" s="62">
        <v>190.99</v>
      </c>
      <c r="G1181" s="176">
        <v>45156.4791666667</v>
      </c>
      <c r="H1181" s="176" t="s">
        <v>3184</v>
      </c>
      <c r="I1181" s="176" t="s">
        <v>3185</v>
      </c>
      <c r="J1181" s="14">
        <f t="shared" si="54"/>
        <v>52.405</v>
      </c>
      <c r="K1181" s="18">
        <f t="shared" si="55"/>
        <v>2346.17586</v>
      </c>
      <c r="L1181" s="18">
        <f t="shared" si="56"/>
        <v>129.01</v>
      </c>
      <c r="M1181" s="19">
        <v>0</v>
      </c>
    </row>
    <row r="1182" s="3" customFormat="1" ht="22.5" customHeight="1" spans="1:13">
      <c r="A1182" s="10">
        <v>1180</v>
      </c>
      <c r="B1182" s="11" t="s">
        <v>3172</v>
      </c>
      <c r="C1182" s="11">
        <v>38458</v>
      </c>
      <c r="D1182" s="11" t="s">
        <v>3186</v>
      </c>
      <c r="E1182" s="11">
        <v>500</v>
      </c>
      <c r="F1182" s="62">
        <v>336.17</v>
      </c>
      <c r="G1182" s="176">
        <v>44954.4791666667</v>
      </c>
      <c r="H1182" s="176" t="s">
        <v>3187</v>
      </c>
      <c r="I1182" s="176" t="s">
        <v>3188</v>
      </c>
      <c r="J1182" s="14">
        <f t="shared" si="54"/>
        <v>35.49</v>
      </c>
      <c r="K1182" s="18">
        <f t="shared" si="55"/>
        <v>1160.81238</v>
      </c>
      <c r="L1182" s="18">
        <f t="shared" si="56"/>
        <v>63.83</v>
      </c>
      <c r="M1182" s="19">
        <v>0</v>
      </c>
    </row>
    <row r="1183" s="3" customFormat="1" ht="22.5" customHeight="1" spans="1:13">
      <c r="A1183" s="10">
        <v>1181</v>
      </c>
      <c r="B1183" s="11" t="s">
        <v>3172</v>
      </c>
      <c r="C1183" s="11">
        <v>38459</v>
      </c>
      <c r="D1183" s="11" t="s">
        <v>3189</v>
      </c>
      <c r="E1183" s="11">
        <v>600</v>
      </c>
      <c r="F1183" s="62">
        <v>277.23</v>
      </c>
      <c r="G1183" s="176">
        <v>45156.4583333333</v>
      </c>
      <c r="H1183" s="62" t="s">
        <v>3190</v>
      </c>
      <c r="I1183" s="176" t="s">
        <v>125</v>
      </c>
      <c r="J1183" s="14">
        <f t="shared" si="54"/>
        <v>45.26</v>
      </c>
      <c r="K1183" s="18">
        <f t="shared" si="55"/>
        <v>3561.57522</v>
      </c>
      <c r="L1183" s="18">
        <f t="shared" si="56"/>
        <v>202.77</v>
      </c>
      <c r="M1183" s="19">
        <v>315</v>
      </c>
    </row>
    <row r="1184" s="3" customFormat="1" ht="22.5" customHeight="1" spans="1:13">
      <c r="A1184" s="10">
        <v>1182</v>
      </c>
      <c r="B1184" s="11" t="s">
        <v>3172</v>
      </c>
      <c r="C1184" s="11">
        <v>38460</v>
      </c>
      <c r="D1184" s="11" t="s">
        <v>3191</v>
      </c>
      <c r="E1184" s="11">
        <v>400</v>
      </c>
      <c r="F1184" s="62">
        <v>109.31</v>
      </c>
      <c r="G1184" s="176">
        <v>45148.5416666667</v>
      </c>
      <c r="H1184" s="62" t="s">
        <v>3192</v>
      </c>
      <c r="I1184" s="176" t="s">
        <v>2804</v>
      </c>
      <c r="J1184" s="14">
        <f t="shared" si="54"/>
        <v>30.91</v>
      </c>
      <c r="K1184" s="18">
        <f t="shared" si="55"/>
        <v>3831.60834</v>
      </c>
      <c r="L1184" s="18">
        <f t="shared" si="56"/>
        <v>210.69</v>
      </c>
      <c r="M1184" s="19">
        <v>0</v>
      </c>
    </row>
    <row r="1185" s="3" customFormat="1" ht="22.5" customHeight="1" spans="1:13">
      <c r="A1185" s="10">
        <v>1183</v>
      </c>
      <c r="B1185" s="11" t="s">
        <v>3172</v>
      </c>
      <c r="C1185" s="11">
        <v>38467</v>
      </c>
      <c r="D1185" s="11" t="s">
        <v>3193</v>
      </c>
      <c r="E1185" s="11">
        <v>400</v>
      </c>
      <c r="F1185" s="62">
        <v>63.79</v>
      </c>
      <c r="G1185" s="176">
        <v>45142.3854166667</v>
      </c>
      <c r="H1185" s="62" t="s">
        <v>3194</v>
      </c>
      <c r="I1185" s="176" t="s">
        <v>997</v>
      </c>
      <c r="J1185" s="14">
        <f t="shared" si="54"/>
        <v>16.3075</v>
      </c>
      <c r="K1185" s="18">
        <f t="shared" si="55"/>
        <v>4659.43506</v>
      </c>
      <c r="L1185" s="18">
        <f t="shared" si="56"/>
        <v>256.21</v>
      </c>
      <c r="M1185" s="19">
        <v>0</v>
      </c>
    </row>
    <row r="1186" s="3" customFormat="1" ht="22.5" customHeight="1" spans="1:13">
      <c r="A1186" s="10">
        <v>1184</v>
      </c>
      <c r="B1186" s="11" t="s">
        <v>3172</v>
      </c>
      <c r="C1186" s="11">
        <v>38468</v>
      </c>
      <c r="D1186" s="11" t="s">
        <v>3195</v>
      </c>
      <c r="E1186" s="11">
        <v>400</v>
      </c>
      <c r="F1186" s="62">
        <v>1.26</v>
      </c>
      <c r="G1186" s="176">
        <v>44967.125</v>
      </c>
      <c r="H1186" s="62" t="s">
        <v>3196</v>
      </c>
      <c r="I1186" s="176" t="s">
        <v>3197</v>
      </c>
      <c r="J1186" s="14">
        <f t="shared" si="54"/>
        <v>0.315</v>
      </c>
      <c r="K1186" s="18">
        <f t="shared" si="55"/>
        <v>5396.60564</v>
      </c>
      <c r="L1186" s="18">
        <f t="shared" si="56"/>
        <v>318.74</v>
      </c>
      <c r="M1186" s="19">
        <v>1000</v>
      </c>
    </row>
    <row r="1187" s="3" customFormat="1" ht="22.5" customHeight="1" spans="1:13">
      <c r="A1187" s="10">
        <v>1185</v>
      </c>
      <c r="B1187" s="11" t="s">
        <v>3172</v>
      </c>
      <c r="C1187" s="11">
        <v>38469</v>
      </c>
      <c r="D1187" s="11" t="s">
        <v>3198</v>
      </c>
      <c r="E1187" s="11">
        <v>400</v>
      </c>
      <c r="F1187" s="62">
        <v>39.94</v>
      </c>
      <c r="G1187" s="176" t="s">
        <v>3199</v>
      </c>
      <c r="H1187" s="176" t="s">
        <v>3200</v>
      </c>
      <c r="I1187" s="176" t="s">
        <v>3201</v>
      </c>
      <c r="J1187" s="14">
        <f t="shared" si="54"/>
        <v>9.3125</v>
      </c>
      <c r="K1187" s="18">
        <f t="shared" si="55"/>
        <v>5093.17116</v>
      </c>
      <c r="L1187" s="18">
        <f t="shared" si="56"/>
        <v>280.06</v>
      </c>
      <c r="M1187" s="19">
        <v>0</v>
      </c>
    </row>
    <row r="1188" s="3" customFormat="1" ht="22.5" customHeight="1" spans="1:13">
      <c r="A1188" s="10">
        <v>1186</v>
      </c>
      <c r="B1188" s="11" t="s">
        <v>3172</v>
      </c>
      <c r="C1188" s="11">
        <v>38470</v>
      </c>
      <c r="D1188" s="11" t="s">
        <v>3202</v>
      </c>
      <c r="E1188" s="11">
        <v>400</v>
      </c>
      <c r="F1188" s="62">
        <v>152.78</v>
      </c>
      <c r="G1188" s="176">
        <v>44972.4166666667</v>
      </c>
      <c r="H1188" s="62" t="s">
        <v>3203</v>
      </c>
      <c r="I1188" s="176" t="s">
        <v>213</v>
      </c>
      <c r="J1188" s="14">
        <f t="shared" si="54"/>
        <v>49.3525</v>
      </c>
      <c r="K1188" s="18">
        <f t="shared" si="55"/>
        <v>3041.06292</v>
      </c>
      <c r="L1188" s="18">
        <f t="shared" si="56"/>
        <v>167.22</v>
      </c>
      <c r="M1188" s="19">
        <v>0</v>
      </c>
    </row>
    <row r="1189" s="3" customFormat="1" ht="22.5" customHeight="1" spans="1:13">
      <c r="A1189" s="10">
        <v>1187</v>
      </c>
      <c r="B1189" s="11" t="s">
        <v>3172</v>
      </c>
      <c r="C1189" s="11">
        <v>38471</v>
      </c>
      <c r="D1189" s="11" t="s">
        <v>3204</v>
      </c>
      <c r="E1189" s="11">
        <v>400</v>
      </c>
      <c r="F1189" s="62">
        <v>328.05</v>
      </c>
      <c r="G1189" s="176">
        <v>45076.4375</v>
      </c>
      <c r="H1189" s="62" t="s">
        <v>3205</v>
      </c>
      <c r="I1189" s="176" t="s">
        <v>703</v>
      </c>
      <c r="J1189" s="14">
        <f t="shared" si="54"/>
        <v>33.5825</v>
      </c>
      <c r="K1189" s="18">
        <f t="shared" si="55"/>
        <v>-146.3973</v>
      </c>
      <c r="L1189" s="18">
        <f t="shared" si="56"/>
        <v>-8.05000000000001</v>
      </c>
      <c r="M1189" s="19">
        <v>0</v>
      </c>
    </row>
    <row r="1190" s="3" customFormat="1" ht="22.5" customHeight="1" spans="1:13">
      <c r="A1190" s="10">
        <v>1188</v>
      </c>
      <c r="B1190" s="11" t="s">
        <v>3172</v>
      </c>
      <c r="C1190" s="11">
        <v>38472</v>
      </c>
      <c r="D1190" s="11" t="s">
        <v>3206</v>
      </c>
      <c r="E1190" s="11">
        <v>400</v>
      </c>
      <c r="F1190" s="62">
        <v>47.75</v>
      </c>
      <c r="G1190" s="176">
        <v>45091.5104166667</v>
      </c>
      <c r="H1190" s="176" t="s">
        <v>3207</v>
      </c>
      <c r="I1190" s="176" t="s">
        <v>3208</v>
      </c>
      <c r="J1190" s="14">
        <f t="shared" si="54"/>
        <v>6.1675</v>
      </c>
      <c r="K1190" s="18">
        <f t="shared" si="55"/>
        <v>4951.1385</v>
      </c>
      <c r="L1190" s="18">
        <f t="shared" si="56"/>
        <v>272.25</v>
      </c>
      <c r="M1190" s="19">
        <v>0</v>
      </c>
    </row>
    <row r="1191" s="3" customFormat="1" ht="22.5" customHeight="1" spans="1:13">
      <c r="A1191" s="10">
        <v>1189</v>
      </c>
      <c r="B1191" s="11" t="s">
        <v>3209</v>
      </c>
      <c r="C1191" s="11">
        <v>7052</v>
      </c>
      <c r="D1191" s="11" t="s">
        <v>3210</v>
      </c>
      <c r="E1191" s="11">
        <v>400</v>
      </c>
      <c r="F1191" s="62">
        <v>218.91</v>
      </c>
      <c r="G1191" s="176">
        <v>45150.5208333333</v>
      </c>
      <c r="H1191" s="62" t="s">
        <v>3211</v>
      </c>
      <c r="I1191" s="176" t="s">
        <v>3212</v>
      </c>
      <c r="J1191" s="14">
        <f t="shared" si="54"/>
        <v>44.0625</v>
      </c>
      <c r="K1191" s="18">
        <f t="shared" si="55"/>
        <v>1838.42274</v>
      </c>
      <c r="L1191" s="18">
        <f t="shared" si="56"/>
        <v>101.09</v>
      </c>
      <c r="M1191" s="19">
        <v>0</v>
      </c>
    </row>
    <row r="1192" s="3" customFormat="1" ht="22.5" customHeight="1" spans="1:13">
      <c r="A1192" s="10">
        <v>1190</v>
      </c>
      <c r="B1192" s="11" t="s">
        <v>3209</v>
      </c>
      <c r="C1192" s="11">
        <v>7053</v>
      </c>
      <c r="D1192" s="11" t="s">
        <v>3213</v>
      </c>
      <c r="E1192" s="11">
        <v>400</v>
      </c>
      <c r="F1192" s="62">
        <v>78.05</v>
      </c>
      <c r="G1192" s="176">
        <v>45150.5104166667</v>
      </c>
      <c r="H1192" s="176" t="s">
        <v>3214</v>
      </c>
      <c r="I1192" s="176" t="s">
        <v>3215</v>
      </c>
      <c r="J1192" s="14">
        <f t="shared" si="54"/>
        <v>23.0275</v>
      </c>
      <c r="K1192" s="18">
        <f t="shared" si="55"/>
        <v>4400.1027</v>
      </c>
      <c r="L1192" s="18">
        <f t="shared" si="56"/>
        <v>241.95</v>
      </c>
      <c r="M1192" s="19">
        <v>0</v>
      </c>
    </row>
    <row r="1193" s="3" customFormat="1" ht="22.5" customHeight="1" spans="1:13">
      <c r="A1193" s="10">
        <v>1191</v>
      </c>
      <c r="B1193" s="11" t="s">
        <v>3209</v>
      </c>
      <c r="C1193" s="11">
        <v>7055</v>
      </c>
      <c r="D1193" s="11" t="s">
        <v>3216</v>
      </c>
      <c r="E1193" s="11">
        <v>400</v>
      </c>
      <c r="F1193" s="62">
        <v>103.13</v>
      </c>
      <c r="G1193" s="176">
        <v>45150.5208333333</v>
      </c>
      <c r="H1193" s="62" t="s">
        <v>3217</v>
      </c>
      <c r="I1193" s="176" t="s">
        <v>801</v>
      </c>
      <c r="J1193" s="14">
        <f t="shared" si="54"/>
        <v>19.0425</v>
      </c>
      <c r="K1193" s="18">
        <f t="shared" si="55"/>
        <v>3943.99782</v>
      </c>
      <c r="L1193" s="18">
        <f t="shared" si="56"/>
        <v>216.87</v>
      </c>
      <c r="M1193" s="19">
        <v>0</v>
      </c>
    </row>
    <row r="1194" s="3" customFormat="1" ht="22.5" customHeight="1" spans="1:13">
      <c r="A1194" s="10">
        <v>1192</v>
      </c>
      <c r="B1194" s="11" t="s">
        <v>3209</v>
      </c>
      <c r="C1194" s="11">
        <v>7059</v>
      </c>
      <c r="D1194" s="11" t="s">
        <v>3218</v>
      </c>
      <c r="E1194" s="11">
        <v>400</v>
      </c>
      <c r="F1194" s="62">
        <v>210.23</v>
      </c>
      <c r="G1194" s="176">
        <v>45150.5</v>
      </c>
      <c r="H1194" s="62" t="s">
        <v>3219</v>
      </c>
      <c r="I1194" s="176" t="s">
        <v>309</v>
      </c>
      <c r="J1194" s="14">
        <f t="shared" si="54"/>
        <v>47.345</v>
      </c>
      <c r="K1194" s="18">
        <f t="shared" si="55"/>
        <v>1996.27722</v>
      </c>
      <c r="L1194" s="18">
        <f t="shared" si="56"/>
        <v>109.77</v>
      </c>
      <c r="M1194" s="19">
        <v>0</v>
      </c>
    </row>
    <row r="1195" s="3" customFormat="1" ht="22.5" customHeight="1" spans="1:13">
      <c r="A1195" s="10">
        <v>1193</v>
      </c>
      <c r="B1195" s="11" t="s">
        <v>3209</v>
      </c>
      <c r="C1195" s="11">
        <v>7060</v>
      </c>
      <c r="D1195" s="11" t="s">
        <v>3220</v>
      </c>
      <c r="E1195" s="11">
        <v>400</v>
      </c>
      <c r="F1195" s="62">
        <v>143.91</v>
      </c>
      <c r="G1195" s="176">
        <v>45156.5104166667</v>
      </c>
      <c r="H1195" s="176" t="s">
        <v>3221</v>
      </c>
      <c r="I1195" s="176" t="s">
        <v>3222</v>
      </c>
      <c r="J1195" s="14">
        <f t="shared" si="54"/>
        <v>32.5775</v>
      </c>
      <c r="K1195" s="18">
        <f t="shared" si="55"/>
        <v>3202.37274</v>
      </c>
      <c r="L1195" s="18">
        <f t="shared" si="56"/>
        <v>176.09</v>
      </c>
      <c r="M1195" s="19">
        <v>0</v>
      </c>
    </row>
    <row r="1196" s="3" customFormat="1" ht="22.5" customHeight="1" spans="1:13">
      <c r="A1196" s="10">
        <v>1194</v>
      </c>
      <c r="B1196" s="11" t="s">
        <v>3209</v>
      </c>
      <c r="C1196" s="11">
        <v>7061</v>
      </c>
      <c r="D1196" s="11" t="s">
        <v>3223</v>
      </c>
      <c r="E1196" s="11">
        <v>400</v>
      </c>
      <c r="F1196" s="62">
        <v>115.08</v>
      </c>
      <c r="G1196" s="176">
        <v>45155.8854166667</v>
      </c>
      <c r="H1196" s="62" t="s">
        <v>3224</v>
      </c>
      <c r="I1196" s="176" t="s">
        <v>1213</v>
      </c>
      <c r="J1196" s="14">
        <f t="shared" si="54"/>
        <v>23.32</v>
      </c>
      <c r="K1196" s="18">
        <f t="shared" si="55"/>
        <v>3726.67512</v>
      </c>
      <c r="L1196" s="18">
        <f t="shared" si="56"/>
        <v>204.92</v>
      </c>
      <c r="M1196" s="19">
        <v>0</v>
      </c>
    </row>
    <row r="1197" s="3" customFormat="1" ht="22.5" customHeight="1" spans="1:13">
      <c r="A1197" s="10">
        <v>1195</v>
      </c>
      <c r="B1197" s="11" t="s">
        <v>3209</v>
      </c>
      <c r="C1197" s="11">
        <v>7062</v>
      </c>
      <c r="D1197" s="11" t="s">
        <v>3225</v>
      </c>
      <c r="E1197" s="11">
        <v>400</v>
      </c>
      <c r="F1197" s="62">
        <v>87.42</v>
      </c>
      <c r="G1197" s="176">
        <v>45132.8645833333</v>
      </c>
      <c r="H1197" s="176" t="s">
        <v>3226</v>
      </c>
      <c r="I1197" s="176" t="s">
        <v>3227</v>
      </c>
      <c r="J1197" s="14">
        <f t="shared" si="54"/>
        <v>21.5625</v>
      </c>
      <c r="K1197" s="18">
        <f t="shared" si="55"/>
        <v>4229.69988</v>
      </c>
      <c r="L1197" s="18">
        <f t="shared" si="56"/>
        <v>232.58</v>
      </c>
      <c r="M1197" s="19">
        <v>0</v>
      </c>
    </row>
    <row r="1198" s="3" customFormat="1" ht="22.5" customHeight="1" spans="1:13">
      <c r="A1198" s="10">
        <v>1196</v>
      </c>
      <c r="B1198" s="11" t="s">
        <v>3228</v>
      </c>
      <c r="C1198" s="11">
        <v>31252</v>
      </c>
      <c r="D1198" s="11" t="s">
        <v>3229</v>
      </c>
      <c r="E1198" s="11">
        <v>480</v>
      </c>
      <c r="F1198" s="62">
        <v>185.12</v>
      </c>
      <c r="G1198" s="176" t="s">
        <v>1993</v>
      </c>
      <c r="H1198" s="62" t="s">
        <v>3230</v>
      </c>
      <c r="I1198" s="176" t="s">
        <v>3231</v>
      </c>
      <c r="J1198" s="14">
        <f t="shared" si="54"/>
        <v>36.025</v>
      </c>
      <c r="K1198" s="18">
        <f t="shared" si="55"/>
        <v>3296.83168</v>
      </c>
      <c r="L1198" s="18">
        <f t="shared" si="56"/>
        <v>198.88</v>
      </c>
      <c r="M1198" s="19">
        <v>800</v>
      </c>
    </row>
    <row r="1199" s="3" customFormat="1" ht="22.5" customHeight="1" spans="1:13">
      <c r="A1199" s="10">
        <v>1197</v>
      </c>
      <c r="B1199" s="11" t="s">
        <v>3228</v>
      </c>
      <c r="C1199" s="11">
        <v>31253</v>
      </c>
      <c r="D1199" s="11" t="s">
        <v>3232</v>
      </c>
      <c r="E1199" s="11">
        <v>480</v>
      </c>
      <c r="F1199" s="62">
        <v>283.28</v>
      </c>
      <c r="G1199" s="176">
        <v>45131.4895833333</v>
      </c>
      <c r="H1199" s="62" t="s">
        <v>3233</v>
      </c>
      <c r="I1199" s="176" t="s">
        <v>2505</v>
      </c>
      <c r="J1199" s="14">
        <f t="shared" si="54"/>
        <v>53.8916666666667</v>
      </c>
      <c r="K1199" s="18">
        <f t="shared" si="55"/>
        <v>1831.69392</v>
      </c>
      <c r="L1199" s="18">
        <f t="shared" si="56"/>
        <v>100.72</v>
      </c>
      <c r="M1199" s="19">
        <v>0</v>
      </c>
    </row>
    <row r="1200" s="3" customFormat="1" ht="22.5" customHeight="1" spans="1:13">
      <c r="A1200" s="10">
        <v>1198</v>
      </c>
      <c r="B1200" s="11" t="s">
        <v>3228</v>
      </c>
      <c r="C1200" s="11">
        <v>31254</v>
      </c>
      <c r="D1200" s="11" t="s">
        <v>3234</v>
      </c>
      <c r="E1200" s="11">
        <v>480</v>
      </c>
      <c r="F1200" s="62">
        <v>139.76</v>
      </c>
      <c r="G1200" s="176">
        <v>45121.90625</v>
      </c>
      <c r="H1200" s="62" t="s">
        <v>3235</v>
      </c>
      <c r="I1200" s="176" t="s">
        <v>3236</v>
      </c>
      <c r="J1200" s="14">
        <f t="shared" si="54"/>
        <v>26.15</v>
      </c>
      <c r="K1200" s="18">
        <f t="shared" si="55"/>
        <v>4441.74864</v>
      </c>
      <c r="L1200" s="18">
        <f t="shared" si="56"/>
        <v>244.24</v>
      </c>
      <c r="M1200" s="19">
        <v>0</v>
      </c>
    </row>
    <row r="1201" s="3" customFormat="1" ht="22.5" customHeight="1" spans="1:13">
      <c r="A1201" s="10">
        <v>1199</v>
      </c>
      <c r="B1201" s="11" t="s">
        <v>3228</v>
      </c>
      <c r="C1201" s="11">
        <v>31255</v>
      </c>
      <c r="D1201" s="11" t="s">
        <v>3237</v>
      </c>
      <c r="E1201" s="11">
        <v>480</v>
      </c>
      <c r="F1201" s="62">
        <v>113.48</v>
      </c>
      <c r="G1201" s="176">
        <v>45121.875</v>
      </c>
      <c r="H1201" s="62" t="s">
        <v>3238</v>
      </c>
      <c r="I1201" s="176" t="s">
        <v>3239</v>
      </c>
      <c r="J1201" s="14">
        <f t="shared" si="54"/>
        <v>18.375</v>
      </c>
      <c r="K1201" s="18">
        <f t="shared" si="55"/>
        <v>4919.67672</v>
      </c>
      <c r="L1201" s="18">
        <f t="shared" si="56"/>
        <v>270.52</v>
      </c>
      <c r="M1201" s="19">
        <v>0</v>
      </c>
    </row>
    <row r="1202" s="3" customFormat="1" ht="22.5" customHeight="1" spans="1:13">
      <c r="A1202" s="10">
        <v>1200</v>
      </c>
      <c r="B1202" s="11" t="s">
        <v>3228</v>
      </c>
      <c r="C1202" s="11">
        <v>31256</v>
      </c>
      <c r="D1202" s="11" t="s">
        <v>3240</v>
      </c>
      <c r="E1202" s="11">
        <v>480</v>
      </c>
      <c r="F1202" s="62">
        <v>223.88</v>
      </c>
      <c r="G1202" s="176">
        <v>45157.5625</v>
      </c>
      <c r="H1202" s="62" t="s">
        <v>3241</v>
      </c>
      <c r="I1202" s="176" t="s">
        <v>1103</v>
      </c>
      <c r="J1202" s="14">
        <f t="shared" si="54"/>
        <v>48.05</v>
      </c>
      <c r="K1202" s="18">
        <f t="shared" si="55"/>
        <v>2911.94232</v>
      </c>
      <c r="L1202" s="18">
        <f t="shared" si="56"/>
        <v>160.12</v>
      </c>
      <c r="M1202" s="19">
        <v>0</v>
      </c>
    </row>
    <row r="1203" s="3" customFormat="1" ht="22.5" customHeight="1" spans="1:13">
      <c r="A1203" s="10">
        <v>1201</v>
      </c>
      <c r="B1203" s="11" t="s">
        <v>3228</v>
      </c>
      <c r="C1203" s="11">
        <v>31257</v>
      </c>
      <c r="D1203" s="11" t="s">
        <v>3242</v>
      </c>
      <c r="E1203" s="11">
        <v>550</v>
      </c>
      <c r="F1203" s="62">
        <v>189.08</v>
      </c>
      <c r="G1203" s="176">
        <v>45121.90625</v>
      </c>
      <c r="H1203" s="62" t="s">
        <v>3243</v>
      </c>
      <c r="I1203" s="176" t="s">
        <v>708</v>
      </c>
      <c r="J1203" s="14">
        <f t="shared" si="54"/>
        <v>19.44</v>
      </c>
      <c r="K1203" s="18">
        <f t="shared" si="55"/>
        <v>2723.23112</v>
      </c>
      <c r="L1203" s="18">
        <f t="shared" si="56"/>
        <v>250.92</v>
      </c>
      <c r="M1203" s="19">
        <v>4600</v>
      </c>
    </row>
    <row r="1204" s="3" customFormat="1" ht="22.5" customHeight="1" spans="1:13">
      <c r="A1204" s="10">
        <v>1202</v>
      </c>
      <c r="B1204" s="11" t="s">
        <v>3228</v>
      </c>
      <c r="C1204" s="11">
        <v>31259</v>
      </c>
      <c r="D1204" s="11" t="s">
        <v>3244</v>
      </c>
      <c r="E1204" s="11">
        <v>480</v>
      </c>
      <c r="F1204" s="62">
        <v>41</v>
      </c>
      <c r="G1204" s="176">
        <v>45150.8645833333</v>
      </c>
      <c r="H1204" s="62" t="s">
        <v>3245</v>
      </c>
      <c r="I1204" s="176" t="s">
        <v>3082</v>
      </c>
      <c r="J1204" s="14">
        <f t="shared" si="54"/>
        <v>8.275</v>
      </c>
      <c r="K1204" s="18">
        <f t="shared" si="55"/>
        <v>6237.798</v>
      </c>
      <c r="L1204" s="18">
        <f t="shared" si="56"/>
        <v>343</v>
      </c>
      <c r="M1204" s="19">
        <v>0</v>
      </c>
    </row>
    <row r="1205" s="3" customFormat="1" ht="22.5" customHeight="1" spans="1:13">
      <c r="A1205" s="10">
        <v>1203</v>
      </c>
      <c r="B1205" s="11" t="s">
        <v>3228</v>
      </c>
      <c r="C1205" s="11">
        <v>31261</v>
      </c>
      <c r="D1205" s="11" t="s">
        <v>3246</v>
      </c>
      <c r="E1205" s="11">
        <v>480</v>
      </c>
      <c r="F1205" s="62">
        <v>265.28</v>
      </c>
      <c r="G1205" s="176">
        <v>45150.8541666667</v>
      </c>
      <c r="H1205" s="62" t="s">
        <v>3247</v>
      </c>
      <c r="I1205" s="176" t="s">
        <v>3248</v>
      </c>
      <c r="J1205" s="14">
        <f t="shared" si="54"/>
        <v>51.2</v>
      </c>
      <c r="K1205" s="18">
        <f t="shared" si="55"/>
        <v>1759.04192</v>
      </c>
      <c r="L1205" s="18">
        <f t="shared" si="56"/>
        <v>118.72</v>
      </c>
      <c r="M1205" s="19">
        <v>1000</v>
      </c>
    </row>
    <row r="1206" s="3" customFormat="1" ht="22.5" customHeight="1" spans="1:13">
      <c r="A1206" s="10">
        <v>1204</v>
      </c>
      <c r="B1206" s="11" t="s">
        <v>3228</v>
      </c>
      <c r="C1206" s="11">
        <v>31262</v>
      </c>
      <c r="D1206" s="11" t="s">
        <v>3249</v>
      </c>
      <c r="E1206" s="11">
        <v>480</v>
      </c>
      <c r="F1206" s="62">
        <v>296.6</v>
      </c>
      <c r="G1206" s="176">
        <v>45124.5104166667</v>
      </c>
      <c r="H1206" s="176" t="s">
        <v>3250</v>
      </c>
      <c r="I1206" s="176" t="s">
        <v>3251</v>
      </c>
      <c r="J1206" s="14">
        <f t="shared" si="54"/>
        <v>42.125</v>
      </c>
      <c r="K1206" s="18">
        <f t="shared" si="55"/>
        <v>1589.4564</v>
      </c>
      <c r="L1206" s="18">
        <f t="shared" si="56"/>
        <v>87.4</v>
      </c>
      <c r="M1206" s="19">
        <v>0</v>
      </c>
    </row>
    <row r="1207" s="3" customFormat="1" ht="22.5" customHeight="1" spans="1:13">
      <c r="A1207" s="10">
        <v>1205</v>
      </c>
      <c r="B1207" s="11" t="s">
        <v>3228</v>
      </c>
      <c r="C1207" s="11">
        <v>31263</v>
      </c>
      <c r="D1207" s="11" t="s">
        <v>3252</v>
      </c>
      <c r="E1207" s="11">
        <v>550</v>
      </c>
      <c r="F1207" s="62">
        <v>40.28</v>
      </c>
      <c r="G1207" s="176">
        <v>45121.8854166667</v>
      </c>
      <c r="H1207" s="62" t="s">
        <v>3253</v>
      </c>
      <c r="I1207" s="176" t="s">
        <v>1376</v>
      </c>
      <c r="J1207" s="14">
        <f t="shared" si="54"/>
        <v>5.36727272727273</v>
      </c>
      <c r="K1207" s="18">
        <f t="shared" si="55"/>
        <v>7269.30792</v>
      </c>
      <c r="L1207" s="18">
        <f t="shared" si="56"/>
        <v>399.72</v>
      </c>
      <c r="M1207" s="19">
        <v>0</v>
      </c>
    </row>
    <row r="1208" s="3" customFormat="1" ht="22.5" customHeight="1" spans="1:13">
      <c r="A1208" s="10">
        <v>1206</v>
      </c>
      <c r="B1208" s="11" t="s">
        <v>3228</v>
      </c>
      <c r="C1208" s="11">
        <v>31264</v>
      </c>
      <c r="D1208" s="11" t="s">
        <v>3254</v>
      </c>
      <c r="E1208" s="11">
        <v>550</v>
      </c>
      <c r="F1208" s="62">
        <v>210.08</v>
      </c>
      <c r="G1208" s="176">
        <v>45152.5625</v>
      </c>
      <c r="H1208" s="62" t="s">
        <v>3255</v>
      </c>
      <c r="I1208" s="176" t="s">
        <v>1596</v>
      </c>
      <c r="J1208" s="14">
        <f t="shared" si="54"/>
        <v>29.2145454545455</v>
      </c>
      <c r="K1208" s="18">
        <f t="shared" si="55"/>
        <v>2341.32512</v>
      </c>
      <c r="L1208" s="18">
        <f t="shared" si="56"/>
        <v>229.92</v>
      </c>
      <c r="M1208" s="19">
        <v>4600</v>
      </c>
    </row>
    <row r="1209" s="3" customFormat="1" ht="22.5" customHeight="1" spans="1:13">
      <c r="A1209" s="10">
        <v>1207</v>
      </c>
      <c r="B1209" s="11" t="s">
        <v>3256</v>
      </c>
      <c r="C1209" s="11">
        <v>32652</v>
      </c>
      <c r="D1209" s="11" t="s">
        <v>3257</v>
      </c>
      <c r="E1209" s="11">
        <v>600</v>
      </c>
      <c r="F1209" s="62">
        <v>217.64</v>
      </c>
      <c r="G1209" s="176">
        <v>45150.5</v>
      </c>
      <c r="H1209" s="62" t="s">
        <v>3258</v>
      </c>
      <c r="I1209" s="176" t="s">
        <v>3259</v>
      </c>
      <c r="J1209" s="14">
        <f t="shared" si="54"/>
        <v>26.6333333333333</v>
      </c>
      <c r="K1209" s="18">
        <f t="shared" si="55"/>
        <v>4771.27896</v>
      </c>
      <c r="L1209" s="18">
        <f t="shared" si="56"/>
        <v>262.36</v>
      </c>
      <c r="M1209" s="19">
        <v>0</v>
      </c>
    </row>
    <row r="1210" s="3" customFormat="1" ht="22.5" customHeight="1" spans="1:13">
      <c r="A1210" s="10">
        <v>1208</v>
      </c>
      <c r="B1210" s="11" t="s">
        <v>3256</v>
      </c>
      <c r="C1210" s="11">
        <v>32653</v>
      </c>
      <c r="D1210" s="11" t="s">
        <v>3260</v>
      </c>
      <c r="E1210" s="11">
        <v>600</v>
      </c>
      <c r="F1210" s="62">
        <v>209.38</v>
      </c>
      <c r="G1210" s="176">
        <v>45150.4895833333</v>
      </c>
      <c r="H1210" s="62" t="s">
        <v>3261</v>
      </c>
      <c r="I1210" s="176" t="s">
        <v>2116</v>
      </c>
      <c r="J1210" s="14">
        <f t="shared" si="54"/>
        <v>23.44</v>
      </c>
      <c r="K1210" s="18">
        <f t="shared" si="55"/>
        <v>4921.49532</v>
      </c>
      <c r="L1210" s="18">
        <f t="shared" si="56"/>
        <v>270.62</v>
      </c>
      <c r="M1210" s="19">
        <v>0</v>
      </c>
    </row>
    <row r="1211" s="3" customFormat="1" ht="22.5" customHeight="1" spans="1:13">
      <c r="A1211" s="10">
        <v>1209</v>
      </c>
      <c r="B1211" s="11" t="s">
        <v>3256</v>
      </c>
      <c r="C1211" s="11">
        <v>32654</v>
      </c>
      <c r="D1211" s="11" t="s">
        <v>3262</v>
      </c>
      <c r="E1211" s="11">
        <v>400</v>
      </c>
      <c r="F1211" s="62">
        <v>154.18</v>
      </c>
      <c r="G1211" s="176">
        <v>45029.4479166667</v>
      </c>
      <c r="H1211" s="62" t="s">
        <v>3263</v>
      </c>
      <c r="I1211" s="176" t="s">
        <v>1983</v>
      </c>
      <c r="J1211" s="14">
        <f t="shared" si="54"/>
        <v>39.73</v>
      </c>
      <c r="K1211" s="18">
        <f t="shared" si="55"/>
        <v>1415.60252</v>
      </c>
      <c r="L1211" s="18">
        <f t="shared" si="56"/>
        <v>165.82</v>
      </c>
      <c r="M1211" s="19">
        <v>4000</v>
      </c>
    </row>
    <row r="1212" s="3" customFormat="1" ht="22.5" customHeight="1" spans="1:13">
      <c r="A1212" s="10">
        <v>1210</v>
      </c>
      <c r="B1212" s="11" t="s">
        <v>3256</v>
      </c>
      <c r="C1212" s="11">
        <v>32655</v>
      </c>
      <c r="D1212" s="11" t="s">
        <v>3264</v>
      </c>
      <c r="E1212" s="11">
        <v>400</v>
      </c>
      <c r="F1212" s="62">
        <v>138.88</v>
      </c>
      <c r="G1212" s="176">
        <v>45108.4166666667</v>
      </c>
      <c r="H1212" s="62" t="s">
        <v>3265</v>
      </c>
      <c r="I1212" s="176" t="s">
        <v>3266</v>
      </c>
      <c r="J1212" s="14">
        <f t="shared" si="54"/>
        <v>30.325</v>
      </c>
      <c r="K1212" s="18">
        <f t="shared" si="55"/>
        <v>2333.84832</v>
      </c>
      <c r="L1212" s="18">
        <f t="shared" si="56"/>
        <v>181.12</v>
      </c>
      <c r="M1212" s="19">
        <v>2400</v>
      </c>
    </row>
    <row r="1213" s="3" customFormat="1" ht="22.5" customHeight="1" spans="1:13">
      <c r="A1213" s="10">
        <v>1211</v>
      </c>
      <c r="B1213" s="11" t="s">
        <v>3256</v>
      </c>
      <c r="C1213" s="11">
        <v>32656</v>
      </c>
      <c r="D1213" s="11" t="s">
        <v>3267</v>
      </c>
      <c r="E1213" s="11">
        <v>500</v>
      </c>
      <c r="F1213" s="62">
        <v>138.53</v>
      </c>
      <c r="G1213" s="176">
        <v>44954.4479166667</v>
      </c>
      <c r="H1213" s="62" t="s">
        <v>3268</v>
      </c>
      <c r="I1213" s="176" t="s">
        <v>3269</v>
      </c>
      <c r="J1213" s="14">
        <f t="shared" si="54"/>
        <v>32.15</v>
      </c>
      <c r="K1213" s="18">
        <f t="shared" si="55"/>
        <v>4435.09342</v>
      </c>
      <c r="L1213" s="18">
        <f t="shared" si="56"/>
        <v>261.47</v>
      </c>
      <c r="M1213" s="19">
        <v>800</v>
      </c>
    </row>
    <row r="1214" s="3" customFormat="1" ht="22.5" customHeight="1" spans="1:13">
      <c r="A1214" s="10">
        <v>1212</v>
      </c>
      <c r="B1214" s="11" t="s">
        <v>3256</v>
      </c>
      <c r="C1214" s="11">
        <v>32657</v>
      </c>
      <c r="D1214" s="11" t="s">
        <v>3270</v>
      </c>
      <c r="E1214" s="11">
        <v>500</v>
      </c>
      <c r="F1214" s="62">
        <v>233.64</v>
      </c>
      <c r="G1214" s="176">
        <v>45121.84375</v>
      </c>
      <c r="H1214" s="62" t="s">
        <v>3271</v>
      </c>
      <c r="I1214" s="176" t="s">
        <v>3272</v>
      </c>
      <c r="J1214" s="14">
        <f t="shared" si="54"/>
        <v>25.996</v>
      </c>
      <c r="K1214" s="18">
        <f t="shared" si="55"/>
        <v>3025.42296</v>
      </c>
      <c r="L1214" s="18">
        <f t="shared" si="56"/>
        <v>166.36</v>
      </c>
      <c r="M1214" s="19">
        <v>0</v>
      </c>
    </row>
    <row r="1215" s="3" customFormat="1" ht="22.5" customHeight="1" spans="1:13">
      <c r="A1215" s="10">
        <v>1213</v>
      </c>
      <c r="B1215" s="11" t="s">
        <v>3256</v>
      </c>
      <c r="C1215" s="11">
        <v>32659</v>
      </c>
      <c r="D1215" s="11" t="s">
        <v>3273</v>
      </c>
      <c r="E1215" s="11">
        <v>400</v>
      </c>
      <c r="F1215" s="62">
        <v>151.01</v>
      </c>
      <c r="G1215" s="176">
        <v>45158.5416666667</v>
      </c>
      <c r="H1215" s="62" t="s">
        <v>3274</v>
      </c>
      <c r="I1215" s="176" t="s">
        <v>23</v>
      </c>
      <c r="J1215" s="14">
        <f t="shared" si="54"/>
        <v>23.7325</v>
      </c>
      <c r="K1215" s="18">
        <f t="shared" si="55"/>
        <v>3073.25214</v>
      </c>
      <c r="L1215" s="18">
        <f t="shared" si="56"/>
        <v>168.99</v>
      </c>
      <c r="M1215" s="19">
        <v>0</v>
      </c>
    </row>
    <row r="1216" s="3" customFormat="1" ht="22.5" customHeight="1" spans="1:13">
      <c r="A1216" s="10">
        <v>1214</v>
      </c>
      <c r="B1216" s="11" t="s">
        <v>3256</v>
      </c>
      <c r="C1216" s="11">
        <v>32660</v>
      </c>
      <c r="D1216" s="11" t="s">
        <v>3275</v>
      </c>
      <c r="E1216" s="11">
        <v>500</v>
      </c>
      <c r="F1216" s="62">
        <v>114.45</v>
      </c>
      <c r="G1216" s="176">
        <v>45096.3645833333</v>
      </c>
      <c r="H1216" s="62" t="s">
        <v>3276</v>
      </c>
      <c r="I1216" s="176" t="s">
        <v>681</v>
      </c>
      <c r="J1216" s="14">
        <f t="shared" si="54"/>
        <v>20.252</v>
      </c>
      <c r="K1216" s="18">
        <f t="shared" si="55"/>
        <v>5193.0123</v>
      </c>
      <c r="L1216" s="18">
        <f t="shared" si="56"/>
        <v>285.55</v>
      </c>
      <c r="M1216" s="19">
        <v>0</v>
      </c>
    </row>
    <row r="1217" s="3" customFormat="1" ht="22.5" customHeight="1" spans="1:13">
      <c r="A1217" s="10">
        <v>1215</v>
      </c>
      <c r="B1217" s="11" t="s">
        <v>3256</v>
      </c>
      <c r="C1217" s="11">
        <v>32661</v>
      </c>
      <c r="D1217" s="11" t="s">
        <v>3277</v>
      </c>
      <c r="E1217" s="11">
        <v>500</v>
      </c>
      <c r="F1217" s="62">
        <v>152.59</v>
      </c>
      <c r="G1217" s="176">
        <v>45156.40625</v>
      </c>
      <c r="H1217" s="62" t="s">
        <v>3278</v>
      </c>
      <c r="I1217" s="176" t="s">
        <v>267</v>
      </c>
      <c r="J1217" s="14">
        <f t="shared" si="54"/>
        <v>20.358</v>
      </c>
      <c r="K1217" s="18">
        <f t="shared" si="55"/>
        <v>3859.39826</v>
      </c>
      <c r="L1217" s="18">
        <f t="shared" si="56"/>
        <v>247.41</v>
      </c>
      <c r="M1217" s="19">
        <v>1600</v>
      </c>
    </row>
    <row r="1218" s="3" customFormat="1" ht="22.5" customHeight="1" spans="1:13">
      <c r="A1218" s="10">
        <v>1216</v>
      </c>
      <c r="B1218" s="11" t="s">
        <v>3256</v>
      </c>
      <c r="C1218" s="11">
        <v>32662</v>
      </c>
      <c r="D1218" s="11" t="s">
        <v>3279</v>
      </c>
      <c r="E1218" s="11">
        <v>500</v>
      </c>
      <c r="F1218" s="62">
        <v>157.93</v>
      </c>
      <c r="G1218" s="176" t="s">
        <v>3280</v>
      </c>
      <c r="H1218" s="62" t="s">
        <v>3281</v>
      </c>
      <c r="I1218" s="176" t="s">
        <v>3282</v>
      </c>
      <c r="J1218" s="14">
        <f t="shared" si="54"/>
        <v>18.226</v>
      </c>
      <c r="K1218" s="18">
        <f t="shared" si="55"/>
        <v>4082.28502</v>
      </c>
      <c r="L1218" s="18">
        <f t="shared" si="56"/>
        <v>242.07</v>
      </c>
      <c r="M1218" s="19">
        <v>800</v>
      </c>
    </row>
    <row r="1219" s="3" customFormat="1" ht="22.5" customHeight="1" spans="1:13">
      <c r="A1219" s="10">
        <v>1217</v>
      </c>
      <c r="B1219" s="11" t="s">
        <v>3256</v>
      </c>
      <c r="C1219" s="11">
        <v>32663</v>
      </c>
      <c r="D1219" s="11" t="s">
        <v>3283</v>
      </c>
      <c r="E1219" s="11">
        <v>600</v>
      </c>
      <c r="F1219" s="62">
        <v>159.8</v>
      </c>
      <c r="G1219" s="176">
        <v>45158.8541666667</v>
      </c>
      <c r="H1219" s="62" t="s">
        <v>3284</v>
      </c>
      <c r="I1219" s="176" t="s">
        <v>678</v>
      </c>
      <c r="J1219" s="14">
        <f t="shared" ref="J1219:J1282" si="57">H1219/E1219*100</f>
        <v>14.3283333333333</v>
      </c>
      <c r="K1219" s="18">
        <f t="shared" ref="K1219:K1282" si="58">L1219*10.5*1.732-0.4*M1219</f>
        <v>5823.1572</v>
      </c>
      <c r="L1219" s="18">
        <f t="shared" ref="L1219:L1282" si="59">E1219*0.8-MAX(F1219,H1219)</f>
        <v>320.2</v>
      </c>
      <c r="M1219" s="19">
        <v>0</v>
      </c>
    </row>
    <row r="1220" s="3" customFormat="1" ht="22.5" customHeight="1" spans="1:13">
      <c r="A1220" s="10">
        <v>1218</v>
      </c>
      <c r="B1220" s="11" t="s">
        <v>3256</v>
      </c>
      <c r="C1220" s="11">
        <v>32664</v>
      </c>
      <c r="D1220" s="11" t="s">
        <v>3285</v>
      </c>
      <c r="E1220" s="11">
        <v>600</v>
      </c>
      <c r="F1220" s="62">
        <v>139.06</v>
      </c>
      <c r="G1220" s="176">
        <v>45150.8854166667</v>
      </c>
      <c r="H1220" s="62" t="s">
        <v>3286</v>
      </c>
      <c r="I1220" s="176" t="s">
        <v>1339</v>
      </c>
      <c r="J1220" s="14">
        <f t="shared" si="57"/>
        <v>15.6166666666667</v>
      </c>
      <c r="K1220" s="18">
        <f t="shared" si="58"/>
        <v>6200.33484</v>
      </c>
      <c r="L1220" s="18">
        <f t="shared" si="59"/>
        <v>340.94</v>
      </c>
      <c r="M1220" s="19">
        <v>0</v>
      </c>
    </row>
    <row r="1221" s="3" customFormat="1" ht="22.5" customHeight="1" spans="1:13">
      <c r="A1221" s="10">
        <v>1219</v>
      </c>
      <c r="B1221" s="11" t="s">
        <v>3287</v>
      </c>
      <c r="C1221" s="11">
        <v>1832</v>
      </c>
      <c r="D1221" s="11" t="s">
        <v>3288</v>
      </c>
      <c r="E1221" s="11">
        <v>500</v>
      </c>
      <c r="F1221" s="62">
        <v>55.96</v>
      </c>
      <c r="G1221" s="176">
        <v>44966.3750347222</v>
      </c>
      <c r="H1221" s="176" t="s">
        <v>3289</v>
      </c>
      <c r="I1221" s="176" t="s">
        <v>3290</v>
      </c>
      <c r="J1221" s="14">
        <f t="shared" si="57"/>
        <v>7.454</v>
      </c>
      <c r="K1221" s="18">
        <f t="shared" si="58"/>
        <v>6216.71144</v>
      </c>
      <c r="L1221" s="18">
        <f t="shared" si="59"/>
        <v>344.04</v>
      </c>
      <c r="M1221" s="19">
        <v>100</v>
      </c>
    </row>
    <row r="1222" s="3" customFormat="1" ht="22.5" customHeight="1" spans="1:13">
      <c r="A1222" s="10">
        <v>1220</v>
      </c>
      <c r="B1222" s="11" t="s">
        <v>3287</v>
      </c>
      <c r="C1222" s="11">
        <v>1833</v>
      </c>
      <c r="D1222" s="11" t="s">
        <v>3291</v>
      </c>
      <c r="E1222" s="11">
        <v>500</v>
      </c>
      <c r="F1222" s="62">
        <v>328.78</v>
      </c>
      <c r="G1222" s="176">
        <v>45150.8333333333</v>
      </c>
      <c r="H1222" s="62" t="s">
        <v>3292</v>
      </c>
      <c r="I1222" s="176" t="s">
        <v>1685</v>
      </c>
      <c r="J1222" s="14">
        <f t="shared" si="57"/>
        <v>60.96</v>
      </c>
      <c r="K1222" s="18">
        <f t="shared" si="58"/>
        <v>895.206920000001</v>
      </c>
      <c r="L1222" s="18">
        <f t="shared" si="59"/>
        <v>71.22</v>
      </c>
      <c r="M1222" s="19">
        <v>1000</v>
      </c>
    </row>
    <row r="1223" s="3" customFormat="1" ht="22.5" customHeight="1" spans="1:13">
      <c r="A1223" s="10">
        <v>1221</v>
      </c>
      <c r="B1223" s="11" t="s">
        <v>3287</v>
      </c>
      <c r="C1223" s="11">
        <v>1834</v>
      </c>
      <c r="D1223" s="11" t="s">
        <v>3293</v>
      </c>
      <c r="E1223" s="11">
        <v>500</v>
      </c>
      <c r="F1223" s="62">
        <v>202.57</v>
      </c>
      <c r="G1223" s="176">
        <v>45157.5625</v>
      </c>
      <c r="H1223" s="62" t="s">
        <v>3294</v>
      </c>
      <c r="I1223" s="176" t="s">
        <v>3295</v>
      </c>
      <c r="J1223" s="14">
        <f t="shared" si="57"/>
        <v>41.202</v>
      </c>
      <c r="K1223" s="18">
        <f t="shared" si="58"/>
        <v>3590.46198</v>
      </c>
      <c r="L1223" s="18">
        <f t="shared" si="59"/>
        <v>197.43</v>
      </c>
      <c r="M1223" s="19">
        <v>0</v>
      </c>
    </row>
    <row r="1224" s="3" customFormat="1" ht="22.5" customHeight="1" spans="1:13">
      <c r="A1224" s="10">
        <v>1222</v>
      </c>
      <c r="B1224" s="11" t="s">
        <v>3287</v>
      </c>
      <c r="C1224" s="11">
        <v>1835</v>
      </c>
      <c r="D1224" s="11" t="s">
        <v>3296</v>
      </c>
      <c r="E1224" s="11">
        <v>500</v>
      </c>
      <c r="F1224" s="62">
        <v>341.96</v>
      </c>
      <c r="G1224" s="176">
        <v>45262.3645949074</v>
      </c>
      <c r="H1224" s="62" t="s">
        <v>3297</v>
      </c>
      <c r="I1224" s="176" t="s">
        <v>416</v>
      </c>
      <c r="J1224" s="14">
        <f t="shared" si="57"/>
        <v>67.992</v>
      </c>
      <c r="K1224" s="18">
        <f t="shared" si="58"/>
        <v>729.51544</v>
      </c>
      <c r="L1224" s="18">
        <f t="shared" si="59"/>
        <v>58.04</v>
      </c>
      <c r="M1224" s="19">
        <v>815</v>
      </c>
    </row>
    <row r="1225" s="3" customFormat="1" ht="22.5" customHeight="1" spans="1:13">
      <c r="A1225" s="10">
        <v>1223</v>
      </c>
      <c r="B1225" s="11" t="s">
        <v>3287</v>
      </c>
      <c r="C1225" s="11">
        <v>1837</v>
      </c>
      <c r="D1225" s="11" t="s">
        <v>3298</v>
      </c>
      <c r="E1225" s="11">
        <v>500</v>
      </c>
      <c r="F1225" s="62">
        <v>220.67</v>
      </c>
      <c r="G1225" s="176">
        <v>44969.46875</v>
      </c>
      <c r="H1225" s="176" t="s">
        <v>3299</v>
      </c>
      <c r="I1225" s="176" t="s">
        <v>697</v>
      </c>
      <c r="J1225" s="14">
        <f t="shared" si="57"/>
        <v>36.14</v>
      </c>
      <c r="K1225" s="18">
        <f t="shared" si="58"/>
        <v>3261.29538</v>
      </c>
      <c r="L1225" s="18">
        <f t="shared" si="59"/>
        <v>179.33</v>
      </c>
      <c r="M1225" s="19">
        <v>0</v>
      </c>
    </row>
    <row r="1226" s="3" customFormat="1" ht="22.5" customHeight="1" spans="1:13">
      <c r="A1226" s="10">
        <v>1224</v>
      </c>
      <c r="B1226" s="11" t="s">
        <v>3287</v>
      </c>
      <c r="C1226" s="11">
        <v>1843</v>
      </c>
      <c r="D1226" s="11" t="s">
        <v>3300</v>
      </c>
      <c r="E1226" s="11">
        <v>500</v>
      </c>
      <c r="F1226" s="62">
        <v>298.72</v>
      </c>
      <c r="G1226" s="176">
        <v>45275.7604398148</v>
      </c>
      <c r="H1226" s="62" t="s">
        <v>3301</v>
      </c>
      <c r="I1226" s="176" t="s">
        <v>306</v>
      </c>
      <c r="J1226" s="14">
        <f t="shared" si="57"/>
        <v>69.75</v>
      </c>
      <c r="K1226" s="18">
        <f t="shared" si="58"/>
        <v>1615.87808</v>
      </c>
      <c r="L1226" s="18">
        <f t="shared" si="59"/>
        <v>101.28</v>
      </c>
      <c r="M1226" s="19">
        <v>565</v>
      </c>
    </row>
    <row r="1227" s="3" customFormat="1" ht="22.5" customHeight="1" spans="1:13">
      <c r="A1227" s="10">
        <v>1225</v>
      </c>
      <c r="B1227" s="11" t="s">
        <v>3287</v>
      </c>
      <c r="C1227" s="11">
        <v>1844</v>
      </c>
      <c r="D1227" s="11" t="s">
        <v>3302</v>
      </c>
      <c r="E1227" s="11">
        <v>500</v>
      </c>
      <c r="F1227" s="62">
        <v>234.73</v>
      </c>
      <c r="G1227" s="176">
        <v>45157.5625</v>
      </c>
      <c r="H1227" s="62" t="s">
        <v>3303</v>
      </c>
      <c r="I1227" s="176" t="s">
        <v>724</v>
      </c>
      <c r="J1227" s="14">
        <f t="shared" si="57"/>
        <v>59.8</v>
      </c>
      <c r="K1227" s="18">
        <f t="shared" si="58"/>
        <v>2685.60022</v>
      </c>
      <c r="L1227" s="18">
        <f t="shared" si="59"/>
        <v>165.27</v>
      </c>
      <c r="M1227" s="19">
        <v>800</v>
      </c>
    </row>
    <row r="1228" s="3" customFormat="1" ht="22.5" customHeight="1" spans="1:13">
      <c r="A1228" s="10">
        <v>1226</v>
      </c>
      <c r="B1228" s="11" t="s">
        <v>3287</v>
      </c>
      <c r="C1228" s="11">
        <v>1845</v>
      </c>
      <c r="D1228" s="11" t="s">
        <v>3304</v>
      </c>
      <c r="E1228" s="11">
        <v>500</v>
      </c>
      <c r="F1228" s="62">
        <v>222.25</v>
      </c>
      <c r="G1228" s="176">
        <v>45157.6041666667</v>
      </c>
      <c r="H1228" s="62" t="s">
        <v>3305</v>
      </c>
      <c r="I1228" s="176" t="s">
        <v>536</v>
      </c>
      <c r="J1228" s="14">
        <f t="shared" si="57"/>
        <v>51.222</v>
      </c>
      <c r="K1228" s="18">
        <f t="shared" si="58"/>
        <v>3232.5615</v>
      </c>
      <c r="L1228" s="18">
        <f t="shared" si="59"/>
        <v>177.75</v>
      </c>
      <c r="M1228" s="19">
        <v>0</v>
      </c>
    </row>
    <row r="1229" s="3" customFormat="1" ht="22.5" customHeight="1" spans="1:13">
      <c r="A1229" s="10">
        <v>1227</v>
      </c>
      <c r="B1229" s="11" t="s">
        <v>3287</v>
      </c>
      <c r="C1229" s="11">
        <v>1846</v>
      </c>
      <c r="D1229" s="11" t="s">
        <v>3306</v>
      </c>
      <c r="E1229" s="11">
        <v>500</v>
      </c>
      <c r="F1229" s="62">
        <v>162.31</v>
      </c>
      <c r="G1229" s="176">
        <v>45275.4791782407</v>
      </c>
      <c r="H1229" s="62" t="s">
        <v>3307</v>
      </c>
      <c r="I1229" s="176" t="s">
        <v>1944</v>
      </c>
      <c r="J1229" s="14">
        <f t="shared" si="57"/>
        <v>38.602</v>
      </c>
      <c r="K1229" s="18">
        <f t="shared" si="58"/>
        <v>4322.63034</v>
      </c>
      <c r="L1229" s="18">
        <f t="shared" si="59"/>
        <v>237.69</v>
      </c>
      <c r="M1229" s="19">
        <v>0</v>
      </c>
    </row>
    <row r="1230" s="3" customFormat="1" ht="22.5" customHeight="1" spans="1:13">
      <c r="A1230" s="10">
        <v>1228</v>
      </c>
      <c r="B1230" s="11" t="s">
        <v>3287</v>
      </c>
      <c r="C1230" s="179" t="s">
        <v>3308</v>
      </c>
      <c r="D1230" s="11" t="s">
        <v>3309</v>
      </c>
      <c r="E1230" s="11">
        <v>500</v>
      </c>
      <c r="F1230" s="62">
        <v>325.45</v>
      </c>
      <c r="G1230" s="176">
        <v>45275.4270949074</v>
      </c>
      <c r="H1230" s="176" t="s">
        <v>3310</v>
      </c>
      <c r="I1230" s="176" t="s">
        <v>3311</v>
      </c>
      <c r="J1230" s="14">
        <f t="shared" si="57"/>
        <v>60.002</v>
      </c>
      <c r="K1230" s="18">
        <f t="shared" si="58"/>
        <v>1103.7663</v>
      </c>
      <c r="L1230" s="18">
        <f t="shared" si="59"/>
        <v>74.55</v>
      </c>
      <c r="M1230" s="19">
        <v>630</v>
      </c>
    </row>
    <row r="1231" s="3" customFormat="1" ht="22.5" customHeight="1" spans="1:13">
      <c r="A1231" s="10">
        <v>1229</v>
      </c>
      <c r="B1231" s="11" t="s">
        <v>3287</v>
      </c>
      <c r="C1231" s="179" t="s">
        <v>3312</v>
      </c>
      <c r="D1231" s="11" t="s">
        <v>3313</v>
      </c>
      <c r="E1231" s="11">
        <v>600</v>
      </c>
      <c r="F1231" s="62">
        <v>439.83</v>
      </c>
      <c r="G1231" s="176">
        <v>45275.4375231482</v>
      </c>
      <c r="H1231" s="62" t="s">
        <v>3314</v>
      </c>
      <c r="I1231" s="176" t="s">
        <v>29</v>
      </c>
      <c r="J1231" s="14">
        <f t="shared" si="57"/>
        <v>76.995</v>
      </c>
      <c r="K1231" s="18">
        <f t="shared" si="58"/>
        <v>204.53162</v>
      </c>
      <c r="L1231" s="18">
        <f t="shared" si="59"/>
        <v>40.17</v>
      </c>
      <c r="M1231" s="19">
        <v>1315</v>
      </c>
    </row>
    <row r="1232" s="3" customFormat="1" ht="22.5" customHeight="1" spans="1:13">
      <c r="A1232" s="10">
        <v>1230</v>
      </c>
      <c r="B1232" s="11" t="s">
        <v>3315</v>
      </c>
      <c r="C1232" s="11">
        <v>6954</v>
      </c>
      <c r="D1232" s="11" t="s">
        <v>3316</v>
      </c>
      <c r="E1232" s="11">
        <v>400</v>
      </c>
      <c r="F1232" s="62">
        <v>103.84</v>
      </c>
      <c r="G1232" s="176">
        <v>45142.3958333333</v>
      </c>
      <c r="H1232" s="62" t="s">
        <v>3317</v>
      </c>
      <c r="I1232" s="176" t="s">
        <v>1236</v>
      </c>
      <c r="J1232" s="14">
        <f t="shared" si="57"/>
        <v>27.24</v>
      </c>
      <c r="K1232" s="18">
        <f t="shared" si="58"/>
        <v>3931.08576</v>
      </c>
      <c r="L1232" s="18">
        <f t="shared" si="59"/>
        <v>216.16</v>
      </c>
      <c r="M1232" s="19">
        <v>0</v>
      </c>
    </row>
    <row r="1233" s="3" customFormat="1" ht="22.5" customHeight="1" spans="1:13">
      <c r="A1233" s="10">
        <v>1231</v>
      </c>
      <c r="B1233" s="11" t="s">
        <v>3315</v>
      </c>
      <c r="C1233" s="11">
        <v>6955</v>
      </c>
      <c r="D1233" s="11" t="s">
        <v>3318</v>
      </c>
      <c r="E1233" s="11">
        <v>400</v>
      </c>
      <c r="F1233" s="62">
        <v>91.44</v>
      </c>
      <c r="G1233" s="176">
        <v>45157.8229166667</v>
      </c>
      <c r="H1233" s="62" t="s">
        <v>3319</v>
      </c>
      <c r="I1233" s="176" t="s">
        <v>3320</v>
      </c>
      <c r="J1233" s="14">
        <f t="shared" si="57"/>
        <v>18.92</v>
      </c>
      <c r="K1233" s="18">
        <f t="shared" si="58"/>
        <v>4156.59216</v>
      </c>
      <c r="L1233" s="18">
        <f t="shared" si="59"/>
        <v>228.56</v>
      </c>
      <c r="M1233" s="19">
        <v>0</v>
      </c>
    </row>
    <row r="1234" s="3" customFormat="1" ht="22.5" customHeight="1" spans="1:13">
      <c r="A1234" s="10">
        <v>1232</v>
      </c>
      <c r="B1234" s="11" t="s">
        <v>3315</v>
      </c>
      <c r="C1234" s="11">
        <v>6956</v>
      </c>
      <c r="D1234" s="11" t="s">
        <v>3321</v>
      </c>
      <c r="E1234" s="11">
        <v>400</v>
      </c>
      <c r="F1234" s="62">
        <v>56.96</v>
      </c>
      <c r="G1234" s="176">
        <v>45150.5208333333</v>
      </c>
      <c r="H1234" s="62" t="s">
        <v>3322</v>
      </c>
      <c r="I1234" s="176" t="s">
        <v>3323</v>
      </c>
      <c r="J1234" s="14">
        <f t="shared" si="57"/>
        <v>7.74</v>
      </c>
      <c r="K1234" s="18">
        <f t="shared" si="58"/>
        <v>4783.64544</v>
      </c>
      <c r="L1234" s="18">
        <f t="shared" si="59"/>
        <v>263.04</v>
      </c>
      <c r="M1234" s="19">
        <v>0</v>
      </c>
    </row>
    <row r="1235" s="3" customFormat="1" ht="22.5" customHeight="1" spans="1:13">
      <c r="A1235" s="10">
        <v>1233</v>
      </c>
      <c r="B1235" s="11" t="s">
        <v>3315</v>
      </c>
      <c r="C1235" s="11">
        <v>6957</v>
      </c>
      <c r="D1235" s="11" t="s">
        <v>3324</v>
      </c>
      <c r="E1235" s="11">
        <v>400</v>
      </c>
      <c r="F1235" s="62">
        <v>74.08</v>
      </c>
      <c r="G1235" s="176">
        <v>44942.4583333333</v>
      </c>
      <c r="H1235" s="62" t="s">
        <v>3325</v>
      </c>
      <c r="I1235" s="176" t="s">
        <v>340</v>
      </c>
      <c r="J1235" s="14">
        <f t="shared" si="57"/>
        <v>21.32</v>
      </c>
      <c r="K1235" s="18">
        <f t="shared" si="58"/>
        <v>4472.30112</v>
      </c>
      <c r="L1235" s="18">
        <f t="shared" si="59"/>
        <v>245.92</v>
      </c>
      <c r="M1235" s="19">
        <v>0</v>
      </c>
    </row>
    <row r="1236" s="3" customFormat="1" ht="22.5" customHeight="1" spans="1:13">
      <c r="A1236" s="10">
        <v>1234</v>
      </c>
      <c r="B1236" s="11" t="s">
        <v>3315</v>
      </c>
      <c r="C1236" s="11">
        <v>6958</v>
      </c>
      <c r="D1236" s="11" t="s">
        <v>3326</v>
      </c>
      <c r="E1236" s="11">
        <v>400</v>
      </c>
      <c r="F1236" s="62">
        <v>177.68</v>
      </c>
      <c r="G1236" s="176">
        <v>45157.46875</v>
      </c>
      <c r="H1236" s="176" t="s">
        <v>3327</v>
      </c>
      <c r="I1236" s="176" t="s">
        <v>3328</v>
      </c>
      <c r="J1236" s="14">
        <f t="shared" si="57"/>
        <v>31.88</v>
      </c>
      <c r="K1236" s="18">
        <f t="shared" si="58"/>
        <v>2588.23152</v>
      </c>
      <c r="L1236" s="18">
        <f t="shared" si="59"/>
        <v>142.32</v>
      </c>
      <c r="M1236" s="19">
        <v>0</v>
      </c>
    </row>
    <row r="1237" s="3" customFormat="1" ht="22.5" customHeight="1" spans="1:13">
      <c r="A1237" s="10">
        <v>1235</v>
      </c>
      <c r="B1237" s="11" t="s">
        <v>3315</v>
      </c>
      <c r="C1237" s="11">
        <v>6959</v>
      </c>
      <c r="D1237" s="11" t="s">
        <v>3329</v>
      </c>
      <c r="E1237" s="11">
        <v>400</v>
      </c>
      <c r="F1237" s="62">
        <v>135.04</v>
      </c>
      <c r="G1237" s="176">
        <v>45156.5729166667</v>
      </c>
      <c r="H1237" s="62" t="s">
        <v>3330</v>
      </c>
      <c r="I1237" s="176" t="s">
        <v>910</v>
      </c>
      <c r="J1237" s="14">
        <f t="shared" si="57"/>
        <v>19.04</v>
      </c>
      <c r="K1237" s="18">
        <f t="shared" si="58"/>
        <v>3363.68256</v>
      </c>
      <c r="L1237" s="18">
        <f t="shared" si="59"/>
        <v>184.96</v>
      </c>
      <c r="M1237" s="19">
        <v>0</v>
      </c>
    </row>
    <row r="1238" s="3" customFormat="1" ht="22.5" customHeight="1" spans="1:13">
      <c r="A1238" s="10">
        <v>1236</v>
      </c>
      <c r="B1238" s="11" t="s">
        <v>3315</v>
      </c>
      <c r="C1238" s="11">
        <v>6961</v>
      </c>
      <c r="D1238" s="11" t="s">
        <v>3331</v>
      </c>
      <c r="E1238" s="11">
        <v>400</v>
      </c>
      <c r="F1238" s="62">
        <v>191.52</v>
      </c>
      <c r="G1238" s="176">
        <v>45156.4895833333</v>
      </c>
      <c r="H1238" s="62" t="s">
        <v>3332</v>
      </c>
      <c r="I1238" s="176" t="s">
        <v>739</v>
      </c>
      <c r="J1238" s="14">
        <f t="shared" si="57"/>
        <v>32.1</v>
      </c>
      <c r="K1238" s="18">
        <f t="shared" si="58"/>
        <v>1696.53728</v>
      </c>
      <c r="L1238" s="18">
        <f t="shared" si="59"/>
        <v>128.48</v>
      </c>
      <c r="M1238" s="19">
        <v>1600</v>
      </c>
    </row>
    <row r="1239" s="3" customFormat="1" ht="22.5" customHeight="1" spans="1:13">
      <c r="A1239" s="10">
        <v>1237</v>
      </c>
      <c r="B1239" s="11" t="s">
        <v>3315</v>
      </c>
      <c r="C1239" s="11">
        <v>6962</v>
      </c>
      <c r="D1239" s="11" t="s">
        <v>3333</v>
      </c>
      <c r="E1239" s="11">
        <v>400</v>
      </c>
      <c r="F1239" s="62">
        <v>83.44</v>
      </c>
      <c r="G1239" s="176">
        <v>45158.8541666667</v>
      </c>
      <c r="H1239" s="62" t="s">
        <v>3334</v>
      </c>
      <c r="I1239" s="176" t="s">
        <v>1423</v>
      </c>
      <c r="J1239" s="14">
        <f t="shared" si="57"/>
        <v>19.68</v>
      </c>
      <c r="K1239" s="18">
        <f t="shared" si="58"/>
        <v>4302.08016</v>
      </c>
      <c r="L1239" s="18">
        <f t="shared" si="59"/>
        <v>236.56</v>
      </c>
      <c r="M1239" s="19">
        <v>0</v>
      </c>
    </row>
    <row r="1240" s="3" customFormat="1" ht="22.5" customHeight="1" spans="1:13">
      <c r="A1240" s="10">
        <v>1238</v>
      </c>
      <c r="B1240" s="11" t="s">
        <v>3315</v>
      </c>
      <c r="C1240" s="11">
        <v>6963</v>
      </c>
      <c r="D1240" s="11" t="s">
        <v>3335</v>
      </c>
      <c r="E1240" s="11">
        <v>400</v>
      </c>
      <c r="F1240" s="62">
        <v>62.32</v>
      </c>
      <c r="G1240" s="176">
        <v>45154.4375</v>
      </c>
      <c r="H1240" s="176" t="s">
        <v>3336</v>
      </c>
      <c r="I1240" s="176" t="s">
        <v>3337</v>
      </c>
      <c r="J1240" s="14">
        <f t="shared" si="57"/>
        <v>13.76</v>
      </c>
      <c r="K1240" s="18">
        <f t="shared" si="58"/>
        <v>4686.16848</v>
      </c>
      <c r="L1240" s="18">
        <f t="shared" si="59"/>
        <v>257.68</v>
      </c>
      <c r="M1240" s="19">
        <v>0</v>
      </c>
    </row>
    <row r="1241" s="3" customFormat="1" ht="22.5" customHeight="1" spans="1:13">
      <c r="A1241" s="10">
        <v>1239</v>
      </c>
      <c r="B1241" s="11" t="s">
        <v>3315</v>
      </c>
      <c r="C1241" s="11">
        <v>6964</v>
      </c>
      <c r="D1241" s="11" t="s">
        <v>3338</v>
      </c>
      <c r="E1241" s="11">
        <v>400</v>
      </c>
      <c r="F1241" s="62">
        <v>117.2</v>
      </c>
      <c r="G1241" s="176">
        <v>45157.4791666667</v>
      </c>
      <c r="H1241" s="62">
        <v>93.04</v>
      </c>
      <c r="I1241" s="176">
        <v>45313.7847222222</v>
      </c>
      <c r="J1241" s="14">
        <f t="shared" si="57"/>
        <v>23.26</v>
      </c>
      <c r="K1241" s="18">
        <f t="shared" si="58"/>
        <v>3688.1208</v>
      </c>
      <c r="L1241" s="18">
        <f t="shared" si="59"/>
        <v>202.8</v>
      </c>
      <c r="M1241" s="19">
        <v>0</v>
      </c>
    </row>
    <row r="1242" s="3" customFormat="1" ht="22.5" customHeight="1" spans="1:13">
      <c r="A1242" s="10">
        <v>1240</v>
      </c>
      <c r="B1242" s="11" t="s">
        <v>3315</v>
      </c>
      <c r="C1242" s="11">
        <v>6965</v>
      </c>
      <c r="D1242" s="11" t="s">
        <v>3339</v>
      </c>
      <c r="E1242" s="11">
        <v>400</v>
      </c>
      <c r="F1242" s="62">
        <v>253.84</v>
      </c>
      <c r="G1242" s="176">
        <v>45156.5520833333</v>
      </c>
      <c r="H1242" s="62" t="s">
        <v>2667</v>
      </c>
      <c r="I1242" s="176" t="s">
        <v>23</v>
      </c>
      <c r="J1242" s="14">
        <f t="shared" si="57"/>
        <v>61</v>
      </c>
      <c r="K1242" s="18">
        <f t="shared" si="58"/>
        <v>1203.18576</v>
      </c>
      <c r="L1242" s="18">
        <f t="shared" si="59"/>
        <v>66.16</v>
      </c>
      <c r="M1242" s="19">
        <v>0</v>
      </c>
    </row>
    <row r="1243" s="3" customFormat="1" ht="22.5" customHeight="1" spans="1:13">
      <c r="A1243" s="10">
        <v>1241</v>
      </c>
      <c r="B1243" s="11" t="s">
        <v>3315</v>
      </c>
      <c r="C1243" s="11">
        <v>6966</v>
      </c>
      <c r="D1243" s="11" t="s">
        <v>3340</v>
      </c>
      <c r="E1243" s="11">
        <v>400</v>
      </c>
      <c r="F1243" s="62">
        <v>99.36</v>
      </c>
      <c r="G1243" s="176">
        <v>45156.6041666667</v>
      </c>
      <c r="H1243" s="62" t="s">
        <v>3341</v>
      </c>
      <c r="I1243" s="176" t="s">
        <v>3342</v>
      </c>
      <c r="J1243" s="14">
        <f t="shared" si="57"/>
        <v>18.34</v>
      </c>
      <c r="K1243" s="18">
        <f t="shared" si="58"/>
        <v>3508.55904</v>
      </c>
      <c r="L1243" s="18">
        <f t="shared" si="59"/>
        <v>220.64</v>
      </c>
      <c r="M1243" s="19">
        <v>1260</v>
      </c>
    </row>
    <row r="1244" s="3" customFormat="1" ht="22.5" customHeight="1" spans="1:13">
      <c r="A1244" s="10">
        <v>1242</v>
      </c>
      <c r="B1244" s="11" t="s">
        <v>3343</v>
      </c>
      <c r="C1244" s="11">
        <v>38942</v>
      </c>
      <c r="D1244" s="11" t="s">
        <v>3344</v>
      </c>
      <c r="E1244" s="11">
        <v>600</v>
      </c>
      <c r="F1244" s="62">
        <v>233.4</v>
      </c>
      <c r="G1244" s="176">
        <v>45121.90625</v>
      </c>
      <c r="H1244" s="62" t="s">
        <v>3345</v>
      </c>
      <c r="I1244" s="176" t="s">
        <v>388</v>
      </c>
      <c r="J1244" s="14">
        <f t="shared" si="57"/>
        <v>37.58</v>
      </c>
      <c r="K1244" s="18">
        <f t="shared" si="58"/>
        <v>4484.6676</v>
      </c>
      <c r="L1244" s="18">
        <f t="shared" si="59"/>
        <v>246.6</v>
      </c>
      <c r="M1244" s="19">
        <v>0</v>
      </c>
    </row>
    <row r="1245" s="3" customFormat="1" ht="22.5" customHeight="1" spans="1:13">
      <c r="A1245" s="10">
        <v>1243</v>
      </c>
      <c r="B1245" s="11" t="s">
        <v>3343</v>
      </c>
      <c r="C1245" s="11">
        <v>38943</v>
      </c>
      <c r="D1245" s="11" t="s">
        <v>3346</v>
      </c>
      <c r="E1245" s="11">
        <v>600</v>
      </c>
      <c r="F1245" s="62">
        <v>242.16</v>
      </c>
      <c r="G1245" s="176">
        <v>44953.8229166667</v>
      </c>
      <c r="H1245" s="62" t="s">
        <v>3347</v>
      </c>
      <c r="I1245" s="176" t="s">
        <v>2376</v>
      </c>
      <c r="J1245" s="14">
        <f t="shared" si="57"/>
        <v>24.88</v>
      </c>
      <c r="K1245" s="18">
        <f t="shared" si="58"/>
        <v>4325.35824</v>
      </c>
      <c r="L1245" s="18">
        <f t="shared" si="59"/>
        <v>237.84</v>
      </c>
      <c r="M1245" s="19">
        <v>0</v>
      </c>
    </row>
    <row r="1246" s="3" customFormat="1" ht="22.5" customHeight="1" spans="1:13">
      <c r="A1246" s="10">
        <v>1244</v>
      </c>
      <c r="B1246" s="11" t="s">
        <v>3343</v>
      </c>
      <c r="C1246" s="11">
        <v>38944</v>
      </c>
      <c r="D1246" s="11" t="s">
        <v>3348</v>
      </c>
      <c r="E1246" s="11">
        <v>600</v>
      </c>
      <c r="F1246" s="62">
        <v>256.92</v>
      </c>
      <c r="G1246" s="176">
        <v>45100.46875</v>
      </c>
      <c r="H1246" s="62" t="s">
        <v>3349</v>
      </c>
      <c r="I1246" s="176" t="s">
        <v>158</v>
      </c>
      <c r="J1246" s="14">
        <f t="shared" si="57"/>
        <v>32.1</v>
      </c>
      <c r="K1246" s="18">
        <f t="shared" si="58"/>
        <v>4056.93288</v>
      </c>
      <c r="L1246" s="18">
        <f t="shared" si="59"/>
        <v>223.08</v>
      </c>
      <c r="M1246" s="19">
        <v>0</v>
      </c>
    </row>
    <row r="1247" s="3" customFormat="1" ht="22.5" customHeight="1" spans="1:13">
      <c r="A1247" s="10">
        <v>1245</v>
      </c>
      <c r="B1247" s="11" t="s">
        <v>3343</v>
      </c>
      <c r="C1247" s="11">
        <v>38945</v>
      </c>
      <c r="D1247" s="11" t="s">
        <v>3350</v>
      </c>
      <c r="E1247" s="11">
        <v>600</v>
      </c>
      <c r="F1247" s="62">
        <v>115.32</v>
      </c>
      <c r="G1247" s="176">
        <v>44953.875</v>
      </c>
      <c r="H1247" s="62" t="s">
        <v>1769</v>
      </c>
      <c r="I1247" s="176" t="s">
        <v>346</v>
      </c>
      <c r="J1247" s="14">
        <f t="shared" si="57"/>
        <v>12.64</v>
      </c>
      <c r="K1247" s="18">
        <f t="shared" si="58"/>
        <v>6632.07048</v>
      </c>
      <c r="L1247" s="18">
        <f t="shared" si="59"/>
        <v>364.68</v>
      </c>
      <c r="M1247" s="19">
        <v>0</v>
      </c>
    </row>
    <row r="1248" s="3" customFormat="1" ht="22.5" customHeight="1" spans="1:13">
      <c r="A1248" s="10">
        <v>1246</v>
      </c>
      <c r="B1248" s="11" t="s">
        <v>3343</v>
      </c>
      <c r="C1248" s="11">
        <v>38946</v>
      </c>
      <c r="D1248" s="11" t="s">
        <v>3351</v>
      </c>
      <c r="E1248" s="11">
        <v>600</v>
      </c>
      <c r="F1248" s="62">
        <v>11</v>
      </c>
      <c r="G1248" s="176">
        <v>45157.78125</v>
      </c>
      <c r="H1248" s="62" t="s">
        <v>3352</v>
      </c>
      <c r="I1248" s="176" t="s">
        <v>3353</v>
      </c>
      <c r="J1248" s="14">
        <f t="shared" si="57"/>
        <v>1.72</v>
      </c>
      <c r="K1248" s="18">
        <f t="shared" si="58"/>
        <v>8529.234</v>
      </c>
      <c r="L1248" s="18">
        <f t="shared" si="59"/>
        <v>469</v>
      </c>
      <c r="M1248" s="19">
        <v>0</v>
      </c>
    </row>
    <row r="1249" s="3" customFormat="1" ht="22.5" customHeight="1" spans="1:13">
      <c r="A1249" s="10">
        <v>1247</v>
      </c>
      <c r="B1249" s="11" t="s">
        <v>3343</v>
      </c>
      <c r="C1249" s="11">
        <v>38949</v>
      </c>
      <c r="D1249" s="11" t="s">
        <v>3354</v>
      </c>
      <c r="E1249" s="11">
        <v>600</v>
      </c>
      <c r="F1249" s="62">
        <v>164.04</v>
      </c>
      <c r="G1249" s="176">
        <v>44953.7708333333</v>
      </c>
      <c r="H1249" s="62" t="s">
        <v>3355</v>
      </c>
      <c r="I1249" s="176" t="s">
        <v>1783</v>
      </c>
      <c r="J1249" s="14">
        <f t="shared" si="57"/>
        <v>6.64</v>
      </c>
      <c r="K1249" s="18">
        <f t="shared" si="58"/>
        <v>5746.04856</v>
      </c>
      <c r="L1249" s="18">
        <f t="shared" si="59"/>
        <v>315.96</v>
      </c>
      <c r="M1249" s="19">
        <v>0</v>
      </c>
    </row>
    <row r="1250" s="3" customFormat="1" ht="22.5" customHeight="1" spans="1:13">
      <c r="A1250" s="10">
        <v>1248</v>
      </c>
      <c r="B1250" s="11" t="s">
        <v>3343</v>
      </c>
      <c r="C1250" s="11">
        <v>38950</v>
      </c>
      <c r="D1250" s="11" t="s">
        <v>3356</v>
      </c>
      <c r="E1250" s="11">
        <v>600</v>
      </c>
      <c r="F1250" s="62">
        <v>139.28</v>
      </c>
      <c r="G1250" s="176">
        <v>45150.5591898148</v>
      </c>
      <c r="H1250" s="62" t="s">
        <v>3357</v>
      </c>
      <c r="I1250" s="176" t="s">
        <v>507</v>
      </c>
      <c r="J1250" s="14">
        <f t="shared" si="57"/>
        <v>17.72</v>
      </c>
      <c r="K1250" s="18">
        <f t="shared" si="58"/>
        <v>6196.33392</v>
      </c>
      <c r="L1250" s="18">
        <f t="shared" si="59"/>
        <v>340.72</v>
      </c>
      <c r="M1250" s="19">
        <v>0</v>
      </c>
    </row>
    <row r="1251" s="3" customFormat="1" ht="22.5" customHeight="1" spans="1:13">
      <c r="A1251" s="10">
        <v>1249</v>
      </c>
      <c r="B1251" s="11" t="s">
        <v>3343</v>
      </c>
      <c r="C1251" s="11">
        <v>38955</v>
      </c>
      <c r="D1251" s="11" t="s">
        <v>3358</v>
      </c>
      <c r="E1251" s="11">
        <v>600</v>
      </c>
      <c r="F1251" s="62">
        <v>97.32</v>
      </c>
      <c r="G1251" s="176">
        <v>44972.3229166667</v>
      </c>
      <c r="H1251" s="62" t="s">
        <v>3359</v>
      </c>
      <c r="I1251" s="176" t="s">
        <v>3360</v>
      </c>
      <c r="J1251" s="14">
        <f t="shared" si="57"/>
        <v>10.96</v>
      </c>
      <c r="K1251" s="18">
        <f t="shared" si="58"/>
        <v>6959.41848</v>
      </c>
      <c r="L1251" s="18">
        <f t="shared" si="59"/>
        <v>382.68</v>
      </c>
      <c r="M1251" s="19">
        <v>0</v>
      </c>
    </row>
    <row r="1252" s="3" customFormat="1" ht="22.5" customHeight="1" spans="1:13">
      <c r="A1252" s="10">
        <v>1250</v>
      </c>
      <c r="B1252" s="11" t="s">
        <v>3343</v>
      </c>
      <c r="C1252" s="11">
        <v>38956</v>
      </c>
      <c r="D1252" s="11" t="s">
        <v>3361</v>
      </c>
      <c r="E1252" s="11">
        <v>600</v>
      </c>
      <c r="F1252" s="62">
        <v>240.2</v>
      </c>
      <c r="G1252" s="176">
        <v>45150.5</v>
      </c>
      <c r="H1252" s="62" t="s">
        <v>3362</v>
      </c>
      <c r="I1252" s="176" t="s">
        <v>1616</v>
      </c>
      <c r="J1252" s="14">
        <f t="shared" si="57"/>
        <v>35.18</v>
      </c>
      <c r="K1252" s="18">
        <f t="shared" si="58"/>
        <v>-1398.9972</v>
      </c>
      <c r="L1252" s="18">
        <f t="shared" si="59"/>
        <v>239.8</v>
      </c>
      <c r="M1252" s="19">
        <v>14400</v>
      </c>
    </row>
    <row r="1253" s="3" customFormat="1" ht="22.5" customHeight="1" spans="1:13">
      <c r="A1253" s="10">
        <v>1251</v>
      </c>
      <c r="B1253" s="11" t="s">
        <v>3343</v>
      </c>
      <c r="C1253" s="11">
        <v>38957</v>
      </c>
      <c r="D1253" s="11" t="s">
        <v>3363</v>
      </c>
      <c r="E1253" s="11">
        <v>600</v>
      </c>
      <c r="F1253" s="62">
        <v>161.28</v>
      </c>
      <c r="G1253" s="176">
        <v>45083.625</v>
      </c>
      <c r="H1253" s="62" t="s">
        <v>2426</v>
      </c>
      <c r="I1253" s="176" t="s">
        <v>3364</v>
      </c>
      <c r="J1253" s="14">
        <f t="shared" si="57"/>
        <v>12.28</v>
      </c>
      <c r="K1253" s="18">
        <f t="shared" si="58"/>
        <v>5796.24192</v>
      </c>
      <c r="L1253" s="18">
        <f t="shared" si="59"/>
        <v>318.72</v>
      </c>
      <c r="M1253" s="19">
        <v>0</v>
      </c>
    </row>
    <row r="1254" s="3" customFormat="1" ht="22.5" customHeight="1" spans="1:13">
      <c r="A1254" s="10">
        <v>1252</v>
      </c>
      <c r="B1254" s="11" t="s">
        <v>3343</v>
      </c>
      <c r="C1254" s="11">
        <v>38958</v>
      </c>
      <c r="D1254" s="11" t="s">
        <v>3365</v>
      </c>
      <c r="E1254" s="11">
        <v>600</v>
      </c>
      <c r="F1254" s="62">
        <v>274.28</v>
      </c>
      <c r="G1254" s="176">
        <v>45150.5104166667</v>
      </c>
      <c r="H1254" s="62" t="s">
        <v>3366</v>
      </c>
      <c r="I1254" s="176" t="s">
        <v>355</v>
      </c>
      <c r="J1254" s="14">
        <f t="shared" si="57"/>
        <v>46.74</v>
      </c>
      <c r="K1254" s="18">
        <f t="shared" si="58"/>
        <v>3741.22392</v>
      </c>
      <c r="L1254" s="18">
        <f t="shared" si="59"/>
        <v>205.72</v>
      </c>
      <c r="M1254" s="19">
        <v>0</v>
      </c>
    </row>
    <row r="1255" s="3" customFormat="1" ht="22.5" customHeight="1" spans="1:13">
      <c r="A1255" s="10">
        <v>1253</v>
      </c>
      <c r="B1255" s="11" t="s">
        <v>3343</v>
      </c>
      <c r="C1255" s="11">
        <v>38961</v>
      </c>
      <c r="D1255" s="11" t="s">
        <v>3367</v>
      </c>
      <c r="E1255" s="11">
        <v>600</v>
      </c>
      <c r="F1255" s="62">
        <v>192.08</v>
      </c>
      <c r="G1255" s="176">
        <v>45150.4791666667</v>
      </c>
      <c r="H1255" s="62" t="s">
        <v>3368</v>
      </c>
      <c r="I1255" s="176" t="s">
        <v>355</v>
      </c>
      <c r="J1255" s="14">
        <f t="shared" si="57"/>
        <v>22.58</v>
      </c>
      <c r="K1255" s="18">
        <f t="shared" si="58"/>
        <v>5236.11312</v>
      </c>
      <c r="L1255" s="18">
        <f t="shared" si="59"/>
        <v>287.92</v>
      </c>
      <c r="M1255" s="19">
        <v>0</v>
      </c>
    </row>
    <row r="1256" s="3" customFormat="1" ht="22.5" customHeight="1" spans="1:13">
      <c r="A1256" s="10">
        <v>1254</v>
      </c>
      <c r="B1256" s="11" t="s">
        <v>3343</v>
      </c>
      <c r="C1256" s="11">
        <v>38962</v>
      </c>
      <c r="D1256" s="11" t="s">
        <v>3369</v>
      </c>
      <c r="E1256" s="11">
        <v>600</v>
      </c>
      <c r="F1256" s="62">
        <v>122.12</v>
      </c>
      <c r="G1256" s="176">
        <v>45158.875</v>
      </c>
      <c r="H1256" s="62" t="s">
        <v>3370</v>
      </c>
      <c r="I1256" s="176" t="s">
        <v>258</v>
      </c>
      <c r="J1256" s="14">
        <f t="shared" si="57"/>
        <v>15.32</v>
      </c>
      <c r="K1256" s="18">
        <f t="shared" si="58"/>
        <v>5708.40568</v>
      </c>
      <c r="L1256" s="18">
        <f t="shared" si="59"/>
        <v>357.88</v>
      </c>
      <c r="M1256" s="19">
        <v>2000</v>
      </c>
    </row>
    <row r="1257" s="3" customFormat="1" ht="22.5" customHeight="1" spans="1:13">
      <c r="A1257" s="10">
        <v>1255</v>
      </c>
      <c r="B1257" s="11" t="s">
        <v>3343</v>
      </c>
      <c r="C1257" s="11">
        <v>38963</v>
      </c>
      <c r="D1257" s="11" t="s">
        <v>3371</v>
      </c>
      <c r="E1257" s="11">
        <v>400</v>
      </c>
      <c r="F1257" s="62">
        <v>122.16</v>
      </c>
      <c r="G1257" s="176">
        <v>44968.9479166667</v>
      </c>
      <c r="H1257" s="62" t="s">
        <v>3372</v>
      </c>
      <c r="I1257" s="176" t="s">
        <v>1649</v>
      </c>
      <c r="J1257" s="14">
        <f t="shared" si="57"/>
        <v>30.51</v>
      </c>
      <c r="K1257" s="18">
        <f t="shared" si="58"/>
        <v>3533.91824</v>
      </c>
      <c r="L1257" s="18">
        <f t="shared" si="59"/>
        <v>197.84</v>
      </c>
      <c r="M1257" s="19">
        <v>160</v>
      </c>
    </row>
    <row r="1258" s="3" customFormat="1" ht="22.5" customHeight="1" spans="1:13">
      <c r="A1258" s="10">
        <v>1256</v>
      </c>
      <c r="B1258" s="11" t="s">
        <v>3343</v>
      </c>
      <c r="C1258" s="11">
        <v>38964</v>
      </c>
      <c r="D1258" s="11" t="s">
        <v>3373</v>
      </c>
      <c r="E1258" s="11">
        <v>600</v>
      </c>
      <c r="F1258" s="62">
        <v>218.36</v>
      </c>
      <c r="G1258" s="176">
        <v>45156.5556597222</v>
      </c>
      <c r="H1258" s="62" t="s">
        <v>3374</v>
      </c>
      <c r="I1258" s="176" t="s">
        <v>146</v>
      </c>
      <c r="J1258" s="14">
        <f t="shared" si="57"/>
        <v>35.48</v>
      </c>
      <c r="K1258" s="18">
        <f t="shared" si="58"/>
        <v>3498.18504</v>
      </c>
      <c r="L1258" s="18">
        <f t="shared" si="59"/>
        <v>261.64</v>
      </c>
      <c r="M1258" s="19">
        <v>3150</v>
      </c>
    </row>
    <row r="1259" s="3" customFormat="1" ht="22.5" customHeight="1" spans="1:13">
      <c r="A1259" s="10">
        <v>1257</v>
      </c>
      <c r="B1259" s="11" t="s">
        <v>3375</v>
      </c>
      <c r="C1259" s="11">
        <v>32552</v>
      </c>
      <c r="D1259" s="11" t="s">
        <v>3376</v>
      </c>
      <c r="E1259" s="11">
        <v>400</v>
      </c>
      <c r="F1259" s="62">
        <v>213.45</v>
      </c>
      <c r="G1259" s="176">
        <v>45275.4270949074</v>
      </c>
      <c r="H1259" s="62" t="s">
        <v>3377</v>
      </c>
      <c r="I1259" s="176" t="s">
        <v>1859</v>
      </c>
      <c r="J1259" s="14">
        <f t="shared" si="57"/>
        <v>58.1275</v>
      </c>
      <c r="K1259" s="18">
        <f t="shared" si="58"/>
        <v>1685.7183</v>
      </c>
      <c r="L1259" s="18">
        <f t="shared" si="59"/>
        <v>106.55</v>
      </c>
      <c r="M1259" s="19">
        <v>630</v>
      </c>
    </row>
    <row r="1260" s="3" customFormat="1" ht="22.5" customHeight="1" spans="1:13">
      <c r="A1260" s="10">
        <v>1258</v>
      </c>
      <c r="B1260" s="11" t="s">
        <v>3375</v>
      </c>
      <c r="C1260" s="11">
        <v>32553</v>
      </c>
      <c r="D1260" s="11" t="s">
        <v>3378</v>
      </c>
      <c r="E1260" s="11">
        <v>400</v>
      </c>
      <c r="F1260" s="62">
        <v>82.29</v>
      </c>
      <c r="G1260" s="176">
        <v>45150.4895833333</v>
      </c>
      <c r="H1260" s="62" t="s">
        <v>3379</v>
      </c>
      <c r="I1260" s="176" t="s">
        <v>2056</v>
      </c>
      <c r="J1260" s="14">
        <f t="shared" si="57"/>
        <v>16.5725</v>
      </c>
      <c r="K1260" s="18">
        <f t="shared" si="58"/>
        <v>-1437.00594</v>
      </c>
      <c r="L1260" s="18">
        <f t="shared" si="59"/>
        <v>237.71</v>
      </c>
      <c r="M1260" s="19">
        <v>14400</v>
      </c>
    </row>
    <row r="1261" s="3" customFormat="1" ht="22.5" customHeight="1" spans="1:13">
      <c r="A1261" s="10">
        <v>1259</v>
      </c>
      <c r="B1261" s="11" t="s">
        <v>3375</v>
      </c>
      <c r="C1261" s="11">
        <v>32554</v>
      </c>
      <c r="D1261" s="11" t="s">
        <v>3380</v>
      </c>
      <c r="E1261" s="11">
        <v>400</v>
      </c>
      <c r="F1261" s="62">
        <v>304.88</v>
      </c>
      <c r="G1261" s="176">
        <v>45275.7187615741</v>
      </c>
      <c r="H1261" s="62" t="s">
        <v>3381</v>
      </c>
      <c r="I1261" s="176" t="s">
        <v>315</v>
      </c>
      <c r="J1261" s="14">
        <f t="shared" si="57"/>
        <v>74.5925</v>
      </c>
      <c r="K1261" s="18">
        <f t="shared" si="58"/>
        <v>-765.02768</v>
      </c>
      <c r="L1261" s="18">
        <f t="shared" si="59"/>
        <v>15.12</v>
      </c>
      <c r="M1261" s="19">
        <v>2600</v>
      </c>
    </row>
    <row r="1262" s="3" customFormat="1" ht="22.5" customHeight="1" spans="1:13">
      <c r="A1262" s="10">
        <v>1260</v>
      </c>
      <c r="B1262" s="11" t="s">
        <v>3375</v>
      </c>
      <c r="C1262" s="11">
        <v>32555</v>
      </c>
      <c r="D1262" s="11" t="s">
        <v>3382</v>
      </c>
      <c r="E1262" s="11">
        <v>400</v>
      </c>
      <c r="F1262" s="62">
        <v>127.65</v>
      </c>
      <c r="G1262" s="176">
        <v>45150.4791666667</v>
      </c>
      <c r="H1262" s="62" t="s">
        <v>3383</v>
      </c>
      <c r="I1262" s="176" t="s">
        <v>514</v>
      </c>
      <c r="J1262" s="14">
        <f t="shared" si="57"/>
        <v>31.4725</v>
      </c>
      <c r="K1262" s="18">
        <f t="shared" si="58"/>
        <v>3498.0771</v>
      </c>
      <c r="L1262" s="18">
        <f t="shared" si="59"/>
        <v>192.35</v>
      </c>
      <c r="M1262" s="19">
        <v>0</v>
      </c>
    </row>
    <row r="1263" s="3" customFormat="1" ht="22.5" customHeight="1" spans="1:13">
      <c r="A1263" s="10">
        <v>1261</v>
      </c>
      <c r="B1263" s="11" t="s">
        <v>3375</v>
      </c>
      <c r="C1263" s="11">
        <v>32556</v>
      </c>
      <c r="D1263" s="11" t="s">
        <v>3384</v>
      </c>
      <c r="E1263" s="11">
        <v>400</v>
      </c>
      <c r="F1263" s="62">
        <v>95.82</v>
      </c>
      <c r="G1263" s="176">
        <v>45120.8541666667</v>
      </c>
      <c r="H1263" s="62" t="s">
        <v>1581</v>
      </c>
      <c r="I1263" s="176" t="s">
        <v>1582</v>
      </c>
      <c r="J1263" s="14">
        <f t="shared" si="57"/>
        <v>20.4125</v>
      </c>
      <c r="K1263" s="18">
        <f t="shared" si="58"/>
        <v>4076.93748</v>
      </c>
      <c r="L1263" s="18">
        <f t="shared" si="59"/>
        <v>224.18</v>
      </c>
      <c r="M1263" s="19">
        <v>0</v>
      </c>
    </row>
    <row r="1264" s="3" customFormat="1" ht="22.5" customHeight="1" spans="1:13">
      <c r="A1264" s="10">
        <v>1262</v>
      </c>
      <c r="B1264" s="11" t="s">
        <v>3375</v>
      </c>
      <c r="C1264" s="11">
        <v>32557</v>
      </c>
      <c r="D1264" s="11" t="s">
        <v>3385</v>
      </c>
      <c r="E1264" s="11">
        <v>400</v>
      </c>
      <c r="F1264" s="62">
        <v>133.63</v>
      </c>
      <c r="G1264" s="176" t="s">
        <v>3386</v>
      </c>
      <c r="H1264" s="62" t="s">
        <v>3387</v>
      </c>
      <c r="I1264" s="176" t="s">
        <v>3388</v>
      </c>
      <c r="J1264" s="14">
        <f t="shared" si="57"/>
        <v>20</v>
      </c>
      <c r="K1264" s="18">
        <f t="shared" si="58"/>
        <v>1877.32482</v>
      </c>
      <c r="L1264" s="18">
        <f t="shared" si="59"/>
        <v>186.37</v>
      </c>
      <c r="M1264" s="19">
        <v>3780</v>
      </c>
    </row>
    <row r="1265" s="3" customFormat="1" ht="22.5" customHeight="1" spans="1:13">
      <c r="A1265" s="10">
        <v>1263</v>
      </c>
      <c r="B1265" s="11" t="s">
        <v>3375</v>
      </c>
      <c r="C1265" s="11">
        <v>32561</v>
      </c>
      <c r="D1265" s="11" t="s">
        <v>3389</v>
      </c>
      <c r="E1265" s="11">
        <v>400</v>
      </c>
      <c r="F1265" s="62">
        <v>101.8</v>
      </c>
      <c r="G1265" s="176">
        <v>45158.5104166667</v>
      </c>
      <c r="H1265" s="62" t="s">
        <v>3390</v>
      </c>
      <c r="I1265" s="176" t="s">
        <v>3391</v>
      </c>
      <c r="J1265" s="14">
        <f t="shared" si="57"/>
        <v>19.9125</v>
      </c>
      <c r="K1265" s="18">
        <f t="shared" si="58"/>
        <v>3968.1852</v>
      </c>
      <c r="L1265" s="18">
        <f t="shared" si="59"/>
        <v>218.2</v>
      </c>
      <c r="M1265" s="19">
        <v>0</v>
      </c>
    </row>
    <row r="1266" s="3" customFormat="1" ht="22.5" customHeight="1" spans="1:13">
      <c r="A1266" s="10">
        <v>1264</v>
      </c>
      <c r="B1266" s="11" t="s">
        <v>3375</v>
      </c>
      <c r="C1266" s="11">
        <v>32562</v>
      </c>
      <c r="D1266" s="11" t="s">
        <v>3392</v>
      </c>
      <c r="E1266" s="11">
        <v>400</v>
      </c>
      <c r="F1266" s="62">
        <v>88.09</v>
      </c>
      <c r="G1266" s="176">
        <v>45158.4895833333</v>
      </c>
      <c r="H1266" s="176" t="s">
        <v>3393</v>
      </c>
      <c r="I1266" s="176" t="s">
        <v>324</v>
      </c>
      <c r="J1266" s="14">
        <f t="shared" si="57"/>
        <v>22.11</v>
      </c>
      <c r="K1266" s="18">
        <f t="shared" si="58"/>
        <v>4217.51526</v>
      </c>
      <c r="L1266" s="18">
        <f t="shared" si="59"/>
        <v>231.91</v>
      </c>
      <c r="M1266" s="19">
        <v>0</v>
      </c>
    </row>
    <row r="1267" s="3" customFormat="1" ht="22.5" customHeight="1" spans="1:13">
      <c r="A1267" s="10">
        <v>1265</v>
      </c>
      <c r="B1267" s="11" t="s">
        <v>3375</v>
      </c>
      <c r="C1267" s="11">
        <v>32563</v>
      </c>
      <c r="D1267" s="11" t="s">
        <v>3394</v>
      </c>
      <c r="E1267" s="11">
        <v>400</v>
      </c>
      <c r="F1267" s="62">
        <v>67.87</v>
      </c>
      <c r="G1267" s="176">
        <v>45275.7708564815</v>
      </c>
      <c r="H1267" s="62" t="s">
        <v>3395</v>
      </c>
      <c r="I1267" s="176" t="s">
        <v>985</v>
      </c>
      <c r="J1267" s="14">
        <f t="shared" si="57"/>
        <v>20.9225</v>
      </c>
      <c r="K1267" s="18">
        <f t="shared" si="58"/>
        <v>4585.23618</v>
      </c>
      <c r="L1267" s="18">
        <f t="shared" si="59"/>
        <v>252.13</v>
      </c>
      <c r="M1267" s="19">
        <v>0</v>
      </c>
    </row>
    <row r="1268" s="3" customFormat="1" ht="22.5" customHeight="1" spans="1:13">
      <c r="A1268" s="10">
        <v>1266</v>
      </c>
      <c r="B1268" s="11" t="s">
        <v>3375</v>
      </c>
      <c r="C1268" s="11">
        <v>32564</v>
      </c>
      <c r="D1268" s="11" t="s">
        <v>3396</v>
      </c>
      <c r="E1268" s="11">
        <v>500</v>
      </c>
      <c r="F1268" s="62">
        <v>154.2</v>
      </c>
      <c r="G1268" s="176">
        <v>45088.6145833333</v>
      </c>
      <c r="H1268" s="176" t="s">
        <v>3289</v>
      </c>
      <c r="I1268" s="176" t="s">
        <v>3397</v>
      </c>
      <c r="J1268" s="14">
        <f t="shared" si="57"/>
        <v>7.454</v>
      </c>
      <c r="K1268" s="18">
        <f t="shared" si="58"/>
        <v>3110.1188</v>
      </c>
      <c r="L1268" s="18">
        <f t="shared" si="59"/>
        <v>245.8</v>
      </c>
      <c r="M1268" s="19">
        <v>3400</v>
      </c>
    </row>
    <row r="1269" s="3" customFormat="1" ht="22.5" customHeight="1" spans="1:13">
      <c r="A1269" s="10">
        <v>1267</v>
      </c>
      <c r="B1269" s="11" t="s">
        <v>3375</v>
      </c>
      <c r="C1269" s="11">
        <v>32565</v>
      </c>
      <c r="D1269" s="11" t="s">
        <v>3398</v>
      </c>
      <c r="E1269" s="11">
        <v>500</v>
      </c>
      <c r="F1269" s="62">
        <v>202.37</v>
      </c>
      <c r="G1269" s="176">
        <v>45158.875</v>
      </c>
      <c r="H1269" s="62" t="s">
        <v>3399</v>
      </c>
      <c r="I1269" s="176" t="s">
        <v>3400</v>
      </c>
      <c r="J1269" s="14">
        <f t="shared" si="57"/>
        <v>34.672</v>
      </c>
      <c r="K1269" s="18">
        <f t="shared" si="58"/>
        <v>3594.09918</v>
      </c>
      <c r="L1269" s="18">
        <f t="shared" si="59"/>
        <v>197.63</v>
      </c>
      <c r="M1269" s="19">
        <v>0</v>
      </c>
    </row>
    <row r="1270" s="3" customFormat="1" ht="22.5" customHeight="1" spans="1:13">
      <c r="A1270" s="10">
        <v>1268</v>
      </c>
      <c r="B1270" s="11" t="s">
        <v>3375</v>
      </c>
      <c r="C1270" s="11">
        <v>32566</v>
      </c>
      <c r="D1270" s="11" t="s">
        <v>3401</v>
      </c>
      <c r="E1270" s="11">
        <v>400</v>
      </c>
      <c r="F1270" s="62">
        <v>168.26</v>
      </c>
      <c r="G1270" s="176">
        <v>45150.4895833333</v>
      </c>
      <c r="H1270" s="62" t="s">
        <v>3402</v>
      </c>
      <c r="I1270" s="176" t="s">
        <v>3403</v>
      </c>
      <c r="J1270" s="14">
        <f t="shared" si="57"/>
        <v>28.9225</v>
      </c>
      <c r="K1270" s="18">
        <f t="shared" si="58"/>
        <v>2719.54364</v>
      </c>
      <c r="L1270" s="18">
        <f t="shared" si="59"/>
        <v>151.74</v>
      </c>
      <c r="M1270" s="19">
        <v>100</v>
      </c>
    </row>
    <row r="1271" s="3" customFormat="1" ht="22.5" customHeight="1" spans="1:13">
      <c r="A1271" s="10">
        <v>1269</v>
      </c>
      <c r="B1271" s="11" t="s">
        <v>3404</v>
      </c>
      <c r="C1271" s="11">
        <v>1452</v>
      </c>
      <c r="D1271" s="11" t="s">
        <v>3405</v>
      </c>
      <c r="E1271" s="11">
        <v>480</v>
      </c>
      <c r="F1271" s="62">
        <v>31.88</v>
      </c>
      <c r="G1271" s="176">
        <v>44970.5104166667</v>
      </c>
      <c r="H1271" s="62" t="s">
        <v>3406</v>
      </c>
      <c r="I1271" s="176" t="s">
        <v>2516</v>
      </c>
      <c r="J1271" s="14">
        <f t="shared" si="57"/>
        <v>25.125</v>
      </c>
      <c r="K1271" s="18">
        <f t="shared" si="58"/>
        <v>6083.65432</v>
      </c>
      <c r="L1271" s="18">
        <f t="shared" si="59"/>
        <v>352.12</v>
      </c>
      <c r="M1271" s="19">
        <v>800</v>
      </c>
    </row>
    <row r="1272" s="3" customFormat="1" ht="22.5" customHeight="1" spans="1:13">
      <c r="A1272" s="10">
        <v>1270</v>
      </c>
      <c r="B1272" s="11" t="s">
        <v>3404</v>
      </c>
      <c r="C1272" s="11">
        <v>1453</v>
      </c>
      <c r="D1272" s="11" t="s">
        <v>3407</v>
      </c>
      <c r="E1272" s="11">
        <v>400</v>
      </c>
      <c r="F1272" s="62">
        <v>202.48</v>
      </c>
      <c r="G1272" s="176">
        <v>45275.3645949074</v>
      </c>
      <c r="H1272" s="62" t="s">
        <v>3408</v>
      </c>
      <c r="I1272" s="176" t="s">
        <v>306</v>
      </c>
      <c r="J1272" s="14">
        <f t="shared" si="57"/>
        <v>55.86</v>
      </c>
      <c r="K1272" s="18">
        <f t="shared" si="58"/>
        <v>2137.21872</v>
      </c>
      <c r="L1272" s="18">
        <f t="shared" si="59"/>
        <v>117.52</v>
      </c>
      <c r="M1272" s="19">
        <v>0</v>
      </c>
    </row>
    <row r="1273" s="3" customFormat="1" ht="22.5" customHeight="1" spans="1:13">
      <c r="A1273" s="10">
        <v>1271</v>
      </c>
      <c r="B1273" s="11" t="s">
        <v>3404</v>
      </c>
      <c r="C1273" s="11">
        <v>1454</v>
      </c>
      <c r="D1273" s="11" t="s">
        <v>3409</v>
      </c>
      <c r="E1273" s="11">
        <v>400</v>
      </c>
      <c r="F1273" s="62">
        <v>203.68</v>
      </c>
      <c r="G1273" s="176">
        <v>45146.409837963</v>
      </c>
      <c r="H1273" s="176" t="s">
        <v>3410</v>
      </c>
      <c r="I1273" s="176" t="s">
        <v>654</v>
      </c>
      <c r="J1273" s="14">
        <f t="shared" si="57"/>
        <v>54.02</v>
      </c>
      <c r="K1273" s="18">
        <f t="shared" si="58"/>
        <v>1863.39552</v>
      </c>
      <c r="L1273" s="18">
        <f t="shared" si="59"/>
        <v>116.32</v>
      </c>
      <c r="M1273" s="19">
        <v>630</v>
      </c>
    </row>
    <row r="1274" s="3" customFormat="1" ht="22.5" customHeight="1" spans="1:13">
      <c r="A1274" s="10">
        <v>1272</v>
      </c>
      <c r="B1274" s="11" t="s">
        <v>3404</v>
      </c>
      <c r="C1274" s="11">
        <v>1455</v>
      </c>
      <c r="D1274" s="11" t="s">
        <v>3411</v>
      </c>
      <c r="E1274" s="11">
        <v>400</v>
      </c>
      <c r="F1274" s="62">
        <v>248.32</v>
      </c>
      <c r="G1274" s="176">
        <v>45121.8229166667</v>
      </c>
      <c r="H1274" s="62" t="s">
        <v>3412</v>
      </c>
      <c r="I1274" s="176" t="s">
        <v>3320</v>
      </c>
      <c r="J1274" s="14">
        <f t="shared" si="57"/>
        <v>67.12</v>
      </c>
      <c r="K1274" s="18">
        <f t="shared" si="58"/>
        <v>1303.57248</v>
      </c>
      <c r="L1274" s="18">
        <f t="shared" si="59"/>
        <v>71.68</v>
      </c>
      <c r="M1274" s="19">
        <v>0</v>
      </c>
    </row>
    <row r="1275" s="3" customFormat="1" ht="22.5" customHeight="1" spans="1:13">
      <c r="A1275" s="10">
        <v>1273</v>
      </c>
      <c r="B1275" s="11" t="s">
        <v>3404</v>
      </c>
      <c r="C1275" s="11">
        <v>1456</v>
      </c>
      <c r="D1275" s="11" t="s">
        <v>3413</v>
      </c>
      <c r="E1275" s="11">
        <v>400</v>
      </c>
      <c r="F1275" s="62">
        <v>276.4</v>
      </c>
      <c r="G1275" s="176" t="s">
        <v>3414</v>
      </c>
      <c r="H1275" s="176" t="s">
        <v>3415</v>
      </c>
      <c r="I1275" s="176" t="s">
        <v>3416</v>
      </c>
      <c r="J1275" s="14">
        <f t="shared" si="57"/>
        <v>54.24</v>
      </c>
      <c r="K1275" s="18">
        <f t="shared" si="58"/>
        <v>792.9096</v>
      </c>
      <c r="L1275" s="18">
        <f t="shared" si="59"/>
        <v>43.6</v>
      </c>
      <c r="M1275" s="19">
        <v>0</v>
      </c>
    </row>
    <row r="1276" s="3" customFormat="1" ht="22.5" customHeight="1" spans="1:13">
      <c r="A1276" s="10">
        <v>1274</v>
      </c>
      <c r="B1276" s="11" t="s">
        <v>3404</v>
      </c>
      <c r="C1276" s="11">
        <v>1460</v>
      </c>
      <c r="D1276" s="11" t="s">
        <v>3417</v>
      </c>
      <c r="E1276" s="11">
        <v>400</v>
      </c>
      <c r="F1276" s="62">
        <v>265.6</v>
      </c>
      <c r="G1276" s="176">
        <v>45156.5625</v>
      </c>
      <c r="H1276" s="62" t="s">
        <v>3418</v>
      </c>
      <c r="I1276" s="176" t="s">
        <v>1373</v>
      </c>
      <c r="J1276" s="14">
        <f t="shared" si="57"/>
        <v>72.4</v>
      </c>
      <c r="K1276" s="18">
        <f t="shared" si="58"/>
        <v>-262.6816</v>
      </c>
      <c r="L1276" s="18">
        <f t="shared" si="59"/>
        <v>54.4</v>
      </c>
      <c r="M1276" s="19">
        <v>3130</v>
      </c>
    </row>
    <row r="1277" s="3" customFormat="1" ht="22.5" customHeight="1" spans="1:13">
      <c r="A1277" s="10">
        <v>1275</v>
      </c>
      <c r="B1277" s="11" t="s">
        <v>3404</v>
      </c>
      <c r="C1277" s="11">
        <v>1461</v>
      </c>
      <c r="D1277" s="11" t="s">
        <v>3419</v>
      </c>
      <c r="E1277" s="11">
        <v>400</v>
      </c>
      <c r="F1277" s="62">
        <v>216.32</v>
      </c>
      <c r="G1277" s="176">
        <v>44986.7708333333</v>
      </c>
      <c r="H1277" s="176" t="s">
        <v>3420</v>
      </c>
      <c r="I1277" s="176" t="s">
        <v>3421</v>
      </c>
      <c r="J1277" s="14">
        <f t="shared" si="57"/>
        <v>42.26</v>
      </c>
      <c r="K1277" s="18">
        <f t="shared" si="58"/>
        <v>685.52448</v>
      </c>
      <c r="L1277" s="18">
        <f t="shared" si="59"/>
        <v>103.68</v>
      </c>
      <c r="M1277" s="19">
        <v>3000</v>
      </c>
    </row>
    <row r="1278" s="3" customFormat="1" ht="22.5" customHeight="1" spans="1:13">
      <c r="A1278" s="10">
        <v>1276</v>
      </c>
      <c r="B1278" s="11" t="s">
        <v>3404</v>
      </c>
      <c r="C1278" s="11">
        <v>1462</v>
      </c>
      <c r="D1278" s="11" t="s">
        <v>3422</v>
      </c>
      <c r="E1278" s="11">
        <v>480</v>
      </c>
      <c r="F1278" s="62">
        <v>136.16</v>
      </c>
      <c r="G1278" s="176">
        <v>44979.4270833333</v>
      </c>
      <c r="H1278" s="62" t="s">
        <v>3423</v>
      </c>
      <c r="I1278" s="176" t="s">
        <v>3085</v>
      </c>
      <c r="J1278" s="14">
        <f t="shared" si="57"/>
        <v>29.1166666666667</v>
      </c>
      <c r="K1278" s="18">
        <f t="shared" si="58"/>
        <v>4187.21824</v>
      </c>
      <c r="L1278" s="18">
        <f t="shared" si="59"/>
        <v>247.84</v>
      </c>
      <c r="M1278" s="19">
        <v>800</v>
      </c>
    </row>
    <row r="1279" s="3" customFormat="1" ht="22.5" customHeight="1" spans="1:13">
      <c r="A1279" s="10">
        <v>1277</v>
      </c>
      <c r="B1279" s="11" t="s">
        <v>3404</v>
      </c>
      <c r="C1279" s="11">
        <v>1463</v>
      </c>
      <c r="D1279" s="11" t="s">
        <v>3424</v>
      </c>
      <c r="E1279" s="11">
        <v>480</v>
      </c>
      <c r="F1279" s="62">
        <v>72.8</v>
      </c>
      <c r="G1279" s="176">
        <v>45158.5104166667</v>
      </c>
      <c r="H1279" s="176" t="s">
        <v>3425</v>
      </c>
      <c r="I1279" s="176" t="s">
        <v>3426</v>
      </c>
      <c r="J1279" s="14">
        <f t="shared" si="57"/>
        <v>20.7</v>
      </c>
      <c r="K1279" s="18">
        <f t="shared" si="58"/>
        <v>4459.4832</v>
      </c>
      <c r="L1279" s="18">
        <f t="shared" si="59"/>
        <v>311.2</v>
      </c>
      <c r="M1279" s="19">
        <v>3000</v>
      </c>
    </row>
    <row r="1280" s="3" customFormat="1" ht="22.5" customHeight="1" spans="1:13">
      <c r="A1280" s="10">
        <v>1278</v>
      </c>
      <c r="B1280" s="11" t="s">
        <v>3404</v>
      </c>
      <c r="C1280" s="11">
        <v>1464</v>
      </c>
      <c r="D1280" s="11" t="s">
        <v>3427</v>
      </c>
      <c r="E1280" s="11">
        <v>400</v>
      </c>
      <c r="F1280" s="62" t="s">
        <v>3428</v>
      </c>
      <c r="G1280" s="176">
        <v>45240.3715972222</v>
      </c>
      <c r="H1280" s="62" t="s">
        <v>3429</v>
      </c>
      <c r="I1280" s="176" t="s">
        <v>3430</v>
      </c>
      <c r="J1280" s="14">
        <f t="shared" si="57"/>
        <v>53.26</v>
      </c>
      <c r="K1280" s="18">
        <f t="shared" si="58"/>
        <v>5819.52</v>
      </c>
      <c r="L1280" s="18">
        <f t="shared" si="59"/>
        <v>320</v>
      </c>
      <c r="M1280" s="19">
        <v>0</v>
      </c>
    </row>
    <row r="1281" s="3" customFormat="1" ht="22.5" customHeight="1" spans="1:13">
      <c r="A1281" s="10">
        <v>1279</v>
      </c>
      <c r="B1281" s="11" t="s">
        <v>3431</v>
      </c>
      <c r="C1281" s="11">
        <v>4172</v>
      </c>
      <c r="D1281" s="11" t="s">
        <v>3432</v>
      </c>
      <c r="E1281" s="11">
        <v>480</v>
      </c>
      <c r="F1281" s="62">
        <v>297.65</v>
      </c>
      <c r="G1281" s="176">
        <v>45156.5833333333</v>
      </c>
      <c r="H1281" s="62" t="s">
        <v>3433</v>
      </c>
      <c r="I1281" s="176" t="s">
        <v>56</v>
      </c>
      <c r="J1281" s="14">
        <f t="shared" si="57"/>
        <v>66.5729166666667</v>
      </c>
      <c r="K1281" s="18">
        <f t="shared" si="58"/>
        <v>1204.3611</v>
      </c>
      <c r="L1281" s="18">
        <f t="shared" si="59"/>
        <v>86.35</v>
      </c>
      <c r="M1281" s="19">
        <v>915</v>
      </c>
    </row>
    <row r="1282" s="3" customFormat="1" ht="22.5" customHeight="1" spans="1:13">
      <c r="A1282" s="10">
        <v>1280</v>
      </c>
      <c r="B1282" s="11" t="s">
        <v>3431</v>
      </c>
      <c r="C1282" s="11">
        <v>4173</v>
      </c>
      <c r="D1282" s="11" t="s">
        <v>3434</v>
      </c>
      <c r="E1282" s="11">
        <v>480</v>
      </c>
      <c r="F1282" s="62">
        <v>113.78</v>
      </c>
      <c r="G1282" s="176">
        <v>45150.8229166667</v>
      </c>
      <c r="H1282" s="62" t="s">
        <v>3435</v>
      </c>
      <c r="I1282" s="176" t="s">
        <v>180</v>
      </c>
      <c r="J1282" s="14">
        <f t="shared" si="57"/>
        <v>26.0708333333333</v>
      </c>
      <c r="K1282" s="18">
        <f t="shared" si="58"/>
        <v>4914.22092</v>
      </c>
      <c r="L1282" s="18">
        <f t="shared" si="59"/>
        <v>270.22</v>
      </c>
      <c r="M1282" s="19">
        <v>0</v>
      </c>
    </row>
    <row r="1283" s="3" customFormat="1" ht="22.5" customHeight="1" spans="1:13">
      <c r="A1283" s="10">
        <v>1281</v>
      </c>
      <c r="B1283" s="11" t="s">
        <v>3431</v>
      </c>
      <c r="C1283" s="11">
        <v>4174</v>
      </c>
      <c r="D1283" s="11" t="s">
        <v>3436</v>
      </c>
      <c r="E1283" s="11">
        <v>480</v>
      </c>
      <c r="F1283" s="62">
        <v>266.71</v>
      </c>
      <c r="G1283" s="176">
        <v>45157.4583333333</v>
      </c>
      <c r="H1283" s="62" t="s">
        <v>3437</v>
      </c>
      <c r="I1283" s="176" t="s">
        <v>3438</v>
      </c>
      <c r="J1283" s="14">
        <f t="shared" ref="J1283:J1346" si="60">H1283/E1283*100</f>
        <v>57.5645833333333</v>
      </c>
      <c r="K1283" s="18">
        <f t="shared" ref="K1283:K1346" si="61">L1283*10.5*1.732-0.4*M1283</f>
        <v>857.035940000001</v>
      </c>
      <c r="L1283" s="18">
        <f t="shared" ref="L1283:L1346" si="62">E1283*0.8-MAX(F1283,H1283)</f>
        <v>117.29</v>
      </c>
      <c r="M1283" s="19">
        <v>3190</v>
      </c>
    </row>
    <row r="1284" s="3" customFormat="1" ht="22.5" customHeight="1" spans="1:13">
      <c r="A1284" s="10">
        <v>1282</v>
      </c>
      <c r="B1284" s="11" t="s">
        <v>3431</v>
      </c>
      <c r="C1284" s="11">
        <v>4175</v>
      </c>
      <c r="D1284" s="11" t="s">
        <v>3439</v>
      </c>
      <c r="E1284" s="11">
        <v>480</v>
      </c>
      <c r="F1284" s="62">
        <v>163.35</v>
      </c>
      <c r="G1284" s="176">
        <v>45121.4791666667</v>
      </c>
      <c r="H1284" s="62" t="s">
        <v>3440</v>
      </c>
      <c r="I1284" s="176" t="s">
        <v>296</v>
      </c>
      <c r="J1284" s="14">
        <f t="shared" si="60"/>
        <v>36.6895833333333</v>
      </c>
      <c r="K1284" s="18">
        <f t="shared" si="61"/>
        <v>3912.7409</v>
      </c>
      <c r="L1284" s="18">
        <f t="shared" si="62"/>
        <v>220.65</v>
      </c>
      <c r="M1284" s="19">
        <v>250</v>
      </c>
    </row>
    <row r="1285" s="3" customFormat="1" ht="22.5" customHeight="1" spans="1:13">
      <c r="A1285" s="10">
        <v>1283</v>
      </c>
      <c r="B1285" s="11" t="s">
        <v>3431</v>
      </c>
      <c r="C1285" s="11">
        <v>4176</v>
      </c>
      <c r="D1285" s="11" t="s">
        <v>3441</v>
      </c>
      <c r="E1285" s="11">
        <v>480</v>
      </c>
      <c r="F1285" s="62">
        <v>269.52</v>
      </c>
      <c r="G1285" s="176">
        <v>44929.3854166667</v>
      </c>
      <c r="H1285" s="62" t="s">
        <v>3442</v>
      </c>
      <c r="I1285" s="176" t="s">
        <v>1983</v>
      </c>
      <c r="J1285" s="14">
        <f t="shared" si="60"/>
        <v>60.4208333333333</v>
      </c>
      <c r="K1285" s="18">
        <f t="shared" si="61"/>
        <v>2081.93328</v>
      </c>
      <c r="L1285" s="18">
        <f t="shared" si="62"/>
        <v>114.48</v>
      </c>
      <c r="M1285" s="19">
        <v>0</v>
      </c>
    </row>
    <row r="1286" s="3" customFormat="1" ht="22.5" customHeight="1" spans="1:13">
      <c r="A1286" s="10">
        <v>1284</v>
      </c>
      <c r="B1286" s="11" t="s">
        <v>3431</v>
      </c>
      <c r="C1286" s="11">
        <v>4177</v>
      </c>
      <c r="D1286" s="11" t="s">
        <v>3443</v>
      </c>
      <c r="E1286" s="11">
        <v>550</v>
      </c>
      <c r="F1286" s="62">
        <v>263.19</v>
      </c>
      <c r="G1286" s="176">
        <v>44941.78125</v>
      </c>
      <c r="H1286" s="62" t="s">
        <v>3444</v>
      </c>
      <c r="I1286" s="176" t="s">
        <v>2458</v>
      </c>
      <c r="J1286" s="14">
        <f t="shared" si="60"/>
        <v>52.9872727272727</v>
      </c>
      <c r="K1286" s="18">
        <f t="shared" si="61"/>
        <v>2963.46666</v>
      </c>
      <c r="L1286" s="18">
        <f t="shared" si="62"/>
        <v>176.81</v>
      </c>
      <c r="M1286" s="19">
        <v>630</v>
      </c>
    </row>
    <row r="1287" s="3" customFormat="1" ht="22.5" customHeight="1" spans="1:13">
      <c r="A1287" s="10">
        <v>1285</v>
      </c>
      <c r="B1287" s="11" t="s">
        <v>3431</v>
      </c>
      <c r="C1287" s="11">
        <v>4181</v>
      </c>
      <c r="D1287" s="11" t="s">
        <v>3445</v>
      </c>
      <c r="E1287" s="11">
        <v>550</v>
      </c>
      <c r="F1287" s="62">
        <v>273.04</v>
      </c>
      <c r="G1287" s="176">
        <v>45132.4895833333</v>
      </c>
      <c r="H1287" s="62" t="s">
        <v>3446</v>
      </c>
      <c r="I1287" s="176" t="s">
        <v>620</v>
      </c>
      <c r="J1287" s="14">
        <f t="shared" si="60"/>
        <v>48.7036363636364</v>
      </c>
      <c r="K1287" s="18">
        <f t="shared" si="61"/>
        <v>2280.33456</v>
      </c>
      <c r="L1287" s="18">
        <f t="shared" si="62"/>
        <v>166.96</v>
      </c>
      <c r="M1287" s="19">
        <v>1890</v>
      </c>
    </row>
    <row r="1288" s="3" customFormat="1" ht="22.5" customHeight="1" spans="1:13">
      <c r="A1288" s="10">
        <v>1286</v>
      </c>
      <c r="B1288" s="11" t="s">
        <v>3431</v>
      </c>
      <c r="C1288" s="11">
        <v>4182</v>
      </c>
      <c r="D1288" s="11" t="s">
        <v>3447</v>
      </c>
      <c r="E1288" s="11">
        <v>550</v>
      </c>
      <c r="F1288" s="62">
        <v>180.93</v>
      </c>
      <c r="G1288" s="176">
        <v>45121.8645833333</v>
      </c>
      <c r="H1288" s="62" t="s">
        <v>3448</v>
      </c>
      <c r="I1288" s="176" t="s">
        <v>3236</v>
      </c>
      <c r="J1288" s="14">
        <f t="shared" si="60"/>
        <v>27.7381818181818</v>
      </c>
      <c r="K1288" s="18">
        <f t="shared" si="61"/>
        <v>4711.44702</v>
      </c>
      <c r="L1288" s="18">
        <f t="shared" si="62"/>
        <v>259.07</v>
      </c>
      <c r="M1288" s="19">
        <v>0</v>
      </c>
    </row>
    <row r="1289" s="3" customFormat="1" ht="22.5" customHeight="1" spans="1:13">
      <c r="A1289" s="10">
        <v>1287</v>
      </c>
      <c r="B1289" s="11" t="s">
        <v>3431</v>
      </c>
      <c r="C1289" s="11">
        <v>4183</v>
      </c>
      <c r="D1289" s="11" t="s">
        <v>3449</v>
      </c>
      <c r="E1289" s="11">
        <v>480</v>
      </c>
      <c r="F1289" s="62">
        <v>279.72</v>
      </c>
      <c r="G1289" s="176">
        <v>45158.5208333333</v>
      </c>
      <c r="H1289" s="62" t="s">
        <v>3450</v>
      </c>
      <c r="I1289" s="176" t="s">
        <v>703</v>
      </c>
      <c r="J1289" s="14">
        <f t="shared" si="60"/>
        <v>58.44375</v>
      </c>
      <c r="K1289" s="18">
        <f t="shared" si="61"/>
        <v>1896.43608</v>
      </c>
      <c r="L1289" s="18">
        <f t="shared" si="62"/>
        <v>104.28</v>
      </c>
      <c r="M1289" s="19">
        <v>0</v>
      </c>
    </row>
    <row r="1290" s="3" customFormat="1" ht="22.5" customHeight="1" spans="1:13">
      <c r="A1290" s="10">
        <v>1288</v>
      </c>
      <c r="B1290" s="11" t="s">
        <v>3431</v>
      </c>
      <c r="C1290" s="11">
        <v>4184</v>
      </c>
      <c r="D1290" s="11" t="s">
        <v>3451</v>
      </c>
      <c r="E1290" s="11">
        <v>550</v>
      </c>
      <c r="F1290" s="62">
        <v>164.05</v>
      </c>
      <c r="G1290" s="176">
        <v>45275.4479398148</v>
      </c>
      <c r="H1290" s="62" t="s">
        <v>3452</v>
      </c>
      <c r="I1290" s="176" t="s">
        <v>90</v>
      </c>
      <c r="J1290" s="14">
        <f t="shared" si="60"/>
        <v>32.7872727272727</v>
      </c>
      <c r="K1290" s="18">
        <f t="shared" si="61"/>
        <v>4378.4267</v>
      </c>
      <c r="L1290" s="18">
        <f t="shared" si="62"/>
        <v>275.95</v>
      </c>
      <c r="M1290" s="19">
        <v>1600</v>
      </c>
    </row>
    <row r="1291" s="3" customFormat="1" ht="22.5" customHeight="1" spans="1:13">
      <c r="A1291" s="10">
        <v>1289</v>
      </c>
      <c r="B1291" s="11" t="s">
        <v>3431</v>
      </c>
      <c r="C1291" s="11">
        <v>4185</v>
      </c>
      <c r="D1291" s="11" t="s">
        <v>3453</v>
      </c>
      <c r="E1291" s="11">
        <v>550</v>
      </c>
      <c r="F1291" s="62">
        <v>224.87</v>
      </c>
      <c r="G1291" s="176">
        <v>45156.6145833333</v>
      </c>
      <c r="H1291" s="176" t="s">
        <v>3454</v>
      </c>
      <c r="I1291" s="176" t="s">
        <v>3455</v>
      </c>
      <c r="J1291" s="14">
        <f t="shared" si="60"/>
        <v>38.2854545454545</v>
      </c>
      <c r="K1291" s="18">
        <f t="shared" si="61"/>
        <v>3912.35418</v>
      </c>
      <c r="L1291" s="18">
        <f t="shared" si="62"/>
        <v>215.13</v>
      </c>
      <c r="M1291" s="19">
        <v>0</v>
      </c>
    </row>
    <row r="1292" s="3" customFormat="1" ht="22.5" customHeight="1" spans="1:13">
      <c r="A1292" s="10">
        <v>1290</v>
      </c>
      <c r="B1292" s="11" t="s">
        <v>3431</v>
      </c>
      <c r="C1292" s="11">
        <v>4186</v>
      </c>
      <c r="D1292" s="11" t="s">
        <v>3456</v>
      </c>
      <c r="E1292" s="11">
        <v>600</v>
      </c>
      <c r="F1292" s="62">
        <v>177.41</v>
      </c>
      <c r="G1292" s="176">
        <v>44966.5937731482</v>
      </c>
      <c r="H1292" s="62" t="s">
        <v>3457</v>
      </c>
      <c r="I1292" s="176" t="s">
        <v>2087</v>
      </c>
      <c r="J1292" s="14">
        <f t="shared" si="60"/>
        <v>18.5116666666667</v>
      </c>
      <c r="K1292" s="18">
        <f t="shared" si="61"/>
        <v>5502.90174</v>
      </c>
      <c r="L1292" s="18">
        <f t="shared" si="62"/>
        <v>302.59</v>
      </c>
      <c r="M1292" s="19">
        <v>0</v>
      </c>
    </row>
    <row r="1293" s="3" customFormat="1" ht="22.5" customHeight="1" spans="1:13">
      <c r="A1293" s="10">
        <v>1291</v>
      </c>
      <c r="B1293" s="11" t="s">
        <v>3458</v>
      </c>
      <c r="C1293" s="11">
        <v>7654</v>
      </c>
      <c r="D1293" s="11" t="s">
        <v>3459</v>
      </c>
      <c r="E1293" s="11">
        <v>400</v>
      </c>
      <c r="F1293" s="62">
        <v>171.8</v>
      </c>
      <c r="G1293" s="176">
        <v>45150.7708333333</v>
      </c>
      <c r="H1293" s="62" t="s">
        <v>3460</v>
      </c>
      <c r="I1293" s="176" t="s">
        <v>1588</v>
      </c>
      <c r="J1293" s="14">
        <f t="shared" si="60"/>
        <v>35.28</v>
      </c>
      <c r="K1293" s="18">
        <f t="shared" si="61"/>
        <v>2695.1652</v>
      </c>
      <c r="L1293" s="18">
        <f t="shared" si="62"/>
        <v>148.2</v>
      </c>
      <c r="M1293" s="19">
        <v>0</v>
      </c>
    </row>
    <row r="1294" s="3" customFormat="1" ht="22.5" customHeight="1" spans="1:13">
      <c r="A1294" s="10">
        <v>1292</v>
      </c>
      <c r="B1294" s="11" t="s">
        <v>3458</v>
      </c>
      <c r="C1294" s="11">
        <v>7655</v>
      </c>
      <c r="D1294" s="11" t="s">
        <v>3461</v>
      </c>
      <c r="E1294" s="11">
        <v>400</v>
      </c>
      <c r="F1294" s="62">
        <v>148.64</v>
      </c>
      <c r="G1294" s="176">
        <v>45148.4791666667</v>
      </c>
      <c r="H1294" s="62" t="s">
        <v>3462</v>
      </c>
      <c r="I1294" s="176" t="s">
        <v>1373</v>
      </c>
      <c r="J1294" s="14">
        <f t="shared" si="60"/>
        <v>36.39</v>
      </c>
      <c r="K1294" s="18">
        <f t="shared" si="61"/>
        <v>3116.35296</v>
      </c>
      <c r="L1294" s="18">
        <f t="shared" si="62"/>
        <v>171.36</v>
      </c>
      <c r="M1294" s="19">
        <v>0</v>
      </c>
    </row>
    <row r="1295" s="3" customFormat="1" ht="22.5" customHeight="1" spans="1:13">
      <c r="A1295" s="10">
        <v>1293</v>
      </c>
      <c r="B1295" s="11" t="s">
        <v>3458</v>
      </c>
      <c r="C1295" s="11">
        <v>7656</v>
      </c>
      <c r="D1295" s="11" t="s">
        <v>3463</v>
      </c>
      <c r="E1295" s="11">
        <v>500</v>
      </c>
      <c r="F1295" s="62">
        <v>235.04</v>
      </c>
      <c r="G1295" s="176">
        <v>45156.5</v>
      </c>
      <c r="H1295" s="62" t="s">
        <v>3464</v>
      </c>
      <c r="I1295" s="176" t="s">
        <v>514</v>
      </c>
      <c r="J1295" s="14">
        <f t="shared" si="60"/>
        <v>42.672</v>
      </c>
      <c r="K1295" s="18">
        <f t="shared" si="61"/>
        <v>2999.96256</v>
      </c>
      <c r="L1295" s="18">
        <f t="shared" si="62"/>
        <v>164.96</v>
      </c>
      <c r="M1295" s="19">
        <v>0</v>
      </c>
    </row>
    <row r="1296" s="3" customFormat="1" ht="22.5" customHeight="1" spans="1:13">
      <c r="A1296" s="10">
        <v>1294</v>
      </c>
      <c r="B1296" s="11" t="s">
        <v>3458</v>
      </c>
      <c r="C1296" s="11">
        <v>7657</v>
      </c>
      <c r="D1296" s="11" t="s">
        <v>3465</v>
      </c>
      <c r="E1296" s="11">
        <v>600</v>
      </c>
      <c r="F1296" s="62">
        <v>40.88</v>
      </c>
      <c r="G1296" s="176">
        <v>45169.4583333333</v>
      </c>
      <c r="H1296" s="176" t="s">
        <v>3466</v>
      </c>
      <c r="I1296" s="176" t="s">
        <v>3467</v>
      </c>
      <c r="J1296" s="14">
        <f t="shared" si="60"/>
        <v>3.56</v>
      </c>
      <c r="K1296" s="18">
        <f t="shared" si="61"/>
        <v>7985.83632</v>
      </c>
      <c r="L1296" s="18">
        <f t="shared" si="62"/>
        <v>439.12</v>
      </c>
      <c r="M1296" s="19">
        <v>0</v>
      </c>
    </row>
    <row r="1297" s="3" customFormat="1" ht="22.5" customHeight="1" spans="1:13">
      <c r="A1297" s="10">
        <v>1295</v>
      </c>
      <c r="B1297" s="11" t="s">
        <v>3458</v>
      </c>
      <c r="C1297" s="11">
        <v>7658</v>
      </c>
      <c r="D1297" s="11" t="s">
        <v>3468</v>
      </c>
      <c r="E1297" s="11">
        <v>400</v>
      </c>
      <c r="F1297" s="62">
        <v>103.04</v>
      </c>
      <c r="G1297" s="176">
        <v>45156.53125</v>
      </c>
      <c r="H1297" s="62" t="s">
        <v>3469</v>
      </c>
      <c r="I1297" s="176" t="s">
        <v>1103</v>
      </c>
      <c r="J1297" s="14">
        <f t="shared" si="60"/>
        <v>30.27</v>
      </c>
      <c r="K1297" s="18">
        <f t="shared" si="61"/>
        <v>3945.63456</v>
      </c>
      <c r="L1297" s="18">
        <f t="shared" si="62"/>
        <v>216.96</v>
      </c>
      <c r="M1297" s="19">
        <v>0</v>
      </c>
    </row>
    <row r="1298" s="3" customFormat="1" ht="22.5" customHeight="1" spans="1:13">
      <c r="A1298" s="10">
        <v>1296</v>
      </c>
      <c r="B1298" s="11" t="s">
        <v>3458</v>
      </c>
      <c r="C1298" s="11">
        <v>7659</v>
      </c>
      <c r="D1298" s="11" t="s">
        <v>3470</v>
      </c>
      <c r="E1298" s="11">
        <v>400</v>
      </c>
      <c r="F1298" s="62">
        <v>94.4</v>
      </c>
      <c r="G1298" s="176">
        <v>45121.8854166667</v>
      </c>
      <c r="H1298" s="62" t="s">
        <v>3471</v>
      </c>
      <c r="I1298" s="176" t="s">
        <v>3472</v>
      </c>
      <c r="J1298" s="14">
        <f t="shared" si="60"/>
        <v>18.63</v>
      </c>
      <c r="K1298" s="18">
        <f t="shared" si="61"/>
        <v>4102.7616</v>
      </c>
      <c r="L1298" s="18">
        <f t="shared" si="62"/>
        <v>225.6</v>
      </c>
      <c r="M1298" s="19">
        <v>0</v>
      </c>
    </row>
    <row r="1299" s="3" customFormat="1" ht="22.5" customHeight="1" spans="1:13">
      <c r="A1299" s="10">
        <v>1297</v>
      </c>
      <c r="B1299" s="11" t="s">
        <v>3458</v>
      </c>
      <c r="C1299" s="11">
        <v>7661</v>
      </c>
      <c r="D1299" s="11" t="s">
        <v>3473</v>
      </c>
      <c r="E1299" s="11">
        <v>600</v>
      </c>
      <c r="F1299" s="62">
        <v>64.88</v>
      </c>
      <c r="G1299" s="176">
        <v>45154.8333333333</v>
      </c>
      <c r="H1299" s="62" t="s">
        <v>3474</v>
      </c>
      <c r="I1299" s="176" t="s">
        <v>193</v>
      </c>
      <c r="J1299" s="14">
        <f t="shared" si="60"/>
        <v>9.84</v>
      </c>
      <c r="K1299" s="18">
        <f t="shared" si="61"/>
        <v>7549.37232</v>
      </c>
      <c r="L1299" s="18">
        <f t="shared" si="62"/>
        <v>415.12</v>
      </c>
      <c r="M1299" s="19">
        <v>0</v>
      </c>
    </row>
    <row r="1300" s="3" customFormat="1" ht="22.5" customHeight="1" spans="1:13">
      <c r="A1300" s="10">
        <v>1298</v>
      </c>
      <c r="B1300" s="11" t="s">
        <v>3458</v>
      </c>
      <c r="C1300" s="11">
        <v>7662</v>
      </c>
      <c r="D1300" s="11" t="s">
        <v>3475</v>
      </c>
      <c r="E1300" s="11">
        <v>400</v>
      </c>
      <c r="F1300" s="62">
        <v>91.04</v>
      </c>
      <c r="G1300" s="176">
        <v>45275.5937731482</v>
      </c>
      <c r="H1300" s="62" t="s">
        <v>3476</v>
      </c>
      <c r="I1300" s="176" t="s">
        <v>1250</v>
      </c>
      <c r="J1300" s="14">
        <f t="shared" si="60"/>
        <v>26.94</v>
      </c>
      <c r="K1300" s="18">
        <f t="shared" si="61"/>
        <v>4163.86656</v>
      </c>
      <c r="L1300" s="18">
        <f t="shared" si="62"/>
        <v>228.96</v>
      </c>
      <c r="M1300" s="19">
        <v>0</v>
      </c>
    </row>
    <row r="1301" s="3" customFormat="1" ht="22.5" customHeight="1" spans="1:13">
      <c r="A1301" s="10">
        <v>1299</v>
      </c>
      <c r="B1301" s="11" t="s">
        <v>3458</v>
      </c>
      <c r="C1301" s="11">
        <v>7663</v>
      </c>
      <c r="D1301" s="11" t="s">
        <v>3477</v>
      </c>
      <c r="E1301" s="11">
        <v>400</v>
      </c>
      <c r="F1301" s="62">
        <v>135.92</v>
      </c>
      <c r="G1301" s="176">
        <v>45156.53125</v>
      </c>
      <c r="H1301" s="62" t="s">
        <v>3478</v>
      </c>
      <c r="I1301" s="176" t="s">
        <v>1512</v>
      </c>
      <c r="J1301" s="14">
        <f t="shared" si="60"/>
        <v>22.2</v>
      </c>
      <c r="K1301" s="18">
        <f t="shared" si="61"/>
        <v>3347.67888</v>
      </c>
      <c r="L1301" s="18">
        <f t="shared" si="62"/>
        <v>184.08</v>
      </c>
      <c r="M1301" s="19">
        <v>0</v>
      </c>
    </row>
    <row r="1302" s="3" customFormat="1" ht="22.5" customHeight="1" spans="1:13">
      <c r="A1302" s="10">
        <v>1300</v>
      </c>
      <c r="B1302" s="11" t="s">
        <v>3458</v>
      </c>
      <c r="C1302" s="11">
        <v>7664</v>
      </c>
      <c r="D1302" s="11" t="s">
        <v>3479</v>
      </c>
      <c r="E1302" s="11">
        <v>400</v>
      </c>
      <c r="F1302" s="62">
        <v>279.08</v>
      </c>
      <c r="G1302" s="176">
        <v>45167.7708333333</v>
      </c>
      <c r="H1302" s="62" t="s">
        <v>3480</v>
      </c>
      <c r="I1302" s="176" t="s">
        <v>3269</v>
      </c>
      <c r="J1302" s="14">
        <f t="shared" si="60"/>
        <v>63.83</v>
      </c>
      <c r="K1302" s="18">
        <f t="shared" si="61"/>
        <v>744.17112</v>
      </c>
      <c r="L1302" s="18">
        <f t="shared" si="62"/>
        <v>40.92</v>
      </c>
      <c r="M1302" s="19">
        <v>0</v>
      </c>
    </row>
    <row r="1303" s="3" customFormat="1" ht="22.5" customHeight="1" spans="1:13">
      <c r="A1303" s="10">
        <v>1301</v>
      </c>
      <c r="B1303" s="11" t="s">
        <v>3458</v>
      </c>
      <c r="C1303" s="11">
        <v>7665</v>
      </c>
      <c r="D1303" s="11" t="s">
        <v>3481</v>
      </c>
      <c r="E1303" s="11">
        <v>500</v>
      </c>
      <c r="F1303" s="62">
        <v>329.12</v>
      </c>
      <c r="G1303" s="176">
        <v>45275.5104282407</v>
      </c>
      <c r="H1303" s="176" t="s">
        <v>3482</v>
      </c>
      <c r="I1303" s="176" t="s">
        <v>3483</v>
      </c>
      <c r="J1303" s="14">
        <f t="shared" si="60"/>
        <v>56.976</v>
      </c>
      <c r="K1303" s="18">
        <f t="shared" si="61"/>
        <v>649.02368</v>
      </c>
      <c r="L1303" s="18">
        <f t="shared" si="62"/>
        <v>70.88</v>
      </c>
      <c r="M1303" s="19">
        <v>1600</v>
      </c>
    </row>
    <row r="1304" s="3" customFormat="1" ht="22.5" customHeight="1" spans="1:13">
      <c r="A1304" s="10">
        <v>1302</v>
      </c>
      <c r="B1304" s="11" t="s">
        <v>3458</v>
      </c>
      <c r="C1304" s="11">
        <v>7666</v>
      </c>
      <c r="D1304" s="11" t="s">
        <v>3484</v>
      </c>
      <c r="E1304" s="11">
        <v>400</v>
      </c>
      <c r="F1304" s="62">
        <v>176.12</v>
      </c>
      <c r="G1304" s="176">
        <v>45150.5208333333</v>
      </c>
      <c r="H1304" s="62" t="s">
        <v>3485</v>
      </c>
      <c r="I1304" s="176" t="s">
        <v>3486</v>
      </c>
      <c r="J1304" s="14">
        <f t="shared" si="60"/>
        <v>5.97</v>
      </c>
      <c r="K1304" s="18">
        <f t="shared" si="61"/>
        <v>2616.60168</v>
      </c>
      <c r="L1304" s="18">
        <f t="shared" si="62"/>
        <v>143.88</v>
      </c>
      <c r="M1304" s="19">
        <v>0</v>
      </c>
    </row>
    <row r="1305" s="3" customFormat="1" ht="22.5" customHeight="1" spans="1:13">
      <c r="A1305" s="10">
        <v>1303</v>
      </c>
      <c r="B1305" s="11" t="s">
        <v>3487</v>
      </c>
      <c r="C1305" s="11">
        <v>4852</v>
      </c>
      <c r="D1305" s="11" t="s">
        <v>3488</v>
      </c>
      <c r="E1305" s="11">
        <v>400</v>
      </c>
      <c r="F1305" s="62">
        <v>179.89</v>
      </c>
      <c r="G1305" s="176">
        <v>45156.5104166667</v>
      </c>
      <c r="H1305" s="62" t="s">
        <v>3489</v>
      </c>
      <c r="I1305" s="176" t="s">
        <v>1652</v>
      </c>
      <c r="J1305" s="14">
        <f t="shared" si="60"/>
        <v>38.085</v>
      </c>
      <c r="K1305" s="18">
        <f t="shared" si="61"/>
        <v>2548.04046</v>
      </c>
      <c r="L1305" s="18">
        <f t="shared" si="62"/>
        <v>140.11</v>
      </c>
      <c r="M1305" s="19">
        <v>0</v>
      </c>
    </row>
    <row r="1306" s="3" customFormat="1" ht="22.5" customHeight="1" spans="1:13">
      <c r="A1306" s="10">
        <v>1304</v>
      </c>
      <c r="B1306" s="11" t="s">
        <v>3487</v>
      </c>
      <c r="C1306" s="11">
        <v>4853</v>
      </c>
      <c r="D1306" s="11" t="s">
        <v>3490</v>
      </c>
      <c r="E1306" s="11">
        <v>400</v>
      </c>
      <c r="F1306" s="62">
        <v>131.84</v>
      </c>
      <c r="G1306" s="176">
        <v>45157.5208333333</v>
      </c>
      <c r="H1306" s="62" t="s">
        <v>3491</v>
      </c>
      <c r="I1306" s="176" t="s">
        <v>296</v>
      </c>
      <c r="J1306" s="14">
        <f t="shared" si="60"/>
        <v>31.1725</v>
      </c>
      <c r="K1306" s="18">
        <f t="shared" si="61"/>
        <v>3421.87776</v>
      </c>
      <c r="L1306" s="18">
        <f t="shared" si="62"/>
        <v>188.16</v>
      </c>
      <c r="M1306" s="19">
        <v>0</v>
      </c>
    </row>
    <row r="1307" s="3" customFormat="1" ht="22.5" customHeight="1" spans="1:13">
      <c r="A1307" s="10">
        <v>1305</v>
      </c>
      <c r="B1307" s="11" t="s">
        <v>3487</v>
      </c>
      <c r="C1307" s="11">
        <v>4854</v>
      </c>
      <c r="D1307" s="11" t="s">
        <v>3492</v>
      </c>
      <c r="E1307" s="11">
        <v>400</v>
      </c>
      <c r="F1307" s="62">
        <v>118.02</v>
      </c>
      <c r="G1307" s="176">
        <v>44970.4166666667</v>
      </c>
      <c r="H1307" s="62" t="s">
        <v>3493</v>
      </c>
      <c r="I1307" s="176" t="s">
        <v>90</v>
      </c>
      <c r="J1307" s="14">
        <f t="shared" si="60"/>
        <v>30.7625</v>
      </c>
      <c r="K1307" s="18">
        <f t="shared" si="61"/>
        <v>3673.20828</v>
      </c>
      <c r="L1307" s="18">
        <f t="shared" si="62"/>
        <v>201.98</v>
      </c>
      <c r="M1307" s="19">
        <v>0</v>
      </c>
    </row>
    <row r="1308" s="3" customFormat="1" ht="22.5" customHeight="1" spans="1:13">
      <c r="A1308" s="10">
        <v>1306</v>
      </c>
      <c r="B1308" s="11" t="s">
        <v>3487</v>
      </c>
      <c r="C1308" s="11">
        <v>4855</v>
      </c>
      <c r="D1308" s="11" t="s">
        <v>3494</v>
      </c>
      <c r="E1308" s="11">
        <v>400</v>
      </c>
      <c r="F1308" s="62">
        <v>302.23</v>
      </c>
      <c r="G1308" s="176">
        <v>45121.8125</v>
      </c>
      <c r="H1308" s="62" t="s">
        <v>3495</v>
      </c>
      <c r="I1308" s="176" t="s">
        <v>433</v>
      </c>
      <c r="J1308" s="14">
        <f t="shared" si="60"/>
        <v>36.7375</v>
      </c>
      <c r="K1308" s="18">
        <f t="shared" si="61"/>
        <v>323.16522</v>
      </c>
      <c r="L1308" s="18">
        <f t="shared" si="62"/>
        <v>17.77</v>
      </c>
      <c r="M1308" s="19">
        <v>0</v>
      </c>
    </row>
    <row r="1309" s="3" customFormat="1" ht="22.5" customHeight="1" spans="1:13">
      <c r="A1309" s="10">
        <v>1307</v>
      </c>
      <c r="B1309" s="11" t="s">
        <v>3487</v>
      </c>
      <c r="C1309" s="11">
        <v>4859</v>
      </c>
      <c r="D1309" s="11" t="s">
        <v>3496</v>
      </c>
      <c r="E1309" s="11">
        <v>400</v>
      </c>
      <c r="F1309" s="62">
        <v>219.73</v>
      </c>
      <c r="G1309" s="176">
        <v>45147.8333333333</v>
      </c>
      <c r="H1309" s="62" t="s">
        <v>3497</v>
      </c>
      <c r="I1309" s="176" t="s">
        <v>3498</v>
      </c>
      <c r="J1309" s="14">
        <f t="shared" si="60"/>
        <v>47.9025</v>
      </c>
      <c r="K1309" s="18">
        <f t="shared" si="61"/>
        <v>1743.51022</v>
      </c>
      <c r="L1309" s="18">
        <f t="shared" si="62"/>
        <v>100.27</v>
      </c>
      <c r="M1309" s="19">
        <v>200</v>
      </c>
    </row>
    <row r="1310" s="3" customFormat="1" ht="22.5" customHeight="1" spans="1:13">
      <c r="A1310" s="10">
        <v>1308</v>
      </c>
      <c r="B1310" s="11" t="s">
        <v>3487</v>
      </c>
      <c r="C1310" s="11">
        <v>4863</v>
      </c>
      <c r="D1310" s="11" t="s">
        <v>3499</v>
      </c>
      <c r="E1310" s="11">
        <v>400</v>
      </c>
      <c r="F1310" s="62">
        <v>161.14</v>
      </c>
      <c r="G1310" s="176">
        <v>45158.5833333333</v>
      </c>
      <c r="H1310" s="62" t="s">
        <v>2231</v>
      </c>
      <c r="I1310" s="176" t="s">
        <v>2232</v>
      </c>
      <c r="J1310" s="14">
        <f t="shared" si="60"/>
        <v>32.52</v>
      </c>
      <c r="K1310" s="18">
        <f t="shared" si="61"/>
        <v>2889.02796</v>
      </c>
      <c r="L1310" s="18">
        <f t="shared" si="62"/>
        <v>158.86</v>
      </c>
      <c r="M1310" s="19">
        <v>0</v>
      </c>
    </row>
    <row r="1311" s="3" customFormat="1" ht="22.5" customHeight="1" spans="1:13">
      <c r="A1311" s="10">
        <v>1309</v>
      </c>
      <c r="B1311" s="11" t="s">
        <v>3487</v>
      </c>
      <c r="C1311" s="11">
        <v>4864</v>
      </c>
      <c r="D1311" s="11" t="s">
        <v>3500</v>
      </c>
      <c r="E1311" s="11">
        <v>400</v>
      </c>
      <c r="F1311" s="62">
        <v>77.94</v>
      </c>
      <c r="G1311" s="176">
        <v>45150.4479166667</v>
      </c>
      <c r="H1311" s="62" t="s">
        <v>3501</v>
      </c>
      <c r="I1311" s="176" t="s">
        <v>2549</v>
      </c>
      <c r="J1311" s="14">
        <f t="shared" si="60"/>
        <v>15.0575</v>
      </c>
      <c r="K1311" s="18">
        <f t="shared" si="61"/>
        <v>4402.10316</v>
      </c>
      <c r="L1311" s="18">
        <f t="shared" si="62"/>
        <v>242.06</v>
      </c>
      <c r="M1311" s="19">
        <v>0</v>
      </c>
    </row>
    <row r="1312" s="3" customFormat="1" ht="22.5" customHeight="1" spans="1:13">
      <c r="A1312" s="10">
        <v>1310</v>
      </c>
      <c r="B1312" s="11" t="s">
        <v>3487</v>
      </c>
      <c r="C1312" s="11">
        <v>4867</v>
      </c>
      <c r="D1312" s="11" t="s">
        <v>3502</v>
      </c>
      <c r="E1312" s="11">
        <v>400</v>
      </c>
      <c r="F1312" s="62">
        <v>154.23</v>
      </c>
      <c r="G1312" s="176">
        <v>45142.8021875</v>
      </c>
      <c r="H1312" s="62" t="s">
        <v>1565</v>
      </c>
      <c r="I1312" s="176" t="s">
        <v>369</v>
      </c>
      <c r="J1312" s="14">
        <f t="shared" si="60"/>
        <v>32.695</v>
      </c>
      <c r="K1312" s="18">
        <f t="shared" si="61"/>
        <v>2374.69322</v>
      </c>
      <c r="L1312" s="18">
        <f t="shared" si="62"/>
        <v>165.77</v>
      </c>
      <c r="M1312" s="19">
        <v>1600</v>
      </c>
    </row>
    <row r="1313" s="3" customFormat="1" ht="22.5" customHeight="1" spans="1:13">
      <c r="A1313" s="10">
        <v>1311</v>
      </c>
      <c r="B1313" s="11" t="s">
        <v>3487</v>
      </c>
      <c r="C1313" s="11">
        <v>4868</v>
      </c>
      <c r="D1313" s="11" t="s">
        <v>3503</v>
      </c>
      <c r="E1313" s="11">
        <v>400</v>
      </c>
      <c r="F1313" s="62">
        <v>163.37</v>
      </c>
      <c r="G1313" s="176">
        <v>45150.4791666667</v>
      </c>
      <c r="H1313" s="62" t="s">
        <v>3504</v>
      </c>
      <c r="I1313" s="176" t="s">
        <v>267</v>
      </c>
      <c r="J1313" s="14">
        <f t="shared" si="60"/>
        <v>33.8375</v>
      </c>
      <c r="K1313" s="18">
        <f t="shared" si="61"/>
        <v>2848.47318</v>
      </c>
      <c r="L1313" s="18">
        <f t="shared" si="62"/>
        <v>156.63</v>
      </c>
      <c r="M1313" s="19">
        <v>0</v>
      </c>
    </row>
    <row r="1314" s="3" customFormat="1" ht="22.5" customHeight="1" spans="1:13">
      <c r="A1314" s="10">
        <v>1312</v>
      </c>
      <c r="B1314" s="11" t="s">
        <v>3487</v>
      </c>
      <c r="C1314" s="11">
        <v>4869</v>
      </c>
      <c r="D1314" s="11" t="s">
        <v>3505</v>
      </c>
      <c r="E1314" s="11">
        <v>400</v>
      </c>
      <c r="F1314" s="62">
        <v>170.05</v>
      </c>
      <c r="G1314" s="176">
        <v>45150.4895833333</v>
      </c>
      <c r="H1314" s="62" t="s">
        <v>3506</v>
      </c>
      <c r="I1314" s="176" t="s">
        <v>1854</v>
      </c>
      <c r="J1314" s="14">
        <f t="shared" si="60"/>
        <v>34.0125</v>
      </c>
      <c r="K1314" s="18">
        <f t="shared" si="61"/>
        <v>2726.9907</v>
      </c>
      <c r="L1314" s="18">
        <f t="shared" si="62"/>
        <v>149.95</v>
      </c>
      <c r="M1314" s="19">
        <v>0</v>
      </c>
    </row>
    <row r="1315" s="3" customFormat="1" ht="22.5" customHeight="1" spans="1:13">
      <c r="A1315" s="10">
        <v>1313</v>
      </c>
      <c r="B1315" s="11" t="s">
        <v>3487</v>
      </c>
      <c r="C1315" s="11">
        <v>4870</v>
      </c>
      <c r="D1315" s="11" t="s">
        <v>3507</v>
      </c>
      <c r="E1315" s="11">
        <v>400</v>
      </c>
      <c r="F1315" s="62">
        <v>120.83</v>
      </c>
      <c r="G1315" s="176">
        <v>45157.5729166667</v>
      </c>
      <c r="H1315" s="62" t="s">
        <v>3508</v>
      </c>
      <c r="I1315" s="176" t="s">
        <v>3509</v>
      </c>
      <c r="J1315" s="14">
        <f t="shared" si="60"/>
        <v>25.0225</v>
      </c>
      <c r="K1315" s="18">
        <f t="shared" si="61"/>
        <v>3622.10562</v>
      </c>
      <c r="L1315" s="18">
        <f t="shared" si="62"/>
        <v>199.17</v>
      </c>
      <c r="M1315" s="19">
        <v>0</v>
      </c>
    </row>
    <row r="1316" s="3" customFormat="1" ht="22.5" customHeight="1" spans="1:13">
      <c r="A1316" s="10">
        <v>1314</v>
      </c>
      <c r="B1316" s="11" t="s">
        <v>3510</v>
      </c>
      <c r="C1316" s="11">
        <v>33952</v>
      </c>
      <c r="D1316" s="11" t="s">
        <v>3511</v>
      </c>
      <c r="E1316" s="11">
        <v>400</v>
      </c>
      <c r="F1316" s="62">
        <v>258.78</v>
      </c>
      <c r="G1316" s="176">
        <v>45076.3333333333</v>
      </c>
      <c r="H1316" s="62" t="s">
        <v>3512</v>
      </c>
      <c r="I1316" s="176" t="s">
        <v>565</v>
      </c>
      <c r="J1316" s="14">
        <f t="shared" si="60"/>
        <v>21.4475</v>
      </c>
      <c r="K1316" s="18">
        <f t="shared" si="61"/>
        <v>1113.34692</v>
      </c>
      <c r="L1316" s="18">
        <f t="shared" si="62"/>
        <v>61.22</v>
      </c>
      <c r="M1316" s="19">
        <v>0</v>
      </c>
    </row>
    <row r="1317" s="3" customFormat="1" ht="22.5" customHeight="1" spans="1:13">
      <c r="A1317" s="10">
        <v>1315</v>
      </c>
      <c r="B1317" s="11" t="s">
        <v>3510</v>
      </c>
      <c r="C1317" s="11">
        <v>33953</v>
      </c>
      <c r="D1317" s="11" t="s">
        <v>3513</v>
      </c>
      <c r="E1317" s="11">
        <v>400</v>
      </c>
      <c r="F1317" s="62">
        <v>64.34</v>
      </c>
      <c r="G1317" s="176">
        <v>44954.40625</v>
      </c>
      <c r="H1317" s="62" t="s">
        <v>3514</v>
      </c>
      <c r="I1317" s="176" t="s">
        <v>264</v>
      </c>
      <c r="J1317" s="14">
        <f t="shared" si="60"/>
        <v>19.69</v>
      </c>
      <c r="K1317" s="18">
        <f t="shared" si="61"/>
        <v>4649.43276</v>
      </c>
      <c r="L1317" s="18">
        <f t="shared" si="62"/>
        <v>255.66</v>
      </c>
      <c r="M1317" s="19">
        <v>0</v>
      </c>
    </row>
    <row r="1318" s="3" customFormat="1" ht="22.5" customHeight="1" spans="1:13">
      <c r="A1318" s="10">
        <v>1316</v>
      </c>
      <c r="B1318" s="11" t="s">
        <v>3510</v>
      </c>
      <c r="C1318" s="11">
        <v>33954</v>
      </c>
      <c r="D1318" s="11" t="s">
        <v>3515</v>
      </c>
      <c r="E1318" s="11">
        <v>400</v>
      </c>
      <c r="F1318" s="62">
        <v>119.9</v>
      </c>
      <c r="G1318" s="176">
        <v>44927.4583333333</v>
      </c>
      <c r="H1318" s="176" t="s">
        <v>3516</v>
      </c>
      <c r="I1318" s="176" t="s">
        <v>3517</v>
      </c>
      <c r="J1318" s="14">
        <f t="shared" si="60"/>
        <v>25.4025</v>
      </c>
      <c r="K1318" s="18">
        <f t="shared" si="61"/>
        <v>3639.0186</v>
      </c>
      <c r="L1318" s="18">
        <f t="shared" si="62"/>
        <v>200.1</v>
      </c>
      <c r="M1318" s="19">
        <v>0</v>
      </c>
    </row>
    <row r="1319" s="3" customFormat="1" ht="22.5" customHeight="1" spans="1:13">
      <c r="A1319" s="10">
        <v>1317</v>
      </c>
      <c r="B1319" s="11" t="s">
        <v>3510</v>
      </c>
      <c r="C1319" s="11">
        <v>33955</v>
      </c>
      <c r="D1319" s="11" t="s">
        <v>3518</v>
      </c>
      <c r="E1319" s="11">
        <v>400</v>
      </c>
      <c r="F1319" s="62">
        <v>111.11</v>
      </c>
      <c r="G1319" s="176">
        <v>45121.8541666667</v>
      </c>
      <c r="H1319" s="62" t="s">
        <v>2225</v>
      </c>
      <c r="I1319" s="176" t="s">
        <v>152</v>
      </c>
      <c r="J1319" s="14">
        <f t="shared" si="60"/>
        <v>19.1625</v>
      </c>
      <c r="K1319" s="18">
        <f t="shared" si="61"/>
        <v>3798.87354</v>
      </c>
      <c r="L1319" s="18">
        <f t="shared" si="62"/>
        <v>208.89</v>
      </c>
      <c r="M1319" s="19">
        <v>0</v>
      </c>
    </row>
    <row r="1320" s="3" customFormat="1" ht="22.5" customHeight="1" spans="1:13">
      <c r="A1320" s="10">
        <v>1318</v>
      </c>
      <c r="B1320" s="11" t="s">
        <v>3510</v>
      </c>
      <c r="C1320" s="11">
        <v>33956</v>
      </c>
      <c r="D1320" s="11" t="s">
        <v>3519</v>
      </c>
      <c r="E1320" s="11">
        <v>400</v>
      </c>
      <c r="F1320" s="62">
        <v>114.97</v>
      </c>
      <c r="G1320" s="176">
        <v>44959.3958333333</v>
      </c>
      <c r="H1320" s="62" t="s">
        <v>3520</v>
      </c>
      <c r="I1320" s="176" t="s">
        <v>29</v>
      </c>
      <c r="J1320" s="14">
        <f t="shared" si="60"/>
        <v>26.4575</v>
      </c>
      <c r="K1320" s="18">
        <f t="shared" si="61"/>
        <v>3476.67558</v>
      </c>
      <c r="L1320" s="18">
        <f t="shared" si="62"/>
        <v>205.03</v>
      </c>
      <c r="M1320" s="19">
        <v>630</v>
      </c>
    </row>
    <row r="1321" s="3" customFormat="1" ht="22.5" customHeight="1" spans="1:13">
      <c r="A1321" s="10">
        <v>1319</v>
      </c>
      <c r="B1321" s="11" t="s">
        <v>3510</v>
      </c>
      <c r="C1321" s="11">
        <v>33957</v>
      </c>
      <c r="D1321" s="11" t="s">
        <v>3521</v>
      </c>
      <c r="E1321" s="11">
        <v>400</v>
      </c>
      <c r="F1321" s="62">
        <v>55.2</v>
      </c>
      <c r="G1321" s="176">
        <v>44959.4270833333</v>
      </c>
      <c r="H1321" s="176" t="s">
        <v>3522</v>
      </c>
      <c r="I1321" s="176" t="s">
        <v>3523</v>
      </c>
      <c r="J1321" s="14">
        <f t="shared" si="60"/>
        <v>62.8475</v>
      </c>
      <c r="K1321" s="18">
        <f t="shared" si="61"/>
        <v>4815.6528</v>
      </c>
      <c r="L1321" s="18">
        <f t="shared" si="62"/>
        <v>264.8</v>
      </c>
      <c r="M1321" s="19">
        <v>0</v>
      </c>
    </row>
    <row r="1322" s="3" customFormat="1" ht="22.5" customHeight="1" spans="1:13">
      <c r="A1322" s="10">
        <v>1320</v>
      </c>
      <c r="B1322" s="11" t="s">
        <v>3510</v>
      </c>
      <c r="C1322" s="11">
        <v>33958</v>
      </c>
      <c r="D1322" s="11" t="s">
        <v>3524</v>
      </c>
      <c r="E1322" s="11">
        <v>400</v>
      </c>
      <c r="F1322" s="62">
        <v>105.13</v>
      </c>
      <c r="G1322" s="176">
        <v>45275.7187615741</v>
      </c>
      <c r="H1322" s="62" t="s">
        <v>3525</v>
      </c>
      <c r="I1322" s="176" t="s">
        <v>301</v>
      </c>
      <c r="J1322" s="14">
        <f t="shared" si="60"/>
        <v>29.535</v>
      </c>
      <c r="K1322" s="18">
        <f t="shared" si="61"/>
        <v>3907.62582</v>
      </c>
      <c r="L1322" s="18">
        <f t="shared" si="62"/>
        <v>214.87</v>
      </c>
      <c r="M1322" s="19">
        <v>0</v>
      </c>
    </row>
    <row r="1323" s="3" customFormat="1" ht="22.5" customHeight="1" spans="1:13">
      <c r="A1323" s="10">
        <v>1321</v>
      </c>
      <c r="B1323" s="11" t="s">
        <v>3510</v>
      </c>
      <c r="C1323" s="11">
        <v>33959</v>
      </c>
      <c r="D1323" s="11" t="s">
        <v>3526</v>
      </c>
      <c r="E1323" s="11">
        <v>400</v>
      </c>
      <c r="F1323" s="62">
        <v>78.41</v>
      </c>
      <c r="G1323" s="176">
        <v>45141.3541666667</v>
      </c>
      <c r="H1323" s="62" t="s">
        <v>3527</v>
      </c>
      <c r="I1323" s="176" t="s">
        <v>3528</v>
      </c>
      <c r="J1323" s="14">
        <f t="shared" si="60"/>
        <v>21.36</v>
      </c>
      <c r="K1323" s="18">
        <f t="shared" si="61"/>
        <v>-1170.44426</v>
      </c>
      <c r="L1323" s="18">
        <f t="shared" si="62"/>
        <v>241.59</v>
      </c>
      <c r="M1323" s="19">
        <v>13910</v>
      </c>
    </row>
    <row r="1324" s="3" customFormat="1" ht="22.5" customHeight="1" spans="1:13">
      <c r="A1324" s="10">
        <v>1322</v>
      </c>
      <c r="B1324" s="11" t="s">
        <v>3510</v>
      </c>
      <c r="C1324" s="11">
        <v>33960</v>
      </c>
      <c r="D1324" s="11" t="s">
        <v>3529</v>
      </c>
      <c r="E1324" s="11">
        <v>400</v>
      </c>
      <c r="F1324" s="62">
        <v>66.8</v>
      </c>
      <c r="G1324" s="176">
        <v>45155.84375</v>
      </c>
      <c r="H1324" s="62" t="s">
        <v>3530</v>
      </c>
      <c r="I1324" s="176" t="s">
        <v>3531</v>
      </c>
      <c r="J1324" s="14">
        <f t="shared" si="60"/>
        <v>11.515</v>
      </c>
      <c r="K1324" s="18">
        <f t="shared" si="61"/>
        <v>4604.6952</v>
      </c>
      <c r="L1324" s="18">
        <f t="shared" si="62"/>
        <v>253.2</v>
      </c>
      <c r="M1324" s="19">
        <v>0</v>
      </c>
    </row>
    <row r="1325" s="3" customFormat="1" ht="22.5" customHeight="1" spans="1:13">
      <c r="A1325" s="10">
        <v>1323</v>
      </c>
      <c r="B1325" s="11" t="s">
        <v>3510</v>
      </c>
      <c r="C1325" s="11">
        <v>33961</v>
      </c>
      <c r="D1325" s="11" t="s">
        <v>3532</v>
      </c>
      <c r="E1325" s="11">
        <v>400</v>
      </c>
      <c r="F1325" s="62">
        <v>71.37</v>
      </c>
      <c r="G1325" s="176">
        <v>45120.8645833333</v>
      </c>
      <c r="H1325" s="62" t="s">
        <v>3533</v>
      </c>
      <c r="I1325" s="176" t="s">
        <v>1924</v>
      </c>
      <c r="J1325" s="14">
        <f t="shared" si="60"/>
        <v>11.9275</v>
      </c>
      <c r="K1325" s="18">
        <f t="shared" si="61"/>
        <v>4521.58518</v>
      </c>
      <c r="L1325" s="18">
        <f t="shared" si="62"/>
        <v>248.63</v>
      </c>
      <c r="M1325" s="19">
        <v>0</v>
      </c>
    </row>
    <row r="1326" s="3" customFormat="1" ht="22.5" customHeight="1" spans="1:13">
      <c r="A1326" s="10">
        <v>1324</v>
      </c>
      <c r="B1326" s="11" t="s">
        <v>3510</v>
      </c>
      <c r="C1326" s="11">
        <v>33971</v>
      </c>
      <c r="D1326" s="11" t="s">
        <v>3534</v>
      </c>
      <c r="E1326" s="11">
        <v>400</v>
      </c>
      <c r="F1326" s="62">
        <v>98.1</v>
      </c>
      <c r="G1326" s="176">
        <v>45158.8229166667</v>
      </c>
      <c r="H1326" s="62" t="s">
        <v>3406</v>
      </c>
      <c r="I1326" s="176" t="s">
        <v>2516</v>
      </c>
      <c r="J1326" s="14">
        <f t="shared" si="60"/>
        <v>30.15</v>
      </c>
      <c r="K1326" s="18">
        <f t="shared" si="61"/>
        <v>3715.4734</v>
      </c>
      <c r="L1326" s="18">
        <f t="shared" si="62"/>
        <v>221.9</v>
      </c>
      <c r="M1326" s="19">
        <v>800</v>
      </c>
    </row>
    <row r="1327" s="3" customFormat="1" ht="22.5" customHeight="1" spans="1:13">
      <c r="A1327" s="10">
        <v>1325</v>
      </c>
      <c r="B1327" s="11" t="s">
        <v>3510</v>
      </c>
      <c r="C1327" s="11">
        <v>33977</v>
      </c>
      <c r="D1327" s="11" t="s">
        <v>3535</v>
      </c>
      <c r="E1327" s="11">
        <v>400</v>
      </c>
      <c r="F1327" s="62">
        <v>111.11</v>
      </c>
      <c r="G1327" s="176">
        <v>45121.8541666667</v>
      </c>
      <c r="H1327" s="62" t="s">
        <v>3536</v>
      </c>
      <c r="I1327" s="176" t="s">
        <v>997</v>
      </c>
      <c r="J1327" s="14">
        <f t="shared" si="60"/>
        <v>26.195</v>
      </c>
      <c r="K1327" s="18">
        <f t="shared" si="61"/>
        <v>-1765.12646</v>
      </c>
      <c r="L1327" s="18">
        <f t="shared" si="62"/>
        <v>208.89</v>
      </c>
      <c r="M1327" s="19">
        <v>13910</v>
      </c>
    </row>
    <row r="1328" s="3" customFormat="1" ht="22.5" customHeight="1" spans="1:13">
      <c r="A1328" s="10">
        <v>1326</v>
      </c>
      <c r="B1328" s="11" t="s">
        <v>3510</v>
      </c>
      <c r="C1328" s="11">
        <v>33978</v>
      </c>
      <c r="D1328" s="11" t="s">
        <v>3537</v>
      </c>
      <c r="E1328" s="11">
        <v>400</v>
      </c>
      <c r="F1328" s="62">
        <v>87.55</v>
      </c>
      <c r="G1328" s="176">
        <v>45156.5</v>
      </c>
      <c r="H1328" s="176" t="s">
        <v>3538</v>
      </c>
      <c r="I1328" s="176" t="s">
        <v>3539</v>
      </c>
      <c r="J1328" s="14">
        <f t="shared" si="60"/>
        <v>24.6125</v>
      </c>
      <c r="K1328" s="18">
        <f t="shared" si="61"/>
        <v>4227.3357</v>
      </c>
      <c r="L1328" s="18">
        <f t="shared" si="62"/>
        <v>232.45</v>
      </c>
      <c r="M1328" s="19">
        <v>0</v>
      </c>
    </row>
    <row r="1329" s="2" customFormat="1" ht="22.5" customHeight="1" spans="1:13">
      <c r="A1329" s="10">
        <v>1327</v>
      </c>
      <c r="B1329" s="11" t="s">
        <v>3510</v>
      </c>
      <c r="C1329" s="11">
        <v>33980</v>
      </c>
      <c r="D1329" s="11" t="s">
        <v>3540</v>
      </c>
      <c r="E1329" s="11">
        <v>400</v>
      </c>
      <c r="F1329" s="62">
        <v>43.95</v>
      </c>
      <c r="G1329" s="176">
        <v>45158.5729166667</v>
      </c>
      <c r="H1329" s="62" t="s">
        <v>3541</v>
      </c>
      <c r="I1329" s="176" t="s">
        <v>3542</v>
      </c>
      <c r="J1329" s="14">
        <f t="shared" si="60"/>
        <v>6.945</v>
      </c>
      <c r="K1329" s="18">
        <f t="shared" si="61"/>
        <v>5020.2453</v>
      </c>
      <c r="L1329" s="18">
        <f t="shared" si="62"/>
        <v>276.05</v>
      </c>
      <c r="M1329" s="19">
        <v>0</v>
      </c>
    </row>
    <row r="1330" s="2" customFormat="1" ht="22.5" customHeight="1" spans="1:13">
      <c r="A1330" s="10">
        <v>1328</v>
      </c>
      <c r="B1330" s="11" t="s">
        <v>3510</v>
      </c>
      <c r="C1330" s="11">
        <v>33981</v>
      </c>
      <c r="D1330" s="11" t="s">
        <v>3543</v>
      </c>
      <c r="E1330" s="11">
        <v>400</v>
      </c>
      <c r="F1330" s="62">
        <v>44.65</v>
      </c>
      <c r="G1330" s="176">
        <v>45120.90625</v>
      </c>
      <c r="H1330" s="62" t="s">
        <v>1383</v>
      </c>
      <c r="I1330" s="176" t="s">
        <v>3544</v>
      </c>
      <c r="J1330" s="14">
        <f t="shared" si="60"/>
        <v>10.17</v>
      </c>
      <c r="K1330" s="18">
        <f t="shared" si="61"/>
        <v>5007.5151</v>
      </c>
      <c r="L1330" s="18">
        <f t="shared" si="62"/>
        <v>275.35</v>
      </c>
      <c r="M1330" s="19">
        <v>0</v>
      </c>
    </row>
    <row r="1331" s="2" customFormat="1" ht="22.5" customHeight="1" spans="1:13">
      <c r="A1331" s="10">
        <v>1329</v>
      </c>
      <c r="B1331" s="11" t="s">
        <v>3545</v>
      </c>
      <c r="C1331" s="11">
        <v>2170</v>
      </c>
      <c r="D1331" s="11" t="s">
        <v>3546</v>
      </c>
      <c r="E1331" s="11">
        <v>500</v>
      </c>
      <c r="F1331" s="62">
        <v>250.54</v>
      </c>
      <c r="G1331" s="176">
        <v>45150.5520833333</v>
      </c>
      <c r="H1331" s="62" t="s">
        <v>3547</v>
      </c>
      <c r="I1331" s="176" t="s">
        <v>114</v>
      </c>
      <c r="J1331" s="14">
        <f t="shared" si="60"/>
        <v>45.854</v>
      </c>
      <c r="K1331" s="18">
        <f t="shared" si="61"/>
        <v>2718.07956</v>
      </c>
      <c r="L1331" s="18">
        <f t="shared" si="62"/>
        <v>149.46</v>
      </c>
      <c r="M1331" s="19">
        <v>0</v>
      </c>
    </row>
    <row r="1332" s="2" customFormat="1" ht="22.5" customHeight="1" spans="1:13">
      <c r="A1332" s="10">
        <v>1330</v>
      </c>
      <c r="B1332" s="11" t="s">
        <v>3545</v>
      </c>
      <c r="C1332" s="11">
        <v>2171</v>
      </c>
      <c r="D1332" s="11" t="s">
        <v>3548</v>
      </c>
      <c r="E1332" s="11">
        <v>400</v>
      </c>
      <c r="F1332" s="62">
        <v>171.6</v>
      </c>
      <c r="G1332" s="176">
        <v>45150.5208333333</v>
      </c>
      <c r="H1332" s="62" t="s">
        <v>3549</v>
      </c>
      <c r="I1332" s="176" t="s">
        <v>1596</v>
      </c>
      <c r="J1332" s="14">
        <f t="shared" si="60"/>
        <v>32.9225</v>
      </c>
      <c r="K1332" s="18">
        <f t="shared" si="61"/>
        <v>2698.8024</v>
      </c>
      <c r="L1332" s="18">
        <f t="shared" si="62"/>
        <v>148.4</v>
      </c>
      <c r="M1332" s="19">
        <v>0</v>
      </c>
    </row>
    <row r="1333" s="2" customFormat="1" ht="22.5" customHeight="1" spans="1:13">
      <c r="A1333" s="10">
        <v>1331</v>
      </c>
      <c r="B1333" s="11" t="s">
        <v>3545</v>
      </c>
      <c r="C1333" s="11">
        <v>2172</v>
      </c>
      <c r="D1333" s="11" t="s">
        <v>3550</v>
      </c>
      <c r="E1333" s="11">
        <v>600</v>
      </c>
      <c r="F1333" s="62">
        <v>145.58</v>
      </c>
      <c r="G1333" s="176">
        <v>45275.5312731482</v>
      </c>
      <c r="H1333" s="62" t="s">
        <v>3551</v>
      </c>
      <c r="I1333" s="176" t="s">
        <v>340</v>
      </c>
      <c r="J1333" s="14">
        <f t="shared" si="60"/>
        <v>22.74</v>
      </c>
      <c r="K1333" s="18">
        <f t="shared" si="61"/>
        <v>6081.76212</v>
      </c>
      <c r="L1333" s="18">
        <f t="shared" si="62"/>
        <v>334.42</v>
      </c>
      <c r="M1333" s="19">
        <v>0</v>
      </c>
    </row>
    <row r="1334" s="2" customFormat="1" ht="22.5" customHeight="1" spans="1:13">
      <c r="A1334" s="10">
        <v>1332</v>
      </c>
      <c r="B1334" s="11" t="s">
        <v>3545</v>
      </c>
      <c r="C1334" s="11">
        <v>2173</v>
      </c>
      <c r="D1334" s="11" t="s">
        <v>3552</v>
      </c>
      <c r="E1334" s="11">
        <v>400</v>
      </c>
      <c r="F1334" s="62">
        <v>182.5</v>
      </c>
      <c r="G1334" s="176">
        <v>45150.5208333333</v>
      </c>
      <c r="H1334" s="62" t="s">
        <v>3553</v>
      </c>
      <c r="I1334" s="176" t="s">
        <v>3554</v>
      </c>
      <c r="J1334" s="14">
        <f t="shared" si="60"/>
        <v>39.4275</v>
      </c>
      <c r="K1334" s="18">
        <f t="shared" si="61"/>
        <v>2500.575</v>
      </c>
      <c r="L1334" s="18">
        <f t="shared" si="62"/>
        <v>137.5</v>
      </c>
      <c r="M1334" s="19">
        <v>0</v>
      </c>
    </row>
    <row r="1335" s="2" customFormat="1" ht="22.5" customHeight="1" spans="1:13">
      <c r="A1335" s="10">
        <v>1333</v>
      </c>
      <c r="B1335" s="11" t="s">
        <v>3545</v>
      </c>
      <c r="C1335" s="11">
        <v>2174</v>
      </c>
      <c r="D1335" s="11" t="s">
        <v>3555</v>
      </c>
      <c r="E1335" s="11">
        <v>500</v>
      </c>
      <c r="F1335" s="62">
        <v>170.9</v>
      </c>
      <c r="G1335" s="176">
        <v>45132.4791666667</v>
      </c>
      <c r="H1335" s="62" t="s">
        <v>3556</v>
      </c>
      <c r="I1335" s="176" t="s">
        <v>196</v>
      </c>
      <c r="J1335" s="14">
        <f t="shared" si="60"/>
        <v>31.12</v>
      </c>
      <c r="K1335" s="18">
        <f t="shared" si="61"/>
        <v>4166.4126</v>
      </c>
      <c r="L1335" s="18">
        <f t="shared" si="62"/>
        <v>229.1</v>
      </c>
      <c r="M1335" s="19">
        <v>0</v>
      </c>
    </row>
    <row r="1336" s="2" customFormat="1" ht="22.5" customHeight="1" spans="1:13">
      <c r="A1336" s="10">
        <v>1334</v>
      </c>
      <c r="B1336" s="11" t="s">
        <v>3545</v>
      </c>
      <c r="C1336" s="11">
        <v>2175</v>
      </c>
      <c r="D1336" s="11" t="s">
        <v>3557</v>
      </c>
      <c r="E1336" s="11">
        <v>400</v>
      </c>
      <c r="F1336" s="62">
        <v>94.42</v>
      </c>
      <c r="G1336" s="176">
        <v>45155.53125</v>
      </c>
      <c r="H1336" s="62" t="s">
        <v>3558</v>
      </c>
      <c r="I1336" s="176" t="s">
        <v>29</v>
      </c>
      <c r="J1336" s="14">
        <f t="shared" si="60"/>
        <v>21.9775</v>
      </c>
      <c r="K1336" s="18">
        <f t="shared" si="61"/>
        <v>4102.39788</v>
      </c>
      <c r="L1336" s="18">
        <f t="shared" si="62"/>
        <v>225.58</v>
      </c>
      <c r="M1336" s="19">
        <v>0</v>
      </c>
    </row>
    <row r="1337" s="2" customFormat="1" ht="22.5" customHeight="1" spans="1:13">
      <c r="A1337" s="10">
        <v>1335</v>
      </c>
      <c r="B1337" s="11" t="s">
        <v>3545</v>
      </c>
      <c r="C1337" s="11">
        <v>2176</v>
      </c>
      <c r="D1337" s="11" t="s">
        <v>3559</v>
      </c>
      <c r="E1337" s="11">
        <v>400</v>
      </c>
      <c r="F1337" s="62">
        <v>103.38</v>
      </c>
      <c r="G1337" s="176">
        <v>45132.4479166667</v>
      </c>
      <c r="H1337" s="62" t="s">
        <v>3560</v>
      </c>
      <c r="I1337" s="176" t="s">
        <v>620</v>
      </c>
      <c r="J1337" s="14">
        <f t="shared" si="60"/>
        <v>23.515</v>
      </c>
      <c r="K1337" s="18">
        <f t="shared" si="61"/>
        <v>3939.45132</v>
      </c>
      <c r="L1337" s="18">
        <f t="shared" si="62"/>
        <v>216.62</v>
      </c>
      <c r="M1337" s="19">
        <v>0</v>
      </c>
    </row>
    <row r="1338" s="2" customFormat="1" ht="22.5" customHeight="1" spans="1:13">
      <c r="A1338" s="10">
        <v>1336</v>
      </c>
      <c r="B1338" s="11" t="s">
        <v>3545</v>
      </c>
      <c r="C1338" s="11">
        <v>2178</v>
      </c>
      <c r="D1338" s="11" t="s">
        <v>3561</v>
      </c>
      <c r="E1338" s="11">
        <v>400</v>
      </c>
      <c r="F1338" s="62">
        <v>94.59</v>
      </c>
      <c r="G1338" s="176" t="s">
        <v>3562</v>
      </c>
      <c r="H1338" s="176" t="s">
        <v>3563</v>
      </c>
      <c r="I1338" s="176" t="s">
        <v>75</v>
      </c>
      <c r="J1338" s="14">
        <f t="shared" si="60"/>
        <v>23.4275</v>
      </c>
      <c r="K1338" s="18">
        <f t="shared" si="61"/>
        <v>4099.30626</v>
      </c>
      <c r="L1338" s="18">
        <f t="shared" si="62"/>
        <v>225.41</v>
      </c>
      <c r="M1338" s="19">
        <v>0</v>
      </c>
    </row>
    <row r="1339" s="2" customFormat="1" ht="22.5" customHeight="1" spans="1:13">
      <c r="A1339" s="10">
        <v>1337</v>
      </c>
      <c r="B1339" s="11" t="s">
        <v>3545</v>
      </c>
      <c r="C1339" s="11">
        <v>2188</v>
      </c>
      <c r="D1339" s="11" t="s">
        <v>3564</v>
      </c>
      <c r="E1339" s="11">
        <v>400</v>
      </c>
      <c r="F1339" s="62">
        <v>32.88</v>
      </c>
      <c r="G1339" s="176">
        <v>44955.4166666667</v>
      </c>
      <c r="H1339" s="62" t="s">
        <v>3565</v>
      </c>
      <c r="I1339" s="176" t="s">
        <v>2989</v>
      </c>
      <c r="J1339" s="14">
        <f t="shared" si="60"/>
        <v>8.57</v>
      </c>
      <c r="K1339" s="18">
        <f t="shared" si="61"/>
        <v>5221.56432</v>
      </c>
      <c r="L1339" s="18">
        <f t="shared" si="62"/>
        <v>287.12</v>
      </c>
      <c r="M1339" s="19">
        <v>0</v>
      </c>
    </row>
    <row r="1340" s="2" customFormat="1" ht="22.5" customHeight="1" spans="1:13">
      <c r="A1340" s="10">
        <v>1338</v>
      </c>
      <c r="B1340" s="11" t="s">
        <v>3545</v>
      </c>
      <c r="C1340" s="11">
        <v>2189</v>
      </c>
      <c r="D1340" s="11" t="s">
        <v>3566</v>
      </c>
      <c r="E1340" s="11">
        <v>600</v>
      </c>
      <c r="F1340" s="62">
        <v>225.23</v>
      </c>
      <c r="G1340" s="176">
        <v>45132.46875</v>
      </c>
      <c r="H1340" s="62" t="s">
        <v>3567</v>
      </c>
      <c r="I1340" s="176" t="s">
        <v>3568</v>
      </c>
      <c r="J1340" s="14">
        <f t="shared" si="60"/>
        <v>35.515</v>
      </c>
      <c r="K1340" s="18">
        <f t="shared" si="61"/>
        <v>4633.24722</v>
      </c>
      <c r="L1340" s="18">
        <f t="shared" si="62"/>
        <v>254.77</v>
      </c>
      <c r="M1340" s="19">
        <v>0</v>
      </c>
    </row>
    <row r="1341" s="2" customFormat="1" ht="22.5" customHeight="1" spans="1:13">
      <c r="A1341" s="10">
        <v>1339</v>
      </c>
      <c r="B1341" s="11" t="s">
        <v>3545</v>
      </c>
      <c r="C1341" s="11">
        <v>2191</v>
      </c>
      <c r="D1341" s="11" t="s">
        <v>3569</v>
      </c>
      <c r="E1341" s="11">
        <v>500</v>
      </c>
      <c r="F1341" s="62">
        <v>220.3</v>
      </c>
      <c r="G1341" s="176">
        <v>45155.5208333333</v>
      </c>
      <c r="H1341" s="62" t="s">
        <v>3570</v>
      </c>
      <c r="I1341" s="176" t="s">
        <v>1002</v>
      </c>
      <c r="J1341" s="14">
        <f t="shared" si="60"/>
        <v>41.036</v>
      </c>
      <c r="K1341" s="18">
        <f t="shared" si="61"/>
        <v>3268.0242</v>
      </c>
      <c r="L1341" s="18">
        <f t="shared" si="62"/>
        <v>179.7</v>
      </c>
      <c r="M1341" s="19">
        <v>0</v>
      </c>
    </row>
    <row r="1342" s="2" customFormat="1" ht="22.5" customHeight="1" spans="1:13">
      <c r="A1342" s="10">
        <v>1340</v>
      </c>
      <c r="B1342" s="11" t="s">
        <v>3545</v>
      </c>
      <c r="C1342" s="11">
        <v>2192</v>
      </c>
      <c r="D1342" s="11" t="s">
        <v>3571</v>
      </c>
      <c r="E1342" s="11">
        <v>400</v>
      </c>
      <c r="F1342" s="62">
        <v>95.12</v>
      </c>
      <c r="G1342" s="176">
        <v>44964.46875</v>
      </c>
      <c r="H1342" s="176" t="s">
        <v>3572</v>
      </c>
      <c r="I1342" s="176" t="s">
        <v>1518</v>
      </c>
      <c r="J1342" s="14">
        <f t="shared" si="60"/>
        <v>39.8225</v>
      </c>
      <c r="K1342" s="18">
        <f t="shared" si="61"/>
        <v>4089.66768</v>
      </c>
      <c r="L1342" s="18">
        <f t="shared" si="62"/>
        <v>224.88</v>
      </c>
      <c r="M1342" s="19">
        <v>0</v>
      </c>
    </row>
    <row r="1343" s="2" customFormat="1" ht="22.5" customHeight="1" spans="1:13">
      <c r="A1343" s="10">
        <v>1341</v>
      </c>
      <c r="B1343" s="11" t="s">
        <v>3545</v>
      </c>
      <c r="C1343" s="11">
        <v>2193</v>
      </c>
      <c r="D1343" s="11" t="s">
        <v>3573</v>
      </c>
      <c r="E1343" s="11">
        <v>400</v>
      </c>
      <c r="F1343" s="62">
        <v>61.54</v>
      </c>
      <c r="G1343" s="176">
        <v>44984.4270833333</v>
      </c>
      <c r="H1343" s="176" t="s">
        <v>3574</v>
      </c>
      <c r="I1343" s="176" t="s">
        <v>3575</v>
      </c>
      <c r="J1343" s="14">
        <f t="shared" si="60"/>
        <v>36.0875</v>
      </c>
      <c r="K1343" s="18">
        <f t="shared" si="61"/>
        <v>4700.35356</v>
      </c>
      <c r="L1343" s="18">
        <f t="shared" si="62"/>
        <v>258.46</v>
      </c>
      <c r="M1343" s="19">
        <v>0</v>
      </c>
    </row>
    <row r="1344" s="2" customFormat="1" ht="22.5" customHeight="1" spans="1:13">
      <c r="A1344" s="10">
        <v>1342</v>
      </c>
      <c r="B1344" s="11" t="s">
        <v>3545</v>
      </c>
      <c r="C1344" s="11">
        <v>2194</v>
      </c>
      <c r="D1344" s="11" t="s">
        <v>3576</v>
      </c>
      <c r="E1344" s="11">
        <v>400</v>
      </c>
      <c r="F1344" s="62">
        <v>199.38</v>
      </c>
      <c r="G1344" s="176">
        <v>45157.5625</v>
      </c>
      <c r="H1344" s="62" t="s">
        <v>3577</v>
      </c>
      <c r="I1344" s="176" t="s">
        <v>651</v>
      </c>
      <c r="J1344" s="14">
        <f t="shared" si="60"/>
        <v>43.6475</v>
      </c>
      <c r="K1344" s="18">
        <f t="shared" si="61"/>
        <v>2193.59532</v>
      </c>
      <c r="L1344" s="18">
        <f t="shared" si="62"/>
        <v>120.62</v>
      </c>
      <c r="M1344" s="19">
        <v>0</v>
      </c>
    </row>
    <row r="1345" s="2" customFormat="1" ht="22.5" customHeight="1" spans="1:13">
      <c r="A1345" s="10">
        <v>1343</v>
      </c>
      <c r="B1345" s="11" t="s">
        <v>3545</v>
      </c>
      <c r="C1345" s="11">
        <v>2195</v>
      </c>
      <c r="D1345" s="11" t="s">
        <v>3578</v>
      </c>
      <c r="E1345" s="11">
        <v>400</v>
      </c>
      <c r="F1345" s="62">
        <v>170.72</v>
      </c>
      <c r="G1345" s="176">
        <v>45154.5</v>
      </c>
      <c r="H1345" s="62" t="s">
        <v>3579</v>
      </c>
      <c r="I1345" s="176" t="s">
        <v>681</v>
      </c>
      <c r="J1345" s="14">
        <f t="shared" si="60"/>
        <v>34.945</v>
      </c>
      <c r="K1345" s="18">
        <f t="shared" si="61"/>
        <v>2714.80608</v>
      </c>
      <c r="L1345" s="18">
        <f t="shared" si="62"/>
        <v>149.28</v>
      </c>
      <c r="M1345" s="19">
        <v>0</v>
      </c>
    </row>
    <row r="1346" s="2" customFormat="1" ht="22.5" customHeight="1" spans="1:13">
      <c r="A1346" s="10">
        <v>1344</v>
      </c>
      <c r="B1346" s="11" t="s">
        <v>3580</v>
      </c>
      <c r="C1346" s="11">
        <v>39142</v>
      </c>
      <c r="D1346" s="11" t="s">
        <v>3581</v>
      </c>
      <c r="E1346" s="11">
        <v>400</v>
      </c>
      <c r="F1346" s="62">
        <v>150.98</v>
      </c>
      <c r="G1346" s="176">
        <v>45121.5104166667</v>
      </c>
      <c r="H1346" s="62" t="s">
        <v>3582</v>
      </c>
      <c r="I1346" s="176" t="s">
        <v>3583</v>
      </c>
      <c r="J1346" s="14">
        <f t="shared" si="60"/>
        <v>37.26</v>
      </c>
      <c r="K1346" s="18">
        <f t="shared" si="61"/>
        <v>3073.79772</v>
      </c>
      <c r="L1346" s="18">
        <f t="shared" si="62"/>
        <v>169.02</v>
      </c>
      <c r="M1346" s="19">
        <v>0</v>
      </c>
    </row>
    <row r="1347" s="2" customFormat="1" ht="22.5" customHeight="1" spans="1:13">
      <c r="A1347" s="10">
        <v>1345</v>
      </c>
      <c r="B1347" s="11" t="s">
        <v>3580</v>
      </c>
      <c r="C1347" s="11">
        <v>39143</v>
      </c>
      <c r="D1347" s="11" t="s">
        <v>3584</v>
      </c>
      <c r="E1347" s="11">
        <v>400</v>
      </c>
      <c r="F1347" s="62">
        <v>101.6</v>
      </c>
      <c r="G1347" s="176">
        <v>44929.40625</v>
      </c>
      <c r="H1347" s="62" t="s">
        <v>3585</v>
      </c>
      <c r="I1347" s="176" t="s">
        <v>1406</v>
      </c>
      <c r="J1347" s="14">
        <f t="shared" ref="J1347:J1410" si="63">H1347/E1347*100</f>
        <v>29.7625</v>
      </c>
      <c r="K1347" s="18">
        <f t="shared" ref="K1347:K1410" si="64">L1347*10.5*1.732-0.4*M1347</f>
        <v>3971.8224</v>
      </c>
      <c r="L1347" s="18">
        <f t="shared" ref="L1347:L1410" si="65">E1347*0.8-MAX(F1347,H1347)</f>
        <v>218.4</v>
      </c>
      <c r="M1347" s="19">
        <v>0</v>
      </c>
    </row>
    <row r="1348" s="2" customFormat="1" ht="22.5" customHeight="1" spans="1:13">
      <c r="A1348" s="10">
        <v>1346</v>
      </c>
      <c r="B1348" s="11" t="s">
        <v>3580</v>
      </c>
      <c r="C1348" s="11">
        <v>39144</v>
      </c>
      <c r="D1348" s="11" t="s">
        <v>3586</v>
      </c>
      <c r="E1348" s="11">
        <v>400</v>
      </c>
      <c r="F1348" s="62">
        <v>67.09</v>
      </c>
      <c r="G1348" s="176">
        <v>45156.4479166667</v>
      </c>
      <c r="H1348" s="62" t="s">
        <v>3587</v>
      </c>
      <c r="I1348" s="176" t="s">
        <v>3588</v>
      </c>
      <c r="J1348" s="14">
        <f t="shared" si="63"/>
        <v>16.4925</v>
      </c>
      <c r="K1348" s="18">
        <f t="shared" si="64"/>
        <v>4599.42126</v>
      </c>
      <c r="L1348" s="18">
        <f t="shared" si="65"/>
        <v>252.91</v>
      </c>
      <c r="M1348" s="19">
        <v>0</v>
      </c>
    </row>
    <row r="1349" s="3" customFormat="1" ht="22.5" customHeight="1" spans="1:13">
      <c r="A1349" s="10">
        <v>1347</v>
      </c>
      <c r="B1349" s="11" t="s">
        <v>3580</v>
      </c>
      <c r="C1349" s="11">
        <v>39145</v>
      </c>
      <c r="D1349" s="11" t="s">
        <v>3589</v>
      </c>
      <c r="E1349" s="11">
        <v>400</v>
      </c>
      <c r="F1349" s="62">
        <v>136.88</v>
      </c>
      <c r="G1349" s="176">
        <v>45156.4237384259</v>
      </c>
      <c r="H1349" s="62" t="s">
        <v>3590</v>
      </c>
      <c r="I1349" s="176" t="s">
        <v>1236</v>
      </c>
      <c r="J1349" s="14">
        <f t="shared" si="63"/>
        <v>35.0575</v>
      </c>
      <c r="K1349" s="18">
        <f t="shared" si="64"/>
        <v>2930.22032</v>
      </c>
      <c r="L1349" s="18">
        <f t="shared" si="65"/>
        <v>183.12</v>
      </c>
      <c r="M1349" s="19">
        <v>1000</v>
      </c>
    </row>
    <row r="1350" s="3" customFormat="1" ht="22.5" customHeight="1" spans="1:13">
      <c r="A1350" s="10">
        <v>1348</v>
      </c>
      <c r="B1350" s="11" t="s">
        <v>3580</v>
      </c>
      <c r="C1350" s="11">
        <v>39155</v>
      </c>
      <c r="D1350" s="11" t="s">
        <v>3591</v>
      </c>
      <c r="E1350" s="11">
        <v>400</v>
      </c>
      <c r="F1350" s="62">
        <v>181.75</v>
      </c>
      <c r="G1350" s="176">
        <v>45275.4270949074</v>
      </c>
      <c r="H1350" s="62" t="s">
        <v>3592</v>
      </c>
      <c r="I1350" s="176" t="s">
        <v>3593</v>
      </c>
      <c r="J1350" s="14">
        <f t="shared" si="63"/>
        <v>44.91</v>
      </c>
      <c r="K1350" s="18">
        <f t="shared" si="64"/>
        <v>2514.2145</v>
      </c>
      <c r="L1350" s="18">
        <f t="shared" si="65"/>
        <v>138.25</v>
      </c>
      <c r="M1350" s="19">
        <v>0</v>
      </c>
    </row>
    <row r="1351" s="3" customFormat="1" ht="22.5" customHeight="1" spans="1:13">
      <c r="A1351" s="10">
        <v>1349</v>
      </c>
      <c r="B1351" s="11" t="s">
        <v>3580</v>
      </c>
      <c r="C1351" s="11">
        <v>39156</v>
      </c>
      <c r="D1351" s="11" t="s">
        <v>3594</v>
      </c>
      <c r="E1351" s="11">
        <v>400</v>
      </c>
      <c r="F1351" s="62">
        <v>186.43</v>
      </c>
      <c r="G1351" s="176">
        <v>45178.59375</v>
      </c>
      <c r="H1351" s="62" t="s">
        <v>3595</v>
      </c>
      <c r="I1351" s="176" t="s">
        <v>844</v>
      </c>
      <c r="J1351" s="14">
        <f t="shared" si="63"/>
        <v>43.1375</v>
      </c>
      <c r="K1351" s="18">
        <f t="shared" si="64"/>
        <v>1629.10402</v>
      </c>
      <c r="L1351" s="18">
        <f t="shared" si="65"/>
        <v>133.57</v>
      </c>
      <c r="M1351" s="19">
        <v>2000</v>
      </c>
    </row>
    <row r="1352" s="3" customFormat="1" ht="22.5" customHeight="1" spans="1:13">
      <c r="A1352" s="10">
        <v>1350</v>
      </c>
      <c r="B1352" s="11" t="s">
        <v>3580</v>
      </c>
      <c r="C1352" s="11">
        <v>39157</v>
      </c>
      <c r="D1352" s="11" t="s">
        <v>3596</v>
      </c>
      <c r="E1352" s="11">
        <v>400</v>
      </c>
      <c r="F1352" s="62">
        <v>57.42</v>
      </c>
      <c r="G1352" s="176">
        <v>45275.9062731482</v>
      </c>
      <c r="H1352" s="62" t="s">
        <v>3597</v>
      </c>
      <c r="I1352" s="176" t="s">
        <v>820</v>
      </c>
      <c r="J1352" s="14">
        <f t="shared" si="63"/>
        <v>17.5025</v>
      </c>
      <c r="K1352" s="18">
        <f t="shared" si="64"/>
        <v>4775.27988</v>
      </c>
      <c r="L1352" s="18">
        <f t="shared" si="65"/>
        <v>262.58</v>
      </c>
      <c r="M1352" s="19">
        <v>0</v>
      </c>
    </row>
    <row r="1353" s="3" customFormat="1" ht="22.5" customHeight="1" spans="1:13">
      <c r="A1353" s="10">
        <v>1351</v>
      </c>
      <c r="B1353" s="11" t="s">
        <v>3580</v>
      </c>
      <c r="C1353" s="11">
        <v>39158</v>
      </c>
      <c r="D1353" s="11" t="s">
        <v>3598</v>
      </c>
      <c r="E1353" s="11">
        <v>400</v>
      </c>
      <c r="F1353" s="62">
        <v>54.62</v>
      </c>
      <c r="G1353" s="176">
        <v>45155.3959375</v>
      </c>
      <c r="H1353" s="62" t="s">
        <v>3599</v>
      </c>
      <c r="I1353" s="176" t="s">
        <v>636</v>
      </c>
      <c r="J1353" s="14">
        <f t="shared" si="63"/>
        <v>7.7475</v>
      </c>
      <c r="K1353" s="18">
        <f t="shared" si="64"/>
        <v>3560.20068</v>
      </c>
      <c r="L1353" s="18">
        <f t="shared" si="65"/>
        <v>265.38</v>
      </c>
      <c r="M1353" s="19">
        <v>3165</v>
      </c>
    </row>
    <row r="1354" s="3" customFormat="1" ht="22.5" customHeight="1" spans="1:13">
      <c r="A1354" s="10">
        <v>1352</v>
      </c>
      <c r="B1354" s="11" t="s">
        <v>3600</v>
      </c>
      <c r="C1354" s="11">
        <v>38342</v>
      </c>
      <c r="D1354" s="11" t="s">
        <v>3601</v>
      </c>
      <c r="E1354" s="11">
        <v>600</v>
      </c>
      <c r="F1354" s="62">
        <v>170.16</v>
      </c>
      <c r="G1354" s="176">
        <v>45156.5208333333</v>
      </c>
      <c r="H1354" s="62" t="s">
        <v>3602</v>
      </c>
      <c r="I1354" s="176" t="s">
        <v>3603</v>
      </c>
      <c r="J1354" s="14">
        <f t="shared" si="63"/>
        <v>25.7233333333333</v>
      </c>
      <c r="K1354" s="18">
        <f t="shared" si="64"/>
        <v>5130.75024</v>
      </c>
      <c r="L1354" s="18">
        <f t="shared" si="65"/>
        <v>309.84</v>
      </c>
      <c r="M1354" s="19">
        <v>1260</v>
      </c>
    </row>
    <row r="1355" s="3" customFormat="1" ht="22.5" customHeight="1" spans="1:13">
      <c r="A1355" s="10">
        <v>1353</v>
      </c>
      <c r="B1355" s="11" t="s">
        <v>3600</v>
      </c>
      <c r="C1355" s="11">
        <v>38344</v>
      </c>
      <c r="D1355" s="11" t="s">
        <v>3604</v>
      </c>
      <c r="E1355" s="11">
        <v>600</v>
      </c>
      <c r="F1355" s="62">
        <v>292.15</v>
      </c>
      <c r="G1355" s="176">
        <v>45150.5208333333</v>
      </c>
      <c r="H1355" s="62" t="s">
        <v>2276</v>
      </c>
      <c r="I1355" s="176" t="s">
        <v>134</v>
      </c>
      <c r="J1355" s="14">
        <f t="shared" si="63"/>
        <v>37.2066666666667</v>
      </c>
      <c r="K1355" s="18">
        <f t="shared" si="64"/>
        <v>3416.2401</v>
      </c>
      <c r="L1355" s="18">
        <f t="shared" si="65"/>
        <v>187.85</v>
      </c>
      <c r="M1355" s="19">
        <v>0</v>
      </c>
    </row>
    <row r="1356" s="3" customFormat="1" ht="22.5" customHeight="1" spans="1:13">
      <c r="A1356" s="10">
        <v>1354</v>
      </c>
      <c r="B1356" s="11" t="s">
        <v>3600</v>
      </c>
      <c r="C1356" s="11">
        <v>38345</v>
      </c>
      <c r="D1356" s="11" t="s">
        <v>3605</v>
      </c>
      <c r="E1356" s="11">
        <v>600</v>
      </c>
      <c r="F1356" s="62">
        <v>63.28</v>
      </c>
      <c r="G1356" s="176">
        <v>45158.53125</v>
      </c>
      <c r="H1356" s="62" t="s">
        <v>3606</v>
      </c>
      <c r="I1356" s="176" t="s">
        <v>199</v>
      </c>
      <c r="J1356" s="14">
        <f t="shared" si="63"/>
        <v>7.20666666666667</v>
      </c>
      <c r="K1356" s="18">
        <f t="shared" si="64"/>
        <v>7578.46992</v>
      </c>
      <c r="L1356" s="18">
        <f t="shared" si="65"/>
        <v>416.72</v>
      </c>
      <c r="M1356" s="19">
        <v>0</v>
      </c>
    </row>
    <row r="1357" s="3" customFormat="1" ht="22.5" customHeight="1" spans="1:13">
      <c r="A1357" s="10">
        <v>1355</v>
      </c>
      <c r="B1357" s="11" t="s">
        <v>3600</v>
      </c>
      <c r="C1357" s="11">
        <v>38346</v>
      </c>
      <c r="D1357" s="11" t="s">
        <v>3607</v>
      </c>
      <c r="E1357" s="11">
        <v>600</v>
      </c>
      <c r="F1357" s="62">
        <v>219.02</v>
      </c>
      <c r="G1357" s="176">
        <v>45157.53125</v>
      </c>
      <c r="H1357" s="62" t="s">
        <v>3608</v>
      </c>
      <c r="I1357" s="176" t="s">
        <v>264</v>
      </c>
      <c r="J1357" s="14">
        <f t="shared" si="63"/>
        <v>31.64</v>
      </c>
      <c r="K1357" s="18">
        <f t="shared" si="64"/>
        <v>4746.18228</v>
      </c>
      <c r="L1357" s="18">
        <f t="shared" si="65"/>
        <v>260.98</v>
      </c>
      <c r="M1357" s="19">
        <v>0</v>
      </c>
    </row>
    <row r="1358" s="3" customFormat="1" ht="22.5" customHeight="1" spans="1:13">
      <c r="A1358" s="10">
        <v>1356</v>
      </c>
      <c r="B1358" s="11" t="s">
        <v>3600</v>
      </c>
      <c r="C1358" s="11">
        <v>38347</v>
      </c>
      <c r="D1358" s="11" t="s">
        <v>3609</v>
      </c>
      <c r="E1358" s="11">
        <v>600</v>
      </c>
      <c r="F1358" s="62">
        <v>183.52</v>
      </c>
      <c r="G1358" s="176">
        <v>45101.5208333333</v>
      </c>
      <c r="H1358" s="62" t="s">
        <v>3610</v>
      </c>
      <c r="I1358" s="176" t="s">
        <v>1227</v>
      </c>
      <c r="J1358" s="14">
        <f t="shared" si="63"/>
        <v>21.445</v>
      </c>
      <c r="K1358" s="18">
        <f t="shared" si="64"/>
        <v>5391.78528</v>
      </c>
      <c r="L1358" s="18">
        <f t="shared" si="65"/>
        <v>296.48</v>
      </c>
      <c r="M1358" s="19">
        <v>0</v>
      </c>
    </row>
    <row r="1359" s="3" customFormat="1" ht="22.5" customHeight="1" spans="1:13">
      <c r="A1359" s="10">
        <v>1357</v>
      </c>
      <c r="B1359" s="11" t="s">
        <v>3600</v>
      </c>
      <c r="C1359" s="11">
        <v>38351</v>
      </c>
      <c r="D1359" s="11" t="s">
        <v>3611</v>
      </c>
      <c r="E1359" s="11">
        <v>600</v>
      </c>
      <c r="F1359" s="62">
        <v>118.48</v>
      </c>
      <c r="G1359" s="176">
        <v>45120.8541666667</v>
      </c>
      <c r="H1359" s="62" t="s">
        <v>999</v>
      </c>
      <c r="I1359" s="176" t="s">
        <v>565</v>
      </c>
      <c r="J1359" s="14">
        <f t="shared" si="63"/>
        <v>15.5266666666667</v>
      </c>
      <c r="K1359" s="18">
        <f t="shared" si="64"/>
        <v>6574.60272</v>
      </c>
      <c r="L1359" s="18">
        <f t="shared" si="65"/>
        <v>361.52</v>
      </c>
      <c r="M1359" s="19">
        <v>0</v>
      </c>
    </row>
    <row r="1360" s="3" customFormat="1" ht="22.5" customHeight="1" spans="1:13">
      <c r="A1360" s="10">
        <v>1358</v>
      </c>
      <c r="B1360" s="11" t="s">
        <v>3600</v>
      </c>
      <c r="C1360" s="11">
        <v>38352</v>
      </c>
      <c r="D1360" s="11" t="s">
        <v>3612</v>
      </c>
      <c r="E1360" s="11">
        <v>600</v>
      </c>
      <c r="F1360" s="62">
        <v>204.15</v>
      </c>
      <c r="G1360" s="176">
        <v>45275.4062731482</v>
      </c>
      <c r="H1360" s="62" t="s">
        <v>3613</v>
      </c>
      <c r="I1360" s="176" t="s">
        <v>1376</v>
      </c>
      <c r="J1360" s="14">
        <f t="shared" si="63"/>
        <v>38.555</v>
      </c>
      <c r="K1360" s="18">
        <f t="shared" si="64"/>
        <v>5016.6081</v>
      </c>
      <c r="L1360" s="18">
        <f t="shared" si="65"/>
        <v>275.85</v>
      </c>
      <c r="M1360" s="19">
        <v>0</v>
      </c>
    </row>
    <row r="1361" s="2" customFormat="1" ht="22.5" customHeight="1" spans="1:13">
      <c r="A1361" s="10">
        <v>1359</v>
      </c>
      <c r="B1361" s="11" t="s">
        <v>3600</v>
      </c>
      <c r="C1361" s="11">
        <v>38353</v>
      </c>
      <c r="D1361" s="11" t="s">
        <v>3614</v>
      </c>
      <c r="E1361" s="11">
        <v>600</v>
      </c>
      <c r="F1361" s="62">
        <v>351.1</v>
      </c>
      <c r="G1361" s="176">
        <v>45275.5104282407</v>
      </c>
      <c r="H1361" s="62" t="s">
        <v>3615</v>
      </c>
      <c r="I1361" s="176" t="s">
        <v>3616</v>
      </c>
      <c r="J1361" s="14">
        <f t="shared" si="63"/>
        <v>47.5016666666667</v>
      </c>
      <c r="K1361" s="18">
        <f t="shared" si="64"/>
        <v>2344.1754</v>
      </c>
      <c r="L1361" s="18">
        <f t="shared" si="65"/>
        <v>128.9</v>
      </c>
      <c r="M1361" s="19">
        <v>0</v>
      </c>
    </row>
    <row r="1362" s="2" customFormat="1" ht="22.5" customHeight="1" spans="1:13">
      <c r="A1362" s="10">
        <v>1360</v>
      </c>
      <c r="B1362" s="11" t="s">
        <v>3600</v>
      </c>
      <c r="C1362" s="11">
        <v>38356</v>
      </c>
      <c r="D1362" s="11" t="s">
        <v>3617</v>
      </c>
      <c r="E1362" s="11">
        <v>600</v>
      </c>
      <c r="F1362" s="62">
        <v>106.17</v>
      </c>
      <c r="G1362" s="176">
        <v>45163.53125</v>
      </c>
      <c r="H1362" s="62" t="s">
        <v>3618</v>
      </c>
      <c r="I1362" s="176" t="s">
        <v>3619</v>
      </c>
      <c r="J1362" s="14">
        <f t="shared" si="63"/>
        <v>12.89</v>
      </c>
      <c r="K1362" s="18">
        <f t="shared" si="64"/>
        <v>6798.47238</v>
      </c>
      <c r="L1362" s="18">
        <f t="shared" si="65"/>
        <v>373.83</v>
      </c>
      <c r="M1362" s="19">
        <v>0</v>
      </c>
    </row>
    <row r="1363" s="2" customFormat="1" ht="22.5" customHeight="1" spans="1:13">
      <c r="A1363" s="10">
        <v>1361</v>
      </c>
      <c r="B1363" s="11" t="s">
        <v>3600</v>
      </c>
      <c r="C1363" s="11">
        <v>38357</v>
      </c>
      <c r="D1363" s="11" t="s">
        <v>3620</v>
      </c>
      <c r="E1363" s="11">
        <v>600</v>
      </c>
      <c r="F1363" s="62">
        <v>9.14</v>
      </c>
      <c r="G1363" s="176">
        <v>44977.4270833333</v>
      </c>
      <c r="H1363" s="62" t="s">
        <v>3621</v>
      </c>
      <c r="I1363" s="176" t="s">
        <v>3622</v>
      </c>
      <c r="J1363" s="14">
        <f t="shared" si="63"/>
        <v>1.915</v>
      </c>
      <c r="K1363" s="18">
        <f t="shared" si="64"/>
        <v>8563.05996</v>
      </c>
      <c r="L1363" s="18">
        <f t="shared" si="65"/>
        <v>470.86</v>
      </c>
      <c r="M1363" s="19">
        <v>0</v>
      </c>
    </row>
    <row r="1364" s="2" customFormat="1" ht="22.5" customHeight="1" spans="1:13">
      <c r="A1364" s="10">
        <v>1362</v>
      </c>
      <c r="B1364" s="11" t="s">
        <v>3600</v>
      </c>
      <c r="C1364" s="11">
        <v>38358</v>
      </c>
      <c r="D1364" s="11" t="s">
        <v>3623</v>
      </c>
      <c r="E1364" s="11">
        <v>600</v>
      </c>
      <c r="F1364" s="62">
        <v>301.29</v>
      </c>
      <c r="G1364" s="176">
        <v>45150.5416666667</v>
      </c>
      <c r="H1364" s="62" t="s">
        <v>3624</v>
      </c>
      <c r="I1364" s="176" t="s">
        <v>3603</v>
      </c>
      <c r="J1364" s="14">
        <f t="shared" si="63"/>
        <v>49.805</v>
      </c>
      <c r="K1364" s="18">
        <f t="shared" si="64"/>
        <v>3250.02006</v>
      </c>
      <c r="L1364" s="18">
        <f t="shared" si="65"/>
        <v>178.71</v>
      </c>
      <c r="M1364" s="19">
        <v>0</v>
      </c>
    </row>
    <row r="1365" s="2" customFormat="1" ht="22.5" customHeight="1" spans="1:13">
      <c r="A1365" s="10">
        <v>1363</v>
      </c>
      <c r="B1365" s="11" t="s">
        <v>3625</v>
      </c>
      <c r="C1365" s="11">
        <v>32852</v>
      </c>
      <c r="D1365" s="11" t="s">
        <v>3626</v>
      </c>
      <c r="E1365" s="11">
        <v>600</v>
      </c>
      <c r="F1365" s="62">
        <v>97.47</v>
      </c>
      <c r="G1365" s="176">
        <v>44954.3854166667</v>
      </c>
      <c r="H1365" s="62" t="s">
        <v>164</v>
      </c>
      <c r="I1365" s="176" t="s">
        <v>165</v>
      </c>
      <c r="J1365" s="14">
        <f t="shared" si="63"/>
        <v>17.67</v>
      </c>
      <c r="K1365" s="18">
        <f t="shared" si="64"/>
        <v>6956.69058</v>
      </c>
      <c r="L1365" s="18">
        <f t="shared" si="65"/>
        <v>382.53</v>
      </c>
      <c r="M1365" s="19">
        <v>0</v>
      </c>
    </row>
    <row r="1366" s="2" customFormat="1" ht="22.5" customHeight="1" spans="1:13">
      <c r="A1366" s="10">
        <v>1364</v>
      </c>
      <c r="B1366" s="11" t="s">
        <v>3625</v>
      </c>
      <c r="C1366" s="11">
        <v>32853</v>
      </c>
      <c r="D1366" s="11" t="s">
        <v>3627</v>
      </c>
      <c r="E1366" s="11">
        <v>400</v>
      </c>
      <c r="F1366" s="62">
        <v>166.75</v>
      </c>
      <c r="G1366" s="176">
        <v>45131.40625</v>
      </c>
      <c r="H1366" s="62" t="s">
        <v>3628</v>
      </c>
      <c r="I1366" s="176" t="s">
        <v>3629</v>
      </c>
      <c r="J1366" s="14">
        <f t="shared" si="63"/>
        <v>24.5275</v>
      </c>
      <c r="K1366" s="18">
        <f t="shared" si="64"/>
        <v>2787.0045</v>
      </c>
      <c r="L1366" s="18">
        <f t="shared" si="65"/>
        <v>153.25</v>
      </c>
      <c r="M1366" s="19">
        <v>0</v>
      </c>
    </row>
    <row r="1367" s="2" customFormat="1" ht="22.5" customHeight="1" spans="1:13">
      <c r="A1367" s="10">
        <v>1365</v>
      </c>
      <c r="B1367" s="11" t="s">
        <v>3625</v>
      </c>
      <c r="C1367" s="11">
        <v>32855</v>
      </c>
      <c r="D1367" s="11" t="s">
        <v>3630</v>
      </c>
      <c r="E1367" s="11">
        <v>400</v>
      </c>
      <c r="F1367" s="62">
        <v>56.33</v>
      </c>
      <c r="G1367" s="176">
        <v>45148.5520833333</v>
      </c>
      <c r="H1367" s="62" t="s">
        <v>3631</v>
      </c>
      <c r="I1367" s="176" t="s">
        <v>3632</v>
      </c>
      <c r="J1367" s="14">
        <f t="shared" si="63"/>
        <v>8.395</v>
      </c>
      <c r="K1367" s="18">
        <f t="shared" si="64"/>
        <v>4795.10262</v>
      </c>
      <c r="L1367" s="18">
        <f t="shared" si="65"/>
        <v>263.67</v>
      </c>
      <c r="M1367" s="19">
        <v>0</v>
      </c>
    </row>
    <row r="1368" s="2" customFormat="1" ht="22.5" customHeight="1" spans="1:13">
      <c r="A1368" s="10">
        <v>1366</v>
      </c>
      <c r="B1368" s="11" t="s">
        <v>3625</v>
      </c>
      <c r="C1368" s="11">
        <v>32856</v>
      </c>
      <c r="D1368" s="11" t="s">
        <v>3633</v>
      </c>
      <c r="E1368" s="11">
        <v>400</v>
      </c>
      <c r="F1368" s="62">
        <v>205.78</v>
      </c>
      <c r="G1368" s="176" t="s">
        <v>3634</v>
      </c>
      <c r="H1368" s="62" t="s">
        <v>3635</v>
      </c>
      <c r="I1368" s="176" t="s">
        <v>449</v>
      </c>
      <c r="J1368" s="14">
        <f t="shared" si="63"/>
        <v>28.835</v>
      </c>
      <c r="K1368" s="18">
        <f t="shared" si="64"/>
        <v>2077.20492</v>
      </c>
      <c r="L1368" s="18">
        <f t="shared" si="65"/>
        <v>114.22</v>
      </c>
      <c r="M1368" s="19">
        <v>0</v>
      </c>
    </row>
    <row r="1369" s="2" customFormat="1" ht="22.5" customHeight="1" spans="1:13">
      <c r="A1369" s="10">
        <v>1367</v>
      </c>
      <c r="B1369" s="11" t="s">
        <v>3625</v>
      </c>
      <c r="C1369" s="11">
        <v>32857</v>
      </c>
      <c r="D1369" s="11" t="s">
        <v>3636</v>
      </c>
      <c r="E1369" s="11">
        <v>400</v>
      </c>
      <c r="F1369" s="62">
        <v>227.93</v>
      </c>
      <c r="G1369" s="176">
        <v>45133.4583333333</v>
      </c>
      <c r="H1369" s="62" t="s">
        <v>3637</v>
      </c>
      <c r="I1369" s="176" t="s">
        <v>1685</v>
      </c>
      <c r="J1369" s="14">
        <f t="shared" si="63"/>
        <v>50.4175</v>
      </c>
      <c r="K1369" s="18">
        <f t="shared" si="64"/>
        <v>1674.38502</v>
      </c>
      <c r="L1369" s="18">
        <f t="shared" si="65"/>
        <v>92.07</v>
      </c>
      <c r="M1369" s="19">
        <v>0</v>
      </c>
    </row>
    <row r="1370" s="2" customFormat="1" ht="22.5" customHeight="1" spans="1:13">
      <c r="A1370" s="10">
        <v>1368</v>
      </c>
      <c r="B1370" s="11" t="s">
        <v>3625</v>
      </c>
      <c r="C1370" s="11">
        <v>32861</v>
      </c>
      <c r="D1370" s="11" t="s">
        <v>3638</v>
      </c>
      <c r="E1370" s="11">
        <v>500</v>
      </c>
      <c r="F1370" s="62">
        <v>157.6</v>
      </c>
      <c r="G1370" s="176">
        <v>45156.5416666667</v>
      </c>
      <c r="H1370" s="176" t="s">
        <v>3639</v>
      </c>
      <c r="I1370" s="176" t="s">
        <v>3640</v>
      </c>
      <c r="J1370" s="14">
        <f t="shared" si="63"/>
        <v>27.886</v>
      </c>
      <c r="K1370" s="18">
        <f t="shared" si="64"/>
        <v>4408.2864</v>
      </c>
      <c r="L1370" s="18">
        <f t="shared" si="65"/>
        <v>242.4</v>
      </c>
      <c r="M1370" s="19">
        <v>0</v>
      </c>
    </row>
    <row r="1371" s="2" customFormat="1" ht="22.5" customHeight="1" spans="1:13">
      <c r="A1371" s="10">
        <v>1369</v>
      </c>
      <c r="B1371" s="11" t="s">
        <v>3625</v>
      </c>
      <c r="C1371" s="11">
        <v>32862</v>
      </c>
      <c r="D1371" s="11" t="s">
        <v>3641</v>
      </c>
      <c r="E1371" s="11">
        <v>600</v>
      </c>
      <c r="F1371" s="62">
        <v>254.83</v>
      </c>
      <c r="G1371" s="176">
        <v>45156.6666666667</v>
      </c>
      <c r="H1371" s="62" t="s">
        <v>52</v>
      </c>
      <c r="I1371" s="176" t="s">
        <v>1406</v>
      </c>
      <c r="J1371" s="14">
        <f t="shared" si="63"/>
        <v>31.6183333333333</v>
      </c>
      <c r="K1371" s="18">
        <f t="shared" si="64"/>
        <v>3694.94162</v>
      </c>
      <c r="L1371" s="18">
        <f t="shared" si="65"/>
        <v>225.17</v>
      </c>
      <c r="M1371" s="19">
        <v>1000</v>
      </c>
    </row>
    <row r="1372" s="2" customFormat="1" ht="22.5" customHeight="1" spans="1:13">
      <c r="A1372" s="10">
        <v>1370</v>
      </c>
      <c r="B1372" s="11" t="s">
        <v>3625</v>
      </c>
      <c r="C1372" s="11">
        <v>32865</v>
      </c>
      <c r="D1372" s="11" t="s">
        <v>3642</v>
      </c>
      <c r="E1372" s="11">
        <v>400</v>
      </c>
      <c r="F1372" s="62">
        <v>132.29</v>
      </c>
      <c r="G1372" s="176">
        <v>45156.5208333333</v>
      </c>
      <c r="H1372" s="62" t="s">
        <v>3643</v>
      </c>
      <c r="I1372" s="176" t="s">
        <v>3644</v>
      </c>
      <c r="J1372" s="14">
        <f t="shared" si="63"/>
        <v>22.6825</v>
      </c>
      <c r="K1372" s="18">
        <f t="shared" si="64"/>
        <v>3413.69406</v>
      </c>
      <c r="L1372" s="18">
        <f t="shared" si="65"/>
        <v>187.71</v>
      </c>
      <c r="M1372" s="19">
        <v>0</v>
      </c>
    </row>
    <row r="1373" s="2" customFormat="1" ht="22.5" customHeight="1" spans="1:13">
      <c r="A1373" s="10">
        <v>1371</v>
      </c>
      <c r="B1373" s="11" t="s">
        <v>3645</v>
      </c>
      <c r="C1373" s="11">
        <v>37743</v>
      </c>
      <c r="D1373" s="11" t="s">
        <v>3646</v>
      </c>
      <c r="E1373" s="11">
        <v>400</v>
      </c>
      <c r="F1373" s="62">
        <v>205.91</v>
      </c>
      <c r="G1373" s="176">
        <v>45275.4791782407</v>
      </c>
      <c r="H1373" s="62" t="s">
        <v>3647</v>
      </c>
      <c r="I1373" s="176" t="s">
        <v>3648</v>
      </c>
      <c r="J1373" s="14">
        <f t="shared" si="63"/>
        <v>53.35</v>
      </c>
      <c r="K1373" s="18">
        <f t="shared" si="64"/>
        <v>2074.84074</v>
      </c>
      <c r="L1373" s="18">
        <f t="shared" si="65"/>
        <v>114.09</v>
      </c>
      <c r="M1373" s="19">
        <v>0</v>
      </c>
    </row>
    <row r="1374" s="2" customFormat="1" ht="22.5" customHeight="1" spans="1:13">
      <c r="A1374" s="10">
        <v>1372</v>
      </c>
      <c r="B1374" s="11" t="s">
        <v>3645</v>
      </c>
      <c r="C1374" s="11">
        <v>37744</v>
      </c>
      <c r="D1374" s="11" t="s">
        <v>3649</v>
      </c>
      <c r="E1374" s="11">
        <v>400</v>
      </c>
      <c r="F1374" s="62">
        <v>93.76</v>
      </c>
      <c r="G1374" s="176">
        <v>45157.53125</v>
      </c>
      <c r="H1374" s="62" t="s">
        <v>3650</v>
      </c>
      <c r="I1374" s="176" t="s">
        <v>1423</v>
      </c>
      <c r="J1374" s="14">
        <f t="shared" si="63"/>
        <v>24.0825</v>
      </c>
      <c r="K1374" s="18">
        <f t="shared" si="64"/>
        <v>4114.40064</v>
      </c>
      <c r="L1374" s="18">
        <f t="shared" si="65"/>
        <v>226.24</v>
      </c>
      <c r="M1374" s="19">
        <v>0</v>
      </c>
    </row>
    <row r="1375" s="2" customFormat="1" ht="22.5" customHeight="1" spans="1:13">
      <c r="A1375" s="10">
        <v>1373</v>
      </c>
      <c r="B1375" s="11" t="s">
        <v>3645</v>
      </c>
      <c r="C1375" s="11">
        <v>37745</v>
      </c>
      <c r="D1375" s="11" t="s">
        <v>3651</v>
      </c>
      <c r="E1375" s="11">
        <v>400</v>
      </c>
      <c r="F1375" s="62">
        <v>303.99</v>
      </c>
      <c r="G1375" s="176">
        <v>45261.4583449074</v>
      </c>
      <c r="H1375" s="62" t="s">
        <v>3652</v>
      </c>
      <c r="I1375" s="176" t="s">
        <v>161</v>
      </c>
      <c r="J1375" s="14">
        <f t="shared" si="63"/>
        <v>72.775</v>
      </c>
      <c r="K1375" s="18">
        <f t="shared" si="64"/>
        <v>-768.84214</v>
      </c>
      <c r="L1375" s="18">
        <f t="shared" si="65"/>
        <v>16.01</v>
      </c>
      <c r="M1375" s="19">
        <v>2650</v>
      </c>
    </row>
    <row r="1376" s="2" customFormat="1" ht="22.5" customHeight="1" spans="1:13">
      <c r="A1376" s="10">
        <v>1374</v>
      </c>
      <c r="B1376" s="11" t="s">
        <v>3645</v>
      </c>
      <c r="C1376" s="11">
        <v>37746</v>
      </c>
      <c r="D1376" s="11" t="s">
        <v>3653</v>
      </c>
      <c r="E1376" s="11">
        <v>400</v>
      </c>
      <c r="F1376" s="62">
        <v>57.55</v>
      </c>
      <c r="G1376" s="176">
        <v>45150.8333333333</v>
      </c>
      <c r="H1376" s="62" t="s">
        <v>3654</v>
      </c>
      <c r="I1376" s="176" t="s">
        <v>2801</v>
      </c>
      <c r="J1376" s="14">
        <f t="shared" si="63"/>
        <v>11.865</v>
      </c>
      <c r="K1376" s="18">
        <f t="shared" si="64"/>
        <v>4772.9157</v>
      </c>
      <c r="L1376" s="18">
        <f t="shared" si="65"/>
        <v>262.45</v>
      </c>
      <c r="M1376" s="19">
        <v>0</v>
      </c>
    </row>
    <row r="1377" s="2" customFormat="1" ht="22.5" customHeight="1" spans="1:13">
      <c r="A1377" s="10">
        <v>1375</v>
      </c>
      <c r="B1377" s="11" t="s">
        <v>3645</v>
      </c>
      <c r="C1377" s="11">
        <v>37748</v>
      </c>
      <c r="D1377" s="11" t="s">
        <v>3655</v>
      </c>
      <c r="E1377" s="11">
        <v>400</v>
      </c>
      <c r="F1377" s="62">
        <v>210.48</v>
      </c>
      <c r="G1377" s="176" t="s">
        <v>3656</v>
      </c>
      <c r="H1377" s="176" t="s">
        <v>3657</v>
      </c>
      <c r="I1377" s="176" t="s">
        <v>3421</v>
      </c>
      <c r="J1377" s="14">
        <f t="shared" si="63"/>
        <v>30.675</v>
      </c>
      <c r="K1377" s="18">
        <f t="shared" si="64"/>
        <v>1991.73072</v>
      </c>
      <c r="L1377" s="18">
        <f t="shared" si="65"/>
        <v>109.52</v>
      </c>
      <c r="M1377" s="19">
        <v>0</v>
      </c>
    </row>
    <row r="1378" s="2" customFormat="1" ht="22.5" customHeight="1" spans="1:13">
      <c r="A1378" s="10">
        <v>1376</v>
      </c>
      <c r="B1378" s="11" t="s">
        <v>3645</v>
      </c>
      <c r="C1378" s="11">
        <v>37749</v>
      </c>
      <c r="D1378" s="11" t="s">
        <v>3658</v>
      </c>
      <c r="E1378" s="11">
        <v>400</v>
      </c>
      <c r="F1378" s="62">
        <v>125.05</v>
      </c>
      <c r="G1378" s="176">
        <v>45158.8229166667</v>
      </c>
      <c r="H1378" s="62" t="s">
        <v>3659</v>
      </c>
      <c r="I1378" s="176" t="s">
        <v>1649</v>
      </c>
      <c r="J1378" s="14">
        <f t="shared" si="63"/>
        <v>32.345</v>
      </c>
      <c r="K1378" s="18">
        <f t="shared" si="64"/>
        <v>3545.3607</v>
      </c>
      <c r="L1378" s="18">
        <f t="shared" si="65"/>
        <v>194.95</v>
      </c>
      <c r="M1378" s="19">
        <v>0</v>
      </c>
    </row>
    <row r="1379" s="2" customFormat="1" ht="22.5" customHeight="1" spans="1:13">
      <c r="A1379" s="10">
        <v>1377</v>
      </c>
      <c r="B1379" s="11" t="s">
        <v>3645</v>
      </c>
      <c r="C1379" s="11">
        <v>37750</v>
      </c>
      <c r="D1379" s="11" t="s">
        <v>3660</v>
      </c>
      <c r="E1379" s="11">
        <v>400</v>
      </c>
      <c r="F1379" s="62">
        <v>133.49</v>
      </c>
      <c r="G1379" s="176">
        <v>45143.4862268519</v>
      </c>
      <c r="H1379" s="62" t="s">
        <v>3661</v>
      </c>
      <c r="I1379" s="176" t="s">
        <v>287</v>
      </c>
      <c r="J1379" s="14">
        <f t="shared" si="63"/>
        <v>29.7075</v>
      </c>
      <c r="K1379" s="18">
        <f t="shared" si="64"/>
        <v>2011.87086</v>
      </c>
      <c r="L1379" s="18">
        <f t="shared" si="65"/>
        <v>186.51</v>
      </c>
      <c r="M1379" s="19">
        <v>3450</v>
      </c>
    </row>
    <row r="1380" s="2" customFormat="1" ht="22.5" customHeight="1" spans="1:13">
      <c r="A1380" s="10">
        <v>1378</v>
      </c>
      <c r="B1380" s="11" t="s">
        <v>3645</v>
      </c>
      <c r="C1380" s="11">
        <v>37754</v>
      </c>
      <c r="D1380" s="11" t="s">
        <v>3662</v>
      </c>
      <c r="E1380" s="11">
        <v>400</v>
      </c>
      <c r="F1380" s="62">
        <v>95.16</v>
      </c>
      <c r="G1380" s="176">
        <v>45156.8541666667</v>
      </c>
      <c r="H1380" s="62" t="s">
        <v>3663</v>
      </c>
      <c r="I1380" s="176" t="s">
        <v>3664</v>
      </c>
      <c r="J1380" s="14">
        <f t="shared" si="63"/>
        <v>16.26</v>
      </c>
      <c r="K1380" s="18">
        <f t="shared" si="64"/>
        <v>2548.94024</v>
      </c>
      <c r="L1380" s="18">
        <f t="shared" si="65"/>
        <v>224.84</v>
      </c>
      <c r="M1380" s="19">
        <v>3850</v>
      </c>
    </row>
    <row r="1381" s="2" customFormat="1" ht="22.5" customHeight="1" spans="1:13">
      <c r="A1381" s="10">
        <v>1379</v>
      </c>
      <c r="B1381" s="11" t="s">
        <v>3645</v>
      </c>
      <c r="C1381" s="11">
        <v>37755</v>
      </c>
      <c r="D1381" s="11" t="s">
        <v>3665</v>
      </c>
      <c r="E1381" s="11">
        <v>400</v>
      </c>
      <c r="F1381" s="62">
        <v>250.2</v>
      </c>
      <c r="G1381" s="176" t="s">
        <v>3666</v>
      </c>
      <c r="H1381" s="62" t="s">
        <v>3667</v>
      </c>
      <c r="I1381" s="176" t="s">
        <v>361</v>
      </c>
      <c r="J1381" s="14">
        <f t="shared" si="63"/>
        <v>41.31</v>
      </c>
      <c r="K1381" s="18">
        <f t="shared" si="64"/>
        <v>689.3828</v>
      </c>
      <c r="L1381" s="18">
        <f t="shared" si="65"/>
        <v>69.8</v>
      </c>
      <c r="M1381" s="19">
        <v>1450</v>
      </c>
    </row>
    <row r="1382" s="2" customFormat="1" ht="22.5" customHeight="1" spans="1:13">
      <c r="A1382" s="10">
        <v>1380</v>
      </c>
      <c r="B1382" s="11" t="s">
        <v>3645</v>
      </c>
      <c r="C1382" s="11">
        <v>37756</v>
      </c>
      <c r="D1382" s="11" t="s">
        <v>3668</v>
      </c>
      <c r="E1382" s="11">
        <v>400</v>
      </c>
      <c r="F1382" s="62">
        <v>64.93</v>
      </c>
      <c r="G1382" s="176">
        <v>45150.5208333333</v>
      </c>
      <c r="H1382" s="62" t="s">
        <v>2361</v>
      </c>
      <c r="I1382" s="176" t="s">
        <v>781</v>
      </c>
      <c r="J1382" s="14">
        <f t="shared" si="63"/>
        <v>12.3925</v>
      </c>
      <c r="K1382" s="18">
        <f t="shared" si="64"/>
        <v>4386.70302</v>
      </c>
      <c r="L1382" s="18">
        <f t="shared" si="65"/>
        <v>255.07</v>
      </c>
      <c r="M1382" s="19">
        <v>630</v>
      </c>
    </row>
    <row r="1383" s="2" customFormat="1" ht="22.5" customHeight="1" spans="1:13">
      <c r="A1383" s="10">
        <v>1381</v>
      </c>
      <c r="B1383" s="11" t="s">
        <v>3645</v>
      </c>
      <c r="C1383" s="11">
        <v>37757</v>
      </c>
      <c r="D1383" s="11" t="s">
        <v>3669</v>
      </c>
      <c r="E1383" s="11">
        <v>400</v>
      </c>
      <c r="F1383" s="62">
        <v>2.35</v>
      </c>
      <c r="G1383" s="176">
        <v>44956.9895833333</v>
      </c>
      <c r="H1383" s="62" t="s">
        <v>3670</v>
      </c>
      <c r="I1383" s="176" t="s">
        <v>3671</v>
      </c>
      <c r="J1383" s="14">
        <f t="shared" si="63"/>
        <v>0.5875</v>
      </c>
      <c r="K1383" s="18">
        <f t="shared" si="64"/>
        <v>5776.7829</v>
      </c>
      <c r="L1383" s="18">
        <f t="shared" si="65"/>
        <v>317.65</v>
      </c>
      <c r="M1383" s="19">
        <v>0</v>
      </c>
    </row>
    <row r="1384" s="2" customFormat="1" ht="22.5" customHeight="1" spans="1:13">
      <c r="A1384" s="10">
        <v>1382</v>
      </c>
      <c r="B1384" s="11" t="s">
        <v>3645</v>
      </c>
      <c r="C1384" s="11">
        <v>37761</v>
      </c>
      <c r="D1384" s="11" t="s">
        <v>3672</v>
      </c>
      <c r="E1384" s="11">
        <v>400</v>
      </c>
      <c r="F1384" s="62">
        <v>202.04</v>
      </c>
      <c r="G1384" s="176">
        <v>45131.4895833333</v>
      </c>
      <c r="H1384" s="62" t="s">
        <v>3673</v>
      </c>
      <c r="I1384" s="176" t="s">
        <v>3674</v>
      </c>
      <c r="J1384" s="14">
        <f t="shared" si="63"/>
        <v>46.67</v>
      </c>
      <c r="K1384" s="18">
        <f t="shared" si="64"/>
        <v>2145.22056</v>
      </c>
      <c r="L1384" s="18">
        <f t="shared" si="65"/>
        <v>117.96</v>
      </c>
      <c r="M1384" s="19">
        <v>0</v>
      </c>
    </row>
    <row r="1385" s="2" customFormat="1" ht="22.5" customHeight="1" spans="1:13">
      <c r="A1385" s="10">
        <v>1383</v>
      </c>
      <c r="B1385" s="11" t="s">
        <v>3645</v>
      </c>
      <c r="C1385" s="11">
        <v>37762</v>
      </c>
      <c r="D1385" s="11" t="s">
        <v>3675</v>
      </c>
      <c r="E1385" s="11">
        <v>400</v>
      </c>
      <c r="F1385" s="62">
        <v>205.56</v>
      </c>
      <c r="G1385" s="176" t="s">
        <v>3058</v>
      </c>
      <c r="H1385" s="176" t="s">
        <v>3676</v>
      </c>
      <c r="I1385" s="176" t="s">
        <v>3677</v>
      </c>
      <c r="J1385" s="14">
        <f t="shared" si="63"/>
        <v>48.34</v>
      </c>
      <c r="K1385" s="18">
        <f t="shared" si="64"/>
        <v>2081.20584</v>
      </c>
      <c r="L1385" s="18">
        <f t="shared" si="65"/>
        <v>114.44</v>
      </c>
      <c r="M1385" s="19">
        <v>0</v>
      </c>
    </row>
    <row r="1386" s="2" customFormat="1" ht="22.5" customHeight="1" spans="1:13">
      <c r="A1386" s="10">
        <v>1384</v>
      </c>
      <c r="B1386" s="11" t="s">
        <v>3645</v>
      </c>
      <c r="C1386" s="11">
        <v>37763</v>
      </c>
      <c r="D1386" s="11" t="s">
        <v>3678</v>
      </c>
      <c r="E1386" s="11">
        <v>400</v>
      </c>
      <c r="F1386" s="62">
        <v>103.25</v>
      </c>
      <c r="G1386" s="176">
        <v>45132.8645833333</v>
      </c>
      <c r="H1386" s="62" t="s">
        <v>3679</v>
      </c>
      <c r="I1386" s="176" t="s">
        <v>678</v>
      </c>
      <c r="J1386" s="14">
        <f t="shared" si="63"/>
        <v>20.215</v>
      </c>
      <c r="K1386" s="18">
        <f t="shared" si="64"/>
        <v>3941.8155</v>
      </c>
      <c r="L1386" s="18">
        <f t="shared" si="65"/>
        <v>216.75</v>
      </c>
      <c r="M1386" s="19">
        <v>0</v>
      </c>
    </row>
    <row r="1387" s="2" customFormat="1" ht="22.5" customHeight="1" spans="1:13">
      <c r="A1387" s="10">
        <v>1385</v>
      </c>
      <c r="B1387" s="11" t="s">
        <v>3645</v>
      </c>
      <c r="C1387" s="11">
        <v>37764</v>
      </c>
      <c r="D1387" s="11" t="s">
        <v>3680</v>
      </c>
      <c r="E1387" s="11">
        <v>400</v>
      </c>
      <c r="F1387" s="62">
        <v>84.27</v>
      </c>
      <c r="G1387" s="176">
        <v>45158.8056597222</v>
      </c>
      <c r="H1387" s="62" t="s">
        <v>1567</v>
      </c>
      <c r="I1387" s="176" t="s">
        <v>1568</v>
      </c>
      <c r="J1387" s="14">
        <f t="shared" si="63"/>
        <v>18.0175</v>
      </c>
      <c r="K1387" s="18">
        <f t="shared" si="64"/>
        <v>3246.98578</v>
      </c>
      <c r="L1387" s="18">
        <f t="shared" si="65"/>
        <v>235.73</v>
      </c>
      <c r="M1387" s="19">
        <v>2600</v>
      </c>
    </row>
    <row r="1388" s="2" customFormat="1" ht="22.5" customHeight="1" spans="1:13">
      <c r="A1388" s="10">
        <v>1386</v>
      </c>
      <c r="B1388" s="11" t="s">
        <v>3681</v>
      </c>
      <c r="C1388" s="11">
        <v>32352</v>
      </c>
      <c r="D1388" s="11" t="s">
        <v>3682</v>
      </c>
      <c r="E1388" s="11">
        <v>400</v>
      </c>
      <c r="F1388" s="62">
        <v>220.64</v>
      </c>
      <c r="G1388" s="176">
        <v>44970.78125</v>
      </c>
      <c r="H1388" s="62" t="s">
        <v>3683</v>
      </c>
      <c r="I1388" s="176" t="s">
        <v>1741</v>
      </c>
      <c r="J1388" s="14">
        <f t="shared" si="63"/>
        <v>53.97</v>
      </c>
      <c r="K1388" s="18">
        <f t="shared" si="64"/>
        <v>1806.96096</v>
      </c>
      <c r="L1388" s="18">
        <f t="shared" si="65"/>
        <v>99.36</v>
      </c>
      <c r="M1388" s="19">
        <v>0</v>
      </c>
    </row>
    <row r="1389" s="2" customFormat="1" ht="22.5" customHeight="1" spans="1:13">
      <c r="A1389" s="10">
        <v>1387</v>
      </c>
      <c r="B1389" s="11" t="s">
        <v>3681</v>
      </c>
      <c r="C1389" s="11">
        <v>32353</v>
      </c>
      <c r="D1389" s="11" t="s">
        <v>3684</v>
      </c>
      <c r="E1389" s="11">
        <v>400</v>
      </c>
      <c r="F1389" s="62">
        <v>56.12</v>
      </c>
      <c r="G1389" s="176">
        <v>45158.53125</v>
      </c>
      <c r="H1389" s="62" t="s">
        <v>3685</v>
      </c>
      <c r="I1389" s="176" t="s">
        <v>1934</v>
      </c>
      <c r="J1389" s="14">
        <f t="shared" si="63"/>
        <v>11.73</v>
      </c>
      <c r="K1389" s="18">
        <f t="shared" si="64"/>
        <v>4798.92168</v>
      </c>
      <c r="L1389" s="18">
        <f t="shared" si="65"/>
        <v>263.88</v>
      </c>
      <c r="M1389" s="19">
        <v>0</v>
      </c>
    </row>
    <row r="1390" s="2" customFormat="1" ht="22.5" customHeight="1" spans="1:13">
      <c r="A1390" s="10">
        <v>1388</v>
      </c>
      <c r="B1390" s="11" t="s">
        <v>3681</v>
      </c>
      <c r="C1390" s="11">
        <v>32354</v>
      </c>
      <c r="D1390" s="11" t="s">
        <v>3686</v>
      </c>
      <c r="E1390" s="11">
        <v>400</v>
      </c>
      <c r="F1390" s="62">
        <v>100.76</v>
      </c>
      <c r="G1390" s="176">
        <v>45098.5208333333</v>
      </c>
      <c r="H1390" s="62" t="s">
        <v>3687</v>
      </c>
      <c r="I1390" s="176" t="s">
        <v>3688</v>
      </c>
      <c r="J1390" s="14">
        <f t="shared" si="63"/>
        <v>13.02</v>
      </c>
      <c r="K1390" s="18">
        <f t="shared" si="64"/>
        <v>3987.09864</v>
      </c>
      <c r="L1390" s="18">
        <f t="shared" si="65"/>
        <v>219.24</v>
      </c>
      <c r="M1390" s="19">
        <v>0</v>
      </c>
    </row>
    <row r="1391" s="2" customFormat="1" ht="22.5" customHeight="1" spans="1:13">
      <c r="A1391" s="10">
        <v>1389</v>
      </c>
      <c r="B1391" s="11" t="s">
        <v>3681</v>
      </c>
      <c r="C1391" s="11">
        <v>32356</v>
      </c>
      <c r="D1391" s="11" t="s">
        <v>3689</v>
      </c>
      <c r="E1391" s="11">
        <v>600</v>
      </c>
      <c r="F1391" s="62">
        <v>20.72</v>
      </c>
      <c r="G1391" s="176">
        <v>45126.71875</v>
      </c>
      <c r="H1391" s="62" t="s">
        <v>3690</v>
      </c>
      <c r="I1391" s="176" t="s">
        <v>3691</v>
      </c>
      <c r="J1391" s="14">
        <f t="shared" si="63"/>
        <v>8.08</v>
      </c>
      <c r="K1391" s="18">
        <f t="shared" si="64"/>
        <v>8352.46608</v>
      </c>
      <c r="L1391" s="18">
        <f t="shared" si="65"/>
        <v>459.28</v>
      </c>
      <c r="M1391" s="19">
        <v>0</v>
      </c>
    </row>
    <row r="1392" s="2" customFormat="1" ht="22.5" customHeight="1" spans="1:13">
      <c r="A1392" s="10">
        <v>1390</v>
      </c>
      <c r="B1392" s="11" t="s">
        <v>3681</v>
      </c>
      <c r="C1392" s="11">
        <v>32362</v>
      </c>
      <c r="D1392" s="11" t="s">
        <v>3692</v>
      </c>
      <c r="E1392" s="11">
        <v>600</v>
      </c>
      <c r="F1392" s="62">
        <v>14.72</v>
      </c>
      <c r="G1392" s="176">
        <v>45158.5208333333</v>
      </c>
      <c r="H1392" s="62" t="s">
        <v>3693</v>
      </c>
      <c r="I1392" s="176" t="s">
        <v>1668</v>
      </c>
      <c r="J1392" s="14">
        <f t="shared" si="63"/>
        <v>1.84</v>
      </c>
      <c r="K1392" s="18">
        <f t="shared" si="64"/>
        <v>8461.58208</v>
      </c>
      <c r="L1392" s="18">
        <f t="shared" si="65"/>
        <v>465.28</v>
      </c>
      <c r="M1392" s="19">
        <v>0</v>
      </c>
    </row>
    <row r="1393" s="2" customFormat="1" ht="22.5" customHeight="1" spans="1:13">
      <c r="A1393" s="10">
        <v>1391</v>
      </c>
      <c r="B1393" s="11" t="s">
        <v>3681</v>
      </c>
      <c r="C1393" s="11">
        <v>32363</v>
      </c>
      <c r="D1393" s="11" t="s">
        <v>3694</v>
      </c>
      <c r="E1393" s="11">
        <v>400</v>
      </c>
      <c r="F1393" s="62">
        <v>83.72</v>
      </c>
      <c r="G1393" s="176">
        <v>45098.5208333333</v>
      </c>
      <c r="H1393" s="62" t="s">
        <v>3695</v>
      </c>
      <c r="I1393" s="176" t="s">
        <v>1824</v>
      </c>
      <c r="J1393" s="14">
        <f t="shared" si="63"/>
        <v>10.98</v>
      </c>
      <c r="K1393" s="18">
        <f t="shared" si="64"/>
        <v>4072.98808</v>
      </c>
      <c r="L1393" s="18">
        <f t="shared" si="65"/>
        <v>236.28</v>
      </c>
      <c r="M1393" s="19">
        <v>560</v>
      </c>
    </row>
    <row r="1394" s="2" customFormat="1" ht="22.5" customHeight="1" spans="1:13">
      <c r="A1394" s="10">
        <v>1392</v>
      </c>
      <c r="B1394" s="11" t="s">
        <v>3681</v>
      </c>
      <c r="C1394" s="11">
        <v>32364</v>
      </c>
      <c r="D1394" s="11" t="s">
        <v>3696</v>
      </c>
      <c r="E1394" s="11">
        <v>400</v>
      </c>
      <c r="F1394" s="62">
        <v>201.2</v>
      </c>
      <c r="G1394" s="176">
        <v>45150.5104166667</v>
      </c>
      <c r="H1394" s="62" t="s">
        <v>3697</v>
      </c>
      <c r="I1394" s="176" t="s">
        <v>2690</v>
      </c>
      <c r="J1394" s="14">
        <f t="shared" si="63"/>
        <v>36.93</v>
      </c>
      <c r="K1394" s="18">
        <f t="shared" si="64"/>
        <v>2160.4968</v>
      </c>
      <c r="L1394" s="18">
        <f t="shared" si="65"/>
        <v>118.8</v>
      </c>
      <c r="M1394" s="19">
        <v>0</v>
      </c>
    </row>
    <row r="1395" s="2" customFormat="1" ht="22.5" customHeight="1" spans="1:13">
      <c r="A1395" s="10">
        <v>1393</v>
      </c>
      <c r="B1395" s="11" t="s">
        <v>3681</v>
      </c>
      <c r="C1395" s="11">
        <v>32365</v>
      </c>
      <c r="D1395" s="11" t="s">
        <v>3698</v>
      </c>
      <c r="E1395" s="11">
        <v>400</v>
      </c>
      <c r="F1395" s="62">
        <v>92.6</v>
      </c>
      <c r="G1395" s="176">
        <v>45156.46875</v>
      </c>
      <c r="H1395" s="62" t="s">
        <v>3699</v>
      </c>
      <c r="I1395" s="176" t="s">
        <v>277</v>
      </c>
      <c r="J1395" s="14">
        <f t="shared" si="63"/>
        <v>22.59</v>
      </c>
      <c r="K1395" s="18">
        <f t="shared" si="64"/>
        <v>4135.4964</v>
      </c>
      <c r="L1395" s="18">
        <f t="shared" si="65"/>
        <v>227.4</v>
      </c>
      <c r="M1395" s="19">
        <v>0</v>
      </c>
    </row>
    <row r="1396" s="2" customFormat="1" ht="22.5" customHeight="1" spans="1:13">
      <c r="A1396" s="10">
        <v>1394</v>
      </c>
      <c r="B1396" s="11" t="s">
        <v>3681</v>
      </c>
      <c r="C1396" s="11">
        <v>32366</v>
      </c>
      <c r="D1396" s="11" t="s">
        <v>3700</v>
      </c>
      <c r="E1396" s="11">
        <v>400</v>
      </c>
      <c r="F1396" s="62">
        <v>137.24</v>
      </c>
      <c r="G1396" s="176">
        <v>44975.7916666667</v>
      </c>
      <c r="H1396" s="62" t="s">
        <v>3701</v>
      </c>
      <c r="I1396" s="176" t="s">
        <v>1388</v>
      </c>
      <c r="J1396" s="14">
        <f t="shared" si="63"/>
        <v>20.99</v>
      </c>
      <c r="K1396" s="18">
        <f t="shared" si="64"/>
        <v>3323.67336</v>
      </c>
      <c r="L1396" s="18">
        <f t="shared" si="65"/>
        <v>182.76</v>
      </c>
      <c r="M1396" s="19">
        <v>0</v>
      </c>
    </row>
    <row r="1397" s="2" customFormat="1" ht="22.5" customHeight="1" spans="1:13">
      <c r="A1397" s="10">
        <v>1395</v>
      </c>
      <c r="B1397" s="11" t="s">
        <v>3702</v>
      </c>
      <c r="C1397" s="11">
        <v>37943</v>
      </c>
      <c r="D1397" s="11" t="s">
        <v>3703</v>
      </c>
      <c r="E1397" s="11">
        <v>500</v>
      </c>
      <c r="F1397" s="62">
        <v>164.07</v>
      </c>
      <c r="G1397" s="176">
        <v>45156.4862152778</v>
      </c>
      <c r="H1397" s="62" t="s">
        <v>3704</v>
      </c>
      <c r="I1397" s="176" t="s">
        <v>3705</v>
      </c>
      <c r="J1397" s="14">
        <f t="shared" si="63"/>
        <v>41.836</v>
      </c>
      <c r="K1397" s="18">
        <f t="shared" si="64"/>
        <v>2472.62298</v>
      </c>
      <c r="L1397" s="18">
        <f t="shared" si="65"/>
        <v>235.93</v>
      </c>
      <c r="M1397" s="19">
        <v>4545</v>
      </c>
    </row>
    <row r="1398" s="2" customFormat="1" ht="22.5" customHeight="1" spans="1:13">
      <c r="A1398" s="10">
        <v>1396</v>
      </c>
      <c r="B1398" s="11" t="s">
        <v>3702</v>
      </c>
      <c r="C1398" s="11">
        <v>37944</v>
      </c>
      <c r="D1398" s="11" t="s">
        <v>3706</v>
      </c>
      <c r="E1398" s="11">
        <v>600</v>
      </c>
      <c r="F1398" s="62">
        <v>5.16</v>
      </c>
      <c r="G1398" s="176">
        <v>44975.7708333333</v>
      </c>
      <c r="H1398" s="176" t="s">
        <v>3707</v>
      </c>
      <c r="I1398" s="176" t="s">
        <v>2498</v>
      </c>
      <c r="J1398" s="14">
        <f t="shared" si="63"/>
        <v>30.0583333333333</v>
      </c>
      <c r="K1398" s="18">
        <f t="shared" si="64"/>
        <v>8635.44024</v>
      </c>
      <c r="L1398" s="18">
        <f t="shared" si="65"/>
        <v>474.84</v>
      </c>
      <c r="M1398" s="19">
        <v>0</v>
      </c>
    </row>
    <row r="1399" s="2" customFormat="1" ht="22.5" customHeight="1" spans="1:13">
      <c r="A1399" s="10">
        <v>1397</v>
      </c>
      <c r="B1399" s="11" t="s">
        <v>3702</v>
      </c>
      <c r="C1399" s="11">
        <v>37945</v>
      </c>
      <c r="D1399" s="11" t="s">
        <v>3708</v>
      </c>
      <c r="E1399" s="11">
        <v>500</v>
      </c>
      <c r="F1399" s="62">
        <v>155.74</v>
      </c>
      <c r="G1399" s="176">
        <v>45135.5348263889</v>
      </c>
      <c r="H1399" s="62" t="s">
        <v>2122</v>
      </c>
      <c r="I1399" s="176" t="s">
        <v>1376</v>
      </c>
      <c r="J1399" s="14">
        <f t="shared" si="63"/>
        <v>19.898</v>
      </c>
      <c r="K1399" s="18">
        <f t="shared" si="64"/>
        <v>4442.11236</v>
      </c>
      <c r="L1399" s="18">
        <f t="shared" si="65"/>
        <v>244.26</v>
      </c>
      <c r="M1399" s="19">
        <v>0</v>
      </c>
    </row>
    <row r="1400" s="2" customFormat="1" ht="22.5" customHeight="1" spans="1:13">
      <c r="A1400" s="10">
        <v>1398</v>
      </c>
      <c r="B1400" s="11" t="s">
        <v>3702</v>
      </c>
      <c r="C1400" s="11">
        <v>37946</v>
      </c>
      <c r="D1400" s="11" t="s">
        <v>3709</v>
      </c>
      <c r="E1400" s="11">
        <v>500</v>
      </c>
      <c r="F1400" s="62">
        <v>26.26</v>
      </c>
      <c r="G1400" s="176">
        <v>45159.3751273148</v>
      </c>
      <c r="H1400" s="62" t="s">
        <v>3710</v>
      </c>
      <c r="I1400" s="176" t="s">
        <v>3711</v>
      </c>
      <c r="J1400" s="14">
        <f t="shared" si="63"/>
        <v>4.618</v>
      </c>
      <c r="K1400" s="18">
        <f t="shared" si="64"/>
        <v>6796.83564</v>
      </c>
      <c r="L1400" s="18">
        <f t="shared" si="65"/>
        <v>373.74</v>
      </c>
      <c r="M1400" s="19">
        <v>0</v>
      </c>
    </row>
    <row r="1401" s="2" customFormat="1" ht="22.5" customHeight="1" spans="1:13">
      <c r="A1401" s="10">
        <v>1399</v>
      </c>
      <c r="B1401" s="11" t="s">
        <v>3702</v>
      </c>
      <c r="C1401" s="11">
        <v>37947</v>
      </c>
      <c r="D1401" s="11" t="s">
        <v>3712</v>
      </c>
      <c r="E1401" s="11">
        <v>400</v>
      </c>
      <c r="F1401" s="62">
        <v>6.57</v>
      </c>
      <c r="G1401" s="176" t="s">
        <v>3713</v>
      </c>
      <c r="H1401" s="62" t="s">
        <v>3123</v>
      </c>
      <c r="I1401" s="176" t="s">
        <v>3714</v>
      </c>
      <c r="J1401" s="14">
        <f t="shared" si="63"/>
        <v>1.2025</v>
      </c>
      <c r="K1401" s="18">
        <f t="shared" si="64"/>
        <v>5700.03798</v>
      </c>
      <c r="L1401" s="18">
        <f t="shared" si="65"/>
        <v>313.43</v>
      </c>
      <c r="M1401" s="19">
        <v>0</v>
      </c>
    </row>
    <row r="1402" s="2" customFormat="1" ht="22.5" customHeight="1" spans="1:13">
      <c r="A1402" s="10">
        <v>1400</v>
      </c>
      <c r="B1402" s="11" t="s">
        <v>3702</v>
      </c>
      <c r="C1402" s="11">
        <v>37954</v>
      </c>
      <c r="D1402" s="11" t="s">
        <v>3715</v>
      </c>
      <c r="E1402" s="11">
        <v>500</v>
      </c>
      <c r="F1402" s="62">
        <v>187.63</v>
      </c>
      <c r="G1402" s="176">
        <v>45275.7500231482</v>
      </c>
      <c r="H1402" s="62" t="s">
        <v>3716</v>
      </c>
      <c r="I1402" s="176" t="s">
        <v>264</v>
      </c>
      <c r="J1402" s="14">
        <f t="shared" si="63"/>
        <v>54.562</v>
      </c>
      <c r="K1402" s="18">
        <f t="shared" si="64"/>
        <v>3376.16082</v>
      </c>
      <c r="L1402" s="18">
        <f t="shared" si="65"/>
        <v>212.37</v>
      </c>
      <c r="M1402" s="19">
        <v>1215</v>
      </c>
    </row>
    <row r="1403" s="2" customFormat="1" ht="22.5" customHeight="1" spans="1:13">
      <c r="A1403" s="10">
        <v>1401</v>
      </c>
      <c r="B1403" s="11" t="s">
        <v>3702</v>
      </c>
      <c r="C1403" s="11">
        <v>37955</v>
      </c>
      <c r="D1403" s="11" t="s">
        <v>3717</v>
      </c>
      <c r="E1403" s="11">
        <v>600</v>
      </c>
      <c r="F1403" s="62">
        <v>258.64</v>
      </c>
      <c r="G1403" s="176">
        <v>45142.4931597222</v>
      </c>
      <c r="H1403" s="62" t="s">
        <v>3718</v>
      </c>
      <c r="I1403" s="176" t="s">
        <v>137</v>
      </c>
      <c r="J1403" s="14">
        <f t="shared" si="63"/>
        <v>35.9183333333333</v>
      </c>
      <c r="K1403" s="18">
        <f t="shared" si="64"/>
        <v>4025.65296</v>
      </c>
      <c r="L1403" s="18">
        <f t="shared" si="65"/>
        <v>221.36</v>
      </c>
      <c r="M1403" s="19">
        <v>0</v>
      </c>
    </row>
    <row r="1404" s="2" customFormat="1" ht="22.5" customHeight="1" spans="1:13">
      <c r="A1404" s="10">
        <v>1402</v>
      </c>
      <c r="B1404" s="11" t="s">
        <v>3702</v>
      </c>
      <c r="C1404" s="11">
        <v>37956</v>
      </c>
      <c r="D1404" s="11" t="s">
        <v>3719</v>
      </c>
      <c r="E1404" s="11">
        <v>400</v>
      </c>
      <c r="F1404" s="62">
        <v>3.76</v>
      </c>
      <c r="G1404" s="176">
        <v>44929.9895833333</v>
      </c>
      <c r="H1404" s="62" t="s">
        <v>3720</v>
      </c>
      <c r="I1404" s="176" t="s">
        <v>3721</v>
      </c>
      <c r="J1404" s="14">
        <f t="shared" si="63"/>
        <v>0.8525</v>
      </c>
      <c r="K1404" s="18">
        <f t="shared" si="64"/>
        <v>5751.14064</v>
      </c>
      <c r="L1404" s="18">
        <f t="shared" si="65"/>
        <v>316.24</v>
      </c>
      <c r="M1404" s="19">
        <v>0</v>
      </c>
    </row>
    <row r="1405" s="2" customFormat="1" ht="22.5" customHeight="1" spans="1:13">
      <c r="A1405" s="10">
        <v>1403</v>
      </c>
      <c r="B1405" s="11" t="s">
        <v>3702</v>
      </c>
      <c r="C1405" s="11">
        <v>37957</v>
      </c>
      <c r="D1405" s="11" t="s">
        <v>3722</v>
      </c>
      <c r="E1405" s="11">
        <v>400</v>
      </c>
      <c r="F1405" s="62">
        <v>166.88</v>
      </c>
      <c r="G1405" s="176">
        <v>45150.8229166667</v>
      </c>
      <c r="H1405" s="62" t="s">
        <v>3723</v>
      </c>
      <c r="I1405" s="176" t="s">
        <v>491</v>
      </c>
      <c r="J1405" s="14">
        <f t="shared" si="63"/>
        <v>39.55</v>
      </c>
      <c r="K1405" s="18">
        <f t="shared" si="64"/>
        <v>2784.64032</v>
      </c>
      <c r="L1405" s="18">
        <f t="shared" si="65"/>
        <v>153.12</v>
      </c>
      <c r="M1405" s="19">
        <v>0</v>
      </c>
    </row>
    <row r="1406" s="2" customFormat="1" ht="22.5" customHeight="1" spans="1:13">
      <c r="A1406" s="10">
        <v>1404</v>
      </c>
      <c r="B1406" s="11" t="s">
        <v>3702</v>
      </c>
      <c r="C1406" s="11">
        <v>37958</v>
      </c>
      <c r="D1406" s="11" t="s">
        <v>3724</v>
      </c>
      <c r="E1406" s="11">
        <v>600</v>
      </c>
      <c r="F1406" s="62">
        <v>39.27</v>
      </c>
      <c r="G1406" s="176">
        <v>44959.75</v>
      </c>
      <c r="H1406" s="176" t="s">
        <v>3725</v>
      </c>
      <c r="I1406" s="176" t="s">
        <v>376</v>
      </c>
      <c r="J1406" s="14">
        <f t="shared" si="63"/>
        <v>20.86</v>
      </c>
      <c r="K1406" s="18">
        <f t="shared" si="64"/>
        <v>8015.11578</v>
      </c>
      <c r="L1406" s="18">
        <f t="shared" si="65"/>
        <v>440.73</v>
      </c>
      <c r="M1406" s="19">
        <v>0</v>
      </c>
    </row>
    <row r="1407" s="2" customFormat="1" ht="22.5" customHeight="1" spans="1:13">
      <c r="A1407" s="10">
        <v>1405</v>
      </c>
      <c r="B1407" s="11" t="s">
        <v>3726</v>
      </c>
      <c r="C1407" s="11">
        <v>33552</v>
      </c>
      <c r="D1407" s="11" t="s">
        <v>3727</v>
      </c>
      <c r="E1407" s="11">
        <v>400</v>
      </c>
      <c r="F1407" s="62">
        <v>280.38</v>
      </c>
      <c r="G1407" s="176">
        <v>45150.5104166667</v>
      </c>
      <c r="H1407" s="62" t="s">
        <v>3728</v>
      </c>
      <c r="I1407" s="176" t="s">
        <v>1824</v>
      </c>
      <c r="J1407" s="14">
        <f t="shared" si="63"/>
        <v>54.01</v>
      </c>
      <c r="K1407" s="18">
        <f t="shared" si="64"/>
        <v>720.52932</v>
      </c>
      <c r="L1407" s="18">
        <f t="shared" si="65"/>
        <v>39.62</v>
      </c>
      <c r="M1407" s="19">
        <v>0</v>
      </c>
    </row>
    <row r="1408" s="2" customFormat="1" ht="22.5" customHeight="1" spans="1:13">
      <c r="A1408" s="10">
        <v>1406</v>
      </c>
      <c r="B1408" s="11" t="s">
        <v>3726</v>
      </c>
      <c r="C1408" s="11">
        <v>33553</v>
      </c>
      <c r="D1408" s="11" t="s">
        <v>3729</v>
      </c>
      <c r="E1408" s="11">
        <v>400</v>
      </c>
      <c r="F1408" s="62">
        <v>114.96</v>
      </c>
      <c r="G1408" s="176">
        <v>44928.8125</v>
      </c>
      <c r="H1408" s="62" t="s">
        <v>3730</v>
      </c>
      <c r="I1408" s="176" t="s">
        <v>565</v>
      </c>
      <c r="J1408" s="14">
        <f t="shared" si="63"/>
        <v>19.82</v>
      </c>
      <c r="K1408" s="18">
        <f t="shared" si="64"/>
        <v>3728.85744</v>
      </c>
      <c r="L1408" s="18">
        <f t="shared" si="65"/>
        <v>205.04</v>
      </c>
      <c r="M1408" s="19">
        <v>0</v>
      </c>
    </row>
    <row r="1409" s="2" customFormat="1" ht="22.5" customHeight="1" spans="1:13">
      <c r="A1409" s="10">
        <v>1407</v>
      </c>
      <c r="B1409" s="11" t="s">
        <v>3726</v>
      </c>
      <c r="C1409" s="11">
        <v>33554</v>
      </c>
      <c r="D1409" s="11" t="s">
        <v>3731</v>
      </c>
      <c r="E1409" s="11">
        <v>500</v>
      </c>
      <c r="F1409" s="62">
        <v>172.62</v>
      </c>
      <c r="G1409" s="176">
        <v>45132.4791666667</v>
      </c>
      <c r="H1409" s="62" t="s">
        <v>3732</v>
      </c>
      <c r="I1409" s="176" t="s">
        <v>754</v>
      </c>
      <c r="J1409" s="14">
        <f t="shared" si="63"/>
        <v>30.728</v>
      </c>
      <c r="K1409" s="18">
        <f t="shared" si="64"/>
        <v>4135.13268</v>
      </c>
      <c r="L1409" s="18">
        <f t="shared" si="65"/>
        <v>227.38</v>
      </c>
      <c r="M1409" s="19">
        <v>0</v>
      </c>
    </row>
    <row r="1410" s="2" customFormat="1" ht="22.5" customHeight="1" spans="1:13">
      <c r="A1410" s="10">
        <v>1408</v>
      </c>
      <c r="B1410" s="11" t="s">
        <v>3726</v>
      </c>
      <c r="C1410" s="11">
        <v>33555</v>
      </c>
      <c r="D1410" s="11" t="s">
        <v>3733</v>
      </c>
      <c r="E1410" s="11">
        <v>400</v>
      </c>
      <c r="F1410" s="62">
        <v>165.41</v>
      </c>
      <c r="G1410" s="176">
        <v>45275.4375231482</v>
      </c>
      <c r="H1410" s="62" t="s">
        <v>3734</v>
      </c>
      <c r="I1410" s="176" t="s">
        <v>385</v>
      </c>
      <c r="J1410" s="14">
        <f t="shared" si="63"/>
        <v>42.8475</v>
      </c>
      <c r="K1410" s="18">
        <f t="shared" si="64"/>
        <v>2811.37374</v>
      </c>
      <c r="L1410" s="18">
        <f t="shared" si="65"/>
        <v>154.59</v>
      </c>
      <c r="M1410" s="19">
        <v>0</v>
      </c>
    </row>
    <row r="1411" s="2" customFormat="1" ht="22.5" customHeight="1" spans="1:13">
      <c r="A1411" s="10">
        <v>1409</v>
      </c>
      <c r="B1411" s="11" t="s">
        <v>3726</v>
      </c>
      <c r="C1411" s="11">
        <v>33556</v>
      </c>
      <c r="D1411" s="11" t="s">
        <v>3735</v>
      </c>
      <c r="E1411" s="11">
        <v>500</v>
      </c>
      <c r="F1411" s="62">
        <v>35.86</v>
      </c>
      <c r="G1411" s="176">
        <v>45150.8333333333</v>
      </c>
      <c r="H1411" s="176" t="s">
        <v>2533</v>
      </c>
      <c r="I1411" s="176" t="s">
        <v>3736</v>
      </c>
      <c r="J1411" s="14">
        <f t="shared" ref="J1411:J1474" si="66">H1411/E1411*100</f>
        <v>5.38</v>
      </c>
      <c r="K1411" s="18">
        <f t="shared" ref="K1411:K1474" si="67">L1411*10.5*1.732-0.4*M1411</f>
        <v>6622.25004</v>
      </c>
      <c r="L1411" s="18">
        <f t="shared" ref="L1411:L1474" si="68">E1411*0.8-MAX(F1411,H1411)</f>
        <v>364.14</v>
      </c>
      <c r="M1411" s="19">
        <v>0</v>
      </c>
    </row>
    <row r="1412" s="1" customFormat="1" ht="22.5" customHeight="1" spans="1:13">
      <c r="A1412" s="10">
        <v>1410</v>
      </c>
      <c r="B1412" s="11" t="s">
        <v>3726</v>
      </c>
      <c r="C1412" s="11">
        <v>33561</v>
      </c>
      <c r="D1412" s="11" t="s">
        <v>3737</v>
      </c>
      <c r="E1412" s="11">
        <v>400</v>
      </c>
      <c r="F1412" s="62">
        <v>123.05</v>
      </c>
      <c r="G1412" s="176">
        <v>45105.8333333333</v>
      </c>
      <c r="H1412" s="176" t="s">
        <v>3738</v>
      </c>
      <c r="I1412" s="176" t="s">
        <v>3739</v>
      </c>
      <c r="J1412" s="14">
        <f t="shared" si="66"/>
        <v>9.36</v>
      </c>
      <c r="K1412" s="18">
        <f t="shared" si="67"/>
        <v>3581.7327</v>
      </c>
      <c r="L1412" s="18">
        <f t="shared" si="68"/>
        <v>196.95</v>
      </c>
      <c r="M1412" s="61">
        <v>0</v>
      </c>
    </row>
    <row r="1413" s="2" customFormat="1" ht="22.5" customHeight="1" spans="1:13">
      <c r="A1413" s="10">
        <v>1411</v>
      </c>
      <c r="B1413" s="11" t="s">
        <v>3726</v>
      </c>
      <c r="C1413" s="11">
        <v>33562</v>
      </c>
      <c r="D1413" s="11" t="s">
        <v>3740</v>
      </c>
      <c r="E1413" s="11">
        <v>400</v>
      </c>
      <c r="F1413" s="62">
        <v>159.61</v>
      </c>
      <c r="G1413" s="176">
        <v>45158.8229166667</v>
      </c>
      <c r="H1413" s="62" t="s">
        <v>3657</v>
      </c>
      <c r="I1413" s="176" t="s">
        <v>1423</v>
      </c>
      <c r="J1413" s="14">
        <f t="shared" si="66"/>
        <v>30.675</v>
      </c>
      <c r="K1413" s="18">
        <f t="shared" si="67"/>
        <v>2916.85254</v>
      </c>
      <c r="L1413" s="18">
        <f t="shared" si="68"/>
        <v>160.39</v>
      </c>
      <c r="M1413" s="19">
        <v>0</v>
      </c>
    </row>
    <row r="1414" s="2" customFormat="1" ht="22.5" customHeight="1" spans="1:13">
      <c r="A1414" s="10">
        <v>1412</v>
      </c>
      <c r="B1414" s="11" t="s">
        <v>3726</v>
      </c>
      <c r="C1414" s="11">
        <v>33563</v>
      </c>
      <c r="D1414" s="11" t="s">
        <v>3741</v>
      </c>
      <c r="E1414" s="11">
        <v>400</v>
      </c>
      <c r="F1414" s="62">
        <v>97.38</v>
      </c>
      <c r="G1414" s="176">
        <v>45160.4791666667</v>
      </c>
      <c r="H1414" s="62" t="s">
        <v>2223</v>
      </c>
      <c r="I1414" s="176" t="s">
        <v>23</v>
      </c>
      <c r="J1414" s="14">
        <f t="shared" si="66"/>
        <v>13.8425</v>
      </c>
      <c r="K1414" s="18">
        <f t="shared" si="67"/>
        <v>4048.56732</v>
      </c>
      <c r="L1414" s="18">
        <f t="shared" si="68"/>
        <v>222.62</v>
      </c>
      <c r="M1414" s="19">
        <v>0</v>
      </c>
    </row>
    <row r="1415" s="1" customFormat="1" ht="22.5" customHeight="1" spans="1:13">
      <c r="A1415" s="10">
        <v>1413</v>
      </c>
      <c r="B1415" s="11" t="s">
        <v>3726</v>
      </c>
      <c r="C1415" s="11">
        <v>33564</v>
      </c>
      <c r="D1415" s="11" t="s">
        <v>3742</v>
      </c>
      <c r="E1415" s="11">
        <v>400</v>
      </c>
      <c r="F1415" s="62">
        <v>7.21</v>
      </c>
      <c r="G1415" s="176">
        <v>44966.4583333333</v>
      </c>
      <c r="H1415" s="62" t="s">
        <v>3743</v>
      </c>
      <c r="I1415" s="176" t="s">
        <v>1413</v>
      </c>
      <c r="J1415" s="14">
        <f t="shared" si="66"/>
        <v>2.9</v>
      </c>
      <c r="K1415" s="18">
        <f t="shared" si="67"/>
        <v>5688.39894</v>
      </c>
      <c r="L1415" s="18">
        <f t="shared" si="68"/>
        <v>312.79</v>
      </c>
      <c r="M1415" s="61">
        <v>0</v>
      </c>
    </row>
    <row r="1416" s="1" customFormat="1" ht="22.5" customHeight="1" spans="1:13">
      <c r="A1416" s="10">
        <v>1414</v>
      </c>
      <c r="B1416" s="11" t="s">
        <v>3726</v>
      </c>
      <c r="C1416" s="11">
        <v>33565</v>
      </c>
      <c r="D1416" s="11" t="s">
        <v>3744</v>
      </c>
      <c r="E1416" s="11">
        <v>400</v>
      </c>
      <c r="F1416" s="62">
        <v>18.11</v>
      </c>
      <c r="G1416" s="176">
        <v>45150.8333333333</v>
      </c>
      <c r="H1416" s="176" t="s">
        <v>3745</v>
      </c>
      <c r="I1416" s="176" t="s">
        <v>3746</v>
      </c>
      <c r="J1416" s="14">
        <f t="shared" si="66"/>
        <v>20.9625</v>
      </c>
      <c r="K1416" s="18">
        <f t="shared" si="67"/>
        <v>5490.17154</v>
      </c>
      <c r="L1416" s="18">
        <f t="shared" si="68"/>
        <v>301.89</v>
      </c>
      <c r="M1416" s="61">
        <v>0</v>
      </c>
    </row>
    <row r="1417" s="1" customFormat="1" ht="22.5" customHeight="1" spans="1:13">
      <c r="A1417" s="10">
        <v>1415</v>
      </c>
      <c r="B1417" s="11" t="s">
        <v>3726</v>
      </c>
      <c r="C1417" s="11">
        <v>33566</v>
      </c>
      <c r="D1417" s="11" t="s">
        <v>3747</v>
      </c>
      <c r="E1417" s="11">
        <v>600</v>
      </c>
      <c r="F1417" s="62">
        <v>114.08</v>
      </c>
      <c r="G1417" s="176">
        <v>45130.5416666667</v>
      </c>
      <c r="H1417" s="176" t="s">
        <v>3748</v>
      </c>
      <c r="I1417" s="176" t="s">
        <v>3749</v>
      </c>
      <c r="J1417" s="14">
        <f t="shared" si="66"/>
        <v>16.435</v>
      </c>
      <c r="K1417" s="18">
        <f t="shared" si="67"/>
        <v>6654.62112</v>
      </c>
      <c r="L1417" s="18">
        <f t="shared" si="68"/>
        <v>365.92</v>
      </c>
      <c r="M1417" s="61">
        <v>0</v>
      </c>
    </row>
    <row r="1418" s="1" customFormat="1" ht="22.5" customHeight="1" spans="1:13">
      <c r="A1418" s="10">
        <v>1416</v>
      </c>
      <c r="B1418" s="11" t="s">
        <v>3750</v>
      </c>
      <c r="C1418" s="11">
        <v>2752</v>
      </c>
      <c r="D1418" s="11" t="s">
        <v>3751</v>
      </c>
      <c r="E1418" s="11">
        <v>400</v>
      </c>
      <c r="F1418" s="62">
        <v>245</v>
      </c>
      <c r="G1418" s="176">
        <v>45093.4583333333</v>
      </c>
      <c r="H1418" s="62" t="s">
        <v>3752</v>
      </c>
      <c r="I1418" s="176" t="s">
        <v>1227</v>
      </c>
      <c r="J1418" s="14">
        <f t="shared" si="66"/>
        <v>41.61</v>
      </c>
      <c r="K1418" s="18">
        <f t="shared" si="67"/>
        <v>1363.95</v>
      </c>
      <c r="L1418" s="18">
        <f t="shared" si="68"/>
        <v>75</v>
      </c>
      <c r="M1418" s="61">
        <v>0</v>
      </c>
    </row>
    <row r="1419" s="1" customFormat="1" ht="22.5" customHeight="1" spans="1:13">
      <c r="A1419" s="10">
        <v>1417</v>
      </c>
      <c r="B1419" s="11" t="s">
        <v>3750</v>
      </c>
      <c r="C1419" s="11">
        <v>2753</v>
      </c>
      <c r="D1419" s="11" t="s">
        <v>3753</v>
      </c>
      <c r="E1419" s="11">
        <v>400</v>
      </c>
      <c r="F1419" s="62">
        <v>2.84</v>
      </c>
      <c r="G1419" s="176">
        <v>45133.2083333333</v>
      </c>
      <c r="H1419" s="62" t="s">
        <v>3754</v>
      </c>
      <c r="I1419" s="176" t="s">
        <v>3755</v>
      </c>
      <c r="J1419" s="14">
        <f t="shared" si="66"/>
        <v>0.71</v>
      </c>
      <c r="K1419" s="18">
        <f t="shared" si="67"/>
        <v>5767.87176</v>
      </c>
      <c r="L1419" s="18">
        <f t="shared" si="68"/>
        <v>317.16</v>
      </c>
      <c r="M1419" s="61">
        <v>0</v>
      </c>
    </row>
    <row r="1420" s="1" customFormat="1" ht="22.5" customHeight="1" spans="1:13">
      <c r="A1420" s="10">
        <v>1418</v>
      </c>
      <c r="B1420" s="11" t="s">
        <v>3750</v>
      </c>
      <c r="C1420" s="11">
        <v>2754</v>
      </c>
      <c r="D1420" s="11" t="s">
        <v>3756</v>
      </c>
      <c r="E1420" s="11">
        <v>400</v>
      </c>
      <c r="F1420" s="62">
        <v>2.96</v>
      </c>
      <c r="G1420" s="176" t="s">
        <v>3757</v>
      </c>
      <c r="H1420" s="62" t="s">
        <v>3758</v>
      </c>
      <c r="I1420" s="176" t="s">
        <v>3759</v>
      </c>
      <c r="J1420" s="14">
        <f t="shared" si="66"/>
        <v>0.74</v>
      </c>
      <c r="K1420" s="18">
        <f t="shared" si="67"/>
        <v>5765.68944</v>
      </c>
      <c r="L1420" s="18">
        <f t="shared" si="68"/>
        <v>317.04</v>
      </c>
      <c r="M1420" s="61">
        <v>0</v>
      </c>
    </row>
    <row r="1421" s="1" customFormat="1" ht="22.5" customHeight="1" spans="1:13">
      <c r="A1421" s="10">
        <v>1419</v>
      </c>
      <c r="B1421" s="11" t="s">
        <v>3750</v>
      </c>
      <c r="C1421" s="11">
        <v>2756</v>
      </c>
      <c r="D1421" s="11" t="s">
        <v>3760</v>
      </c>
      <c r="E1421" s="11">
        <v>400</v>
      </c>
      <c r="F1421" s="62">
        <v>125.76</v>
      </c>
      <c r="G1421" s="176">
        <v>44954.75</v>
      </c>
      <c r="H1421" s="62" t="s">
        <v>3761</v>
      </c>
      <c r="I1421" s="176" t="s">
        <v>1213</v>
      </c>
      <c r="J1421" s="14">
        <f t="shared" si="66"/>
        <v>21.75</v>
      </c>
      <c r="K1421" s="18">
        <f t="shared" si="67"/>
        <v>3532.44864</v>
      </c>
      <c r="L1421" s="18">
        <f t="shared" si="68"/>
        <v>194.24</v>
      </c>
      <c r="M1421" s="61">
        <v>0</v>
      </c>
    </row>
    <row r="1422" s="1" customFormat="1" ht="22.5" customHeight="1" spans="1:13">
      <c r="A1422" s="10">
        <v>1420</v>
      </c>
      <c r="B1422" s="11" t="s">
        <v>3750</v>
      </c>
      <c r="C1422" s="11">
        <v>2758</v>
      </c>
      <c r="D1422" s="11" t="s">
        <v>3762</v>
      </c>
      <c r="E1422" s="11">
        <v>400</v>
      </c>
      <c r="F1422" s="62">
        <v>153.92</v>
      </c>
      <c r="G1422" s="176">
        <v>45154.5208333333</v>
      </c>
      <c r="H1422" s="62" t="s">
        <v>3763</v>
      </c>
      <c r="I1422" s="176" t="s">
        <v>678</v>
      </c>
      <c r="J1422" s="14">
        <f t="shared" si="66"/>
        <v>33.93</v>
      </c>
      <c r="K1422" s="18">
        <f t="shared" si="67"/>
        <v>3020.33088</v>
      </c>
      <c r="L1422" s="18">
        <f t="shared" si="68"/>
        <v>166.08</v>
      </c>
      <c r="M1422" s="61">
        <v>0</v>
      </c>
    </row>
    <row r="1423" s="1" customFormat="1" ht="22.5" customHeight="1" spans="1:13">
      <c r="A1423" s="10">
        <v>1421</v>
      </c>
      <c r="B1423" s="11" t="s">
        <v>3750</v>
      </c>
      <c r="C1423" s="11">
        <v>2760</v>
      </c>
      <c r="D1423" s="11" t="s">
        <v>3764</v>
      </c>
      <c r="E1423" s="11">
        <v>400</v>
      </c>
      <c r="F1423" s="62">
        <v>130.88</v>
      </c>
      <c r="G1423" s="176">
        <v>45133.40625</v>
      </c>
      <c r="H1423" s="62" t="s">
        <v>3765</v>
      </c>
      <c r="I1423" s="176" t="s">
        <v>315</v>
      </c>
      <c r="J1423" s="14">
        <f t="shared" si="66"/>
        <v>21.69</v>
      </c>
      <c r="K1423" s="18">
        <f t="shared" si="67"/>
        <v>3439.33632</v>
      </c>
      <c r="L1423" s="18">
        <f t="shared" si="68"/>
        <v>189.12</v>
      </c>
      <c r="M1423" s="61">
        <v>0</v>
      </c>
    </row>
    <row r="1424" s="1" customFormat="1" ht="22.5" customHeight="1" spans="1:13">
      <c r="A1424" s="10">
        <v>1422</v>
      </c>
      <c r="B1424" s="11" t="s">
        <v>3750</v>
      </c>
      <c r="C1424" s="11">
        <v>2761</v>
      </c>
      <c r="D1424" s="11" t="s">
        <v>3766</v>
      </c>
      <c r="E1424" s="11">
        <v>400</v>
      </c>
      <c r="F1424" s="62">
        <v>237.92</v>
      </c>
      <c r="G1424" s="176">
        <v>45132.5</v>
      </c>
      <c r="H1424" s="62" t="s">
        <v>3767</v>
      </c>
      <c r="I1424" s="176" t="s">
        <v>2148</v>
      </c>
      <c r="J1424" s="14">
        <f t="shared" si="66"/>
        <v>41.1</v>
      </c>
      <c r="K1424" s="18">
        <f t="shared" si="67"/>
        <v>1492.70688</v>
      </c>
      <c r="L1424" s="18">
        <f t="shared" si="68"/>
        <v>82.08</v>
      </c>
      <c r="M1424" s="61">
        <v>0</v>
      </c>
    </row>
    <row r="1425" s="1" customFormat="1" ht="22.5" customHeight="1" spans="1:13">
      <c r="A1425" s="10">
        <v>1423</v>
      </c>
      <c r="B1425" s="11" t="s">
        <v>3750</v>
      </c>
      <c r="C1425" s="11">
        <v>2762</v>
      </c>
      <c r="D1425" s="11" t="s">
        <v>3768</v>
      </c>
      <c r="E1425" s="11">
        <v>400</v>
      </c>
      <c r="F1425" s="62">
        <v>3.2</v>
      </c>
      <c r="G1425" s="176">
        <v>45106.90625</v>
      </c>
      <c r="H1425" s="62" t="s">
        <v>3769</v>
      </c>
      <c r="I1425" s="176" t="s">
        <v>3770</v>
      </c>
      <c r="J1425" s="14">
        <f t="shared" si="66"/>
        <v>0.8</v>
      </c>
      <c r="K1425" s="18">
        <f t="shared" si="67"/>
        <v>5761.3248</v>
      </c>
      <c r="L1425" s="18">
        <f t="shared" si="68"/>
        <v>316.8</v>
      </c>
      <c r="M1425" s="61">
        <v>0</v>
      </c>
    </row>
    <row r="1426" s="1" customFormat="1" ht="22.5" customHeight="1" spans="1:13">
      <c r="A1426" s="10">
        <v>1424</v>
      </c>
      <c r="B1426" s="11" t="s">
        <v>3750</v>
      </c>
      <c r="C1426" s="11">
        <v>2766</v>
      </c>
      <c r="D1426" s="11" t="s">
        <v>3771</v>
      </c>
      <c r="E1426" s="11">
        <v>400</v>
      </c>
      <c r="F1426" s="62">
        <v>104.72</v>
      </c>
      <c r="G1426" s="176" t="s">
        <v>3772</v>
      </c>
      <c r="H1426" s="62" t="s">
        <v>1338</v>
      </c>
      <c r="I1426" s="176" t="s">
        <v>1339</v>
      </c>
      <c r="J1426" s="14">
        <f t="shared" si="66"/>
        <v>14.1</v>
      </c>
      <c r="K1426" s="18">
        <f t="shared" si="67"/>
        <v>3915.08208</v>
      </c>
      <c r="L1426" s="18">
        <f t="shared" si="68"/>
        <v>215.28</v>
      </c>
      <c r="M1426" s="61">
        <v>0</v>
      </c>
    </row>
    <row r="1427" s="1" customFormat="1" ht="22.5" customHeight="1" spans="1:13">
      <c r="A1427" s="10">
        <v>1425</v>
      </c>
      <c r="B1427" s="11" t="s">
        <v>3750</v>
      </c>
      <c r="C1427" s="11">
        <v>2768</v>
      </c>
      <c r="D1427" s="11" t="s">
        <v>3773</v>
      </c>
      <c r="E1427" s="11">
        <v>400</v>
      </c>
      <c r="F1427" s="62">
        <v>91.8</v>
      </c>
      <c r="G1427" s="176">
        <v>44954.5104166667</v>
      </c>
      <c r="H1427" s="62" t="s">
        <v>3774</v>
      </c>
      <c r="I1427" s="176" t="s">
        <v>361</v>
      </c>
      <c r="J1427" s="14">
        <f t="shared" si="66"/>
        <v>15.63</v>
      </c>
      <c r="K1427" s="18">
        <f t="shared" si="67"/>
        <v>4150.0452</v>
      </c>
      <c r="L1427" s="18">
        <f t="shared" si="68"/>
        <v>228.2</v>
      </c>
      <c r="M1427" s="61">
        <v>0</v>
      </c>
    </row>
    <row r="1428" s="1" customFormat="1" ht="22.5" customHeight="1" spans="1:13">
      <c r="A1428" s="10">
        <v>1426</v>
      </c>
      <c r="B1428" s="11" t="s">
        <v>3750</v>
      </c>
      <c r="C1428" s="11">
        <v>2770</v>
      </c>
      <c r="D1428" s="11" t="s">
        <v>3775</v>
      </c>
      <c r="E1428" s="11">
        <v>400</v>
      </c>
      <c r="F1428" s="62">
        <v>181.4</v>
      </c>
      <c r="G1428" s="176">
        <v>45156.5104166667</v>
      </c>
      <c r="H1428" s="62" t="s">
        <v>3776</v>
      </c>
      <c r="I1428" s="176" t="s">
        <v>137</v>
      </c>
      <c r="J1428" s="14">
        <f t="shared" si="66"/>
        <v>34.77</v>
      </c>
      <c r="K1428" s="18">
        <f t="shared" si="67"/>
        <v>2520.5796</v>
      </c>
      <c r="L1428" s="18">
        <f t="shared" si="68"/>
        <v>138.6</v>
      </c>
      <c r="M1428" s="61">
        <v>0</v>
      </c>
    </row>
    <row r="1429" s="1" customFormat="1" ht="22.5" customHeight="1" spans="1:13">
      <c r="A1429" s="10">
        <v>1427</v>
      </c>
      <c r="B1429" s="11" t="s">
        <v>3750</v>
      </c>
      <c r="C1429" s="11">
        <v>2771</v>
      </c>
      <c r="D1429" s="11" t="s">
        <v>3777</v>
      </c>
      <c r="E1429" s="11">
        <v>400</v>
      </c>
      <c r="F1429" s="62">
        <v>162.8</v>
      </c>
      <c r="G1429" s="176">
        <v>45132.4166666667</v>
      </c>
      <c r="H1429" s="62" t="s">
        <v>3778</v>
      </c>
      <c r="I1429" s="176" t="s">
        <v>120</v>
      </c>
      <c r="J1429" s="14">
        <f t="shared" si="66"/>
        <v>41.67</v>
      </c>
      <c r="K1429" s="18">
        <f t="shared" si="67"/>
        <v>2858.8392</v>
      </c>
      <c r="L1429" s="18">
        <f t="shared" si="68"/>
        <v>157.2</v>
      </c>
      <c r="M1429" s="61">
        <v>0</v>
      </c>
    </row>
    <row r="1430" s="1" customFormat="1" ht="22.5" customHeight="1" spans="1:13">
      <c r="A1430" s="10">
        <v>1428</v>
      </c>
      <c r="B1430" s="11" t="s">
        <v>3750</v>
      </c>
      <c r="C1430" s="11">
        <v>2772</v>
      </c>
      <c r="D1430" s="11" t="s">
        <v>3779</v>
      </c>
      <c r="E1430" s="11">
        <v>400</v>
      </c>
      <c r="F1430" s="62">
        <v>41.12</v>
      </c>
      <c r="G1430" s="176">
        <v>45156.5208333333</v>
      </c>
      <c r="H1430" s="62" t="s">
        <v>3780</v>
      </c>
      <c r="I1430" s="176" t="s">
        <v>3781</v>
      </c>
      <c r="J1430" s="14">
        <f t="shared" si="66"/>
        <v>9</v>
      </c>
      <c r="K1430" s="18">
        <f t="shared" si="67"/>
        <v>5071.71168</v>
      </c>
      <c r="L1430" s="18">
        <f t="shared" si="68"/>
        <v>278.88</v>
      </c>
      <c r="M1430" s="61">
        <v>0</v>
      </c>
    </row>
    <row r="1431" s="1" customFormat="1" ht="22.5" customHeight="1" spans="1:13">
      <c r="A1431" s="10">
        <v>1429</v>
      </c>
      <c r="B1431" s="11" t="s">
        <v>3750</v>
      </c>
      <c r="C1431" s="11">
        <v>2774</v>
      </c>
      <c r="D1431" s="11" t="s">
        <v>3782</v>
      </c>
      <c r="E1431" s="11">
        <v>400</v>
      </c>
      <c r="F1431" s="62">
        <v>79.64</v>
      </c>
      <c r="G1431" s="176">
        <v>45157.5104166667</v>
      </c>
      <c r="H1431" s="62" t="s">
        <v>3783</v>
      </c>
      <c r="I1431" s="176" t="s">
        <v>3784</v>
      </c>
      <c r="J1431" s="14">
        <f t="shared" si="66"/>
        <v>17.58</v>
      </c>
      <c r="K1431" s="18">
        <f t="shared" si="67"/>
        <v>4371.18696</v>
      </c>
      <c r="L1431" s="18">
        <f t="shared" si="68"/>
        <v>240.36</v>
      </c>
      <c r="M1431" s="61">
        <v>0</v>
      </c>
    </row>
    <row r="1432" s="1" customFormat="1" ht="22.5" customHeight="1" spans="1:13">
      <c r="A1432" s="10">
        <v>1430</v>
      </c>
      <c r="B1432" s="11" t="s">
        <v>3750</v>
      </c>
      <c r="C1432" s="11">
        <v>2776</v>
      </c>
      <c r="D1432" s="11" t="s">
        <v>3785</v>
      </c>
      <c r="E1432" s="11">
        <v>400</v>
      </c>
      <c r="F1432" s="62">
        <v>56.96</v>
      </c>
      <c r="G1432" s="176" t="s">
        <v>3772</v>
      </c>
      <c r="H1432" s="62" t="s">
        <v>3786</v>
      </c>
      <c r="I1432" s="176" t="s">
        <v>270</v>
      </c>
      <c r="J1432" s="14">
        <f t="shared" si="66"/>
        <v>6.63</v>
      </c>
      <c r="K1432" s="18">
        <f t="shared" si="67"/>
        <v>4783.64544</v>
      </c>
      <c r="L1432" s="18">
        <f t="shared" si="68"/>
        <v>263.04</v>
      </c>
      <c r="M1432" s="61">
        <v>0</v>
      </c>
    </row>
    <row r="1433" s="1" customFormat="1" ht="22.5" customHeight="1" spans="1:13">
      <c r="A1433" s="10">
        <v>1431</v>
      </c>
      <c r="B1433" s="11" t="s">
        <v>3787</v>
      </c>
      <c r="C1433" s="11">
        <v>36351</v>
      </c>
      <c r="D1433" s="11" t="s">
        <v>3788</v>
      </c>
      <c r="E1433" s="11">
        <v>400</v>
      </c>
      <c r="F1433" s="62">
        <v>192.28</v>
      </c>
      <c r="G1433" s="176">
        <v>45275.4375231482</v>
      </c>
      <c r="H1433" s="176" t="s">
        <v>3789</v>
      </c>
      <c r="I1433" s="176" t="s">
        <v>3790</v>
      </c>
      <c r="J1433" s="14">
        <f t="shared" si="66"/>
        <v>54.605</v>
      </c>
      <c r="K1433" s="18">
        <f t="shared" si="67"/>
        <v>2322.71592</v>
      </c>
      <c r="L1433" s="18">
        <f t="shared" si="68"/>
        <v>127.72</v>
      </c>
      <c r="M1433" s="61">
        <v>0</v>
      </c>
    </row>
    <row r="1434" s="1" customFormat="1" ht="22.5" customHeight="1" spans="1:13">
      <c r="A1434" s="10">
        <v>1432</v>
      </c>
      <c r="B1434" s="11" t="s">
        <v>3787</v>
      </c>
      <c r="C1434" s="11">
        <v>36352</v>
      </c>
      <c r="D1434" s="11" t="s">
        <v>3791</v>
      </c>
      <c r="E1434" s="11">
        <v>400</v>
      </c>
      <c r="F1434" s="62">
        <v>265.44</v>
      </c>
      <c r="G1434" s="176">
        <v>45158.6041666667</v>
      </c>
      <c r="H1434" s="62" t="s">
        <v>3792</v>
      </c>
      <c r="I1434" s="176" t="s">
        <v>2845</v>
      </c>
      <c r="J1434" s="14">
        <f t="shared" si="66"/>
        <v>59.1775</v>
      </c>
      <c r="K1434" s="18">
        <f t="shared" si="67"/>
        <v>992.22816</v>
      </c>
      <c r="L1434" s="18">
        <f t="shared" si="68"/>
        <v>54.56</v>
      </c>
      <c r="M1434" s="61">
        <v>0</v>
      </c>
    </row>
    <row r="1435" s="1" customFormat="1" ht="22.5" customHeight="1" spans="1:13">
      <c r="A1435" s="10">
        <v>1433</v>
      </c>
      <c r="B1435" s="11" t="s">
        <v>3787</v>
      </c>
      <c r="C1435" s="11">
        <v>36353</v>
      </c>
      <c r="D1435" s="11" t="s">
        <v>3793</v>
      </c>
      <c r="E1435" s="11">
        <v>400</v>
      </c>
      <c r="F1435" s="62">
        <v>99.07</v>
      </c>
      <c r="G1435" s="176">
        <v>45158.8020833333</v>
      </c>
      <c r="H1435" s="62" t="s">
        <v>3794</v>
      </c>
      <c r="I1435" s="176" t="s">
        <v>1459</v>
      </c>
      <c r="J1435" s="14">
        <f t="shared" si="66"/>
        <v>21.5425</v>
      </c>
      <c r="K1435" s="18">
        <f t="shared" si="67"/>
        <v>4017.83298</v>
      </c>
      <c r="L1435" s="18">
        <f t="shared" si="68"/>
        <v>220.93</v>
      </c>
      <c r="M1435" s="61">
        <v>0</v>
      </c>
    </row>
    <row r="1436" s="1" customFormat="1" ht="22.5" customHeight="1" spans="1:13">
      <c r="A1436" s="10">
        <v>1434</v>
      </c>
      <c r="B1436" s="11" t="s">
        <v>3787</v>
      </c>
      <c r="C1436" s="11">
        <v>36354</v>
      </c>
      <c r="D1436" s="11" t="s">
        <v>3795</v>
      </c>
      <c r="E1436" s="11">
        <v>400</v>
      </c>
      <c r="F1436" s="62">
        <v>81.29</v>
      </c>
      <c r="G1436" s="176">
        <v>45135.3854166667</v>
      </c>
      <c r="H1436" s="62" t="s">
        <v>3796</v>
      </c>
      <c r="I1436" s="176" t="s">
        <v>3797</v>
      </c>
      <c r="J1436" s="14">
        <f t="shared" si="66"/>
        <v>12.8375</v>
      </c>
      <c r="K1436" s="18">
        <f t="shared" si="67"/>
        <v>4341.18006</v>
      </c>
      <c r="L1436" s="18">
        <f t="shared" si="68"/>
        <v>238.71</v>
      </c>
      <c r="M1436" s="61">
        <v>0</v>
      </c>
    </row>
    <row r="1437" s="1" customFormat="1" ht="22.5" customHeight="1" spans="1:13">
      <c r="A1437" s="10">
        <v>1435</v>
      </c>
      <c r="B1437" s="11" t="s">
        <v>3787</v>
      </c>
      <c r="C1437" s="11">
        <v>36357</v>
      </c>
      <c r="D1437" s="11" t="s">
        <v>3798</v>
      </c>
      <c r="E1437" s="11">
        <v>400</v>
      </c>
      <c r="F1437" s="62">
        <v>64.25</v>
      </c>
      <c r="G1437" s="176">
        <v>45275.7812731482</v>
      </c>
      <c r="H1437" s="62" t="s">
        <v>3799</v>
      </c>
      <c r="I1437" s="176" t="s">
        <v>3438</v>
      </c>
      <c r="J1437" s="14">
        <f t="shared" si="66"/>
        <v>17.4975</v>
      </c>
      <c r="K1437" s="18">
        <f t="shared" si="67"/>
        <v>4651.0695</v>
      </c>
      <c r="L1437" s="18">
        <f t="shared" si="68"/>
        <v>255.75</v>
      </c>
      <c r="M1437" s="61">
        <v>0</v>
      </c>
    </row>
    <row r="1438" s="1" customFormat="1" ht="22.5" customHeight="1" spans="1:13">
      <c r="A1438" s="10">
        <v>1436</v>
      </c>
      <c r="B1438" s="11" t="s">
        <v>3787</v>
      </c>
      <c r="C1438" s="11">
        <v>36358</v>
      </c>
      <c r="D1438" s="11" t="s">
        <v>3800</v>
      </c>
      <c r="E1438" s="11">
        <v>400</v>
      </c>
      <c r="F1438" s="62">
        <v>144.8</v>
      </c>
      <c r="G1438" s="176">
        <v>45147.7291666667</v>
      </c>
      <c r="H1438" s="62" t="s">
        <v>3801</v>
      </c>
      <c r="I1438" s="176" t="s">
        <v>3259</v>
      </c>
      <c r="J1438" s="14">
        <f t="shared" si="66"/>
        <v>28.49</v>
      </c>
      <c r="K1438" s="18">
        <f t="shared" si="67"/>
        <v>3186.1872</v>
      </c>
      <c r="L1438" s="18">
        <f t="shared" si="68"/>
        <v>175.2</v>
      </c>
      <c r="M1438" s="61">
        <v>0</v>
      </c>
    </row>
    <row r="1439" s="1" customFormat="1" ht="22.5" customHeight="1" spans="1:13">
      <c r="A1439" s="10">
        <v>1437</v>
      </c>
      <c r="B1439" s="11" t="s">
        <v>3787</v>
      </c>
      <c r="C1439" s="11">
        <v>36359</v>
      </c>
      <c r="D1439" s="11" t="s">
        <v>3802</v>
      </c>
      <c r="E1439" s="11">
        <v>400</v>
      </c>
      <c r="F1439" s="62">
        <v>40.69</v>
      </c>
      <c r="G1439" s="176">
        <v>45132.8958333333</v>
      </c>
      <c r="H1439" s="62" t="s">
        <v>3803</v>
      </c>
      <c r="I1439" s="176" t="s">
        <v>174</v>
      </c>
      <c r="J1439" s="14">
        <f t="shared" si="66"/>
        <v>8.09</v>
      </c>
      <c r="K1439" s="18">
        <f t="shared" si="67"/>
        <v>5079.53166</v>
      </c>
      <c r="L1439" s="18">
        <f t="shared" si="68"/>
        <v>279.31</v>
      </c>
      <c r="M1439" s="61">
        <v>0</v>
      </c>
    </row>
    <row r="1440" s="1" customFormat="1" ht="22.5" customHeight="1" spans="1:13">
      <c r="A1440" s="10">
        <v>1438</v>
      </c>
      <c r="B1440" s="11" t="s">
        <v>3787</v>
      </c>
      <c r="C1440" s="11">
        <v>36360</v>
      </c>
      <c r="D1440" s="11" t="s">
        <v>3804</v>
      </c>
      <c r="E1440" s="11">
        <v>400</v>
      </c>
      <c r="F1440" s="62">
        <v>274.58</v>
      </c>
      <c r="G1440" s="176">
        <v>44972.4791666667</v>
      </c>
      <c r="H1440" s="62" t="s">
        <v>3805</v>
      </c>
      <c r="I1440" s="176" t="s">
        <v>2090</v>
      </c>
      <c r="J1440" s="14">
        <f t="shared" si="66"/>
        <v>61.1125</v>
      </c>
      <c r="K1440" s="18">
        <f t="shared" si="67"/>
        <v>826.00812</v>
      </c>
      <c r="L1440" s="18">
        <f t="shared" si="68"/>
        <v>45.42</v>
      </c>
      <c r="M1440" s="61">
        <v>0</v>
      </c>
    </row>
    <row r="1441" s="1" customFormat="1" ht="22.5" customHeight="1" spans="1:13">
      <c r="A1441" s="10">
        <v>1439</v>
      </c>
      <c r="B1441" s="11" t="s">
        <v>3787</v>
      </c>
      <c r="C1441" s="11">
        <v>36365</v>
      </c>
      <c r="D1441" s="11" t="s">
        <v>3806</v>
      </c>
      <c r="E1441" s="11">
        <v>400</v>
      </c>
      <c r="F1441" s="62">
        <v>151.13</v>
      </c>
      <c r="G1441" s="176">
        <v>44929.4375</v>
      </c>
      <c r="H1441" s="62" t="s">
        <v>3807</v>
      </c>
      <c r="I1441" s="176" t="s">
        <v>213</v>
      </c>
      <c r="J1441" s="14">
        <f t="shared" si="66"/>
        <v>41.855</v>
      </c>
      <c r="K1441" s="18">
        <f t="shared" si="67"/>
        <v>3071.06982</v>
      </c>
      <c r="L1441" s="18">
        <f t="shared" si="68"/>
        <v>168.87</v>
      </c>
      <c r="M1441" s="61">
        <v>0</v>
      </c>
    </row>
    <row r="1442" s="1" customFormat="1" ht="22.5" customHeight="1" spans="1:13">
      <c r="A1442" s="10">
        <v>1440</v>
      </c>
      <c r="B1442" s="11" t="s">
        <v>3787</v>
      </c>
      <c r="C1442" s="11">
        <v>36366</v>
      </c>
      <c r="D1442" s="11" t="s">
        <v>3808</v>
      </c>
      <c r="E1442" s="11">
        <v>400</v>
      </c>
      <c r="F1442" s="62">
        <v>207.76</v>
      </c>
      <c r="G1442" s="176">
        <v>44979.75</v>
      </c>
      <c r="H1442" s="62" t="s">
        <v>3809</v>
      </c>
      <c r="I1442" s="176" t="s">
        <v>787</v>
      </c>
      <c r="J1442" s="14">
        <f t="shared" si="66"/>
        <v>50.7075</v>
      </c>
      <c r="K1442" s="18">
        <f t="shared" si="67"/>
        <v>2041.19664</v>
      </c>
      <c r="L1442" s="18">
        <f t="shared" si="68"/>
        <v>112.24</v>
      </c>
      <c r="M1442" s="61">
        <v>0</v>
      </c>
    </row>
    <row r="1443" s="1" customFormat="1" ht="22.5" customHeight="1" spans="1:13">
      <c r="A1443" s="10">
        <v>1441</v>
      </c>
      <c r="B1443" s="11" t="s">
        <v>3787</v>
      </c>
      <c r="C1443" s="11">
        <v>36367</v>
      </c>
      <c r="D1443" s="11" t="s">
        <v>3810</v>
      </c>
      <c r="E1443" s="11">
        <v>400</v>
      </c>
      <c r="F1443" s="62">
        <v>110.68</v>
      </c>
      <c r="G1443" s="176">
        <v>45275.7083564815</v>
      </c>
      <c r="H1443" s="176" t="s">
        <v>3811</v>
      </c>
      <c r="I1443" s="176" t="s">
        <v>3812</v>
      </c>
      <c r="J1443" s="14">
        <f t="shared" si="66"/>
        <v>65.5075</v>
      </c>
      <c r="K1443" s="18">
        <f t="shared" si="67"/>
        <v>3806.69352</v>
      </c>
      <c r="L1443" s="18">
        <f t="shared" si="68"/>
        <v>209.32</v>
      </c>
      <c r="M1443" s="61">
        <v>0</v>
      </c>
    </row>
    <row r="1444" s="1" customFormat="1" ht="22.5" customHeight="1" spans="1:13">
      <c r="A1444" s="10">
        <v>1442</v>
      </c>
      <c r="B1444" s="11" t="s">
        <v>3787</v>
      </c>
      <c r="C1444" s="11">
        <v>36368</v>
      </c>
      <c r="D1444" s="11" t="s">
        <v>3813</v>
      </c>
      <c r="E1444" s="11">
        <v>400</v>
      </c>
      <c r="F1444" s="62">
        <v>298.5</v>
      </c>
      <c r="G1444" s="176">
        <v>45142.3958333333</v>
      </c>
      <c r="H1444" s="62" t="s">
        <v>3814</v>
      </c>
      <c r="I1444" s="176" t="s">
        <v>3815</v>
      </c>
      <c r="J1444" s="14">
        <f t="shared" si="66"/>
        <v>12.635</v>
      </c>
      <c r="K1444" s="18">
        <f t="shared" si="67"/>
        <v>390.999</v>
      </c>
      <c r="L1444" s="18">
        <f t="shared" si="68"/>
        <v>21.5</v>
      </c>
      <c r="M1444" s="61">
        <v>0</v>
      </c>
    </row>
    <row r="1445" s="1" customFormat="1" ht="22.5" customHeight="1" spans="1:13">
      <c r="A1445" s="10">
        <v>1443</v>
      </c>
      <c r="B1445" s="11" t="s">
        <v>3787</v>
      </c>
      <c r="C1445" s="11">
        <v>36371</v>
      </c>
      <c r="D1445" s="11" t="s">
        <v>3816</v>
      </c>
      <c r="E1445" s="11">
        <v>400</v>
      </c>
      <c r="F1445" s="62">
        <v>48.78</v>
      </c>
      <c r="G1445" s="176">
        <v>45158.5729166667</v>
      </c>
      <c r="H1445" s="62" t="s">
        <v>3817</v>
      </c>
      <c r="I1445" s="176" t="s">
        <v>3818</v>
      </c>
      <c r="J1445" s="14">
        <f t="shared" si="66"/>
        <v>9.935</v>
      </c>
      <c r="K1445" s="18">
        <f t="shared" si="67"/>
        <v>4932.40692</v>
      </c>
      <c r="L1445" s="18">
        <f t="shared" si="68"/>
        <v>271.22</v>
      </c>
      <c r="M1445" s="61">
        <v>0</v>
      </c>
    </row>
    <row r="1446" s="1" customFormat="1" ht="22.5" customHeight="1" spans="1:13">
      <c r="A1446" s="10">
        <v>1444</v>
      </c>
      <c r="B1446" s="11" t="s">
        <v>3787</v>
      </c>
      <c r="C1446" s="11">
        <v>36372</v>
      </c>
      <c r="D1446" s="11" t="s">
        <v>3819</v>
      </c>
      <c r="E1446" s="11">
        <v>400</v>
      </c>
      <c r="F1446" s="62">
        <v>180.32</v>
      </c>
      <c r="G1446" s="176">
        <v>45142.3958333333</v>
      </c>
      <c r="H1446" s="62" t="s">
        <v>2969</v>
      </c>
      <c r="I1446" s="176" t="s">
        <v>2970</v>
      </c>
      <c r="J1446" s="14">
        <f t="shared" si="66"/>
        <v>9.145</v>
      </c>
      <c r="K1446" s="18">
        <f t="shared" si="67"/>
        <v>2540.22048</v>
      </c>
      <c r="L1446" s="18">
        <f t="shared" si="68"/>
        <v>139.68</v>
      </c>
      <c r="M1446" s="61">
        <v>0</v>
      </c>
    </row>
    <row r="1447" s="1" customFormat="1" ht="22.5" customHeight="1" spans="1:13">
      <c r="A1447" s="10">
        <v>1445</v>
      </c>
      <c r="B1447" s="11" t="s">
        <v>3787</v>
      </c>
      <c r="C1447" s="11">
        <v>36373</v>
      </c>
      <c r="D1447" s="11" t="s">
        <v>3820</v>
      </c>
      <c r="E1447" s="11">
        <v>400</v>
      </c>
      <c r="F1447" s="62">
        <v>84.65</v>
      </c>
      <c r="G1447" s="176">
        <v>45120.8854166667</v>
      </c>
      <c r="H1447" s="176" t="s">
        <v>2965</v>
      </c>
      <c r="I1447" s="176" t="s">
        <v>3821</v>
      </c>
      <c r="J1447" s="14">
        <f t="shared" si="66"/>
        <v>14.9475</v>
      </c>
      <c r="K1447" s="18">
        <f t="shared" si="67"/>
        <v>4280.0751</v>
      </c>
      <c r="L1447" s="18">
        <f t="shared" si="68"/>
        <v>235.35</v>
      </c>
      <c r="M1447" s="61">
        <v>0</v>
      </c>
    </row>
    <row r="1448" s="1" customFormat="1" ht="22.5" customHeight="1" spans="1:13">
      <c r="A1448" s="10">
        <v>1446</v>
      </c>
      <c r="B1448" s="11" t="s">
        <v>3787</v>
      </c>
      <c r="C1448" s="11">
        <v>36374</v>
      </c>
      <c r="D1448" s="11" t="s">
        <v>3822</v>
      </c>
      <c r="E1448" s="11">
        <v>400</v>
      </c>
      <c r="F1448" s="62">
        <v>103.3</v>
      </c>
      <c r="G1448" s="176">
        <v>45150.5416666667</v>
      </c>
      <c r="H1448" s="62" t="s">
        <v>3823</v>
      </c>
      <c r="I1448" s="176" t="s">
        <v>355</v>
      </c>
      <c r="J1448" s="14">
        <f t="shared" si="66"/>
        <v>21.3675</v>
      </c>
      <c r="K1448" s="18">
        <f t="shared" si="67"/>
        <v>3940.9062</v>
      </c>
      <c r="L1448" s="18">
        <f t="shared" si="68"/>
        <v>216.7</v>
      </c>
      <c r="M1448" s="61">
        <v>0</v>
      </c>
    </row>
    <row r="1449" s="1" customFormat="1" ht="22.5" customHeight="1" spans="1:13">
      <c r="A1449" s="10">
        <v>1447</v>
      </c>
      <c r="B1449" s="11" t="s">
        <v>3824</v>
      </c>
      <c r="C1449" s="11">
        <v>1152</v>
      </c>
      <c r="D1449" s="11" t="s">
        <v>3825</v>
      </c>
      <c r="E1449" s="11">
        <v>400</v>
      </c>
      <c r="F1449" s="62">
        <v>115.44</v>
      </c>
      <c r="G1449" s="176">
        <v>45149.25</v>
      </c>
      <c r="H1449" s="62" t="s">
        <v>3826</v>
      </c>
      <c r="I1449" s="176" t="s">
        <v>3827</v>
      </c>
      <c r="J1449" s="14">
        <f t="shared" si="66"/>
        <v>27.28</v>
      </c>
      <c r="K1449" s="18">
        <f t="shared" si="67"/>
        <v>3720.12816</v>
      </c>
      <c r="L1449" s="18">
        <f t="shared" si="68"/>
        <v>204.56</v>
      </c>
      <c r="M1449" s="61">
        <v>0</v>
      </c>
    </row>
    <row r="1450" s="1" customFormat="1" ht="22.5" customHeight="1" spans="1:13">
      <c r="A1450" s="10">
        <v>1448</v>
      </c>
      <c r="B1450" s="11" t="s">
        <v>3824</v>
      </c>
      <c r="C1450" s="11">
        <v>1154</v>
      </c>
      <c r="D1450" s="11" t="s">
        <v>3828</v>
      </c>
      <c r="E1450" s="11">
        <v>400</v>
      </c>
      <c r="F1450" s="62">
        <v>199.28</v>
      </c>
      <c r="G1450" s="176">
        <v>45150.5104166667</v>
      </c>
      <c r="H1450" s="62" t="s">
        <v>859</v>
      </c>
      <c r="I1450" s="176" t="s">
        <v>158</v>
      </c>
      <c r="J1450" s="14">
        <f t="shared" si="66"/>
        <v>45.88</v>
      </c>
      <c r="K1450" s="18">
        <f t="shared" si="67"/>
        <v>2195.41392</v>
      </c>
      <c r="L1450" s="18">
        <f t="shared" si="68"/>
        <v>120.72</v>
      </c>
      <c r="M1450" s="61">
        <v>0</v>
      </c>
    </row>
    <row r="1451" s="1" customFormat="1" ht="22.5" customHeight="1" spans="1:13">
      <c r="A1451" s="10">
        <v>1449</v>
      </c>
      <c r="B1451" s="11" t="s">
        <v>3824</v>
      </c>
      <c r="C1451" s="11">
        <v>1155</v>
      </c>
      <c r="D1451" s="11" t="s">
        <v>3829</v>
      </c>
      <c r="E1451" s="11">
        <v>400</v>
      </c>
      <c r="F1451" s="62">
        <v>299.52</v>
      </c>
      <c r="G1451" s="176" t="s">
        <v>3830</v>
      </c>
      <c r="H1451" s="62" t="s">
        <v>3831</v>
      </c>
      <c r="I1451" s="176" t="s">
        <v>3832</v>
      </c>
      <c r="J1451" s="14">
        <f t="shared" si="66"/>
        <v>48.48</v>
      </c>
      <c r="K1451" s="18">
        <f t="shared" si="67"/>
        <v>372.44928</v>
      </c>
      <c r="L1451" s="18">
        <f t="shared" si="68"/>
        <v>20.48</v>
      </c>
      <c r="M1451" s="61">
        <v>0</v>
      </c>
    </row>
    <row r="1452" s="1" customFormat="1" ht="22.5" customHeight="1" spans="1:13">
      <c r="A1452" s="10">
        <v>1450</v>
      </c>
      <c r="B1452" s="11" t="s">
        <v>3824</v>
      </c>
      <c r="C1452" s="11">
        <v>1159</v>
      </c>
      <c r="D1452" s="11" t="s">
        <v>3833</v>
      </c>
      <c r="E1452" s="11">
        <v>400</v>
      </c>
      <c r="F1452" s="62">
        <v>187.44</v>
      </c>
      <c r="G1452" s="176">
        <v>45161.6666666667</v>
      </c>
      <c r="H1452" s="62" t="s">
        <v>1335</v>
      </c>
      <c r="I1452" s="176" t="s">
        <v>1026</v>
      </c>
      <c r="J1452" s="14">
        <f t="shared" si="66"/>
        <v>35.2</v>
      </c>
      <c r="K1452" s="18">
        <f t="shared" si="67"/>
        <v>2158.73616</v>
      </c>
      <c r="L1452" s="18">
        <f t="shared" si="68"/>
        <v>132.56</v>
      </c>
      <c r="M1452" s="61">
        <v>630</v>
      </c>
    </row>
    <row r="1453" s="1" customFormat="1" ht="22.5" customHeight="1" spans="1:13">
      <c r="A1453" s="10">
        <v>1451</v>
      </c>
      <c r="B1453" s="11" t="s">
        <v>3824</v>
      </c>
      <c r="C1453" s="11">
        <v>1160</v>
      </c>
      <c r="D1453" s="11" t="s">
        <v>3834</v>
      </c>
      <c r="E1453" s="11">
        <v>400</v>
      </c>
      <c r="F1453" s="62">
        <v>198.24</v>
      </c>
      <c r="G1453" s="176">
        <v>45156.5208333333</v>
      </c>
      <c r="H1453" s="62" t="s">
        <v>3835</v>
      </c>
      <c r="I1453" s="176" t="s">
        <v>862</v>
      </c>
      <c r="J1453" s="14">
        <f t="shared" si="66"/>
        <v>37.1</v>
      </c>
      <c r="K1453" s="18">
        <f t="shared" si="67"/>
        <v>2214.32736</v>
      </c>
      <c r="L1453" s="18">
        <f t="shared" si="68"/>
        <v>121.76</v>
      </c>
      <c r="M1453" s="61">
        <v>0</v>
      </c>
    </row>
    <row r="1454" s="1" customFormat="1" ht="22.5" customHeight="1" spans="1:13">
      <c r="A1454" s="10">
        <v>1452</v>
      </c>
      <c r="B1454" s="11" t="s">
        <v>3824</v>
      </c>
      <c r="C1454" s="11">
        <v>1161</v>
      </c>
      <c r="D1454" s="11" t="s">
        <v>3836</v>
      </c>
      <c r="E1454" s="11">
        <v>400</v>
      </c>
      <c r="F1454" s="62">
        <v>275.12</v>
      </c>
      <c r="G1454" s="176">
        <v>45158.59375</v>
      </c>
      <c r="H1454" s="62" t="s">
        <v>3837</v>
      </c>
      <c r="I1454" s="176" t="s">
        <v>2009</v>
      </c>
      <c r="J1454" s="14">
        <f t="shared" si="66"/>
        <v>65.78</v>
      </c>
      <c r="K1454" s="18">
        <f t="shared" si="67"/>
        <v>816.18768</v>
      </c>
      <c r="L1454" s="18">
        <f t="shared" si="68"/>
        <v>44.88</v>
      </c>
      <c r="M1454" s="61">
        <v>0</v>
      </c>
    </row>
    <row r="1455" s="1" customFormat="1" ht="22.5" customHeight="1" spans="1:13">
      <c r="A1455" s="10">
        <v>1453</v>
      </c>
      <c r="B1455" s="11" t="s">
        <v>3824</v>
      </c>
      <c r="C1455" s="11">
        <v>1162</v>
      </c>
      <c r="D1455" s="11" t="s">
        <v>3838</v>
      </c>
      <c r="E1455" s="11">
        <v>400</v>
      </c>
      <c r="F1455" s="62">
        <v>198.48</v>
      </c>
      <c r="G1455" s="176">
        <v>45089.4583333333</v>
      </c>
      <c r="H1455" s="62" t="s">
        <v>3839</v>
      </c>
      <c r="I1455" s="176" t="s">
        <v>3840</v>
      </c>
      <c r="J1455" s="14">
        <f t="shared" si="66"/>
        <v>37.08</v>
      </c>
      <c r="K1455" s="18">
        <f t="shared" si="67"/>
        <v>2209.96272</v>
      </c>
      <c r="L1455" s="18">
        <f t="shared" si="68"/>
        <v>121.52</v>
      </c>
      <c r="M1455" s="61">
        <v>0</v>
      </c>
    </row>
    <row r="1456" s="1" customFormat="1" ht="22.5" customHeight="1" spans="1:13">
      <c r="A1456" s="10">
        <v>1454</v>
      </c>
      <c r="B1456" s="11" t="s">
        <v>3841</v>
      </c>
      <c r="C1456" s="177">
        <v>18</v>
      </c>
      <c r="D1456" s="11" t="s">
        <v>3842</v>
      </c>
      <c r="E1456" s="11">
        <v>400</v>
      </c>
      <c r="F1456" s="62">
        <v>23.38</v>
      </c>
      <c r="G1456" s="176">
        <v>45158.6077546296</v>
      </c>
      <c r="H1456" s="62" t="s">
        <v>3071</v>
      </c>
      <c r="I1456" s="176" t="s">
        <v>2143</v>
      </c>
      <c r="J1456" s="14">
        <f t="shared" si="66"/>
        <v>4.675</v>
      </c>
      <c r="K1456" s="18">
        <f t="shared" si="67"/>
        <v>4994.33132</v>
      </c>
      <c r="L1456" s="18">
        <f t="shared" si="68"/>
        <v>296.62</v>
      </c>
      <c r="M1456" s="61">
        <v>1000</v>
      </c>
    </row>
    <row r="1457" s="1" customFormat="1" ht="22.5" customHeight="1" spans="1:13">
      <c r="A1457" s="10">
        <v>1455</v>
      </c>
      <c r="B1457" s="11" t="s">
        <v>3841</v>
      </c>
      <c r="C1457" s="177">
        <v>23</v>
      </c>
      <c r="D1457" s="11" t="s">
        <v>3843</v>
      </c>
      <c r="E1457" s="11">
        <v>400</v>
      </c>
      <c r="F1457" s="62">
        <v>29.04</v>
      </c>
      <c r="G1457" s="176">
        <v>45158.5105208333</v>
      </c>
      <c r="H1457" s="62" t="s">
        <v>3844</v>
      </c>
      <c r="I1457" s="176" t="s">
        <v>1109</v>
      </c>
      <c r="J1457" s="14">
        <f t="shared" si="66"/>
        <v>5.3275</v>
      </c>
      <c r="K1457" s="18">
        <f t="shared" si="67"/>
        <v>4891.39856</v>
      </c>
      <c r="L1457" s="18">
        <f t="shared" si="68"/>
        <v>290.96</v>
      </c>
      <c r="M1457" s="61">
        <v>1000</v>
      </c>
    </row>
    <row r="1458" s="1" customFormat="1" ht="22.5" customHeight="1" spans="1:13">
      <c r="A1458" s="10">
        <v>1456</v>
      </c>
      <c r="B1458" s="11" t="s">
        <v>3841</v>
      </c>
      <c r="C1458" s="177">
        <v>24</v>
      </c>
      <c r="D1458" s="11" t="s">
        <v>3845</v>
      </c>
      <c r="E1458" s="11">
        <v>400</v>
      </c>
      <c r="F1458" s="62">
        <v>96.54</v>
      </c>
      <c r="G1458" s="176">
        <v>45131.6425231481</v>
      </c>
      <c r="H1458" s="62" t="s">
        <v>3846</v>
      </c>
      <c r="I1458" s="176" t="s">
        <v>3629</v>
      </c>
      <c r="J1458" s="14">
        <f t="shared" si="66"/>
        <v>27.1975</v>
      </c>
      <c r="K1458" s="18">
        <f t="shared" si="67"/>
        <v>4063.84356</v>
      </c>
      <c r="L1458" s="18">
        <f t="shared" si="68"/>
        <v>223.46</v>
      </c>
      <c r="M1458" s="61">
        <v>0</v>
      </c>
    </row>
    <row r="1459" s="1" customFormat="1" ht="22.5" customHeight="1" spans="1:13">
      <c r="A1459" s="10">
        <v>1457</v>
      </c>
      <c r="B1459" s="11" t="s">
        <v>3847</v>
      </c>
      <c r="C1459" s="11">
        <v>39343</v>
      </c>
      <c r="D1459" s="11" t="s">
        <v>3848</v>
      </c>
      <c r="E1459" s="11">
        <v>400</v>
      </c>
      <c r="F1459" s="62">
        <v>255.62</v>
      </c>
      <c r="G1459" s="176">
        <v>45128.6077430556</v>
      </c>
      <c r="H1459" s="62" t="s">
        <v>3849</v>
      </c>
      <c r="I1459" s="176" t="s">
        <v>3850</v>
      </c>
      <c r="J1459" s="14">
        <f t="shared" si="66"/>
        <v>65.87</v>
      </c>
      <c r="K1459" s="18">
        <f t="shared" si="67"/>
        <v>1170.81468</v>
      </c>
      <c r="L1459" s="18">
        <f t="shared" si="68"/>
        <v>64.38</v>
      </c>
      <c r="M1459" s="61">
        <v>0</v>
      </c>
    </row>
    <row r="1460" s="1" customFormat="1" ht="22.5" customHeight="1" spans="1:13">
      <c r="A1460" s="10">
        <v>1458</v>
      </c>
      <c r="B1460" s="11" t="s">
        <v>3847</v>
      </c>
      <c r="C1460" s="11">
        <v>39344</v>
      </c>
      <c r="D1460" s="11" t="s">
        <v>3851</v>
      </c>
      <c r="E1460" s="11">
        <v>500</v>
      </c>
      <c r="F1460" s="62" t="s">
        <v>3852</v>
      </c>
      <c r="G1460" s="176">
        <v>45253.586875</v>
      </c>
      <c r="H1460" s="176" t="s">
        <v>3853</v>
      </c>
      <c r="I1460" s="176" t="s">
        <v>3854</v>
      </c>
      <c r="J1460" s="14">
        <f t="shared" si="66"/>
        <v>4.812</v>
      </c>
      <c r="K1460" s="18">
        <f t="shared" si="67"/>
        <v>6374.4</v>
      </c>
      <c r="L1460" s="18">
        <f t="shared" si="68"/>
        <v>400</v>
      </c>
      <c r="M1460" s="61">
        <v>2250</v>
      </c>
    </row>
    <row r="1461" s="1" customFormat="1" ht="22.5" customHeight="1" spans="1:13">
      <c r="A1461" s="10">
        <v>1459</v>
      </c>
      <c r="B1461" s="11" t="s">
        <v>3847</v>
      </c>
      <c r="C1461" s="11">
        <v>39345</v>
      </c>
      <c r="D1461" s="11" t="s">
        <v>3855</v>
      </c>
      <c r="E1461" s="11">
        <v>500</v>
      </c>
      <c r="F1461" s="62" t="s">
        <v>3856</v>
      </c>
      <c r="G1461" s="176">
        <v>45253.5695138889</v>
      </c>
      <c r="H1461" s="62" t="s">
        <v>3857</v>
      </c>
      <c r="I1461" s="176" t="s">
        <v>270</v>
      </c>
      <c r="J1461" s="14">
        <f t="shared" si="66"/>
        <v>15.356</v>
      </c>
      <c r="K1461" s="18">
        <f t="shared" si="67"/>
        <v>5310.4</v>
      </c>
      <c r="L1461" s="18">
        <f t="shared" si="68"/>
        <v>400</v>
      </c>
      <c r="M1461" s="61">
        <v>4910</v>
      </c>
    </row>
    <row r="1462" s="1" customFormat="1" ht="22.5" customHeight="1" spans="1:13">
      <c r="A1462" s="10">
        <v>1460</v>
      </c>
      <c r="B1462" s="11" t="s">
        <v>3847</v>
      </c>
      <c r="C1462" s="11">
        <v>39346</v>
      </c>
      <c r="D1462" s="11" t="s">
        <v>3858</v>
      </c>
      <c r="E1462" s="11">
        <v>500</v>
      </c>
      <c r="F1462" s="62">
        <v>89.56</v>
      </c>
      <c r="G1462" s="176">
        <v>45264.5625115741</v>
      </c>
      <c r="H1462" s="62" t="s">
        <v>3859</v>
      </c>
      <c r="I1462" s="176" t="s">
        <v>3860</v>
      </c>
      <c r="J1462" s="14">
        <f t="shared" si="66"/>
        <v>18.878</v>
      </c>
      <c r="K1462" s="18">
        <f t="shared" si="67"/>
        <v>3465.66184</v>
      </c>
      <c r="L1462" s="18">
        <f t="shared" si="68"/>
        <v>310.44</v>
      </c>
      <c r="M1462" s="61">
        <v>5450</v>
      </c>
    </row>
    <row r="1463" s="1" customFormat="1" ht="22.5" customHeight="1" spans="1:13">
      <c r="A1463" s="10">
        <v>1461</v>
      </c>
      <c r="B1463" s="11" t="s">
        <v>3847</v>
      </c>
      <c r="C1463" s="11">
        <v>39347</v>
      </c>
      <c r="D1463" s="11" t="s">
        <v>3861</v>
      </c>
      <c r="E1463" s="11">
        <v>500</v>
      </c>
      <c r="F1463" s="62">
        <v>106.97</v>
      </c>
      <c r="G1463" s="176">
        <v>45261.6979282407</v>
      </c>
      <c r="H1463" s="62" t="s">
        <v>3862</v>
      </c>
      <c r="I1463" s="176" t="s">
        <v>3863</v>
      </c>
      <c r="J1463" s="14">
        <f t="shared" si="66"/>
        <v>18.326</v>
      </c>
      <c r="K1463" s="18">
        <f t="shared" si="67"/>
        <v>5329.04358</v>
      </c>
      <c r="L1463" s="18">
        <f t="shared" si="68"/>
        <v>293.03</v>
      </c>
      <c r="M1463" s="61">
        <v>0</v>
      </c>
    </row>
    <row r="1464" s="1" customFormat="1" ht="22.5" customHeight="1" spans="1:13">
      <c r="A1464" s="10">
        <v>1462</v>
      </c>
      <c r="B1464" s="11" t="s">
        <v>3847</v>
      </c>
      <c r="C1464" s="11">
        <v>39349</v>
      </c>
      <c r="D1464" s="11" t="s">
        <v>3864</v>
      </c>
      <c r="E1464" s="11">
        <v>400</v>
      </c>
      <c r="F1464" s="62">
        <v>15.62</v>
      </c>
      <c r="G1464" s="176">
        <v>45115.6910763889</v>
      </c>
      <c r="H1464" s="176" t="s">
        <v>3865</v>
      </c>
      <c r="I1464" s="176" t="s">
        <v>3866</v>
      </c>
      <c r="J1464" s="14">
        <f t="shared" si="66"/>
        <v>2.425</v>
      </c>
      <c r="K1464" s="18">
        <f t="shared" si="67"/>
        <v>4535.45468</v>
      </c>
      <c r="L1464" s="18">
        <f t="shared" si="68"/>
        <v>304.38</v>
      </c>
      <c r="M1464" s="61">
        <v>2500</v>
      </c>
    </row>
    <row r="1465" s="1" customFormat="1" ht="22.5" customHeight="1" spans="1:13">
      <c r="A1465" s="10">
        <v>1463</v>
      </c>
      <c r="B1465" s="11" t="s">
        <v>3847</v>
      </c>
      <c r="C1465" s="11">
        <v>39355</v>
      </c>
      <c r="D1465" s="11" t="s">
        <v>3867</v>
      </c>
      <c r="E1465" s="11">
        <v>400</v>
      </c>
      <c r="F1465" s="19" t="s">
        <v>3868</v>
      </c>
      <c r="G1465" s="171">
        <v>45226.5035300926</v>
      </c>
      <c r="H1465" s="62" t="s">
        <v>872</v>
      </c>
      <c r="I1465" s="176" t="s">
        <v>3869</v>
      </c>
      <c r="J1465" s="14">
        <f t="shared" si="66"/>
        <v>11.3375</v>
      </c>
      <c r="K1465" s="18">
        <f t="shared" si="67"/>
        <v>4539.52</v>
      </c>
      <c r="L1465" s="18">
        <f t="shared" si="68"/>
        <v>320</v>
      </c>
      <c r="M1465" s="61">
        <v>3200</v>
      </c>
    </row>
    <row r="1466" s="1" customFormat="1" ht="22.5" customHeight="1" spans="1:13">
      <c r="A1466" s="10">
        <v>1464</v>
      </c>
      <c r="B1466" s="11" t="s">
        <v>3847</v>
      </c>
      <c r="C1466" s="11">
        <v>39356</v>
      </c>
      <c r="D1466" s="11" t="s">
        <v>3870</v>
      </c>
      <c r="E1466" s="11">
        <v>500</v>
      </c>
      <c r="F1466" s="62" t="s">
        <v>3871</v>
      </c>
      <c r="G1466" s="176">
        <v>45247.4445138889</v>
      </c>
      <c r="H1466" s="62" t="s">
        <v>3872</v>
      </c>
      <c r="I1466" s="176" t="s">
        <v>491</v>
      </c>
      <c r="J1466" s="14">
        <f t="shared" si="66"/>
        <v>32.836</v>
      </c>
      <c r="K1466" s="18">
        <f t="shared" si="67"/>
        <v>3982.4</v>
      </c>
      <c r="L1466" s="18">
        <f t="shared" si="68"/>
        <v>400</v>
      </c>
      <c r="M1466" s="61">
        <v>8230</v>
      </c>
    </row>
    <row r="1467" s="1" customFormat="1" ht="22.5" customHeight="1" spans="1:13">
      <c r="A1467" s="10">
        <v>1465</v>
      </c>
      <c r="B1467" s="11" t="s">
        <v>3847</v>
      </c>
      <c r="C1467" s="11">
        <v>39357</v>
      </c>
      <c r="D1467" s="11" t="s">
        <v>3873</v>
      </c>
      <c r="E1467" s="11">
        <v>500</v>
      </c>
      <c r="F1467" s="62">
        <v>218.2</v>
      </c>
      <c r="G1467" s="176">
        <v>45142.5694444444</v>
      </c>
      <c r="H1467" s="62" t="s">
        <v>3464</v>
      </c>
      <c r="I1467" s="176" t="s">
        <v>514</v>
      </c>
      <c r="J1467" s="14">
        <f t="shared" si="66"/>
        <v>42.672</v>
      </c>
      <c r="K1467" s="18">
        <f t="shared" si="67"/>
        <v>3306.2148</v>
      </c>
      <c r="L1467" s="18">
        <f t="shared" si="68"/>
        <v>181.8</v>
      </c>
      <c r="M1467" s="61">
        <v>0</v>
      </c>
    </row>
    <row r="1468" s="1" customFormat="1" ht="22.5" customHeight="1" spans="1:13">
      <c r="A1468" s="10">
        <v>1466</v>
      </c>
      <c r="B1468" s="11" t="s">
        <v>3847</v>
      </c>
      <c r="C1468" s="11">
        <v>39358</v>
      </c>
      <c r="D1468" s="11" t="s">
        <v>3874</v>
      </c>
      <c r="E1468" s="11">
        <v>500</v>
      </c>
      <c r="F1468" s="62">
        <v>37.03</v>
      </c>
      <c r="G1468" s="176">
        <v>45275.4479398148</v>
      </c>
      <c r="H1468" s="62" t="s">
        <v>3875</v>
      </c>
      <c r="I1468" s="176" t="s">
        <v>848</v>
      </c>
      <c r="J1468" s="14">
        <f t="shared" si="66"/>
        <v>7.636</v>
      </c>
      <c r="K1468" s="18">
        <f t="shared" si="67"/>
        <v>6348.97242</v>
      </c>
      <c r="L1468" s="18">
        <f t="shared" si="68"/>
        <v>362.97</v>
      </c>
      <c r="M1468" s="61">
        <v>630</v>
      </c>
    </row>
    <row r="1469" s="1" customFormat="1" ht="22.5" customHeight="1" spans="1:13">
      <c r="A1469" s="10">
        <v>1467</v>
      </c>
      <c r="B1469" s="11" t="s">
        <v>3847</v>
      </c>
      <c r="C1469" s="11">
        <v>39361</v>
      </c>
      <c r="D1469" s="11" t="s">
        <v>3876</v>
      </c>
      <c r="E1469" s="11">
        <v>400</v>
      </c>
      <c r="F1469" s="19" t="s">
        <v>3877</v>
      </c>
      <c r="G1469" s="171">
        <v>45229.524375</v>
      </c>
      <c r="H1469" s="176" t="s">
        <v>3878</v>
      </c>
      <c r="I1469" s="176" t="s">
        <v>3879</v>
      </c>
      <c r="J1469" s="14">
        <f t="shared" si="66"/>
        <v>32.775</v>
      </c>
      <c r="K1469" s="18">
        <f t="shared" si="67"/>
        <v>4567.52</v>
      </c>
      <c r="L1469" s="18">
        <f t="shared" si="68"/>
        <v>320</v>
      </c>
      <c r="M1469" s="61">
        <v>3130</v>
      </c>
    </row>
    <row r="1470" s="1" customFormat="1" ht="22.5" customHeight="1" spans="1:13">
      <c r="A1470" s="10">
        <v>1468</v>
      </c>
      <c r="B1470" s="19" t="s">
        <v>2954</v>
      </c>
      <c r="C1470" s="19">
        <v>40347</v>
      </c>
      <c r="D1470" s="19" t="s">
        <v>3880</v>
      </c>
      <c r="E1470" s="20">
        <v>600</v>
      </c>
      <c r="F1470" s="62">
        <v>3.87</v>
      </c>
      <c r="G1470" s="176">
        <v>45140.6147569444</v>
      </c>
      <c r="H1470" s="176" t="s">
        <v>2969</v>
      </c>
      <c r="I1470" s="176" t="s">
        <v>3881</v>
      </c>
      <c r="J1470" s="14">
        <f t="shared" si="66"/>
        <v>6.09666666666667</v>
      </c>
      <c r="K1470" s="18">
        <f t="shared" si="67"/>
        <v>8458.90018</v>
      </c>
      <c r="L1470" s="18">
        <f t="shared" si="68"/>
        <v>476.13</v>
      </c>
      <c r="M1470" s="61">
        <v>500</v>
      </c>
    </row>
    <row r="1471" s="1" customFormat="1" ht="22.5" customHeight="1" spans="1:13">
      <c r="A1471" s="10">
        <v>1469</v>
      </c>
      <c r="B1471" s="19" t="s">
        <v>2954</v>
      </c>
      <c r="C1471" s="19">
        <v>40361</v>
      </c>
      <c r="D1471" s="19" t="s">
        <v>3882</v>
      </c>
      <c r="E1471" s="20">
        <v>600</v>
      </c>
      <c r="F1471" s="62">
        <v>4</v>
      </c>
      <c r="G1471" s="176">
        <v>45121.4791666667</v>
      </c>
      <c r="H1471" s="62" t="s">
        <v>3883</v>
      </c>
      <c r="I1471" s="176" t="s">
        <v>3884</v>
      </c>
      <c r="J1471" s="14">
        <f t="shared" si="66"/>
        <v>1.7</v>
      </c>
      <c r="K1471" s="18">
        <f t="shared" si="67"/>
        <v>8456.536</v>
      </c>
      <c r="L1471" s="18">
        <f t="shared" si="68"/>
        <v>476</v>
      </c>
      <c r="M1471" s="61">
        <v>500</v>
      </c>
    </row>
    <row r="1472" s="1" customFormat="1" ht="22.5" customHeight="1" spans="1:13">
      <c r="A1472" s="10">
        <v>1470</v>
      </c>
      <c r="B1472" s="19" t="s">
        <v>1004</v>
      </c>
      <c r="C1472" s="19">
        <v>13163</v>
      </c>
      <c r="D1472" s="19" t="s">
        <v>3885</v>
      </c>
      <c r="E1472" s="20">
        <v>600</v>
      </c>
      <c r="F1472" s="62">
        <v>8.68</v>
      </c>
      <c r="G1472" s="176">
        <v>45121.0765393519</v>
      </c>
      <c r="H1472" s="176" t="s">
        <v>3886</v>
      </c>
      <c r="I1472" s="176" t="s">
        <v>3887</v>
      </c>
      <c r="J1472" s="14">
        <f t="shared" si="66"/>
        <v>3.925</v>
      </c>
      <c r="K1472" s="18">
        <f t="shared" si="67"/>
        <v>8571.42552</v>
      </c>
      <c r="L1472" s="18">
        <f t="shared" si="68"/>
        <v>471.32</v>
      </c>
      <c r="M1472" s="61">
        <v>0</v>
      </c>
    </row>
    <row r="1473" s="1" customFormat="1" ht="22.5" customHeight="1" spans="1:13">
      <c r="A1473" s="10">
        <v>1471</v>
      </c>
      <c r="B1473" s="19" t="s">
        <v>1258</v>
      </c>
      <c r="C1473" s="177">
        <v>16</v>
      </c>
      <c r="D1473" s="19" t="s">
        <v>3888</v>
      </c>
      <c r="E1473" s="20">
        <v>400</v>
      </c>
      <c r="F1473" s="62">
        <v>188.31</v>
      </c>
      <c r="G1473" s="176">
        <v>45156.4931597222</v>
      </c>
      <c r="H1473" s="62" t="s">
        <v>3889</v>
      </c>
      <c r="I1473" s="176" t="s">
        <v>892</v>
      </c>
      <c r="J1473" s="14">
        <f t="shared" si="66"/>
        <v>51.6925</v>
      </c>
      <c r="K1473" s="18">
        <f t="shared" si="67"/>
        <v>2394.91434</v>
      </c>
      <c r="L1473" s="18">
        <f t="shared" si="68"/>
        <v>131.69</v>
      </c>
      <c r="M1473" s="61">
        <v>0</v>
      </c>
    </row>
    <row r="1474" s="1" customFormat="1" ht="22.5" customHeight="1" spans="1:13">
      <c r="A1474" s="10">
        <v>1472</v>
      </c>
      <c r="B1474" s="19" t="s">
        <v>456</v>
      </c>
      <c r="C1474" s="177">
        <v>31</v>
      </c>
      <c r="D1474" s="19" t="s">
        <v>3890</v>
      </c>
      <c r="E1474" s="20">
        <v>600</v>
      </c>
      <c r="F1474" s="62">
        <v>12.35</v>
      </c>
      <c r="G1474" s="176">
        <v>45155.6424768519</v>
      </c>
      <c r="H1474" s="62" t="s">
        <v>3891</v>
      </c>
      <c r="I1474" s="176" t="s">
        <v>3892</v>
      </c>
      <c r="J1474" s="14">
        <f t="shared" si="66"/>
        <v>10.4683333333333</v>
      </c>
      <c r="K1474" s="18">
        <f t="shared" si="67"/>
        <v>8504.6829</v>
      </c>
      <c r="L1474" s="18">
        <f t="shared" si="68"/>
        <v>467.65</v>
      </c>
      <c r="M1474" s="61">
        <v>0</v>
      </c>
    </row>
    <row r="1475" s="1" customFormat="1" ht="22.5" customHeight="1" spans="1:13">
      <c r="A1475" s="10">
        <v>1473</v>
      </c>
      <c r="B1475" s="19" t="s">
        <v>1600</v>
      </c>
      <c r="C1475" s="177">
        <v>12</v>
      </c>
      <c r="D1475" s="19" t="s">
        <v>3893</v>
      </c>
      <c r="E1475" s="20">
        <v>600</v>
      </c>
      <c r="F1475" s="62">
        <v>0.35</v>
      </c>
      <c r="G1475" s="176">
        <v>45138.4895833333</v>
      </c>
      <c r="H1475" s="62" t="s">
        <v>3894</v>
      </c>
      <c r="I1475" s="176" t="s">
        <v>3895</v>
      </c>
      <c r="J1475" s="14">
        <f t="shared" ref="J1475:J1521" si="69">H1475/E1475*100</f>
        <v>0.0583333333333333</v>
      </c>
      <c r="K1475" s="18">
        <f t="shared" ref="K1475:K1521" si="70">L1475*10.5*1.732-0.4*M1475</f>
        <v>8722.9149</v>
      </c>
      <c r="L1475" s="18">
        <f t="shared" ref="L1475:L1521" si="71">E1475*0.8-MAX(F1475,H1475)</f>
        <v>479.65</v>
      </c>
      <c r="M1475" s="61">
        <v>0</v>
      </c>
    </row>
    <row r="1476" s="1" customFormat="1" ht="22.5" customHeight="1" spans="1:13">
      <c r="A1476" s="10">
        <v>1474</v>
      </c>
      <c r="B1476" s="19" t="s">
        <v>1600</v>
      </c>
      <c r="C1476" s="177">
        <v>24</v>
      </c>
      <c r="D1476" s="19" t="s">
        <v>3896</v>
      </c>
      <c r="E1476" s="20">
        <v>600</v>
      </c>
      <c r="F1476" s="62">
        <v>0.35</v>
      </c>
      <c r="G1476" s="176">
        <v>45138.4895833333</v>
      </c>
      <c r="H1476" s="62" t="s">
        <v>3894</v>
      </c>
      <c r="I1476" s="176" t="s">
        <v>3895</v>
      </c>
      <c r="J1476" s="14">
        <f t="shared" si="69"/>
        <v>0.0583333333333333</v>
      </c>
      <c r="K1476" s="18">
        <f t="shared" si="70"/>
        <v>7750.9149</v>
      </c>
      <c r="L1476" s="18">
        <f t="shared" si="71"/>
        <v>479.65</v>
      </c>
      <c r="M1476" s="61">
        <v>2430</v>
      </c>
    </row>
    <row r="1477" s="1" customFormat="1" ht="22.5" customHeight="1" spans="1:13">
      <c r="A1477" s="10">
        <v>1475</v>
      </c>
      <c r="B1477" s="19" t="s">
        <v>1600</v>
      </c>
      <c r="C1477" s="177">
        <v>13</v>
      </c>
      <c r="D1477" s="19" t="s">
        <v>3897</v>
      </c>
      <c r="E1477" s="20">
        <v>600</v>
      </c>
      <c r="F1477" s="62">
        <v>221.94</v>
      </c>
      <c r="G1477" s="176">
        <v>45143.4897222222</v>
      </c>
      <c r="H1477" s="62" t="s">
        <v>3898</v>
      </c>
      <c r="I1477" s="176" t="s">
        <v>433</v>
      </c>
      <c r="J1477" s="14">
        <f t="shared" si="69"/>
        <v>27.4933333333333</v>
      </c>
      <c r="K1477" s="18">
        <f t="shared" si="70"/>
        <v>3721.07916</v>
      </c>
      <c r="L1477" s="18">
        <f t="shared" si="71"/>
        <v>258.06</v>
      </c>
      <c r="M1477" s="61">
        <v>2430</v>
      </c>
    </row>
    <row r="1478" s="1" customFormat="1" ht="22.5" customHeight="1" spans="1:13">
      <c r="A1478" s="10">
        <v>1476</v>
      </c>
      <c r="B1478" s="19" t="s">
        <v>392</v>
      </c>
      <c r="C1478" s="19">
        <v>13554</v>
      </c>
      <c r="D1478" s="19" t="s">
        <v>3899</v>
      </c>
      <c r="E1478" s="20">
        <v>600</v>
      </c>
      <c r="F1478" s="62" t="s">
        <v>3900</v>
      </c>
      <c r="G1478" s="176">
        <v>45246.6285416667</v>
      </c>
      <c r="H1478" s="176" t="s">
        <v>3901</v>
      </c>
      <c r="I1478" s="176" t="s">
        <v>3902</v>
      </c>
      <c r="J1478" s="14">
        <f t="shared" si="69"/>
        <v>2.13833333333333</v>
      </c>
      <c r="K1478" s="18">
        <f t="shared" si="70"/>
        <v>8629.28</v>
      </c>
      <c r="L1478" s="18">
        <f t="shared" si="71"/>
        <v>480</v>
      </c>
      <c r="M1478" s="61">
        <v>250</v>
      </c>
    </row>
    <row r="1479" s="1" customFormat="1" ht="22.5" customHeight="1" spans="1:13">
      <c r="A1479" s="10">
        <v>1477</v>
      </c>
      <c r="B1479" s="19" t="s">
        <v>392</v>
      </c>
      <c r="C1479" s="19">
        <v>13571</v>
      </c>
      <c r="D1479" s="19" t="s">
        <v>3903</v>
      </c>
      <c r="E1479" s="20">
        <v>600</v>
      </c>
      <c r="F1479" s="62" t="s">
        <v>3904</v>
      </c>
      <c r="G1479" s="176">
        <v>45258.7014583333</v>
      </c>
      <c r="H1479" s="62" t="s">
        <v>3905</v>
      </c>
      <c r="I1479" s="176" t="s">
        <v>419</v>
      </c>
      <c r="J1479" s="14">
        <f t="shared" si="69"/>
        <v>1.27166666666667</v>
      </c>
      <c r="K1479" s="18">
        <f t="shared" si="70"/>
        <v>8729.28</v>
      </c>
      <c r="L1479" s="18">
        <f t="shared" si="71"/>
        <v>480</v>
      </c>
      <c r="M1479" s="61">
        <v>0</v>
      </c>
    </row>
    <row r="1480" s="1" customFormat="1" ht="22.5" customHeight="1" spans="1:13">
      <c r="A1480" s="10">
        <v>1478</v>
      </c>
      <c r="B1480" s="19" t="s">
        <v>456</v>
      </c>
      <c r="C1480" s="177">
        <v>15</v>
      </c>
      <c r="D1480" s="19" t="s">
        <v>3906</v>
      </c>
      <c r="E1480" s="20">
        <v>600</v>
      </c>
      <c r="F1480" s="62" t="s">
        <v>3907</v>
      </c>
      <c r="G1480" s="176">
        <v>45210.6493865741</v>
      </c>
      <c r="H1480" s="176" t="s">
        <v>3908</v>
      </c>
      <c r="I1480" s="176" t="s">
        <v>3909</v>
      </c>
      <c r="J1480" s="14">
        <f t="shared" si="69"/>
        <v>2.47</v>
      </c>
      <c r="K1480" s="18">
        <f t="shared" si="70"/>
        <v>3289.28</v>
      </c>
      <c r="L1480" s="18">
        <f t="shared" si="71"/>
        <v>480</v>
      </c>
      <c r="M1480" s="61">
        <v>13600</v>
      </c>
    </row>
    <row r="1481" s="1" customFormat="1" ht="22.5" customHeight="1" spans="1:13">
      <c r="A1481" s="10">
        <v>1479</v>
      </c>
      <c r="B1481" s="19" t="s">
        <v>456</v>
      </c>
      <c r="C1481" s="177">
        <v>30</v>
      </c>
      <c r="D1481" s="19" t="s">
        <v>3910</v>
      </c>
      <c r="E1481" s="20">
        <v>600</v>
      </c>
      <c r="F1481" s="62" t="s">
        <v>3911</v>
      </c>
      <c r="G1481" s="176">
        <v>45224.5695023148</v>
      </c>
      <c r="H1481" s="176" t="s">
        <v>3912</v>
      </c>
      <c r="I1481" s="176" t="s">
        <v>3913</v>
      </c>
      <c r="J1481" s="14">
        <f t="shared" si="69"/>
        <v>3.17833333333333</v>
      </c>
      <c r="K1481" s="18">
        <f t="shared" si="70"/>
        <v>3289.28</v>
      </c>
      <c r="L1481" s="18">
        <f t="shared" si="71"/>
        <v>480</v>
      </c>
      <c r="M1481" s="61">
        <v>13600</v>
      </c>
    </row>
    <row r="1482" s="1" customFormat="1" ht="22.5" customHeight="1" spans="1:13">
      <c r="A1482" s="10">
        <v>1480</v>
      </c>
      <c r="B1482" s="19" t="s">
        <v>1424</v>
      </c>
      <c r="C1482" s="19">
        <v>6655</v>
      </c>
      <c r="D1482" s="19" t="s">
        <v>3914</v>
      </c>
      <c r="E1482" s="20">
        <v>400</v>
      </c>
      <c r="F1482" s="62">
        <v>202.85</v>
      </c>
      <c r="G1482" s="176">
        <v>45184.4166666667</v>
      </c>
      <c r="H1482" s="62" t="s">
        <v>3915</v>
      </c>
      <c r="I1482" s="176" t="s">
        <v>2973</v>
      </c>
      <c r="J1482" s="14">
        <f t="shared" si="69"/>
        <v>54.2075</v>
      </c>
      <c r="K1482" s="18">
        <f t="shared" si="70"/>
        <v>2130.4899</v>
      </c>
      <c r="L1482" s="18">
        <f t="shared" si="71"/>
        <v>117.15</v>
      </c>
      <c r="M1482" s="61">
        <v>0</v>
      </c>
    </row>
    <row r="1483" s="1" customFormat="1" ht="22.5" customHeight="1" spans="1:13">
      <c r="A1483" s="10">
        <v>1481</v>
      </c>
      <c r="B1483" s="19" t="s">
        <v>1258</v>
      </c>
      <c r="C1483" s="177">
        <v>30</v>
      </c>
      <c r="D1483" s="19" t="s">
        <v>3916</v>
      </c>
      <c r="E1483" s="20">
        <v>400</v>
      </c>
      <c r="F1483" s="62">
        <v>127.18</v>
      </c>
      <c r="G1483" s="176">
        <v>45174.4166666667</v>
      </c>
      <c r="H1483" s="62" t="s">
        <v>3917</v>
      </c>
      <c r="I1483" s="176" t="s">
        <v>81</v>
      </c>
      <c r="J1483" s="14">
        <f t="shared" si="69"/>
        <v>44.9675</v>
      </c>
      <c r="K1483" s="18">
        <f t="shared" si="70"/>
        <v>3506.62452</v>
      </c>
      <c r="L1483" s="18">
        <f t="shared" si="71"/>
        <v>192.82</v>
      </c>
      <c r="M1483" s="61">
        <v>0</v>
      </c>
    </row>
    <row r="1484" s="1" customFormat="1" ht="22.5" customHeight="1" spans="1:13">
      <c r="A1484" s="10">
        <v>1482</v>
      </c>
      <c r="B1484" s="19" t="s">
        <v>456</v>
      </c>
      <c r="C1484" s="177">
        <v>21</v>
      </c>
      <c r="D1484" s="19" t="s">
        <v>3918</v>
      </c>
      <c r="E1484" s="20">
        <v>400</v>
      </c>
      <c r="F1484" s="62">
        <v>58.28</v>
      </c>
      <c r="G1484" s="176">
        <v>45188.375</v>
      </c>
      <c r="H1484" s="62" t="s">
        <v>3919</v>
      </c>
      <c r="I1484" s="176" t="s">
        <v>3920</v>
      </c>
      <c r="J1484" s="14">
        <f t="shared" si="69"/>
        <v>17.8375</v>
      </c>
      <c r="K1484" s="18">
        <f t="shared" si="70"/>
        <v>4759.63992</v>
      </c>
      <c r="L1484" s="18">
        <f t="shared" si="71"/>
        <v>261.72</v>
      </c>
      <c r="M1484" s="61">
        <v>0</v>
      </c>
    </row>
    <row r="1485" s="1" customFormat="1" ht="22.5" customHeight="1" spans="1:13">
      <c r="A1485" s="10">
        <v>1483</v>
      </c>
      <c r="B1485" s="19" t="s">
        <v>3580</v>
      </c>
      <c r="C1485" s="19">
        <v>39146</v>
      </c>
      <c r="D1485" s="19" t="s">
        <v>3921</v>
      </c>
      <c r="E1485" s="20">
        <v>400</v>
      </c>
      <c r="F1485" s="62">
        <v>150.52</v>
      </c>
      <c r="G1485" s="176">
        <v>45176.5</v>
      </c>
      <c r="H1485" s="62" t="s">
        <v>3922</v>
      </c>
      <c r="I1485" s="176" t="s">
        <v>3923</v>
      </c>
      <c r="J1485" s="14">
        <f t="shared" si="69"/>
        <v>35.21</v>
      </c>
      <c r="K1485" s="18">
        <f t="shared" si="70"/>
        <v>3082.16328</v>
      </c>
      <c r="L1485" s="18">
        <f t="shared" si="71"/>
        <v>169.48</v>
      </c>
      <c r="M1485" s="61">
        <v>0</v>
      </c>
    </row>
    <row r="1486" s="1" customFormat="1" ht="22.5" customHeight="1" spans="1:13">
      <c r="A1486" s="10">
        <v>1484</v>
      </c>
      <c r="B1486" s="19" t="s">
        <v>2428</v>
      </c>
      <c r="C1486" s="19">
        <v>3866</v>
      </c>
      <c r="D1486" s="19" t="s">
        <v>3924</v>
      </c>
      <c r="E1486" s="20">
        <v>400</v>
      </c>
      <c r="F1486" s="62">
        <v>142.32</v>
      </c>
      <c r="G1486" s="176">
        <v>45143.34375</v>
      </c>
      <c r="H1486" s="62" t="s">
        <v>2432</v>
      </c>
      <c r="I1486" s="176" t="s">
        <v>2433</v>
      </c>
      <c r="J1486" s="14">
        <f t="shared" si="69"/>
        <v>0.66</v>
      </c>
      <c r="K1486" s="18">
        <f t="shared" si="70"/>
        <v>3231.28848</v>
      </c>
      <c r="L1486" s="18">
        <f t="shared" si="71"/>
        <v>177.68</v>
      </c>
      <c r="M1486" s="61">
        <v>0</v>
      </c>
    </row>
    <row r="1487" s="1" customFormat="1" ht="22.5" customHeight="1" spans="1:13">
      <c r="A1487" s="10">
        <v>1485</v>
      </c>
      <c r="B1487" s="19" t="s">
        <v>181</v>
      </c>
      <c r="C1487" s="92" t="s">
        <v>3925</v>
      </c>
      <c r="D1487" s="19" t="s">
        <v>3926</v>
      </c>
      <c r="E1487" s="20">
        <v>400</v>
      </c>
      <c r="F1487" s="62">
        <v>118.78</v>
      </c>
      <c r="G1487" s="176">
        <v>45187.4166666667</v>
      </c>
      <c r="H1487" s="176" t="s">
        <v>3927</v>
      </c>
      <c r="I1487" s="176" t="s">
        <v>3928</v>
      </c>
      <c r="J1487" s="14">
        <f t="shared" si="69"/>
        <v>42.87</v>
      </c>
      <c r="K1487" s="18">
        <f t="shared" si="70"/>
        <v>3659.38692</v>
      </c>
      <c r="L1487" s="18">
        <f t="shared" si="71"/>
        <v>201.22</v>
      </c>
      <c r="M1487" s="61">
        <v>0</v>
      </c>
    </row>
    <row r="1488" s="1" customFormat="1" ht="22.5" customHeight="1" spans="1:13">
      <c r="A1488" s="10">
        <v>1486</v>
      </c>
      <c r="B1488" s="19" t="s">
        <v>3580</v>
      </c>
      <c r="C1488" s="19">
        <v>39159</v>
      </c>
      <c r="D1488" s="19" t="s">
        <v>3929</v>
      </c>
      <c r="E1488" s="20">
        <v>400</v>
      </c>
      <c r="F1488" s="62">
        <v>74.88</v>
      </c>
      <c r="G1488" s="176">
        <v>45188.7916666667</v>
      </c>
      <c r="H1488" s="176" t="s">
        <v>3930</v>
      </c>
      <c r="I1488" s="176" t="s">
        <v>3931</v>
      </c>
      <c r="J1488" s="14">
        <f t="shared" si="69"/>
        <v>64.185</v>
      </c>
      <c r="K1488" s="18">
        <f t="shared" si="70"/>
        <v>4457.75232</v>
      </c>
      <c r="L1488" s="18">
        <f t="shared" si="71"/>
        <v>245.12</v>
      </c>
      <c r="M1488" s="61">
        <v>0</v>
      </c>
    </row>
    <row r="1489" s="1" customFormat="1" ht="22.5" customHeight="1" spans="1:13">
      <c r="A1489" s="10">
        <v>1487</v>
      </c>
      <c r="B1489" s="19" t="s">
        <v>3580</v>
      </c>
      <c r="C1489" s="19">
        <v>39160</v>
      </c>
      <c r="D1489" s="19" t="s">
        <v>3932</v>
      </c>
      <c r="E1489" s="20">
        <v>400</v>
      </c>
      <c r="F1489" s="62">
        <v>93.58</v>
      </c>
      <c r="G1489" s="176">
        <v>45191.8333333333</v>
      </c>
      <c r="H1489" s="62" t="s">
        <v>3933</v>
      </c>
      <c r="I1489" s="176" t="s">
        <v>3403</v>
      </c>
      <c r="J1489" s="14">
        <f t="shared" si="69"/>
        <v>31.405</v>
      </c>
      <c r="K1489" s="18">
        <f t="shared" si="70"/>
        <v>4117.67412</v>
      </c>
      <c r="L1489" s="18">
        <f t="shared" si="71"/>
        <v>226.42</v>
      </c>
      <c r="M1489" s="61">
        <v>0</v>
      </c>
    </row>
    <row r="1490" s="1" customFormat="1" ht="22.5" customHeight="1" spans="1:13">
      <c r="A1490" s="10">
        <v>1488</v>
      </c>
      <c r="B1490" s="19" t="s">
        <v>3847</v>
      </c>
      <c r="C1490" s="19">
        <v>39362</v>
      </c>
      <c r="D1490" s="20" t="s">
        <v>3934</v>
      </c>
      <c r="E1490" s="20">
        <v>400</v>
      </c>
      <c r="F1490" s="62">
        <v>20.8</v>
      </c>
      <c r="G1490" s="176">
        <v>45191.7813194444</v>
      </c>
      <c r="H1490" s="62" t="s">
        <v>3935</v>
      </c>
      <c r="I1490" s="176" t="s">
        <v>3936</v>
      </c>
      <c r="J1490" s="14">
        <f t="shared" si="69"/>
        <v>2.0425</v>
      </c>
      <c r="K1490" s="18">
        <f t="shared" si="70"/>
        <v>5441.2512</v>
      </c>
      <c r="L1490" s="18">
        <f t="shared" si="71"/>
        <v>299.2</v>
      </c>
      <c r="M1490" s="61">
        <v>0</v>
      </c>
    </row>
    <row r="1491" s="1" customFormat="1" ht="22.5" customHeight="1" spans="1:13">
      <c r="A1491" s="10">
        <v>1489</v>
      </c>
      <c r="B1491" s="19" t="s">
        <v>3937</v>
      </c>
      <c r="C1491" s="177">
        <v>12</v>
      </c>
      <c r="D1491" s="20" t="s">
        <v>3938</v>
      </c>
      <c r="E1491" s="20">
        <v>550</v>
      </c>
      <c r="F1491" s="62">
        <v>52.7</v>
      </c>
      <c r="G1491" s="176">
        <v>45225.430625</v>
      </c>
      <c r="H1491" s="62" t="s">
        <v>3939</v>
      </c>
      <c r="I1491" s="176" t="s">
        <v>2455</v>
      </c>
      <c r="J1491" s="14">
        <f t="shared" si="69"/>
        <v>50.5654545454545</v>
      </c>
      <c r="K1491" s="18">
        <f t="shared" si="70"/>
        <v>7043.4378</v>
      </c>
      <c r="L1491" s="18">
        <f t="shared" si="71"/>
        <v>387.3</v>
      </c>
      <c r="M1491" s="61">
        <v>0</v>
      </c>
    </row>
    <row r="1492" s="1" customFormat="1" ht="22.5" customHeight="1" spans="1:13">
      <c r="A1492" s="10">
        <v>1490</v>
      </c>
      <c r="B1492" s="19" t="s">
        <v>3937</v>
      </c>
      <c r="C1492" s="177">
        <v>11</v>
      </c>
      <c r="D1492" s="20" t="s">
        <v>3940</v>
      </c>
      <c r="E1492" s="20">
        <v>600</v>
      </c>
      <c r="F1492" s="62">
        <v>83.7</v>
      </c>
      <c r="G1492" s="176">
        <v>45230.7847916667</v>
      </c>
      <c r="H1492" s="62" t="s">
        <v>3941</v>
      </c>
      <c r="I1492" s="176" t="s">
        <v>985</v>
      </c>
      <c r="J1492" s="14">
        <f t="shared" si="69"/>
        <v>21.8116666666667</v>
      </c>
      <c r="K1492" s="18">
        <f t="shared" si="70"/>
        <v>7207.1118</v>
      </c>
      <c r="L1492" s="18">
        <f t="shared" si="71"/>
        <v>396.3</v>
      </c>
      <c r="M1492" s="61">
        <v>0</v>
      </c>
    </row>
    <row r="1493" s="1" customFormat="1" ht="22.5" customHeight="1" spans="1:13">
      <c r="A1493" s="10">
        <v>1491</v>
      </c>
      <c r="B1493" s="19" t="s">
        <v>3937</v>
      </c>
      <c r="C1493" s="177">
        <v>28</v>
      </c>
      <c r="D1493" s="20" t="s">
        <v>3942</v>
      </c>
      <c r="E1493" s="20">
        <v>600</v>
      </c>
      <c r="F1493" s="62">
        <v>66.1</v>
      </c>
      <c r="G1493" s="176">
        <v>45230.7813194444</v>
      </c>
      <c r="H1493" s="176" t="s">
        <v>3943</v>
      </c>
      <c r="I1493" s="176" t="s">
        <v>3944</v>
      </c>
      <c r="J1493" s="14">
        <f t="shared" si="69"/>
        <v>28.3183333333333</v>
      </c>
      <c r="K1493" s="18">
        <f t="shared" si="70"/>
        <v>7527.1854</v>
      </c>
      <c r="L1493" s="18">
        <f t="shared" si="71"/>
        <v>413.9</v>
      </c>
      <c r="M1493" s="61">
        <v>0</v>
      </c>
    </row>
    <row r="1494" s="1" customFormat="1" ht="22.5" customHeight="1" spans="1:13">
      <c r="A1494" s="10">
        <v>1492</v>
      </c>
      <c r="B1494" s="19" t="s">
        <v>1258</v>
      </c>
      <c r="C1494" s="177">
        <v>18</v>
      </c>
      <c r="D1494" s="20" t="s">
        <v>3945</v>
      </c>
      <c r="E1494" s="19">
        <v>400</v>
      </c>
      <c r="F1494" s="19">
        <v>57.32</v>
      </c>
      <c r="G1494" s="176">
        <v>45257.399375</v>
      </c>
      <c r="H1494" s="62" t="s">
        <v>3946</v>
      </c>
      <c r="I1494" s="176" t="s">
        <v>1241</v>
      </c>
      <c r="J1494" s="14">
        <f t="shared" si="69"/>
        <v>19.0325</v>
      </c>
      <c r="K1494" s="18">
        <f t="shared" si="70"/>
        <v>4777.09848</v>
      </c>
      <c r="L1494" s="18">
        <f t="shared" si="71"/>
        <v>262.68</v>
      </c>
      <c r="M1494" s="61">
        <v>0</v>
      </c>
    </row>
    <row r="1495" s="1" customFormat="1" ht="22.5" customHeight="1" spans="1:13">
      <c r="A1495" s="10">
        <v>1493</v>
      </c>
      <c r="B1495" s="19" t="s">
        <v>3947</v>
      </c>
      <c r="C1495" s="177">
        <v>16</v>
      </c>
      <c r="D1495" s="20" t="s">
        <v>3948</v>
      </c>
      <c r="E1495" s="19">
        <v>600</v>
      </c>
      <c r="F1495" s="19">
        <v>148.12</v>
      </c>
      <c r="G1495" s="176">
        <v>45252.3334027778</v>
      </c>
      <c r="H1495" s="176" t="s">
        <v>3949</v>
      </c>
      <c r="I1495" s="176" t="s">
        <v>3950</v>
      </c>
      <c r="J1495" s="14">
        <f t="shared" si="69"/>
        <v>37.9133333333333</v>
      </c>
      <c r="K1495" s="18">
        <f t="shared" si="70"/>
        <v>5715.56968</v>
      </c>
      <c r="L1495" s="18">
        <f t="shared" si="71"/>
        <v>331.88</v>
      </c>
      <c r="M1495" s="61">
        <v>800</v>
      </c>
    </row>
    <row r="1496" s="1" customFormat="1" ht="22.5" customHeight="1" spans="1:13">
      <c r="A1496" s="10">
        <v>1494</v>
      </c>
      <c r="B1496" s="19" t="s">
        <v>3947</v>
      </c>
      <c r="C1496" s="177">
        <v>29</v>
      </c>
      <c r="D1496" s="20" t="s">
        <v>3951</v>
      </c>
      <c r="E1496" s="19">
        <v>600</v>
      </c>
      <c r="F1496" s="19">
        <v>39.81</v>
      </c>
      <c r="G1496" s="176">
        <v>45248.6250694444</v>
      </c>
      <c r="H1496" s="62" t="s">
        <v>3952</v>
      </c>
      <c r="I1496" s="176" t="s">
        <v>724</v>
      </c>
      <c r="J1496" s="14">
        <f t="shared" si="69"/>
        <v>32.6</v>
      </c>
      <c r="K1496" s="18">
        <f t="shared" si="70"/>
        <v>8005.29534</v>
      </c>
      <c r="L1496" s="18">
        <f t="shared" si="71"/>
        <v>440.19</v>
      </c>
      <c r="M1496" s="61">
        <v>0</v>
      </c>
    </row>
    <row r="1497" s="1" customFormat="1" ht="22.5" customHeight="1" spans="1:13">
      <c r="A1497" s="10">
        <v>1495</v>
      </c>
      <c r="B1497" s="19" t="s">
        <v>3947</v>
      </c>
      <c r="C1497" s="177">
        <v>14</v>
      </c>
      <c r="D1497" s="20" t="s">
        <v>3953</v>
      </c>
      <c r="E1497" s="19">
        <v>600</v>
      </c>
      <c r="F1497" s="19">
        <v>182.66</v>
      </c>
      <c r="G1497" s="176">
        <v>45256.7813194444</v>
      </c>
      <c r="H1497" s="62" t="s">
        <v>3954</v>
      </c>
      <c r="I1497" s="176" t="s">
        <v>3486</v>
      </c>
      <c r="J1497" s="14">
        <f t="shared" si="69"/>
        <v>25.34</v>
      </c>
      <c r="K1497" s="18">
        <f t="shared" si="70"/>
        <v>5407.42524</v>
      </c>
      <c r="L1497" s="18">
        <f t="shared" si="71"/>
        <v>297.34</v>
      </c>
      <c r="M1497" s="61">
        <v>0</v>
      </c>
    </row>
    <row r="1498" s="1" customFormat="1" ht="22.5" customHeight="1" spans="1:13">
      <c r="A1498" s="10">
        <v>1496</v>
      </c>
      <c r="B1498" s="19" t="s">
        <v>3947</v>
      </c>
      <c r="C1498" s="177">
        <v>15</v>
      </c>
      <c r="D1498" s="20" t="s">
        <v>3955</v>
      </c>
      <c r="E1498" s="19">
        <v>600</v>
      </c>
      <c r="F1498" s="19">
        <v>62.47</v>
      </c>
      <c r="G1498" s="176">
        <v>45254.430625</v>
      </c>
      <c r="H1498" s="176" t="s">
        <v>3956</v>
      </c>
      <c r="I1498" s="176" t="s">
        <v>3957</v>
      </c>
      <c r="J1498" s="14">
        <f t="shared" si="69"/>
        <v>14.6683333333333</v>
      </c>
      <c r="K1498" s="18">
        <f t="shared" si="70"/>
        <v>7593.20058</v>
      </c>
      <c r="L1498" s="18">
        <f t="shared" si="71"/>
        <v>417.53</v>
      </c>
      <c r="M1498" s="61">
        <v>0</v>
      </c>
    </row>
    <row r="1499" s="1" customFormat="1" ht="22.5" customHeight="1" spans="1:13">
      <c r="A1499" s="10">
        <v>1497</v>
      </c>
      <c r="B1499" s="19" t="s">
        <v>3947</v>
      </c>
      <c r="C1499" s="177">
        <v>26</v>
      </c>
      <c r="D1499" s="20" t="s">
        <v>3958</v>
      </c>
      <c r="E1499" s="19">
        <v>600</v>
      </c>
      <c r="F1499" s="19">
        <v>90.66</v>
      </c>
      <c r="G1499" s="176">
        <v>45253.7570138889</v>
      </c>
      <c r="H1499" s="62" t="s">
        <v>3959</v>
      </c>
      <c r="I1499" s="176" t="s">
        <v>433</v>
      </c>
      <c r="J1499" s="14">
        <f t="shared" si="69"/>
        <v>20.03</v>
      </c>
      <c r="K1499" s="18">
        <f t="shared" si="70"/>
        <v>7080.53724</v>
      </c>
      <c r="L1499" s="18">
        <f t="shared" si="71"/>
        <v>389.34</v>
      </c>
      <c r="M1499" s="61">
        <v>0</v>
      </c>
    </row>
    <row r="1500" s="1" customFormat="1" ht="22.5" customHeight="1" spans="1:13">
      <c r="A1500" s="10">
        <v>1498</v>
      </c>
      <c r="B1500" s="19" t="s">
        <v>3947</v>
      </c>
      <c r="C1500" s="177">
        <v>27</v>
      </c>
      <c r="D1500" s="20" t="s">
        <v>3960</v>
      </c>
      <c r="E1500" s="19">
        <v>600</v>
      </c>
      <c r="F1500" s="19">
        <v>198.12</v>
      </c>
      <c r="G1500" s="176">
        <v>45255.7084027778</v>
      </c>
      <c r="H1500" s="62" t="s">
        <v>3961</v>
      </c>
      <c r="I1500" s="176" t="s">
        <v>3962</v>
      </c>
      <c r="J1500" s="14">
        <f t="shared" si="69"/>
        <v>35.3233333333333</v>
      </c>
      <c r="K1500" s="18">
        <f t="shared" si="70"/>
        <v>5126.26968</v>
      </c>
      <c r="L1500" s="18">
        <f t="shared" si="71"/>
        <v>281.88</v>
      </c>
      <c r="M1500" s="61">
        <v>0</v>
      </c>
    </row>
    <row r="1501" s="1" customFormat="1" ht="22.5" customHeight="1" spans="1:13">
      <c r="A1501" s="10">
        <v>1499</v>
      </c>
      <c r="B1501" s="19" t="s">
        <v>3947</v>
      </c>
      <c r="C1501" s="177">
        <v>17</v>
      </c>
      <c r="D1501" s="20" t="s">
        <v>3963</v>
      </c>
      <c r="E1501" s="19">
        <v>600</v>
      </c>
      <c r="F1501" s="19">
        <v>227.89</v>
      </c>
      <c r="G1501" s="176">
        <v>45275.399375</v>
      </c>
      <c r="H1501" s="62" t="s">
        <v>3964</v>
      </c>
      <c r="I1501" s="176" t="s">
        <v>152</v>
      </c>
      <c r="J1501" s="14">
        <f t="shared" si="69"/>
        <v>31.5316666666667</v>
      </c>
      <c r="K1501" s="18">
        <f t="shared" si="70"/>
        <v>1144.87246</v>
      </c>
      <c r="L1501" s="18">
        <f t="shared" si="71"/>
        <v>252.11</v>
      </c>
      <c r="M1501" s="61">
        <v>8600</v>
      </c>
    </row>
    <row r="1502" s="1" customFormat="1" ht="22.5" customHeight="1" spans="1:13">
      <c r="A1502" s="10">
        <v>1500</v>
      </c>
      <c r="B1502" s="19" t="s">
        <v>3947</v>
      </c>
      <c r="C1502" s="177">
        <v>30</v>
      </c>
      <c r="D1502" s="20" t="s">
        <v>3965</v>
      </c>
      <c r="E1502" s="19">
        <v>600</v>
      </c>
      <c r="F1502" s="19">
        <v>81</v>
      </c>
      <c r="G1502" s="176">
        <v>45280.8195138889</v>
      </c>
      <c r="H1502" s="62" t="s">
        <v>3966</v>
      </c>
      <c r="I1502" s="176" t="s">
        <v>1613</v>
      </c>
      <c r="J1502" s="14">
        <f t="shared" si="69"/>
        <v>12.8266666666667</v>
      </c>
      <c r="K1502" s="18">
        <f t="shared" si="70"/>
        <v>3816.214</v>
      </c>
      <c r="L1502" s="18">
        <f t="shared" si="71"/>
        <v>399</v>
      </c>
      <c r="M1502" s="61">
        <v>8600</v>
      </c>
    </row>
    <row r="1503" s="1" customFormat="1" ht="22.5" customHeight="1" spans="1:13">
      <c r="A1503" s="10">
        <v>1501</v>
      </c>
      <c r="B1503" s="19" t="s">
        <v>1284</v>
      </c>
      <c r="C1503" s="19">
        <v>37456</v>
      </c>
      <c r="D1503" s="19" t="s">
        <v>3967</v>
      </c>
      <c r="E1503" s="19">
        <v>600</v>
      </c>
      <c r="F1503" s="19">
        <v>4</v>
      </c>
      <c r="G1503" s="176">
        <v>45279.8577083333</v>
      </c>
      <c r="H1503" s="176" t="s">
        <v>3968</v>
      </c>
      <c r="I1503" s="176" t="s">
        <v>3969</v>
      </c>
      <c r="J1503" s="14">
        <f t="shared" si="69"/>
        <v>0.34</v>
      </c>
      <c r="K1503" s="18">
        <f t="shared" si="70"/>
        <v>8496.536</v>
      </c>
      <c r="L1503" s="18">
        <f t="shared" si="71"/>
        <v>476</v>
      </c>
      <c r="M1503" s="61">
        <v>400</v>
      </c>
    </row>
    <row r="1504" s="1" customFormat="1" ht="22.5" customHeight="1" spans="1:13">
      <c r="A1504" s="10">
        <v>1502</v>
      </c>
      <c r="B1504" s="19" t="s">
        <v>1284</v>
      </c>
      <c r="C1504" s="19">
        <v>37449</v>
      </c>
      <c r="D1504" s="19" t="s">
        <v>3970</v>
      </c>
      <c r="E1504" s="19">
        <v>600</v>
      </c>
      <c r="F1504" s="19">
        <v>12.56</v>
      </c>
      <c r="G1504" s="176">
        <v>45282.3750694444</v>
      </c>
      <c r="H1504" s="176" t="s">
        <v>3971</v>
      </c>
      <c r="I1504" s="176" t="s">
        <v>3972</v>
      </c>
      <c r="J1504" s="14">
        <f t="shared" si="69"/>
        <v>2.22</v>
      </c>
      <c r="K1504" s="18">
        <f t="shared" si="70"/>
        <v>8340.86384</v>
      </c>
      <c r="L1504" s="18">
        <f t="shared" si="71"/>
        <v>467.44</v>
      </c>
      <c r="M1504" s="61">
        <v>400</v>
      </c>
    </row>
    <row r="1505" s="1" customFormat="1" ht="22.5" customHeight="1" spans="1:13">
      <c r="A1505" s="10">
        <v>1503</v>
      </c>
      <c r="B1505" s="19" t="s">
        <v>1284</v>
      </c>
      <c r="C1505" s="19">
        <v>37450</v>
      </c>
      <c r="D1505" s="19" t="s">
        <v>3973</v>
      </c>
      <c r="E1505" s="19">
        <v>400</v>
      </c>
      <c r="F1505" s="19">
        <v>12.32</v>
      </c>
      <c r="G1505" s="176">
        <v>45282.5035416667</v>
      </c>
      <c r="H1505" s="62" t="s">
        <v>3974</v>
      </c>
      <c r="I1505" s="176" t="s">
        <v>2183</v>
      </c>
      <c r="J1505" s="14">
        <f t="shared" si="69"/>
        <v>3.23</v>
      </c>
      <c r="K1505" s="18">
        <f t="shared" si="70"/>
        <v>5595.46848</v>
      </c>
      <c r="L1505" s="18">
        <f t="shared" si="71"/>
        <v>307.68</v>
      </c>
      <c r="M1505" s="61">
        <v>0</v>
      </c>
    </row>
    <row r="1506" s="1" customFormat="1" ht="22.5" customHeight="1" spans="1:13">
      <c r="A1506" s="10">
        <v>1504</v>
      </c>
      <c r="B1506" s="19" t="s">
        <v>2001</v>
      </c>
      <c r="C1506" s="19">
        <v>38650</v>
      </c>
      <c r="D1506" s="19" t="s">
        <v>3975</v>
      </c>
      <c r="E1506" s="19">
        <v>600</v>
      </c>
      <c r="F1506" s="19">
        <v>6.32</v>
      </c>
      <c r="G1506" s="176">
        <v>45288.6910416667</v>
      </c>
      <c r="H1506" s="62" t="s">
        <v>3976</v>
      </c>
      <c r="I1506" s="176" t="s">
        <v>3977</v>
      </c>
      <c r="J1506" s="14">
        <f t="shared" si="69"/>
        <v>1.76833333333333</v>
      </c>
      <c r="K1506" s="18">
        <f t="shared" si="70"/>
        <v>8614.34448</v>
      </c>
      <c r="L1506" s="18">
        <f t="shared" si="71"/>
        <v>473.68</v>
      </c>
      <c r="M1506" s="61">
        <v>0</v>
      </c>
    </row>
    <row r="1507" s="1" customFormat="1" ht="22.5" customHeight="1" spans="1:13">
      <c r="A1507" s="10">
        <v>1505</v>
      </c>
      <c r="B1507" s="19" t="s">
        <v>2001</v>
      </c>
      <c r="C1507" s="19">
        <v>38675</v>
      </c>
      <c r="D1507" s="19" t="s">
        <v>3978</v>
      </c>
      <c r="E1507" s="19">
        <v>600</v>
      </c>
      <c r="F1507" s="19">
        <v>0.2</v>
      </c>
      <c r="G1507" s="176">
        <v>45288.6910416667</v>
      </c>
      <c r="H1507" s="62" t="s">
        <v>1140</v>
      </c>
      <c r="I1507" s="176" t="s">
        <v>1141</v>
      </c>
      <c r="J1507" s="14">
        <f t="shared" si="69"/>
        <v>0.333333333333333</v>
      </c>
      <c r="K1507" s="18">
        <f t="shared" si="70"/>
        <v>8725.6428</v>
      </c>
      <c r="L1507" s="18">
        <f t="shared" si="71"/>
        <v>479.8</v>
      </c>
      <c r="M1507" s="61">
        <v>0</v>
      </c>
    </row>
    <row r="1508" s="1" customFormat="1" ht="22.5" customHeight="1" spans="1:13">
      <c r="A1508" s="10">
        <v>1506</v>
      </c>
      <c r="B1508" s="19" t="s">
        <v>3937</v>
      </c>
      <c r="C1508" s="177">
        <v>14</v>
      </c>
      <c r="D1508" s="20" t="s">
        <v>3979</v>
      </c>
      <c r="E1508" s="19">
        <v>600</v>
      </c>
      <c r="F1508" s="19">
        <v>0</v>
      </c>
      <c r="G1508" s="176">
        <v>45288.6910416667</v>
      </c>
      <c r="H1508" s="176" t="s">
        <v>3980</v>
      </c>
      <c r="I1508" s="176" t="s">
        <v>3981</v>
      </c>
      <c r="J1508" s="14">
        <f t="shared" si="69"/>
        <v>1.28</v>
      </c>
      <c r="K1508" s="18">
        <f t="shared" si="70"/>
        <v>8729.28</v>
      </c>
      <c r="L1508" s="18">
        <f t="shared" si="71"/>
        <v>480</v>
      </c>
      <c r="M1508" s="61">
        <v>0</v>
      </c>
    </row>
    <row r="1509" s="1" customFormat="1" ht="22.5" customHeight="1" spans="1:13">
      <c r="A1509" s="10">
        <v>1507</v>
      </c>
      <c r="B1509" s="19" t="s">
        <v>3937</v>
      </c>
      <c r="C1509" s="177">
        <v>30</v>
      </c>
      <c r="D1509" s="20" t="s">
        <v>3982</v>
      </c>
      <c r="E1509" s="19">
        <v>600</v>
      </c>
      <c r="F1509" s="19">
        <v>0</v>
      </c>
      <c r="G1509" s="176">
        <v>45288.6910416667</v>
      </c>
      <c r="H1509" s="62" t="s">
        <v>3983</v>
      </c>
      <c r="I1509" s="176" t="s">
        <v>174</v>
      </c>
      <c r="J1509" s="14">
        <f t="shared" si="69"/>
        <v>9.98833333333333</v>
      </c>
      <c r="K1509" s="18">
        <f t="shared" si="70"/>
        <v>8729.28</v>
      </c>
      <c r="L1509" s="18">
        <f t="shared" si="71"/>
        <v>480</v>
      </c>
      <c r="M1509" s="61">
        <v>0</v>
      </c>
    </row>
    <row r="1510" s="1" customFormat="1" ht="22.5" customHeight="1" spans="1:13">
      <c r="A1510" s="10">
        <v>1508</v>
      </c>
      <c r="B1510" s="19" t="s">
        <v>2842</v>
      </c>
      <c r="C1510" s="19">
        <v>39251</v>
      </c>
      <c r="D1510" s="20" t="s">
        <v>3984</v>
      </c>
      <c r="E1510" s="19">
        <v>600</v>
      </c>
      <c r="F1510" s="19">
        <v>0</v>
      </c>
      <c r="G1510" s="176">
        <v>45288.6910416667</v>
      </c>
      <c r="H1510" s="176" t="s">
        <v>3985</v>
      </c>
      <c r="I1510" s="176" t="s">
        <v>3986</v>
      </c>
      <c r="J1510" s="14">
        <f t="shared" si="69"/>
        <v>24.0916666666667</v>
      </c>
      <c r="K1510" s="18">
        <f t="shared" si="70"/>
        <v>8729.28</v>
      </c>
      <c r="L1510" s="18">
        <f t="shared" si="71"/>
        <v>480</v>
      </c>
      <c r="M1510" s="61">
        <v>0</v>
      </c>
    </row>
    <row r="1511" s="1" customFormat="1" ht="22.5" customHeight="1" spans="1:13">
      <c r="A1511" s="10">
        <v>1509</v>
      </c>
      <c r="B1511" s="19" t="s">
        <v>566</v>
      </c>
      <c r="C1511" s="177">
        <v>26</v>
      </c>
      <c r="D1511" s="20" t="s">
        <v>3987</v>
      </c>
      <c r="E1511" s="19">
        <v>480</v>
      </c>
      <c r="F1511" s="19">
        <v>0</v>
      </c>
      <c r="G1511" s="176"/>
      <c r="H1511" s="62">
        <v>144.96</v>
      </c>
      <c r="I1511" s="176">
        <v>45371.993125</v>
      </c>
      <c r="J1511" s="14">
        <f t="shared" si="69"/>
        <v>30.2</v>
      </c>
      <c r="K1511" s="18">
        <f t="shared" si="70"/>
        <v>4347.18144</v>
      </c>
      <c r="L1511" s="18">
        <f t="shared" si="71"/>
        <v>239.04</v>
      </c>
      <c r="M1511" s="61">
        <v>0</v>
      </c>
    </row>
    <row r="1512" s="1" customFormat="1" ht="22.5" customHeight="1" spans="1:13">
      <c r="A1512" s="10">
        <v>1510</v>
      </c>
      <c r="B1512" s="19" t="s">
        <v>1832</v>
      </c>
      <c r="C1512" s="177">
        <v>26</v>
      </c>
      <c r="D1512" s="20" t="s">
        <v>3988</v>
      </c>
      <c r="E1512" s="19">
        <v>500</v>
      </c>
      <c r="F1512" s="19">
        <v>0</v>
      </c>
      <c r="G1512" s="176"/>
      <c r="H1512" s="176" t="s">
        <v>3989</v>
      </c>
      <c r="I1512" s="176" t="s">
        <v>3990</v>
      </c>
      <c r="J1512" s="14">
        <f t="shared" si="69"/>
        <v>16.826</v>
      </c>
      <c r="K1512" s="18">
        <f t="shared" si="70"/>
        <v>7274.4</v>
      </c>
      <c r="L1512" s="18">
        <f t="shared" si="71"/>
        <v>400</v>
      </c>
      <c r="M1512" s="61">
        <v>0</v>
      </c>
    </row>
    <row r="1513" s="1" customFormat="1" ht="22.5" customHeight="1" spans="1:13">
      <c r="A1513" s="10">
        <v>1511</v>
      </c>
      <c r="B1513" s="19" t="s">
        <v>1832</v>
      </c>
      <c r="C1513" s="177">
        <v>33</v>
      </c>
      <c r="D1513" s="20" t="s">
        <v>3991</v>
      </c>
      <c r="E1513" s="19">
        <v>500</v>
      </c>
      <c r="F1513" s="19">
        <v>0</v>
      </c>
      <c r="G1513" s="176"/>
      <c r="H1513" s="176" t="s">
        <v>3992</v>
      </c>
      <c r="I1513" s="176" t="s">
        <v>3993</v>
      </c>
      <c r="J1513" s="14">
        <f t="shared" si="69"/>
        <v>10.15</v>
      </c>
      <c r="K1513" s="18">
        <f t="shared" si="70"/>
        <v>7274.4</v>
      </c>
      <c r="L1513" s="18">
        <f t="shared" si="71"/>
        <v>400</v>
      </c>
      <c r="M1513" s="61">
        <v>0</v>
      </c>
    </row>
    <row r="1514" s="1" customFormat="1" ht="22.5" customHeight="1" spans="1:13">
      <c r="A1514" s="10">
        <v>1512</v>
      </c>
      <c r="B1514" s="19" t="s">
        <v>3947</v>
      </c>
      <c r="C1514" s="177">
        <v>18</v>
      </c>
      <c r="D1514" s="20" t="s">
        <v>3994</v>
      </c>
      <c r="E1514" s="19">
        <v>600</v>
      </c>
      <c r="F1514" s="19">
        <v>0</v>
      </c>
      <c r="G1514" s="176"/>
      <c r="H1514" s="176">
        <v>149.35</v>
      </c>
      <c r="I1514" s="176">
        <v>45406.8438194444</v>
      </c>
      <c r="J1514" s="14">
        <f t="shared" si="69"/>
        <v>24.8916666666667</v>
      </c>
      <c r="K1514" s="18">
        <f t="shared" si="70"/>
        <v>6013.2009</v>
      </c>
      <c r="L1514" s="18">
        <f t="shared" si="71"/>
        <v>330.65</v>
      </c>
      <c r="M1514" s="61">
        <v>0</v>
      </c>
    </row>
    <row r="1515" s="1" customFormat="1" ht="22.5" customHeight="1" spans="1:13">
      <c r="A1515" s="10">
        <v>1513</v>
      </c>
      <c r="B1515" s="19" t="s">
        <v>2675</v>
      </c>
      <c r="C1515" s="177">
        <v>36447</v>
      </c>
      <c r="D1515" s="20" t="s">
        <v>3995</v>
      </c>
      <c r="E1515" s="19">
        <v>400</v>
      </c>
      <c r="F1515" s="19">
        <v>0</v>
      </c>
      <c r="G1515" s="176"/>
      <c r="H1515" s="176" t="s">
        <v>3996</v>
      </c>
      <c r="I1515" s="176" t="s">
        <v>3997</v>
      </c>
      <c r="J1515" s="14">
        <f t="shared" si="69"/>
        <v>26.34</v>
      </c>
      <c r="K1515" s="18">
        <f t="shared" si="70"/>
        <v>5819.52</v>
      </c>
      <c r="L1515" s="18">
        <f t="shared" si="71"/>
        <v>320</v>
      </c>
      <c r="M1515" s="61">
        <v>0</v>
      </c>
    </row>
    <row r="1516" s="1" customFormat="1" ht="22.5" customHeight="1" spans="1:13">
      <c r="A1516" s="10">
        <v>1514</v>
      </c>
      <c r="B1516" s="19" t="s">
        <v>3947</v>
      </c>
      <c r="C1516" s="177">
        <v>33</v>
      </c>
      <c r="D1516" s="20" t="s">
        <v>3998</v>
      </c>
      <c r="E1516" s="19">
        <v>600</v>
      </c>
      <c r="F1516" s="19">
        <v>0</v>
      </c>
      <c r="G1516" s="176"/>
      <c r="H1516" s="176" t="s">
        <v>3999</v>
      </c>
      <c r="I1516" s="176" t="s">
        <v>4000</v>
      </c>
      <c r="J1516" s="14">
        <f t="shared" si="69"/>
        <v>14.6033333333333</v>
      </c>
      <c r="K1516" s="18">
        <f t="shared" si="70"/>
        <v>8729.28</v>
      </c>
      <c r="L1516" s="18">
        <f t="shared" si="71"/>
        <v>480</v>
      </c>
      <c r="M1516" s="61">
        <v>0</v>
      </c>
    </row>
    <row r="1517" s="1" customFormat="1" ht="22.5" customHeight="1" spans="1:13">
      <c r="A1517" s="10">
        <v>1515</v>
      </c>
      <c r="B1517" s="19" t="s">
        <v>3947</v>
      </c>
      <c r="C1517" s="177">
        <v>19</v>
      </c>
      <c r="D1517" s="20" t="s">
        <v>4001</v>
      </c>
      <c r="E1517" s="19">
        <v>600</v>
      </c>
      <c r="F1517" s="19">
        <v>0</v>
      </c>
      <c r="G1517" s="176"/>
      <c r="H1517" s="176" t="s">
        <v>4002</v>
      </c>
      <c r="I1517" s="176" t="s">
        <v>4003</v>
      </c>
      <c r="J1517" s="14">
        <f t="shared" si="69"/>
        <v>25.7966666666667</v>
      </c>
      <c r="K1517" s="18">
        <f t="shared" si="70"/>
        <v>8729.28</v>
      </c>
      <c r="L1517" s="18">
        <f t="shared" si="71"/>
        <v>480</v>
      </c>
      <c r="M1517" s="61">
        <v>0</v>
      </c>
    </row>
    <row r="1518" s="1" customFormat="1" spans="1:13">
      <c r="A1518" s="10">
        <v>1516</v>
      </c>
      <c r="B1518" s="19" t="s">
        <v>3947</v>
      </c>
      <c r="C1518" s="177">
        <v>34</v>
      </c>
      <c r="D1518" s="20" t="s">
        <v>4004</v>
      </c>
      <c r="E1518" s="19">
        <v>600</v>
      </c>
      <c r="F1518" s="19">
        <v>0</v>
      </c>
      <c r="G1518" s="176"/>
      <c r="H1518" s="176" t="s">
        <v>4005</v>
      </c>
      <c r="I1518" s="176" t="s">
        <v>4006</v>
      </c>
      <c r="J1518" s="14">
        <f t="shared" si="69"/>
        <v>32.8216666666667</v>
      </c>
      <c r="K1518" s="18">
        <f t="shared" si="70"/>
        <v>8729.28</v>
      </c>
      <c r="L1518" s="18">
        <f t="shared" si="71"/>
        <v>480</v>
      </c>
      <c r="M1518" s="61">
        <v>0</v>
      </c>
    </row>
    <row r="1519" s="1" customFormat="1" spans="1:13">
      <c r="A1519" s="10">
        <v>1517</v>
      </c>
      <c r="B1519" s="19" t="s">
        <v>3937</v>
      </c>
      <c r="C1519" s="177">
        <v>15</v>
      </c>
      <c r="D1519" s="20" t="s">
        <v>4007</v>
      </c>
      <c r="E1519" s="19">
        <v>480</v>
      </c>
      <c r="F1519" s="19">
        <v>0</v>
      </c>
      <c r="G1519" s="176"/>
      <c r="H1519" s="62">
        <v>7.99</v>
      </c>
      <c r="I1519" s="176">
        <v>45438.5799305556</v>
      </c>
      <c r="J1519" s="14">
        <f t="shared" si="69"/>
        <v>1.66458333333333</v>
      </c>
      <c r="K1519" s="18">
        <f t="shared" si="70"/>
        <v>6838.11786</v>
      </c>
      <c r="L1519" s="18">
        <f t="shared" si="71"/>
        <v>376.01</v>
      </c>
      <c r="M1519" s="61">
        <v>0</v>
      </c>
    </row>
    <row r="1520" s="1" customFormat="1" spans="1:13">
      <c r="A1520" s="10">
        <v>1518</v>
      </c>
      <c r="B1520" s="19" t="s">
        <v>121</v>
      </c>
      <c r="C1520" s="177">
        <v>11653</v>
      </c>
      <c r="D1520" s="20" t="s">
        <v>4008</v>
      </c>
      <c r="E1520" s="19">
        <v>600</v>
      </c>
      <c r="F1520" s="19">
        <v>0</v>
      </c>
      <c r="G1520" s="176"/>
      <c r="H1520" s="62">
        <v>203.07</v>
      </c>
      <c r="I1520" s="176">
        <v>45438.4896527778</v>
      </c>
      <c r="J1520" s="14">
        <f t="shared" si="69"/>
        <v>33.845</v>
      </c>
      <c r="K1520" s="18">
        <f t="shared" si="70"/>
        <v>5036.24898</v>
      </c>
      <c r="L1520" s="18">
        <f t="shared" si="71"/>
        <v>276.93</v>
      </c>
      <c r="M1520" s="61">
        <v>0</v>
      </c>
    </row>
    <row r="1521" s="1" customFormat="1" spans="1:13">
      <c r="A1521" s="10">
        <v>1519</v>
      </c>
      <c r="B1521" s="19" t="s">
        <v>121</v>
      </c>
      <c r="C1521" s="177">
        <v>11678</v>
      </c>
      <c r="D1521" s="20" t="s">
        <v>4009</v>
      </c>
      <c r="E1521" s="19">
        <v>600</v>
      </c>
      <c r="F1521" s="19">
        <v>0</v>
      </c>
      <c r="G1521" s="176"/>
      <c r="H1521" s="62">
        <v>150</v>
      </c>
      <c r="I1521" s="176">
        <v>45438.8021527778</v>
      </c>
      <c r="J1521" s="14">
        <f t="shared" si="69"/>
        <v>25</v>
      </c>
      <c r="K1521" s="18">
        <f t="shared" si="70"/>
        <v>6001.38</v>
      </c>
      <c r="L1521" s="18">
        <f t="shared" si="71"/>
        <v>330</v>
      </c>
      <c r="M1521" s="61">
        <v>0</v>
      </c>
    </row>
    <row r="1522" s="1" customFormat="1" spans="1:12">
      <c r="A1522" s="2"/>
      <c r="B1522" s="2"/>
      <c r="C1522" s="2"/>
      <c r="D1522" s="2"/>
      <c r="E1522" s="7"/>
      <c r="F1522" s="2"/>
      <c r="G1522" s="2"/>
      <c r="H1522" s="2"/>
      <c r="I1522" s="174"/>
      <c r="J1522" s="2"/>
      <c r="K1522" s="2"/>
      <c r="L1522" s="2"/>
    </row>
    <row r="1523" s="1" customFormat="1" spans="1:12">
      <c r="A1523" s="2"/>
      <c r="B1523" s="2"/>
      <c r="C1523" s="2"/>
      <c r="D1523" s="2"/>
      <c r="E1523" s="7"/>
      <c r="F1523" s="2"/>
      <c r="G1523" s="2"/>
      <c r="H1523" s="2"/>
      <c r="I1523" s="174"/>
      <c r="J1523" s="2"/>
      <c r="K1523" s="2"/>
      <c r="L1523" s="2"/>
    </row>
    <row r="1524" s="1" customFormat="1" spans="1:12">
      <c r="A1524" s="2"/>
      <c r="B1524" s="2"/>
      <c r="C1524" s="2"/>
      <c r="D1524" s="2"/>
      <c r="E1524" s="7"/>
      <c r="F1524" s="2"/>
      <c r="G1524" s="2"/>
      <c r="H1524" s="2"/>
      <c r="I1524" s="174"/>
      <c r="J1524" s="2"/>
      <c r="K1524" s="2"/>
      <c r="L1524" s="2"/>
    </row>
    <row r="1525" s="1" customFormat="1" spans="1:12">
      <c r="A1525" s="2"/>
      <c r="B1525" s="2"/>
      <c r="C1525" s="2"/>
      <c r="D1525" s="2"/>
      <c r="E1525" s="7"/>
      <c r="F1525" s="2"/>
      <c r="G1525" s="2"/>
      <c r="H1525" s="2"/>
      <c r="I1525" s="174"/>
      <c r="J1525" s="2"/>
      <c r="K1525" s="2"/>
      <c r="L1525" s="2"/>
    </row>
    <row r="1526" s="1" customFormat="1" spans="1:12">
      <c r="A1526" s="2"/>
      <c r="B1526" s="2"/>
      <c r="C1526" s="2"/>
      <c r="D1526" s="2"/>
      <c r="E1526" s="7"/>
      <c r="F1526" s="2"/>
      <c r="G1526" s="2"/>
      <c r="H1526" s="2"/>
      <c r="I1526" s="174"/>
      <c r="J1526" s="2"/>
      <c r="K1526" s="2"/>
      <c r="L1526" s="2"/>
    </row>
    <row r="1527" s="1" customFormat="1" spans="1:12">
      <c r="A1527" s="2"/>
      <c r="B1527" s="2"/>
      <c r="C1527" s="2"/>
      <c r="D1527" s="2"/>
      <c r="E1527" s="7"/>
      <c r="F1527" s="2"/>
      <c r="G1527" s="2"/>
      <c r="H1527" s="2"/>
      <c r="I1527" s="174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7"/>
      <c r="F1528" s="2"/>
      <c r="G1528" s="2"/>
      <c r="H1528" s="2"/>
      <c r="I1528" s="174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7"/>
      <c r="F1529" s="2"/>
      <c r="G1529" s="2"/>
      <c r="H1529" s="2"/>
      <c r="I1529" s="174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7"/>
      <c r="F1530" s="2"/>
      <c r="G1530" s="2"/>
      <c r="H1530" s="2"/>
      <c r="I1530" s="174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7"/>
      <c r="F1531" s="2"/>
      <c r="G1531" s="2"/>
      <c r="H1531" s="2"/>
      <c r="I1531" s="174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7"/>
      <c r="F1532" s="2"/>
      <c r="G1532" s="2"/>
      <c r="H1532" s="2"/>
      <c r="I1532" s="174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7"/>
      <c r="F1533" s="2"/>
      <c r="G1533" s="2"/>
      <c r="H1533" s="2"/>
      <c r="I1533" s="174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7"/>
      <c r="F1534" s="2"/>
      <c r="G1534" s="2"/>
      <c r="H1534" s="2"/>
      <c r="I1534" s="174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7"/>
      <c r="F1535" s="2"/>
      <c r="G1535" s="2"/>
      <c r="H1535" s="2"/>
      <c r="I1535" s="174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7"/>
      <c r="F1536" s="2"/>
      <c r="G1536" s="2"/>
      <c r="H1536" s="2"/>
      <c r="I1536" s="174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7"/>
      <c r="F1537" s="2"/>
      <c r="G1537" s="2"/>
      <c r="H1537" s="2"/>
      <c r="I1537" s="174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2"/>
      <c r="I1538" s="174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2"/>
      <c r="I1539" s="174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2"/>
      <c r="I1540" s="174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2"/>
      <c r="I1541" s="174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2"/>
      <c r="I1542" s="174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2"/>
      <c r="I1543" s="174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2"/>
      <c r="I1544" s="174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H1545" s="2"/>
      <c r="I1545" s="174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2"/>
      <c r="I1546" s="174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2"/>
      <c r="I1547" s="174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2"/>
      <c r="I1548" s="174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2"/>
      <c r="I1549" s="174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2"/>
      <c r="I1550" s="174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2"/>
      <c r="I1551" s="174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2"/>
      <c r="I1552" s="174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2"/>
      <c r="I1553" s="174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2"/>
      <c r="I1554" s="174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2"/>
      <c r="I1555" s="174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2"/>
      <c r="I1556" s="174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2"/>
      <c r="I1557" s="174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2"/>
      <c r="I1558" s="174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2"/>
      <c r="I1559" s="174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2"/>
      <c r="I1560" s="174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2"/>
      <c r="I1561" s="174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2"/>
      <c r="I1562" s="174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2"/>
      <c r="I1563" s="174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2"/>
      <c r="I1564" s="174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2"/>
      <c r="I1565" s="174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2"/>
      <c r="I1566" s="174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2"/>
      <c r="I1567" s="174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2"/>
      <c r="I1568" s="174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2"/>
      <c r="I1569" s="174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2"/>
      <c r="I1570" s="174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2"/>
      <c r="I1571" s="174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2"/>
      <c r="I1572" s="174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2"/>
      <c r="I1573" s="174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2"/>
      <c r="I1574" s="174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2"/>
      <c r="I1575" s="174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2"/>
      <c r="I1576" s="174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2"/>
      <c r="I1577" s="174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2"/>
      <c r="I1578" s="174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2"/>
      <c r="I1579" s="174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2"/>
      <c r="I1580" s="174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2"/>
      <c r="I1581" s="174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2"/>
      <c r="I1582" s="174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2"/>
      <c r="I1583" s="174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2"/>
      <c r="I1584" s="174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2"/>
      <c r="I1585" s="174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2"/>
      <c r="I1586" s="174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2"/>
      <c r="I1587" s="174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2"/>
      <c r="I1588" s="174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2"/>
      <c r="I1589" s="174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2"/>
      <c r="I1590" s="174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2"/>
      <c r="I1591" s="174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2"/>
      <c r="I1592" s="174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2"/>
      <c r="I1593" s="174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2"/>
      <c r="I1594" s="174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2"/>
      <c r="I1595" s="174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2"/>
      <c r="I1596" s="174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174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174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174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174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174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174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174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174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174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174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174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174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174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174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174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174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174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174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174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174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174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174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174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174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174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174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174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174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174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174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174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174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174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174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174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174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174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174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174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174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174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174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174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174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174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174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174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174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174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174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174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174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174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174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174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174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174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174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174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174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174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174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174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174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174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174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174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174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174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174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174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174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174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174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174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174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174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174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174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174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174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174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174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174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174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174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174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174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174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174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174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174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174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174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174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174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174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174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174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174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174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174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174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174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174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174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174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174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174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174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174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174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174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174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174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174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174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174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174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174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174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174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174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174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174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174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174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174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174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174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174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174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174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174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174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174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174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174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174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174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174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174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174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174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174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174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174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174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174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174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174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174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174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174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174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174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174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174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174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174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174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174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174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174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174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174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174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174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174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174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174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174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174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174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174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174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174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174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174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174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174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174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174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174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174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174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174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174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174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174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174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174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174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174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174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174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174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174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174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174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174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174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174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174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174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174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174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174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174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174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174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174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174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174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174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174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174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174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174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174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174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174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174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174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174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174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174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174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174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174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174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174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174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174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174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174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174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174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174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174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174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174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174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174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174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174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174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174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174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174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174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174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174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174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174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174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174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174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174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174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174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174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174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174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174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174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174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174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174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174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174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174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174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174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174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174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174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174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174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174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174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174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174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174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174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174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174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174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174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174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174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174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174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174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174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174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174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174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174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174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174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174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174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174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174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174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174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174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174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174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174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174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174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174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174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174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174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174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174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174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174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174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174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174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174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174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174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174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174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174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174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174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174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174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174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174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174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174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174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174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174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174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174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174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174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174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174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174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174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174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174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174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174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174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174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174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174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174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174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174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174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174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174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174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174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174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174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174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174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174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174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174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174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174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174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174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174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174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174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174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174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174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174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174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174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174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174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174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174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174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174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174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174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174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174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174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174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174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174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174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174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174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174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174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174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174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174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174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174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174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174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174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174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174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174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174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174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174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174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174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174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174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174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174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174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174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174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174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174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174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174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174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174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174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174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174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174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174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174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174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174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174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174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174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174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174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174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174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174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174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174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174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174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174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174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174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174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174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174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174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174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174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174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174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174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174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174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174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174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174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174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174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174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174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174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174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174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174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174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174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174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174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174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174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174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174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174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174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174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174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174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174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174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174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174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174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174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174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174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174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174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174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174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174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174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174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174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174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174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174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174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174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174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174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174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174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174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174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174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174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174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174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174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174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174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174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174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174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174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174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174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174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174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174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174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174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174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174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174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174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174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174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174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174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174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174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174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174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174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174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174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174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174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174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174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174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174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174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174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174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174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174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174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174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174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174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174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174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174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174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174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174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174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174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174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174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174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174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174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174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174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174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174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174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174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174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174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174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174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174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174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174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174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174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174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174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174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174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174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174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174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174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174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174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174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174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174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174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174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174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174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174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174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174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174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174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174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174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174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174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174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174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174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174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174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174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174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174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174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174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174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174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174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174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174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174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174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174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174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174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174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174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174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174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174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174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174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174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174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174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174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174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174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174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174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174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174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174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174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174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174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174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174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174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174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174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174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174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174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174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174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174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174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174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174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174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174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174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174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174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174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174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174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174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174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174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174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174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174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174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174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174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174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174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174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174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174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174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174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174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174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174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174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174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174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174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174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174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174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174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174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174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174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174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174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174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174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174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174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174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174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174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174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174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174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174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174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174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174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174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174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174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174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174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174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174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174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174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174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174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174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174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174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174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174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174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174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174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174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174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174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174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174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174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174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174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174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174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174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174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174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174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174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174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174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174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174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174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174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174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174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174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174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174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174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174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174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174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174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174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174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174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174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174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174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174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174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174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174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174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174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174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174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174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174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174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174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174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174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174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174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174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174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174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174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174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174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174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174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174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174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174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174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174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174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174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174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174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174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174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174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174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174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174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174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174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174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174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174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174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174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174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174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174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174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174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174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174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174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174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174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174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174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174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174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174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174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174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174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174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174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174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174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174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174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174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174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174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174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174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174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174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174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174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174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174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174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174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174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174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174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174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174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174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174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174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174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174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174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174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174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174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174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174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174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174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174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174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174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174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174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174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174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174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174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174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174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174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174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174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174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174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174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174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174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174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174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174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174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174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174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174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174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174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174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174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174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174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174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174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174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174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174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174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174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174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174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174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174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174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174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174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174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174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174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174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174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174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174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174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174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174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174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174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174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174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174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174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174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174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174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174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174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174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174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174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174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174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174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174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174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174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174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174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174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174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174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174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174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174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174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174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174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174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174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174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174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174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174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174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174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174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174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174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174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174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174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174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174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174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174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174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174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174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174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174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174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174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174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174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174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174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174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174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174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174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174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174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174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174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174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174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174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174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174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174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174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174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174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174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174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174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174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174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174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174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174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174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174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174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174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174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174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174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174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174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174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174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174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174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174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174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174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174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174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174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174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174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174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174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174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174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174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174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174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174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174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174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174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174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174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174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174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174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174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174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174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174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174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174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174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174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174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174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174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174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174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174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174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174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174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174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174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174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174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174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174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174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174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174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174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174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174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174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174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174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174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174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174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174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174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174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174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174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174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174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174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174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174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174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174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174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174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174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174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174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174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174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174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174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174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174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174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174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174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174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174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174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174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174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174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174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174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174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174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174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174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174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174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174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174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174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174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174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174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174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174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174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174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174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174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174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174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174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174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174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174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174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174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174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174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174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174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174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174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174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174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174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174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174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174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174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174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174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174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174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174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174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174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174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174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174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174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174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174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174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174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174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174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174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174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174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174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174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174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174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174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174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174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174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174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174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174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174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174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174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174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174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174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174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174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174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174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174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174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174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174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174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174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174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174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174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174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174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174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174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174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174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174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174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174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174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174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174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174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174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174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174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174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174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174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174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174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174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174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174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174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174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174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174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174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174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174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174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174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174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174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174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174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174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174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174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174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174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174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174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174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174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174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174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174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174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174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174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174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174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174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174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174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174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174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174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174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174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174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174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174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174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174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174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174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174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174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174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174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174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174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174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174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174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174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174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174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174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174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174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174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174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174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174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174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174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174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174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174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174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174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174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174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174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174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174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174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174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174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174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174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174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174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174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174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174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174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174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174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174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174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174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174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174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174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174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174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174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174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174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174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174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174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174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174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174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174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174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174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174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174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174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174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174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174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174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174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174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174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174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174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174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174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174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174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174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174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174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174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174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174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174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174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174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174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174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174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174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174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174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174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174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174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174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174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174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174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174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174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174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174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174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174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174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174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174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174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174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174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174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174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174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174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174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174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174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174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174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174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174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174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174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174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174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174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174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174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174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174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174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174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174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174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174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174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174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174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174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174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174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174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174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174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174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174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174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174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174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174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174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174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174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174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174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174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174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174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174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174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174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174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174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174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174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174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174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174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174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174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174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174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174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174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174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174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174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174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174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174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174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174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174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174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174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174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174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174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174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174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174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174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174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174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174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174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174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174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174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174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174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174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174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174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174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174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174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174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174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174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174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174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174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174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174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174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174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174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174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174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174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174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174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174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174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174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174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174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174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174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174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174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174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174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174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174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174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174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174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174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174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174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174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174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174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174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174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174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174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174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174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174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174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174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174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174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174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174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174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174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174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174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174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174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174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174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174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174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174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174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174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174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174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174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174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174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174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174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174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174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174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174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174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174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174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174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174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174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174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174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174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174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174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174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174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174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174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174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174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174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174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174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174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174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174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174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174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174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174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174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174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174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174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174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174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174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174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174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174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174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174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174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174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174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174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174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174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174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174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174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174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174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174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174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174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174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174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174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174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174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174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174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174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174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174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174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174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174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174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174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174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174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174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174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174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174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174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174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174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174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174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174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174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174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174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174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174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174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174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174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174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174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174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174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174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174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174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174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174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174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174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174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174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174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174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174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174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174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174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174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174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174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174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174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174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174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174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174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174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174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174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174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174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174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174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174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174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174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174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174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174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174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174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174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174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174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174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174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174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174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174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174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174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174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174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174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174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174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174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174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174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174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174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174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174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174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174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174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174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174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174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174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174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174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174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174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174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174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174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174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174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174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174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174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174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174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174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174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174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174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174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174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174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174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174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174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174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174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174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174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174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174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174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174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174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174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174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174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174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174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174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174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174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174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174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174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174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174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174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174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174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174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174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174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174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174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174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174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174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174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174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174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174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174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174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174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174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174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174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174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174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174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174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174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174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174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174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174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174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174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174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174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174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174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174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174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174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174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174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174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174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174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174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174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174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174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174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174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174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174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174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174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174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174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174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174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174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174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174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174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174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174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174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174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174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174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174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174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174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174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174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174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174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174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174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174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174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174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174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174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174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174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174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174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174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174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174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174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174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174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174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174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174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174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174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174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174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174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174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174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174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174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174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174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174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174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174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174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174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174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174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174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174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174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174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174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174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174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174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174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174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174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174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174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174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174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174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174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174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174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174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174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174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174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174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174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174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174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174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174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174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174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174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174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174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174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174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174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174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174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174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174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174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174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174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174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174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174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174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174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174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174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174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174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174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174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174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174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174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174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174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174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174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174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174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174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174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174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174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174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174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174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174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174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174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174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174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174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174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174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174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174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174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174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174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174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174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174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174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174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174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174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174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174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174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174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174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174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174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174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174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174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174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174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174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174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174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174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174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174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174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174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174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174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174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174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174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174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174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174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174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174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174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174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174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174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174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174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174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174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174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174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174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174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174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174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174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174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174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174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174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174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174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174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174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174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174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174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174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174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174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174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174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174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174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174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174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174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174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174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174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174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174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174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174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174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174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174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174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174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174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174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174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174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174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174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174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174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174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174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174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174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174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174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174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174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174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174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174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174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174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174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174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174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174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174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174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174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174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174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174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174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174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174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174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174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174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174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174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174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174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174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174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174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174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174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174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174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174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174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174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174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174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174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174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174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174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174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174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174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174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174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174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174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174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174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174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174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174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174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174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174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174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174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174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174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174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174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174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174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174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174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174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174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174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174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174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174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174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174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174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174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174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174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174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174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174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174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174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174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174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174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174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174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174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174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174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174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174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174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174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174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174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174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174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174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174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174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174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174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174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174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174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174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174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174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174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174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174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174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174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174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174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174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174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174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174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174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174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174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174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174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174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174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174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174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174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174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174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174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174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174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174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174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174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174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174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174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174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174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174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174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174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174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174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174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174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174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174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174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174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174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174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174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174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174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174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174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174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174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174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174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174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174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174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174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174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174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174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174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174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174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174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174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174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174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174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174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174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174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174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174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174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174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174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174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174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174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174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174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174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174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174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174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174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174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174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174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174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174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174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174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174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174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174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174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174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174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174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174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174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174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174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174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174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174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174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174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174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174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174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174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174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174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174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174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174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174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174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174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174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174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174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174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174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174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174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174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174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174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174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174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174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174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174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174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174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174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174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174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174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174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174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174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174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174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174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174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174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174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174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174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174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174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174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174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174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174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174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174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174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174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174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174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174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174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174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174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174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174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174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174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174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174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174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174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174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174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174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174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174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174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174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174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174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174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174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174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174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174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174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174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174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174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174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174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174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174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174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174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174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174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174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174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174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174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174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174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174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174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174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174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174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174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174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174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174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174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174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174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174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174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174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174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174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174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174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174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174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174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174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174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174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174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174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174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174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174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174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174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174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174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174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174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174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174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174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174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174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174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174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174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174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174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174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174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174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174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174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174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174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174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174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174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174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174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174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174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174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174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174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174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174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174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174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174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174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174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174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174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174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174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174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174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174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174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174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174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174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174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174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174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174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174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174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174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174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174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174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174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174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174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174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174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174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174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174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174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174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174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174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174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174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174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174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174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174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174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174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174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174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174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174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174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174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174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174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174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174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174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174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174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174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174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174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174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174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174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174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174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174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174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174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174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174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174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174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174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174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174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174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174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174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174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174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174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174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174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174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174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174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174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174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174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174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174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174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174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174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174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174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174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174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174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174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174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174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174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174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174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174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174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174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174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174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174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174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174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174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174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174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174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174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174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174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174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174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174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174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174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174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174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174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174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174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174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174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174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174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174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174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174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174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174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174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174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174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174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174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174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174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174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174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174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174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174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174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174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174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174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174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174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174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174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174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174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174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174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174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174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174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174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174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174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174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174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174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174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174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174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174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174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174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174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174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174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174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174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174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174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174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174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174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174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174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174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174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174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174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174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174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174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174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174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174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174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174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174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174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174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174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174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174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174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174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174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174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174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174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174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174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174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174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174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174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174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174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174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174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174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174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174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174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174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174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174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174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174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174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174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174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174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174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174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174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174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174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174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174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174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174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174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174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174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174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174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174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174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174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174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174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174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174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174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174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174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174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174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174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174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174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174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174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174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174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174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174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174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174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174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174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174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174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174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174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174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174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174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174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174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174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174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174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174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174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174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174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174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174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174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174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174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174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174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174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174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174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174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174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174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174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174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174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174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174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174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174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174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174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174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174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174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174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174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174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174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174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174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174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174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174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174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174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174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174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174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174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174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174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174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174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174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174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174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174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174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174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174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174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174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174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174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174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174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174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174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174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174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174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174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174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174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174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174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174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174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174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174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174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174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174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174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174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174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174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174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174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174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174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174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174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174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174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174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174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174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174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174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174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174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174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174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174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174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174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174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174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174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174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174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174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174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174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174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174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174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174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174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174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174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174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174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174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174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174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174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174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174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174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174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174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174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174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174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174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174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174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174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174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174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174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174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174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174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174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174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174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174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174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174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174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174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174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174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174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174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174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174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174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174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174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174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174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174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174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174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174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174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174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174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174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174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174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174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174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174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174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174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174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174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174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174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174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174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174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174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174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174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174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174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174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174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174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174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174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174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174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174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174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174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174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174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174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174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174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174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174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174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174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174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174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174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174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174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174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174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174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174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174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174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174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174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174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174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174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174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174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174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174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174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174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174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174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174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174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174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174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174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174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174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174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174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174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174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174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174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174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174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174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174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174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174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174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174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174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174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174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174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174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174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174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174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174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174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174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174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174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174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174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174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174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174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174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174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174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174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174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174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174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174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174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174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174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174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174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174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174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174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174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174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174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174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174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174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174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174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174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174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174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174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174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174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174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174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174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174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174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174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174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174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174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174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174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174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174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174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174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174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174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174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174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174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174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174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174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174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174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174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174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174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174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174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174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174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174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174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174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174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174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174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174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174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174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174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174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174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174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174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174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174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174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174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174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174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174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174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174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174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174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174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174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174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174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174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174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174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174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174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174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174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174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174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174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174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174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174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174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174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174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174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174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174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174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174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174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174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174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174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174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174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174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174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174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174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174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174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174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174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174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174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174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174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174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174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174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174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174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174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174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174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174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174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174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174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174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174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174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174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174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174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174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174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174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174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174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174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174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174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174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174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174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174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174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174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174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174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174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174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174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174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174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174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174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174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174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174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174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174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174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174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174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174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174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174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174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174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174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174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174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174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174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174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174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174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174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174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174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174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174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174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174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174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174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174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174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174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174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174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174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174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174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174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174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174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174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174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174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174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174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174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174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174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174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174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174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174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174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174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174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174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174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174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174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174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174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174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174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174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174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174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174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174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174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174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174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174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174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174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174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174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174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174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174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174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174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174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174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174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174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174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174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174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174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174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174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174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174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174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174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174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174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174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174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174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174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174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174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174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174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174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174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174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174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174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174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174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174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174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174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174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174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174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174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174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174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174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174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174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174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174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174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174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174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174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174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174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174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174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174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174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174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174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174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174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174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174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174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174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174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174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174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174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174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174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174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174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174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174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174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174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174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174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174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174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174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174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174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174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174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174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174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174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174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174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174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174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174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174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174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174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174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174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174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174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174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174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174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174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174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174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174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174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174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174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174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174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174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174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174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174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174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174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174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174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174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174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174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174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174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174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174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174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174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174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174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174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174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174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174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174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174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174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174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174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174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174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174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174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174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174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174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174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174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174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174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174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174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174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174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174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174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174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174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174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174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174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174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174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174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174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174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174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174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174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174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174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174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174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174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174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174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174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174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174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174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174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174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174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174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174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174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174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174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174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174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174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174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174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174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174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174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174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174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174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174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174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174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174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174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174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174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174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174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174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174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174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174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174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174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174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174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174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174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174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174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174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174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174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174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174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174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174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174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174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174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174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174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174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174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174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174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174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174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174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174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174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174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174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174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174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174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174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174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174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174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174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174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174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174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174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174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174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174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174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174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174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174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174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174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174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174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174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174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174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174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174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174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174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174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174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174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174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174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174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174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174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174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174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174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174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174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174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174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174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174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174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174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174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174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174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174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174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174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174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174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174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174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174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174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174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174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174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174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174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174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174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174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174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174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174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174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174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174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174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174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174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174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174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174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174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174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174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174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174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174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174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174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174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174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174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174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174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174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174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174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174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174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174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174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174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174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174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174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174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174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174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174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174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174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174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174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174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174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174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174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174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174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174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174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174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174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174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174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174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174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174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174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174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174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174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174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174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174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174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174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174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174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174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174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174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174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174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174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174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174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174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174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174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174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174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174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174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174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174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174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174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174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174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174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174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174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174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174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174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174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174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174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174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174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174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174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174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174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174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174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174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174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174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174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174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174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174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174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174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174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174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174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174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174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174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174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174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174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174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174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174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174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174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174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174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174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174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174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174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174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174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174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174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174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174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174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174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174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174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174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174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174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174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174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174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174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174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174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174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174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174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174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174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174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174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174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174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174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174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174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174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174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174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174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174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174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174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174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174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174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174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174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174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174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174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174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174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174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174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174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174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174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174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174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174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174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174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174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174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174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174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174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174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174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174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174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174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174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174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174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174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174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174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174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174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174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174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174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174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174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174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174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174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174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174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174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174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174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174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174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174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174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174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174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174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174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174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174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174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174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174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174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174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174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174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174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174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174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174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174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174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174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174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174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174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174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174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174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174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174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174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174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174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174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174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174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174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174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174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174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174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174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174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174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174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174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174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174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174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174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174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174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174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174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174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174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174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174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174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174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174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174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174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174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174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174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174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174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174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174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174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174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174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174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174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174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174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174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174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174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174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174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174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174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174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174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174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174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174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174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174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174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174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174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174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174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174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174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174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174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174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174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174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174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174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174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174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174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174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174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174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174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174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174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174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174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174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174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174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174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174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174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174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174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174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174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174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174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174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174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174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174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174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174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174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174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174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174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174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174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174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174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174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174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174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174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174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174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174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174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174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174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174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174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174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174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174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174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174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174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174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174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174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174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174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174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174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174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174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174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174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174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174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174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174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174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174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174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174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174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174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174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174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174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174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174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174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174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174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174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174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174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174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174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174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174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174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174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174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174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174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174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174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174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174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174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174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174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174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174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174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174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174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174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174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174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174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174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174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174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174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174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174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174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174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174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174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174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174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174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174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174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174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174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174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174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174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174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174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174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174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174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174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174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174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174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174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174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174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174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174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174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174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174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174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174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174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174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174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174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174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174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174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174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174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174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174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174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174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174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174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174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174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174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174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174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174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174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174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174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174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174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174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174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174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174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174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174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174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174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174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174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174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174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174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174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174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174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174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174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174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174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174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174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174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174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174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174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174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174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174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174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174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174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174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174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174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174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174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174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174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174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174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174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174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174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174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174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174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174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174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174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174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174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174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174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174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174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174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174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174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174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174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174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174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174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174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174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174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174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174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174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174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174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174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174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174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174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174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174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174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174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174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174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174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174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174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174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174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174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174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174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174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174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174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174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174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174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174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174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174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174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174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174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174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174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174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174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174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174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174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174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174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174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174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174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174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174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174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174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174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174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174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174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174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174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174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174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174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174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174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174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174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174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174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174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174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174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174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174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174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174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174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174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174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174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174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174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174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174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174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174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174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174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174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174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174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174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174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174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174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174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174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174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174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174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174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174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174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174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174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174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174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174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174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174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174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174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174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174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174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174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174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174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174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174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174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174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174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174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174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174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174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174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174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174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174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174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174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174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174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174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174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174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174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174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174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174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174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174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174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174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174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174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174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174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174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174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174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174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174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174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174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174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174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174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174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174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174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174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174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174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174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174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174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174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174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174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174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174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174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174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174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174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174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174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174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174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174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174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174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174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174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174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174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174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174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174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174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174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174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174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174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174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174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174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174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174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174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174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174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174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174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174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174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174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174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174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174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174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174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174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174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174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174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174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174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174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174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174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174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174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174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174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174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174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174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174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174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174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174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174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174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174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174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174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174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174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174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174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174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174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174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174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174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174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174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174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174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174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174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174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174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174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174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174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174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174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174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174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174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174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174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174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174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174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174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174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174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174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174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174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174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174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174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174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174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174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174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174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174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174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174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174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174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174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174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174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174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174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174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174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174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174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174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174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174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174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174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174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174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174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174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174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174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174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174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174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174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174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174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174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174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174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174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174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174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174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174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174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174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174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174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174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174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174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174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174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174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174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174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174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174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174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174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174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174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174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174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174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174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174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174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174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174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174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174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174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174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174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174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174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174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174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174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174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174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174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174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174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174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174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174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174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174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174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174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174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174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174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174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174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174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174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174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174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174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174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174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174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174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174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174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174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174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174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174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174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174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174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174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174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174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174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174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174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174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174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174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174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174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174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174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174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174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174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174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174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174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174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174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174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174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174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174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174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174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174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174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174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174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174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174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174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174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174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174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174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174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174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174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174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174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174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174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174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174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174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174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174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174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174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174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174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174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174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174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174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174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174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174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174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174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174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174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174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174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174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174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174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174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174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174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174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174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174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174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174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174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174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174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174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174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174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174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174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174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174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174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174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174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174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174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174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174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174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174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174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174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174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174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174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174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174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174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174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174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174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174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174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174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174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174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174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174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174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174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174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174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174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174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174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174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174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174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174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174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174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174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174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174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174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174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174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174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174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174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174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174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174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174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174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174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174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174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174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174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174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174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174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174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174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174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174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174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174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174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174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174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174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174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174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174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174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174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174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174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174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174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174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174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174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174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174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174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174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174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174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174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174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174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174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174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174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174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174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174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174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174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174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174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174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174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174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174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174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174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174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174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174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174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174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174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174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174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174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174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174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174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174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174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174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174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174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174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174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174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174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174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174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174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174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174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174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174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174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174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174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174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174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174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174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174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174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174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174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174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174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174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174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174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174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174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174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174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174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174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174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174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174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174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174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174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174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174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174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174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174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174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174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174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174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174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174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174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174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174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174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174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174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174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174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174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174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174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174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174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174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174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174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174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174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174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174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174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174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174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174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174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174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174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174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174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174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174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174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174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174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174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174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174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174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174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174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174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174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174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174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174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174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174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174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174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174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174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174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174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174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174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174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174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174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174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174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174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174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174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174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174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174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174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174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174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174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174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174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174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174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174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174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174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174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174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174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174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174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174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174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174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174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174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174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174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174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174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174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174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174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174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174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174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174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174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174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174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174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174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174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174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174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174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174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174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174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174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174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174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174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174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174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174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174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174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174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174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174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174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174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174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174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174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174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174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174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174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174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174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174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174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174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174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174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174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174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174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174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174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174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174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174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174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174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174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174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174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174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174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174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174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174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174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174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174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174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174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174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174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174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174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174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174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174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174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174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174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174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174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174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174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174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174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174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174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174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174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174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174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174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174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174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174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174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174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174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174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174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174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174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174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174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174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174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174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174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174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174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174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174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174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174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174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174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174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174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174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174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174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174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174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174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174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174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174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174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174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174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174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174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174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174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174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174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174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174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174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174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174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174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174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174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174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174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174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174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174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174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174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174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174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174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174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174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174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174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174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174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174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174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174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174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174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174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174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174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174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174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174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174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174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174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174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174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174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174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174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174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174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174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174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174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174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174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174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174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174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174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174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174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174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174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174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174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174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174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174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174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174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174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174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174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174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174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174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174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174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174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174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174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174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174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174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174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174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174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174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174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174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174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174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174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174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174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174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174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174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174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174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174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174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174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174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174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174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174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174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174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174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174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174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174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174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174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174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174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174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174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174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174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174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174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174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174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174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174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174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174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174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174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174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174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174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174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174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174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174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174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174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174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174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174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174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174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174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174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174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174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174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174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174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174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174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174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174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174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174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174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174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174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174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174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174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174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174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174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174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174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174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174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174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174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174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174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174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174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174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174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174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174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174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174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174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174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174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174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174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174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174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174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174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174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174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174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174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174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174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174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174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174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174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174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174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174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174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174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174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174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174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174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174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174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174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174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174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174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174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174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174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174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174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174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174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174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174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174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174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174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174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174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174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174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174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174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174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174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174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174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174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174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174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174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174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174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174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174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174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174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174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174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174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174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174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174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174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174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174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174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174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174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174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174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174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174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174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174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174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174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174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174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174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174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174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174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174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174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174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174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174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174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174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174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174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174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174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174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174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174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174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174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174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174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174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174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174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174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174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174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174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174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174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174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174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174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174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174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174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174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174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174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174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174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174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174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174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174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174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174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174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174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174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174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174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174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174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174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174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174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174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174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174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174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174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174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174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174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174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174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174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174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174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174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174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174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174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174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174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174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174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174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174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174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174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174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174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174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174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174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174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174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174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174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174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174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174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174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174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174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174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174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174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174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174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174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174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174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174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174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174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174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174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174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174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174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174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174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174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174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174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174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174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174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174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174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174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174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174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174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174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174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174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174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174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174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174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174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174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174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174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174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174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174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174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174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174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174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174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174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174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174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174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174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174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174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174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174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174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174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174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174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174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174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174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174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174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174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174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174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174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174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174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174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174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174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174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174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174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174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174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174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174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174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174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174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174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174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174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174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174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174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174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174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174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174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174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174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174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174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174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174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174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174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174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174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174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174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174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174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174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174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174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174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174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174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174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174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174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174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174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174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174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174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174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174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174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174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174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174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174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174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174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174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174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174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174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174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174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174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174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174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174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174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174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174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174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174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174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174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174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174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174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174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174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174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174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174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174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174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174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174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174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174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174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174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174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174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174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174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174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174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174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174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174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174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174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174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174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174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174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174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174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174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174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174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174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174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174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174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174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174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174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174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174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174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174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174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174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174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174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174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174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174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174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174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174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174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174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174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174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174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174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174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174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174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174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174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174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174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174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174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174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174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174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174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174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174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174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174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174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174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174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174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174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174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174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174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174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174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174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174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174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174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174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174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174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174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174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174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174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174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174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174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174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174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174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174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174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174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174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174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174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174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174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174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174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174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174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174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174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174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174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174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174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174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174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174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174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174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174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174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174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174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174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174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174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174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174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174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174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174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174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174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174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174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174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174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174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174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174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174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174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174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174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174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174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174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174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174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174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174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174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174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174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174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174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174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174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174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174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174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174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174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174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174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174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174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174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174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174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174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174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174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174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174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174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174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174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174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174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174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174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174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174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174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174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174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174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174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174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174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174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174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174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174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174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174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174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174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174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174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174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174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174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174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174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174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174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174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174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174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174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174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174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174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174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174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174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174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174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174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174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174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174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174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174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174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174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174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174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174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174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174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174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174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174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174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174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174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174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174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174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174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174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174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174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174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174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174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174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174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174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174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174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174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174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174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174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174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174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174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174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174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174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174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174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174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174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174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174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174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174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174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174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174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174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174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174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174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174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174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174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174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174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174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174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174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174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174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174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174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174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174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174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174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174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174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174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174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174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174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174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174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174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174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174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174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174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174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174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174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174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174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174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174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174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174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174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174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174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174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174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174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174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174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174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174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174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174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174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174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174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174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174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174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174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174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174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174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174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174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174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174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174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174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174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174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174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174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174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174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174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174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174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174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174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174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174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174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174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174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174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174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174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174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174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174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174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174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174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174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174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174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174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174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174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174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174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174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174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174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174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174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174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174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174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174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174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174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174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174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174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174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174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174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174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174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174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174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174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174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174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174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174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174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174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174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174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174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174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174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174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174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174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174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174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174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174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174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174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174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174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174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174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174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174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174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174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174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174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174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174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174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174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174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174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174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174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174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174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174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174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174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174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174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174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174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174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174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174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174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174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174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174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174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174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174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174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174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174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174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174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174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174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174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174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174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174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174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174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174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174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174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174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174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174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174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174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174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174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174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174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174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174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174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174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174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174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174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174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174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174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174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174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174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174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174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174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174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174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174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174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174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174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174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174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174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174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174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174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174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174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174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174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174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174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174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174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174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174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174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174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174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174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174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174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174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174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174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174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174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174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174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174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174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174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174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174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174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174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174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174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174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174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174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174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174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174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174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174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174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174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174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174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174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174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174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174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174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174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174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174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174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174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174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174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174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174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174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174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174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174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174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174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174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174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174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174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174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174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174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174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174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174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174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174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174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174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174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174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174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174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174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174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174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174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174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174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174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174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174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174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174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174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174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174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174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174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174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174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174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174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174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174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174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174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174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174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174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174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174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174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174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174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174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174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174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174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174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174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174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174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174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174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174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174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174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174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174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174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174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174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174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174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174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174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174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174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174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174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174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174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174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174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174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174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174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174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174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174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174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174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174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174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174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174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174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174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174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174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174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174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174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174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174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174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174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174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174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174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174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174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174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174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174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174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174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174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174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174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174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174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174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174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174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174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174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174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174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174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174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174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174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174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174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174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174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174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174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174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174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174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174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174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174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174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174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174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174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174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174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174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174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174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174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174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174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174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174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174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174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174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174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174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174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174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174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174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174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174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174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174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174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174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174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174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174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174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174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174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174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174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174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174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174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174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174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174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174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174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174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174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174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174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174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174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174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174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174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174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174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174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174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174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174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174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174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174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174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174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174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174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174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174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174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174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174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174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174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174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174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174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174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174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174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174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174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174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174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174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174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174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174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174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174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174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174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174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174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174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174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174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174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174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174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174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174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174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174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174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174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174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174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174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174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174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174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174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174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174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174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174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174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174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174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174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174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174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174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174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174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174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174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174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174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174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174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174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174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174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174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174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174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174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174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174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174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174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174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174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174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174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174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174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174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174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174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174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174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174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174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174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174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174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174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174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174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174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174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174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174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174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174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174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174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174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174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174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174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174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174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174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174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174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174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174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174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174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174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174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174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174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174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174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174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174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174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174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174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174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174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174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174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174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174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174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174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174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174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174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174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174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174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174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174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174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174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174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174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174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174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174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174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174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174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174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174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174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174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174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174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174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174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174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174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174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174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174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174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174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174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174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174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174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174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174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174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174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174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174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174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174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174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174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174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174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174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174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174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174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174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174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174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174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174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174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174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174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174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174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174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174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174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174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174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174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174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174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174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174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174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174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174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174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174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174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174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174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174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174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174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174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174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174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174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174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174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174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174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174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174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174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174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174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174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174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174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174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174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174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174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174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174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174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174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174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174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174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174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174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174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174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174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174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174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174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174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174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174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174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174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174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174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174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174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174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174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174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174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174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174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174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174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174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174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174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174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174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174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174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174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174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174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174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174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174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174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174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174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174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174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174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174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174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174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174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174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174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174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174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174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174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174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174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174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174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174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174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174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174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174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174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174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174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174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174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174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174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174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174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174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174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174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174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174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174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174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174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174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174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174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174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174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174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174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174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174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174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174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174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174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174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174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174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174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174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174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174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174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174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174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174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174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174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174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174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174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174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174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174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174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174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174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174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174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174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174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174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174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174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174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174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174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174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174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174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174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174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174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174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174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174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174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174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174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174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174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174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174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174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174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174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174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174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174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174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174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174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174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174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174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174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174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174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174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174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174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174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174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174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174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174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174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174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174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174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174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174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174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174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174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174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174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174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174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174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174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174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174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174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174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174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174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174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174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174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174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174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174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174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174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174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174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174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174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174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174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174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174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174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174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174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174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174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174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174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174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174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174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174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174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174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174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174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174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174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174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174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174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174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174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174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174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174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174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174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174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174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174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174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174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174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174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174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174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174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174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174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174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174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174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174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174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174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174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174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174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174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174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174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174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174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174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174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174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174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174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174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174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174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174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174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174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174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174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174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174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174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174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174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174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174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174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174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174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174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174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174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174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174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174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174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174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174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174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174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174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174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174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174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174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174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174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174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174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174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174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174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174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174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174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174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174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174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174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174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174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174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174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174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174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174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174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174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174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174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174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174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174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174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174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174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174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174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174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174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174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174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174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174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174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174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174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174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174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174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174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174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174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174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174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174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174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174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174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174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174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174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174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174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174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174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174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174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174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174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174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174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174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174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174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174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174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174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174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174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174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174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174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174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174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174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174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174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174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174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174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174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174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174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174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174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174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174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174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174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174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174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174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174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174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174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174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174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174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174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174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174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174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174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174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174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174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174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174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174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174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174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174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174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174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174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174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174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174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174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174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174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174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174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174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174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174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174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174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174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174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174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174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174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174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174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174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174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174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174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174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174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174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174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174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174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174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174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174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174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174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174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174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174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174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174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174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174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174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174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174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174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174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174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174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174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174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174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174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174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174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174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174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174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174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174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174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174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174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174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174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174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174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174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174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174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174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174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174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174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174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174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174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174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174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174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174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174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174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174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174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174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174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174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174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174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174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174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174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174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174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174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174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174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174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174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174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174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174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174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174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174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174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174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174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174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174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174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174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174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174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174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174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174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174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174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174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174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174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174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174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174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174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174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174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174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174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174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174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174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174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174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174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174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174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174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174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174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174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174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174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174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174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174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174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174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174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174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174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174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174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174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174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174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174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174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174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174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174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174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174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174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174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174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174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174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174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174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174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174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174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174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174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174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174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174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174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174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174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174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174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174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174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174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174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174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174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174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174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174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174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174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174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174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174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174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174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174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174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174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174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174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174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174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174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174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174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174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174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174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174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174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174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174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174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174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174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174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174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174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174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174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174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174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174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174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174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174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174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174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174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174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174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174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174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174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174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174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174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174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174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174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174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174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174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174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174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174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174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174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174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174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174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174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174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174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174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174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174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174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174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174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174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174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174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174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174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174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174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174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174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174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174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174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174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174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174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174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174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174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174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174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174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174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174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174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174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174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174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174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174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174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174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174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174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174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174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174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174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174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174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174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174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174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174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174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174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174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174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174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174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174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174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174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174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174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174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174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174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174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174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174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174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174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174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174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174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174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174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174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174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174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174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174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174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174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174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174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174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174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174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174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174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174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174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174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174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174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174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174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174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174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174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174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174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174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174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174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174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174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174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174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174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174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174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174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174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174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174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174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174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174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174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174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174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174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174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174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174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174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174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174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174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174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174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174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174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174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174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174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174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174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174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174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174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174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174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174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174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174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174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174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174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174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174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174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174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174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174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174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174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174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174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174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174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174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174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174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174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174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174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174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174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174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174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174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174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174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174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174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174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174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174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174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174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174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174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174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174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174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174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174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174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174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174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174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174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174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174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174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174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174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174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174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174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174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174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174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174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174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174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174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174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174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174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174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174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174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174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174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174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174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174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174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174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174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174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174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174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174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174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174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174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174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174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174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174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174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174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174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174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174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174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174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174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174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174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174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174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174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174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174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174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174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174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174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174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174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174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174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174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174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174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174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174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174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174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174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174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174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174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174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174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174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174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174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174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174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174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174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174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174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174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174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174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174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174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174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174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174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174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174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174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174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174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174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174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174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174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174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174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174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174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174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174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174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174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174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174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174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174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174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174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174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174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174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174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174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174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174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174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174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174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174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174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174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174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174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174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174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174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174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174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174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174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174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174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174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174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174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174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174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174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174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174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174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174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174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174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174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174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174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174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174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174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174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174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174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174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174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174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174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174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174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174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174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174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174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174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174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174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174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174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174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174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174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174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174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174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174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174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174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174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174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174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174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174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174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174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174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174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174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174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174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174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174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174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174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174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174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174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174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174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174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174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174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174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174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174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174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174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174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174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174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174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174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174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174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174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174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174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174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174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174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174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174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174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174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174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174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174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174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174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174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174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174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174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174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174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174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174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174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174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174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174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174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174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174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174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174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174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174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174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174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174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174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174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174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174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174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174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174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174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174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174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174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174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174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174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174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174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174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174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174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174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174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174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174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174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174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174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174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174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174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174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174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174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174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174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174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174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174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174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174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174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174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174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174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174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174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174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174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174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174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174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174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174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174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174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174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174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174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174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174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174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174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174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174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174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174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174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174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174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174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174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174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174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174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174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174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174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174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174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174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174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174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174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174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174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174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174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174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174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174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174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174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174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174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174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174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174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174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174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174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174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174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174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174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174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174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174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174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174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174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174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174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174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174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174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174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174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174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174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174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174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174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174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174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174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174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174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174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174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174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174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174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174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174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174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174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174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174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174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174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174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174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174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174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174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174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174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174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174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174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174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174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174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174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174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174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174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174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174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174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174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174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174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174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174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174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174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174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174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174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174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174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174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174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174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174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174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174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174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174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174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174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174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174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174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174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174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174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174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174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174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174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174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174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174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174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174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174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174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174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174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174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174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174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174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174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174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174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174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174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174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174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174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174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174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174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174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174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174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174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174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174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174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174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174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174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174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174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174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174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174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174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174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174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174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174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174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174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174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174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174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174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174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174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174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174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174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174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174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174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174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174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174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174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174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174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174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174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174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174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174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174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174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174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174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174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174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174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174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174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174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174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174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174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174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174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174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174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174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174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174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174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174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174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174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174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174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174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174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174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174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174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174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174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174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174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174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174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174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174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174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174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174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174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174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174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174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174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174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174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174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174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174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174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174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174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174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174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174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174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174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174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174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174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174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174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174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174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174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174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174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174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174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174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174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174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174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174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174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174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174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174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174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174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174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174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174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174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174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174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174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174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174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174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174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174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174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174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174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174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174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174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174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174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174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174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174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174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174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174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174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174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174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174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174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174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174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174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174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174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174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174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174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174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174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174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174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174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174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174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174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174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174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174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174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174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174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174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174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174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174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174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174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174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174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174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174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174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174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174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174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174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174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174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174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174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174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174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174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174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174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174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174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174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174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174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174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174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174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174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174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174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174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174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174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174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174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174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174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174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174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174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174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174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174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174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174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174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174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174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174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174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174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174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174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174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174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174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174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174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174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174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174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174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174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174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174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174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174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174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174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174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174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174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174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174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174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174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174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174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174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174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174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174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174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174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174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174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174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174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174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174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174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174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174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174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174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174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174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174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174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174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174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174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174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174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174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174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174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174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174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174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174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174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174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174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174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174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174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174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174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174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174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174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174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174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174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174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174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174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174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174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174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174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174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174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174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174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174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174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174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174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174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174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174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174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174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174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174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174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174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174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174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174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174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174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174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174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174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174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174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174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174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174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174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174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174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174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174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174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174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174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174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174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174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174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174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174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174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174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174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174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174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174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174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174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174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174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174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174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174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174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174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174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174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174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174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174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174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174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174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174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174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174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174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174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174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174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174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174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174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174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174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174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174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174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174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174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174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174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174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174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174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174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174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174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174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174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174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174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174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174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174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174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174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174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174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174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174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174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174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174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174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174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174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174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174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174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174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174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174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174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174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174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174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174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174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174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174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174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174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174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174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174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174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174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174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174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174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174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174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174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174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174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174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174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174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174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174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174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174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174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174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174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174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174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174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174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174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174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174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174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174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174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174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174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174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174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174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174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174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174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174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174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174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174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174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174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174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174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174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174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174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174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174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174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174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174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174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174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174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174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174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174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174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174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174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174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174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174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174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174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174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174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174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174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174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174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174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174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174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174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174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174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174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174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174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174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174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174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174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174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174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174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174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174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174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174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174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174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174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174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174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174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174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174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174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174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174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174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174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174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174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174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174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174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174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174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174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174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174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174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174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174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174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174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174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174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174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174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174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174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174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174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174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174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174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174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174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174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174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174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174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174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174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174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174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174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174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174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174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174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174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174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174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174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174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174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174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174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174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174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174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174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174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174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174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174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174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174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174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174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174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174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174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174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174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174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174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174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174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174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174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174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174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174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174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174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174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174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174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174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174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174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174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174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174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174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174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174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174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174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174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174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174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174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174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174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174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174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174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174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174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174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174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174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174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174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174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174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174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174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174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174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174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174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174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174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174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174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174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174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174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174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174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174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174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174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174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174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174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174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174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174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174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174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174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174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174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174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174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174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174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174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174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174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174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174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174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174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174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174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174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174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174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174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174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174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174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174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174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174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174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174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174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174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174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174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174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174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174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174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174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174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174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174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174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174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174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174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174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174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174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174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174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174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174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174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174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174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174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174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174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174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174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174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174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174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174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174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174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174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174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174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174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174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174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174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174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174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174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174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174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174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174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174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174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174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174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174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174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174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174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174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174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174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174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174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174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174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174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174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174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174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174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174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174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174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174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174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174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174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174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174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174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174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174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174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174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174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174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174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174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174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174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174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174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174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174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174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174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174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174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174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174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174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174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174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174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174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174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174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174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174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174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174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174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174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174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174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174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174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174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174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174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174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174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174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174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174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174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174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174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174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174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174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174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174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174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174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174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174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174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174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174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174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174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174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174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174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174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174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174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174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174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174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174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174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174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174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174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174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174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174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174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174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174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174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174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174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174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174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174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174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174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174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174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174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174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174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174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174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174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174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174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174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174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174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174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174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174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174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174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174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174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174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174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174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174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174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174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174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174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174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174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174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174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174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174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174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174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174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174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174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174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174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174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174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174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174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174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174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174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174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174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174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174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174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174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174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174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174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174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174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174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174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174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174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174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174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174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174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174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174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174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174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174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174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174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174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174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174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174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174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174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174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174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174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174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174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174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174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174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174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174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174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174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174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174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174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174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174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174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174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174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174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174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174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174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174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174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174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174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174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174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174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174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174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174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174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174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174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174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174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174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174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174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174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174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174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174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174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174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174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174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174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174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174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174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174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174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174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174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174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174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174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174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174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174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174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174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174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174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174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174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174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174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174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174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174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174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174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174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174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174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174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174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174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174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174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174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174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174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174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174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174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174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174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174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174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174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174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174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174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174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174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174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174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174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174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174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174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174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174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174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174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174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174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174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174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174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174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174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174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174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174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174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174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174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174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174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174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174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174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174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174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174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174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174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174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174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174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174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174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174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174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174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174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174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174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174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174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174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174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174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174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174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174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174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174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174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174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174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174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174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174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174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174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174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174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174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174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174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174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174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174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174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174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174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174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174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174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174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174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174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174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174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174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174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174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174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174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174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174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174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174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174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174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174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174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174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174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174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174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174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174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174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174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174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174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174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174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174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174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174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174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174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174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174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174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174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174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174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174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174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174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174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174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174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174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174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174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174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174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174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174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174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174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174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174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174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174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174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174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174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174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174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174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174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174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174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174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174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174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174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174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174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174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174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174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174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174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174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174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174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174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174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174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174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174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174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174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174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174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174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174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174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174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174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174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174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174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174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174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174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174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174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174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174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174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174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174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174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174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174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174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174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174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174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174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174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174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174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174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174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174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174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174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174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174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174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174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174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174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174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174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174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174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174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174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174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174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174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174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174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174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174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174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174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174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174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174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174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174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174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174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174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174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174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174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174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174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174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174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174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174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174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174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174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174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174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174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174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174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174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174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174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174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174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174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174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174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174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174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174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174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174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174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174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174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174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174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174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174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174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174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174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174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174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174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174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174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174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174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174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174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174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174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174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174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174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174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174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174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174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174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174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174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174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174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174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174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174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174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174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174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174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174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174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174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174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174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174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174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174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174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174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174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174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174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174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174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174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174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174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174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174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174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174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174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174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174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174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174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174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174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174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174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174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174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174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174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174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174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174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174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174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174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174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174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174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174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174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174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174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174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174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174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174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174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174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174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174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174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174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174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174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174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174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174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174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174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174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174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174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174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174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174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174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174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174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174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174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174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174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174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174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174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174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174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174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174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174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174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174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174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174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174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174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174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174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174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174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174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174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174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174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174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174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174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174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174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174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174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174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174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174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174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174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174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174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174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174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174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174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174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174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174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174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174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174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174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174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174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174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174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174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174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174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174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174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174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174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174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174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174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174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174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174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174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174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174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174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174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174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174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174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174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174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174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174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174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174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174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174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174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174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174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174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174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174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174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174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174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174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174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174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174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174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174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174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174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174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174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174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174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174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174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174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174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174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174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174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174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174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174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174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174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174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174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174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174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174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174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174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174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174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174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174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174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174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174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174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174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174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174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174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174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174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174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174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174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174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174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174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174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174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174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174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174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174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174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174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174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174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174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174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174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174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174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174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174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174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174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174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174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174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174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174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174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174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174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174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174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174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174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174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174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174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174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174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174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174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174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174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174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174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174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174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174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174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174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174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174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174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174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174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174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174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174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174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174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174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174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174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174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174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174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174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174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174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174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174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174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174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174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174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174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174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174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174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174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174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174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174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174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174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174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174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174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174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174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174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174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174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174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174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174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174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174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174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174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174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174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174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174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174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174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174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174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174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174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174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174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174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174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174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174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174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174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174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174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174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174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174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174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174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174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174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174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174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174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174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174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174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174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174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174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174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174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174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174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174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174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174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174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174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174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174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174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174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174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174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174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174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174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174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174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174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174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174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174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174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174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174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174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174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174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174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174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174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174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174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174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174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174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174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174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174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174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174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174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174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174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174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174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174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174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174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174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174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174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174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174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174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174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174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174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174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174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174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174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174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174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174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174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174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174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174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174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174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174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174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174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174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174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174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174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174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174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174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174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174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174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174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174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174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174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174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174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174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174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174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174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174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174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174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174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174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174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174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174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174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174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174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174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174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174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174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174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174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174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174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174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174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174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174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174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174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174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174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174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174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174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174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174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174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174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174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174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174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174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174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174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174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174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174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174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174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174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174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174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174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174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174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174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174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174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174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174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174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174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174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174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174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174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174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174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174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174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174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174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174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174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174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174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174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174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174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174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174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174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174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174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174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174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174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174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174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174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174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174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174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174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174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174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174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174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174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174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174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174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174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174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174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174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174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174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174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174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174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174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174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174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174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174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174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174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174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174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174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174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174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174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174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174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174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174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174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174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174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174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174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174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174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174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174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174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174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174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174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174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174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174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174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174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174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174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174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174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174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174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174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174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174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174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174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174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174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174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174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174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174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174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174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174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174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174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174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174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174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174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174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174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174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174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174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174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174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174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174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174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174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174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174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174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174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174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174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174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174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174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174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174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174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174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174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174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174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174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174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174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174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174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174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174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174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174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174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174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174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174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174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174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174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174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174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174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174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174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174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174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174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174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174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174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174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174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174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174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174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174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174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174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174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174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174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174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174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174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174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174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174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174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174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174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174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174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174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174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174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174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174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174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174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174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174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174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174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174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174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174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174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174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174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174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174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174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174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174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174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174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174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174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174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174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174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174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174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174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174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174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174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174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174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174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174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174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174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174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174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174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174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174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174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174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174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174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174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174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174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174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174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174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174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174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174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174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174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174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174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174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174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174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174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174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174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174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174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174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174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174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174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174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174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174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174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174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174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174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174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174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174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174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174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174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174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174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174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174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174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174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174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174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174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174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174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174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174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174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174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174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174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174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174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174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174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174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174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174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174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174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174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174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174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174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174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174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174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174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174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174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174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174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174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174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174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174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174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174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174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174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174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174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174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174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174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174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174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174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174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174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174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174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174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174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174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174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174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174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174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174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174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174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174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174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174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174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174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174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174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174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174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174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174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174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174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174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174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174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174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174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174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174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174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174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174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174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174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174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174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174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174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174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174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174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174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174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174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174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174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174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174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174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174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174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174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174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174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174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174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174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174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174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174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174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174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174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174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174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174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174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174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174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174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174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174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174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174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174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174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174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174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174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174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174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174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174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174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174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174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174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174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174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174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174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174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174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174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174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174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174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174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174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174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174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174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174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174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174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174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174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174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174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174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174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174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174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174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174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174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174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174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174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174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174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174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174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174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174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174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174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174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174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174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174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174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174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174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174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174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174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174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174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174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174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174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174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174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174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174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174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174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174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174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174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174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174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174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174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174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174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174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174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174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174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174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174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174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174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174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174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174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174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174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174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174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174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174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174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174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174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174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174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174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174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174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174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174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174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174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174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174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174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174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174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174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174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174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174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174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174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174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174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174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174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174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174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174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174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174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174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174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174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174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174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174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174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174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174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174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174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174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174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174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174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174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174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174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174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174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174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174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174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174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174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174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174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174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174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174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174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174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174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174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174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174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174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174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174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174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174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174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174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174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174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174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174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174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174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174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174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174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174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174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174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174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174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174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174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174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174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174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174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174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174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174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174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174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174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174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174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174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174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174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174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174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174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174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174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174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174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174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174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174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174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174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174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174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174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174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174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174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174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174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174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174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174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174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174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174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174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174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174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174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174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174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174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174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174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174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174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174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174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174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174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174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174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174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174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174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174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174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174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174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174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174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174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174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174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174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174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174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174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174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174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174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174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174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174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174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174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174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174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174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174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174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174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174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174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174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174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174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174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174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174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174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174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174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174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174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174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174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174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174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174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174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174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174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174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174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174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174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174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174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174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174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174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174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174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174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174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174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174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174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174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174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174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174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174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174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174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174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174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174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174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174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174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174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174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174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174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174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174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174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174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174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174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174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174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174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174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174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174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174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174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174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174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174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174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174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174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174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174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174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174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174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174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174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174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174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174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174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174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174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174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174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174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174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174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174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174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174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174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174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174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174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174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174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174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174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174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174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174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174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174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174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174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174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174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174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174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174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174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174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174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174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174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174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174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174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174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174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174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174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174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174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174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174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174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174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174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174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174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174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174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174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174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174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174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174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174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174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174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174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174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174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174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174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174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174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174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174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174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174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174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174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174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174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174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174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174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174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174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174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174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174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174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174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174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174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174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174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174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174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174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174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174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174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174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174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174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174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174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174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174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174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174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174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174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174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174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174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174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174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174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174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174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174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174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174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174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174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174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174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174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174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174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174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174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174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174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174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174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174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174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174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174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174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174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174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174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174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174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174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174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174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174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174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174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174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174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174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174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174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174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174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174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174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174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174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174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174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174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174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174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174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174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174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174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174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174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174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174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174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174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174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174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174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174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174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174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174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174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174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174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174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174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174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174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174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174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174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174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174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174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174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174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174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174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174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174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174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174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174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174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174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174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174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174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174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174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174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174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174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174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174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174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174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174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174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174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174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174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174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174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174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174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174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174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174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174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174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174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174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174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174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174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174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174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174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174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174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174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174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174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174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174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174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174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174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174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174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174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174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174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174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174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174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174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174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174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174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174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174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174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174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174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174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174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174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174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174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174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174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174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174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174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174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174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174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174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174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174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174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174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174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174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174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174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174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174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174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174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174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174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174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174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174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174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174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174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174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174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174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174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174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174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174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174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174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174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174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174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174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174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174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174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174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174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174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174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174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174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174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174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174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174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174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174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174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174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174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174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174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174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174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174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174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174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174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174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174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174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174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174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174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174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174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174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174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174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174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174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174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174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174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174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174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174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174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174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174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174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174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174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174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174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174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174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174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174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174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174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174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174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174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174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174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174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174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174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174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174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174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174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174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174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174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174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174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174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174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174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174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174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174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174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174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174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174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174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174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174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174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174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174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174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174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174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174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174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174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174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174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174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174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174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174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174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174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174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174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174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174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174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174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174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174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174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174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174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174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174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174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174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174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174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174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174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174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174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174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174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174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174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174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174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174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174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174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174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174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174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174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174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174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174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174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174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174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174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174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174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174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174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174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174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174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174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174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174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174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174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174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174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174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174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174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174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174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174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174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174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174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174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174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174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174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174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174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174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174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174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174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174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174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174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174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174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174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174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174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174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174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174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174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174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174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174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174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174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174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174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174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174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174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174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174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174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174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174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174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174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174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174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174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174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174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174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174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174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174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174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174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174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174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174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174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174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174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174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174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174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174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174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174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174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174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174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174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174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174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174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174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174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174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174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174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174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174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174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174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174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174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174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174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174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174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174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174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174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174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174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174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174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174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174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174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174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174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174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174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174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174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174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174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174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174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174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174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174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174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174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174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174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174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174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174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174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174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174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174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174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174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174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174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174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174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174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174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174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174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174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174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174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174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174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174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174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174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174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174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174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174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174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174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174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174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174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174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174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174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174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174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174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174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174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174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174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174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174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174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174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174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174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174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174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174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174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174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174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174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174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174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174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174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174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174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174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174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174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174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174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174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174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174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174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174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174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174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174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174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174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174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174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174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174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174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174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174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174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174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174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174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174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174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174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174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174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174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174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174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174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174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174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174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174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174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174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174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174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174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174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174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174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174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174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174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174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174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174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174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174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174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174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174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174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174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174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174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174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174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174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174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174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174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174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174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174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174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174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174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174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174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174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174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174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174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174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174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174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174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174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174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174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174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174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174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174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174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174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174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174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174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174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174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174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174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174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174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174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174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174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174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174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174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174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174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174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174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174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174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174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174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174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174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174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174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174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174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174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174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174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174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174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174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174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174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174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174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174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174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174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174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174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174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174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174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174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174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174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174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174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174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174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174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174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174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174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174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174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174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174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174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174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174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174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174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174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174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174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174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174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174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174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174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174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174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174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174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174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174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174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174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174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174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174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174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174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174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174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174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174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174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174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174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174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174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174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174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174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174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174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174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174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174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174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174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174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174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174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174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174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174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174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174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174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174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174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174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174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174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174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174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174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174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174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174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174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174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174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174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174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174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174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174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174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174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174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174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174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174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174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174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174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174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174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174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174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174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174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174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174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174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174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174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174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174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174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174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174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174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174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174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174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174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174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174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174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174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174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174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174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174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174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174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174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174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174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174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174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174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174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174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174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174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174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174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174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174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174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174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174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174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174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174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174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174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174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174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174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174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174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174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174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174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174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174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174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174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174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174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174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174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174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174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174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174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174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174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174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174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174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174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174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174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174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174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174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174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174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174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174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174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174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174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174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174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174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174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174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174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174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174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174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174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174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174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174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174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174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174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174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174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174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174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174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174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174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174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174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174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174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174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174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174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174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174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174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174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174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174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174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174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174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174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174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174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174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174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174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174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174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174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174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174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174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174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174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174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174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174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174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174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174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174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174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174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174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174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174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174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174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174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174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174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174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174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174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174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174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174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174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174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174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174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174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174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174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174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174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174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174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174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174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174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174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174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174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174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174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174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174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174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174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174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174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174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174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174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174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174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174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174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174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174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174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174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174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174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174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174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174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174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174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174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174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174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174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174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174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174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174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174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174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174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174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174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174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174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174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174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174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174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174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174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174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174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174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174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174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174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174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174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174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174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174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174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174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174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174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174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174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174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174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174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174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174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174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174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174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174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174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174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174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174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174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174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174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174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174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174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174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174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174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174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174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174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174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174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174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174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174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174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174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174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174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174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174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174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174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174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174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174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174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174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174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174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174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174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174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174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174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174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174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174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174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174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174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174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174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174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174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174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174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174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174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174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174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174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174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174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174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174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174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174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174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174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174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174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174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174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174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174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174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174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174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174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174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174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174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174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174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174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174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174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174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174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174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174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174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174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174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174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174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174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174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174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174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174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174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174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174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174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174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174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174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174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174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174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174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174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174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174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174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174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174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174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174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174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174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174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174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174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174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174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174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174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174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174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174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174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174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174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174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174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174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174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174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174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174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174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174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174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174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174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174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174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174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174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174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174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174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174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174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174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174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174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174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174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174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174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174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174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174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174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174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174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174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174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174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174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174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174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174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174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174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174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174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174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174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174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174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174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174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174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174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174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174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174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174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174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174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174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174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174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174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174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174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174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174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174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174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174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174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174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174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174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174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174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174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174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174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174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174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174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174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174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174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174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174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174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174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174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174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174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174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174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174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174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174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174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174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174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174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174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174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174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174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174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174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174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174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174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174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174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174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174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174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174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174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174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174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174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174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174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174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174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174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174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174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174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174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174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174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174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174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174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174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174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174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174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174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174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174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174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174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174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174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174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174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174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174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174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174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174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174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174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174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174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174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174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174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174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174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174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174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174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174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174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174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174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174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174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174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174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174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174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174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174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174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174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174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174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174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174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174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174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174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174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174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174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174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174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174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174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174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174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174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174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174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174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174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174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174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174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174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174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174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174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174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174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174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174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174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174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174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174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174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174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174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174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174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174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174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174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174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174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174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174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174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174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174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174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174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174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174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174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174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174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174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174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174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174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174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174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174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174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174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174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174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174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174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174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174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174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174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174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174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174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174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174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174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174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174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174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174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174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174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174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174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174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174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174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174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174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174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174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174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174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174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174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174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174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174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174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174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174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174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174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174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174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174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174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174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174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174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174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174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174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174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174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174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174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174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174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174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174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174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174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174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174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174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174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174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174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174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174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174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174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174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174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174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174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174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174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174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174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174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174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174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174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174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174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174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174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174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174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174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174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174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174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174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174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174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174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174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174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174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174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174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174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174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174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174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174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174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174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174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174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174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174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174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174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174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174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174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174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174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174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174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174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174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174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174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174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174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174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174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174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174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174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174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174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174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174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174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174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174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174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174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174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174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174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174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174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174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174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174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174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174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174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174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174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174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174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174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174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174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174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174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174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174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174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174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174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174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174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174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174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174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174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174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174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174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174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174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174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174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174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174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174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174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174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174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174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174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174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174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174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174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174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174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174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174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174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174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174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174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174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174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174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174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174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174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174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174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174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174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174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174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174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174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174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174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174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174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174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174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174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174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174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174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174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174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174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174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174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174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174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174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174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174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174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174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174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174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174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174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174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174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174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174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174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174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174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174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174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174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174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174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174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174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174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174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174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174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174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174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174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174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174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174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174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174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174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174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174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174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174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174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174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174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174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174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174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174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174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174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174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174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174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174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174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174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174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174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174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174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174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174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174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174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174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174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174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174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174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174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174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174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174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174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174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174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174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174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174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174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174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174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174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174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174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174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174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174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174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174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174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174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174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174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174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174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174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174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174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174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174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174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174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174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174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174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174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174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174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174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174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174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174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174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174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174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174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174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174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174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174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174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174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174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174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174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174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174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174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174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174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174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174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174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174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174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174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174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174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174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174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174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174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174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174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174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174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174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174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174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174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174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174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174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174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174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174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174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174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174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174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174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174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174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174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174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174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174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174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174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174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174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174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174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174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174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174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174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174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174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174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174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174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174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174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174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174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174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174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174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174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174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174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174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174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174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174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174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174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174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174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174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174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174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174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174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174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174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174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174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174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174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174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174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174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174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174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174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174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174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174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174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174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174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174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174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174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174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174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174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174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174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174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174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174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174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174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174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174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174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174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174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174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174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174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174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174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174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174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174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174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174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174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174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174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174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174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174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174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174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174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174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174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174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174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174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174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174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174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174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174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174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174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174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174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174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174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174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174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174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174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174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174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174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174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174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174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174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174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174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174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174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174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174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174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174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174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174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174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174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174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174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174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174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174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174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174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174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174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174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174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174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174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174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174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174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174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174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174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174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174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174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174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174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174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174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174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174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174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174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174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174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174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174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174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174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174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174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174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174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174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174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174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174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174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174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174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174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174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174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174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174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174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174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174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174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174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174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174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174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174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174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174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174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174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174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174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174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174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174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174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174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174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174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174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174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174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174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174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174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174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174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174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174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174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174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174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174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174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174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174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174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174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174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174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174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174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174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174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174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174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174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174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174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174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174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174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174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174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174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174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174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174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174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174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174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174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174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174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174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174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174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174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174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174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174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174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174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174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174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174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174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174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174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174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174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174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174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174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174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174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174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174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174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174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174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174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174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174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174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174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174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174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174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174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174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174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174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174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174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174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174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174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174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174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174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174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174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174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174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174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174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174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174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174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174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174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174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174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174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174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174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174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174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174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174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174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174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174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174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174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174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174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174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174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174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174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174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174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174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174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174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174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174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174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174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174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174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174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174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174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174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174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174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174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174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174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174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174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174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174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174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174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174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174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174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174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174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174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174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174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174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174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174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174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174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174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174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174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174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174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174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174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174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174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174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174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174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174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174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174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174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174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174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174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174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174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174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174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174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174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174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174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174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174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174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174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174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174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174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174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174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174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174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174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174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174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174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174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174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174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174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174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174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174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174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174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174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174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174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174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174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174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174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174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174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174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174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174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174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174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174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174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174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174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174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174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174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174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174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174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174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174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174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174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174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174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174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174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174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174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174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174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174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174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174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174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174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174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174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174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174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174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174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174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174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174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174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174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174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174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174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174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174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174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174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174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174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174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174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174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174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174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174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174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174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174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174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174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174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174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174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174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174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174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174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174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174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174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174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174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174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174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174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174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174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174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174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174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174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174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174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174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174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174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174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174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174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174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174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174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174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174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174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174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174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174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174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174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174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174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174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174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174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174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174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174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174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174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174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174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174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174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174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174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174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174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174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174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174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174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174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174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174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174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174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174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174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174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174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174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174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174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174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174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174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174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174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174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174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174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174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174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174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174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174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174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174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174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174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174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174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174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174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174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174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174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174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174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174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174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174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174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174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174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174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174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174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174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174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174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174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174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174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174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174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174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174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174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174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174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174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174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174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174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174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174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174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174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174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174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174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174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174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174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174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174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174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174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174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174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174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174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174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174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174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174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174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174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174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174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174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174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174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174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174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174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174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174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174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174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174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174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174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174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174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174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174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174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174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174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174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174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174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174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174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174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174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174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174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174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174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174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174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174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174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174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174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174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174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174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174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174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174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174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174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174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174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174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174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174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174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174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174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174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174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174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174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174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174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174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174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174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174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174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174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174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174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174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174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174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174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174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174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174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174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174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174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174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174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174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174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174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174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174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174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174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174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174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174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174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174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174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174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174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174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174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174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174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174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174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174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174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174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174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174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174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174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174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174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174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174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174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174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174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174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174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174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174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174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174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174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174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174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174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174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174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174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174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174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174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174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174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174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174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174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174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174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174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174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174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174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174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174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174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174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174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174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174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174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174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174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174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174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174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174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174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174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174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174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174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174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174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174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174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174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174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174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174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174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174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174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174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174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174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174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174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174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174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174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174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174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174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174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174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174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174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174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174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174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174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174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174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174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174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174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174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174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174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174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174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174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174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174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174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174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174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174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174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174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174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174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174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174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174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174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174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174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174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174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174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174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174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174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174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174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174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174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174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174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174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174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174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174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174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174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174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174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174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174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174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174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174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174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174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174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174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174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174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174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174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174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174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174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174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174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174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174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174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174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174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174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174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174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174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174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174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174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174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174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174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174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174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174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174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174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174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174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174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174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174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174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174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174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174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174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174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174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174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174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174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174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174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174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174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174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174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174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174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174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174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174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174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174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174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174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174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174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174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174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174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174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174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174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174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174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174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174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174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174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174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174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174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174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174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174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174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174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174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174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174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174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174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174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174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174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174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174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174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174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174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174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174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174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174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174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174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174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174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174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174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174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174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174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174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174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174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174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174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174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174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174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174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174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174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174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174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174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174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174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174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174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174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174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174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174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174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174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174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174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174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174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174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174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174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174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174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174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174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174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174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174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174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174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174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174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174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174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174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174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174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174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174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174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174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174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174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174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174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174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174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174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174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174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174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174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174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174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174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174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174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174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174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174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174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174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174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174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174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174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174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174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174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174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174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174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174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174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174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174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174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174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174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174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174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174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174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174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174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174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174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174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174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174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174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174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174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174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174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174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174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174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174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174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174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174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174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174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174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174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174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174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174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174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174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174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174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174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174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174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174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174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174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174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174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174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174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174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174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174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174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174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174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174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174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174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174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174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174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174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174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174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174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174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174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174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174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174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174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174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174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174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174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174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174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174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174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174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174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174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174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174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174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174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174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174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174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174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174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174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174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174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174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174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174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174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174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174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174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174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174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174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174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174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174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174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174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174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174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174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174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174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174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174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174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174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174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174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174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174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174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174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174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174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174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174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174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174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174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174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174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174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174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174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174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174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174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174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174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174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174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174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174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174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174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174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174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174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174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174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174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174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174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174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174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174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174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174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174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174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174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174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174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174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174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174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174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174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174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174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174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174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174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174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174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174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174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174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174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174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174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174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174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174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174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174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174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174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174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174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174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174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174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174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174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174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174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174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174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174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174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174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174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174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174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174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174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174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174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174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174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174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174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174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174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174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174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174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174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174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174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174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174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174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174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174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174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174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174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174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174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174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174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174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174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174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174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174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174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174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174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174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174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174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174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174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174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174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174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174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174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174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174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174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174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174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174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174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174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174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174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174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174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174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174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174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174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174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174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174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174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174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174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174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174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174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174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174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174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174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174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174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174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174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174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174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174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174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174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174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174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174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174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174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174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174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174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174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174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174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174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174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174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174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174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174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174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174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174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174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174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174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174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174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174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174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174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174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174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174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174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174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174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174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174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174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174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174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174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174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174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174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174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174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174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174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174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174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174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174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174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174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174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174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174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174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174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174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174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174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174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174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174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174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174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174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174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174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174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174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174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174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174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174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174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174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174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174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174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174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174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174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174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174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174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174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174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174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174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174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174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174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174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174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174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174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174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174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174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174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174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174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174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174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174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174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174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174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174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174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174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174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174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174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174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174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174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174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174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174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174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174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174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174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174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174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174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174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174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174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174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174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174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174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174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174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174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174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174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174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174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174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174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174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174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174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174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174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174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174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174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174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174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174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174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174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174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174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174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174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174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174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174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174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174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174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174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174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174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174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174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174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174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174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174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174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174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174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174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174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174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174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174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174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174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174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174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174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174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174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174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174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174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174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174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174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174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174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174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174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174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174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174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174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174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174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174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174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174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174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174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174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174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174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174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174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174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174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174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174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174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174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174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174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174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174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174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174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174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174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174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174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174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174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174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174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174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174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174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174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174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174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174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174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174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174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174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174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174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174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174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174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174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174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174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174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174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174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174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174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174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174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174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174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174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174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174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174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174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174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174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174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174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174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174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174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174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174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174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174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174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174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174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174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174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174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174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174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174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174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174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174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174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174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174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174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174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174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174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174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174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174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174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174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174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174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174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174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174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174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174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174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174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174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174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174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174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174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174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174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174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174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174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174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174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174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174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174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174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174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174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174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174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174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174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174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174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174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174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174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174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174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174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174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174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174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174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174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174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174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174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174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174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174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174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174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174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174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174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174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174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174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174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174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174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174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174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174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174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174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174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174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174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174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174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174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174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174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174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174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174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174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174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174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174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174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174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174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174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174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174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174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174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174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174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174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174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174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174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174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174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174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174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174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174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174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174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174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174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174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174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174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174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174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174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174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174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174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174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174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174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174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174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174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174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174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174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174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174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174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174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174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174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174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174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174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174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174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174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174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174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174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174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174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174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174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174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174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174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174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174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174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174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174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174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174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174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174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174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174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174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174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174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174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174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174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174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174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174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174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174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174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174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174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174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174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174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174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174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174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174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174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174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174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174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174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174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174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174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174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174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174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174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174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174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174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174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174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174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174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174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174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174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174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174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174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174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174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174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174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174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174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174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174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174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174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174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174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174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174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174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174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174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174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174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174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174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174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174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174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174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174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174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174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174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174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174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174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174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174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174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174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174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174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174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174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174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174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174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174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174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174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174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174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174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174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174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174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174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174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174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174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174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174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174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174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174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174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174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174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174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174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174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174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174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174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174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174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174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174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174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174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174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174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174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174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174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174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174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174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174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174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174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174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174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174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174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174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174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174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174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174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174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174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174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174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174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174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174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174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174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174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174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174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174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174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174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174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174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174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174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174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174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174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174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174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174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174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174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174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174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174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174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174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174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174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174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174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174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174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174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174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174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174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174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174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174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174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174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174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174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174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174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174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174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174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174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174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174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174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174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174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174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174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174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174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174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174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174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174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174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174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174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174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174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174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174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174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174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174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174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174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174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174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174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174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174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174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174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174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174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174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174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174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174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174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174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174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174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174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174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174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174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174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174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174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174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174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174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174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174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174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174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174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174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174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174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174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174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174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174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174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174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174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174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174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174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174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174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174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174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174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174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174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174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174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174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174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174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174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174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174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174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174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174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174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174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174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174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174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174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174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174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174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174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174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174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174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174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7"/>
      <c r="F16243" s="2"/>
      <c r="G16243" s="2"/>
      <c r="H16243" s="2"/>
      <c r="I16243" s="174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7"/>
      <c r="F16244" s="2"/>
      <c r="G16244" s="2"/>
      <c r="H16244" s="2"/>
      <c r="I16244" s="174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174"/>
      <c r="J16245" s="2"/>
      <c r="K16245" s="2"/>
      <c r="L16245" s="2"/>
    </row>
    <row r="16246" s="1" customFormat="1" spans="1:12">
      <c r="A16246" s="2"/>
      <c r="B16246" s="2"/>
      <c r="C16246" s="2"/>
      <c r="D16246" s="2"/>
      <c r="E16246" s="7"/>
      <c r="F16246" s="2"/>
      <c r="G16246" s="2"/>
      <c r="H16246" s="2"/>
      <c r="I16246" s="174"/>
      <c r="J16246" s="2"/>
      <c r="K16246" s="2"/>
      <c r="L16246" s="2"/>
    </row>
    <row r="16247" s="1" customFormat="1" spans="1:12">
      <c r="A16247" s="2"/>
      <c r="B16247" s="2"/>
      <c r="C16247" s="2"/>
      <c r="D16247" s="2"/>
      <c r="E16247" s="7"/>
      <c r="F16247" s="2"/>
      <c r="G16247" s="2"/>
      <c r="H16247" s="2"/>
      <c r="I16247" s="174"/>
      <c r="J16247" s="2"/>
      <c r="K16247" s="2"/>
      <c r="L16247" s="2"/>
    </row>
    <row r="16248" s="2" customFormat="1" spans="5:9">
      <c r="E16248" s="7"/>
      <c r="I16248" s="174"/>
    </row>
    <row r="16249" s="2" customFormat="1" spans="5:9">
      <c r="E16249" s="7"/>
      <c r="I16249" s="174"/>
    </row>
    <row r="16250" s="1" customFormat="1" spans="1:12">
      <c r="A16250" s="2"/>
      <c r="B16250" s="2"/>
      <c r="C16250" s="2"/>
      <c r="D16250" s="2"/>
      <c r="E16250" s="7"/>
      <c r="F16250" s="2"/>
      <c r="G16250" s="2"/>
      <c r="H16250" s="2"/>
      <c r="I16250" s="174"/>
      <c r="J16250" s="2"/>
      <c r="K16250" s="2"/>
      <c r="L16250" s="2"/>
    </row>
    <row r="16251" s="2" customFormat="1" spans="5:9">
      <c r="E16251" s="7"/>
      <c r="I16251" s="174"/>
    </row>
    <row r="16252" s="2" customFormat="1" spans="5:9">
      <c r="E16252" s="7"/>
      <c r="I16252" s="174"/>
    </row>
    <row r="16253" s="2" customFormat="1" spans="5:12">
      <c r="E16253" s="49"/>
      <c r="F16253" s="1"/>
      <c r="G16253" s="1"/>
      <c r="H16253" s="1"/>
      <c r="I16253" s="180"/>
      <c r="J16253" s="1"/>
      <c r="K16253" s="1"/>
      <c r="L16253" s="1"/>
    </row>
    <row r="16254" s="2" customFormat="1" spans="5:12">
      <c r="E16254" s="49"/>
      <c r="F16254" s="1"/>
      <c r="G16254" s="1"/>
      <c r="H16254" s="1"/>
      <c r="I16254" s="180"/>
      <c r="J16254" s="1"/>
      <c r="K16254" s="1"/>
      <c r="L16254" s="1"/>
    </row>
    <row r="16255" s="2" customFormat="1" spans="5:12">
      <c r="E16255" s="49"/>
      <c r="F16255" s="1"/>
      <c r="G16255" s="1"/>
      <c r="H16255" s="1"/>
      <c r="I16255" s="180"/>
      <c r="J16255" s="1"/>
      <c r="K16255" s="1"/>
      <c r="L16255" s="1"/>
    </row>
    <row r="16256" s="2" customFormat="1" spans="5:12">
      <c r="E16256" s="49"/>
      <c r="F16256" s="1"/>
      <c r="G16256" s="1"/>
      <c r="H16256" s="1"/>
      <c r="I16256" s="180"/>
      <c r="J16256" s="1"/>
      <c r="K16256" s="1"/>
      <c r="L16256" s="1"/>
    </row>
    <row r="16257" s="2" customFormat="1" spans="2:12">
      <c r="B16257" s="1"/>
      <c r="C16257" s="1"/>
      <c r="D16257" s="1"/>
      <c r="E16257" s="7"/>
      <c r="G16257" s="1"/>
      <c r="H16257" s="1"/>
      <c r="I16257" s="180"/>
      <c r="J16257" s="1"/>
      <c r="K16257" s="1"/>
      <c r="L16257" s="1"/>
    </row>
    <row r="16258" s="2" customFormat="1" spans="2:12">
      <c r="B16258" s="1"/>
      <c r="C16258" s="1"/>
      <c r="D16258" s="1"/>
      <c r="E16258" s="7"/>
      <c r="G16258" s="1"/>
      <c r="H16258" s="1"/>
      <c r="I16258" s="180"/>
      <c r="J16258" s="1"/>
      <c r="K16258" s="1"/>
      <c r="L16258" s="1"/>
    </row>
    <row r="16259" s="2" customFormat="1" spans="2:12">
      <c r="B16259" s="1"/>
      <c r="C16259" s="1"/>
      <c r="D16259" s="1"/>
      <c r="E16259" s="7"/>
      <c r="G16259" s="1"/>
      <c r="H16259" s="1"/>
      <c r="I16259" s="180"/>
      <c r="J16259" s="1"/>
      <c r="K16259" s="1"/>
      <c r="L16259" s="1"/>
    </row>
    <row r="16260" s="2" customFormat="1" spans="2:12">
      <c r="B16260" s="1"/>
      <c r="C16260" s="1"/>
      <c r="D16260" s="1"/>
      <c r="E16260" s="49"/>
      <c r="F16260" s="1"/>
      <c r="G16260" s="1"/>
      <c r="H16260" s="1"/>
      <c r="I16260" s="180"/>
      <c r="J16260" s="1"/>
      <c r="K16260" s="1"/>
      <c r="L16260" s="1"/>
    </row>
    <row r="16261" s="2" customFormat="1" spans="5:9">
      <c r="E16261" s="7"/>
      <c r="I16261" s="174"/>
    </row>
    <row r="16262" s="2" customFormat="1" spans="5:9">
      <c r="E16262" s="7"/>
      <c r="I16262" s="174"/>
    </row>
    <row r="16263" s="2" customFormat="1" spans="5:9">
      <c r="E16263" s="7"/>
      <c r="I16263" s="174"/>
    </row>
    <row r="16264" s="2" customFormat="1" spans="2:9">
      <c r="B16264" s="1"/>
      <c r="C16264" s="1"/>
      <c r="D16264" s="1"/>
      <c r="E16264" s="7"/>
      <c r="I16264" s="174"/>
    </row>
    <row r="16265" s="2" customFormat="1" spans="5:9">
      <c r="E16265" s="7"/>
      <c r="I16265" s="174"/>
    </row>
    <row r="16266" s="2" customFormat="1" spans="5:9">
      <c r="E16266" s="7"/>
      <c r="I16266" s="174"/>
    </row>
    <row r="16267" s="2" customFormat="1" spans="5:9">
      <c r="E16267" s="7"/>
      <c r="I16267" s="174"/>
    </row>
    <row r="16268" s="2" customFormat="1" spans="5:9">
      <c r="E16268" s="7"/>
      <c r="I16268" s="174"/>
    </row>
    <row r="16269" s="2" customFormat="1" spans="5:9">
      <c r="E16269" s="7"/>
      <c r="I16269" s="174"/>
    </row>
    <row r="16270" s="2" customFormat="1" spans="5:9">
      <c r="E16270" s="7"/>
      <c r="I16270" s="174"/>
    </row>
    <row r="16271" s="2" customFormat="1" spans="5:9">
      <c r="E16271" s="7"/>
      <c r="I16271" s="174"/>
    </row>
    <row r="16272" s="2" customFormat="1" spans="5:9">
      <c r="E16272" s="7"/>
      <c r="I16272" s="174"/>
    </row>
    <row r="16273" s="2" customFormat="1" spans="5:9">
      <c r="E16273" s="7"/>
      <c r="I16273" s="174"/>
    </row>
    <row r="16274" s="2" customFormat="1" spans="5:9">
      <c r="E16274" s="7"/>
      <c r="I16274" s="174"/>
    </row>
    <row r="16275" s="2" customFormat="1" spans="5:9">
      <c r="E16275" s="7"/>
      <c r="I16275" s="174"/>
    </row>
    <row r="16276" s="2" customFormat="1" spans="5:9">
      <c r="E16276" s="7"/>
      <c r="I16276" s="174"/>
    </row>
    <row r="16277" s="2" customFormat="1" spans="5:9">
      <c r="E16277" s="7"/>
      <c r="I16277" s="174"/>
    </row>
    <row r="16278" s="2" customFormat="1" spans="5:9">
      <c r="E16278" s="7"/>
      <c r="I16278" s="174"/>
    </row>
    <row r="16279" s="2" customFormat="1" spans="5:9">
      <c r="E16279" s="7"/>
      <c r="I16279" s="174"/>
    </row>
    <row r="16280" s="2" customFormat="1" spans="5:9">
      <c r="E16280" s="7"/>
      <c r="I16280" s="174"/>
    </row>
    <row r="16281" s="2" customFormat="1" spans="5:9">
      <c r="E16281" s="7"/>
      <c r="I16281" s="174"/>
    </row>
    <row r="16282" s="2" customFormat="1" spans="5:9">
      <c r="E16282" s="7"/>
      <c r="I16282" s="174"/>
    </row>
    <row r="16283" s="2" customFormat="1" spans="5:9">
      <c r="E16283" s="7"/>
      <c r="I16283" s="174"/>
    </row>
    <row r="16284" s="2" customFormat="1" spans="5:9">
      <c r="E16284" s="7"/>
      <c r="I16284" s="174"/>
    </row>
    <row r="16285" s="2" customFormat="1" spans="5:9">
      <c r="E16285" s="7"/>
      <c r="I16285" s="174"/>
    </row>
    <row r="16286" s="2" customFormat="1" spans="5:9">
      <c r="E16286" s="7"/>
      <c r="I16286" s="174"/>
    </row>
    <row r="16287" s="2" customFormat="1" spans="5:9">
      <c r="E16287" s="7"/>
      <c r="I16287" s="174"/>
    </row>
    <row r="16288" s="2" customFormat="1" spans="5:9">
      <c r="E16288" s="7"/>
      <c r="I16288" s="174"/>
    </row>
    <row r="16289" s="2" customFormat="1" spans="5:9">
      <c r="E16289" s="7"/>
      <c r="I16289" s="174"/>
    </row>
    <row r="16290" s="2" customFormat="1" spans="5:9">
      <c r="E16290" s="7"/>
      <c r="I16290" s="174"/>
    </row>
    <row r="16291" s="2" customFormat="1" spans="5:9">
      <c r="E16291" s="7"/>
      <c r="I16291" s="174"/>
    </row>
    <row r="16292" s="2" customFormat="1" spans="5:9">
      <c r="E16292" s="7"/>
      <c r="I16292" s="174"/>
    </row>
    <row r="16293" s="2" customFormat="1" spans="5:9">
      <c r="E16293" s="7"/>
      <c r="I16293" s="174"/>
    </row>
    <row r="16294" s="2" customFormat="1" spans="5:9">
      <c r="E16294" s="7"/>
      <c r="I16294" s="174"/>
    </row>
    <row r="16295" s="2" customFormat="1" spans="5:9">
      <c r="E16295" s="7"/>
      <c r="I16295" s="174"/>
    </row>
    <row r="16296" s="2" customFormat="1" spans="5:9">
      <c r="E16296" s="7"/>
      <c r="I16296" s="174"/>
    </row>
    <row r="16297" s="2" customFormat="1" spans="5:9">
      <c r="E16297" s="7"/>
      <c r="I16297" s="174"/>
    </row>
    <row r="16298" s="2" customFormat="1" spans="5:9">
      <c r="E16298" s="7"/>
      <c r="I16298" s="174"/>
    </row>
    <row r="16299" s="2" customFormat="1" spans="5:9">
      <c r="E16299" s="7"/>
      <c r="I16299" s="174"/>
    </row>
    <row r="16300" s="2" customFormat="1" spans="5:9">
      <c r="E16300" s="7"/>
      <c r="I16300" s="174"/>
    </row>
    <row r="16301" s="2" customFormat="1" spans="5:9">
      <c r="E16301" s="7"/>
      <c r="I16301" s="174"/>
    </row>
    <row r="16302" s="2" customFormat="1" spans="5:9">
      <c r="E16302" s="7"/>
      <c r="I16302" s="174"/>
    </row>
    <row r="16303" s="2" customFormat="1" spans="5:9">
      <c r="E16303" s="7"/>
      <c r="I16303" s="174"/>
    </row>
    <row r="16304" s="2" customFormat="1" spans="5:9">
      <c r="E16304" s="7"/>
      <c r="I16304" s="174"/>
    </row>
    <row r="16305" s="2" customFormat="1" spans="5:9">
      <c r="E16305" s="7"/>
      <c r="I16305" s="174"/>
    </row>
    <row r="16306" s="2" customFormat="1" spans="5:9">
      <c r="E16306" s="7"/>
      <c r="I16306" s="174"/>
    </row>
    <row r="16307" s="2" customFormat="1" spans="5:9">
      <c r="E16307" s="7"/>
      <c r="I16307" s="174"/>
    </row>
    <row r="16308" s="2" customFormat="1" spans="5:9">
      <c r="E16308" s="7"/>
      <c r="I16308" s="174"/>
    </row>
    <row r="16309" s="2" customFormat="1" spans="5:9">
      <c r="E16309" s="7"/>
      <c r="I16309" s="174"/>
    </row>
    <row r="16310" s="2" customFormat="1" spans="5:9">
      <c r="E16310" s="7"/>
      <c r="I16310" s="174"/>
    </row>
    <row r="16311" s="2" customFormat="1" spans="5:9">
      <c r="E16311" s="7"/>
      <c r="I16311" s="174"/>
    </row>
    <row r="16312" s="2" customFormat="1" spans="5:9">
      <c r="E16312" s="7"/>
      <c r="I16312" s="174"/>
    </row>
  </sheetData>
  <mergeCells count="1">
    <mergeCell ref="A1:M1"/>
  </mergeCells>
  <conditionalFormatting sqref="D2">
    <cfRule type="duplicateValues" dxfId="0" priority="2"/>
    <cfRule type="duplicateValues" dxfId="0" priority="1"/>
  </conditionalFormatting>
  <conditionalFormatting sqref="D3:D1469">
    <cfRule type="duplicateValues" dxfId="0" priority="3"/>
  </conditionalFormatting>
  <conditionalFormatting sqref="D3:D971 D980:D1469">
    <cfRule type="duplicateValues" dxfId="0" priority="4"/>
  </conditionalFormatting>
  <conditionalFormatting sqref="D1470:D1489 D1503:D1507 D1522:D1048576">
    <cfRule type="duplicateValues" dxfId="0" priority="6"/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N16384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5.13333333333333" style="2" customWidth="1"/>
    <col min="2" max="2" width="11.225" style="2" customWidth="1"/>
    <col min="3" max="3" width="10.3833333333333" style="2" customWidth="1"/>
    <col min="4" max="4" width="12.1083333333333" style="2" customWidth="1"/>
    <col min="5" max="5" width="8.75" style="7" customWidth="1"/>
    <col min="6" max="7" width="9" style="2" customWidth="1"/>
    <col min="8" max="8" width="9" style="159" customWidth="1"/>
    <col min="9" max="9" width="16.25" style="2" customWidth="1"/>
    <col min="10" max="10" width="12.25" style="2" customWidth="1"/>
    <col min="11" max="11" width="13.25" style="2" customWidth="1"/>
    <col min="12" max="12" width="8.75" style="2" customWidth="1"/>
    <col min="13" max="13" width="20.1333333333333" style="2" customWidth="1"/>
    <col min="14" max="14" width="9" style="2"/>
    <col min="15" max="15" width="16.225" style="2" customWidth="1"/>
    <col min="16" max="16384" width="9" style="2"/>
  </cols>
  <sheetData>
    <row r="1" s="1" customFormat="1" ht="45" customHeight="1" spans="1:12">
      <c r="A1" s="8" t="s">
        <v>4010</v>
      </c>
      <c r="E1" s="7"/>
      <c r="F1" s="2"/>
      <c r="G1" s="2"/>
      <c r="H1" s="159"/>
      <c r="I1" s="2"/>
      <c r="J1" s="2"/>
      <c r="K1" s="2"/>
      <c r="L1" s="2"/>
    </row>
    <row r="2" s="2" customFormat="1" ht="22.5" spans="1:13">
      <c r="A2" s="9" t="s">
        <v>1</v>
      </c>
      <c r="B2" s="9" t="s">
        <v>2</v>
      </c>
      <c r="C2" s="9" t="s">
        <v>3</v>
      </c>
      <c r="D2" s="160" t="s">
        <v>4</v>
      </c>
      <c r="E2" s="161" t="s">
        <v>5</v>
      </c>
      <c r="F2" s="94" t="s">
        <v>6</v>
      </c>
      <c r="G2" s="94" t="s">
        <v>7</v>
      </c>
      <c r="H2" s="162" t="s">
        <v>8</v>
      </c>
      <c r="I2" s="165" t="s">
        <v>9</v>
      </c>
      <c r="J2" s="94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9" t="s">
        <v>4011</v>
      </c>
      <c r="C3" s="163">
        <v>61863</v>
      </c>
      <c r="D3" s="28" t="s">
        <v>4012</v>
      </c>
      <c r="E3" s="28">
        <v>550</v>
      </c>
      <c r="F3" s="62">
        <v>136.597488</v>
      </c>
      <c r="G3" s="18">
        <f t="shared" ref="G3:G66" si="0">100*F3/E3</f>
        <v>24.8359069090909</v>
      </c>
      <c r="H3" s="62">
        <v>145.957489</v>
      </c>
      <c r="I3" s="19" t="s">
        <v>4013</v>
      </c>
      <c r="J3" s="18">
        <v>26.5377252727273</v>
      </c>
      <c r="K3" s="18">
        <f>L3*10.5*1.732-0.4*M3</f>
        <v>5347.457105046</v>
      </c>
      <c r="L3" s="18">
        <f t="shared" ref="L3:L66" si="1">E3*0.8-MAX(F3,H3)</f>
        <v>294.042511</v>
      </c>
      <c r="M3" s="19"/>
    </row>
    <row r="4" s="3" customFormat="1" ht="22.5" customHeight="1" spans="1:13">
      <c r="A4" s="10">
        <v>2</v>
      </c>
      <c r="B4" s="19" t="s">
        <v>4014</v>
      </c>
      <c r="C4" s="28">
        <v>60862</v>
      </c>
      <c r="D4" s="28" t="s">
        <v>4015</v>
      </c>
      <c r="E4" s="28">
        <v>550</v>
      </c>
      <c r="F4" s="62">
        <v>418.358765</v>
      </c>
      <c r="G4" s="18">
        <f t="shared" si="0"/>
        <v>76.06523</v>
      </c>
      <c r="H4" s="62">
        <v>312.890167</v>
      </c>
      <c r="I4" s="19" t="s">
        <v>4016</v>
      </c>
      <c r="J4" s="18">
        <v>56.8891212727273</v>
      </c>
      <c r="K4" s="18">
        <f t="shared" ref="K4:K67" si="2">L4*10.5*1.732</f>
        <v>393.56749971</v>
      </c>
      <c r="L4" s="18">
        <f t="shared" si="1"/>
        <v>21.641235</v>
      </c>
      <c r="M4" s="19">
        <v>2010</v>
      </c>
    </row>
    <row r="5" s="3" customFormat="1" ht="22.5" customHeight="1" spans="1:13">
      <c r="A5" s="10">
        <v>3</v>
      </c>
      <c r="B5" s="19" t="s">
        <v>4017</v>
      </c>
      <c r="C5" s="28">
        <v>23014</v>
      </c>
      <c r="D5" s="28" t="s">
        <v>4018</v>
      </c>
      <c r="E5" s="28">
        <v>550</v>
      </c>
      <c r="F5" s="62">
        <v>409.848999</v>
      </c>
      <c r="G5" s="18">
        <f t="shared" si="0"/>
        <v>74.5179998181818</v>
      </c>
      <c r="H5" s="62">
        <v>370.129517</v>
      </c>
      <c r="I5" s="19" t="s">
        <v>4019</v>
      </c>
      <c r="J5" s="18">
        <v>67.2962758181818</v>
      </c>
      <c r="K5" s="18">
        <f t="shared" si="2"/>
        <v>548.326104186</v>
      </c>
      <c r="L5" s="18">
        <f t="shared" si="1"/>
        <v>30.151001</v>
      </c>
      <c r="M5" s="19">
        <v>650</v>
      </c>
    </row>
    <row r="6" s="3" customFormat="1" ht="22.5" customHeight="1" spans="1:13">
      <c r="A6" s="10">
        <v>4</v>
      </c>
      <c r="B6" s="19" t="s">
        <v>4017</v>
      </c>
      <c r="C6" s="28">
        <v>23010</v>
      </c>
      <c r="D6" s="28" t="s">
        <v>4020</v>
      </c>
      <c r="E6" s="28">
        <v>515</v>
      </c>
      <c r="F6" s="62">
        <v>291.987518</v>
      </c>
      <c r="G6" s="18">
        <f t="shared" si="0"/>
        <v>56.6966054368932</v>
      </c>
      <c r="H6" s="62">
        <v>211.602997</v>
      </c>
      <c r="I6" s="19" t="s">
        <v>4021</v>
      </c>
      <c r="J6" s="18">
        <v>41.0879605825243</v>
      </c>
      <c r="K6" s="18">
        <f t="shared" si="2"/>
        <v>2182.546997652</v>
      </c>
      <c r="L6" s="18">
        <f t="shared" si="1"/>
        <v>120.012482</v>
      </c>
      <c r="M6" s="19">
        <v>100</v>
      </c>
    </row>
    <row r="7" s="3" customFormat="1" ht="22.5" customHeight="1" spans="1:13">
      <c r="A7" s="10">
        <v>5</v>
      </c>
      <c r="B7" s="19" t="s">
        <v>4022</v>
      </c>
      <c r="C7" s="28">
        <v>23761</v>
      </c>
      <c r="D7" s="28" t="s">
        <v>4023</v>
      </c>
      <c r="E7" s="28">
        <v>460</v>
      </c>
      <c r="F7" s="62">
        <v>367.848236</v>
      </c>
      <c r="G7" s="18">
        <f t="shared" si="0"/>
        <v>79.9670078260869</v>
      </c>
      <c r="H7" s="62">
        <v>348.338745</v>
      </c>
      <c r="I7" s="19" t="s">
        <v>4024</v>
      </c>
      <c r="J7" s="18">
        <v>75.7258141304348</v>
      </c>
      <c r="K7" s="18">
        <f t="shared" si="2"/>
        <v>2.75998010400026</v>
      </c>
      <c r="L7" s="18">
        <f t="shared" si="1"/>
        <v>0.151764000000014</v>
      </c>
      <c r="M7" s="19"/>
    </row>
    <row r="8" s="3" customFormat="1" ht="22.5" customHeight="1" spans="1:13">
      <c r="A8" s="10">
        <v>6</v>
      </c>
      <c r="B8" s="19" t="s">
        <v>4025</v>
      </c>
      <c r="C8" s="28">
        <v>23307</v>
      </c>
      <c r="D8" s="28" t="s">
        <v>4026</v>
      </c>
      <c r="E8" s="28">
        <v>400</v>
      </c>
      <c r="F8" s="62">
        <v>193.731598</v>
      </c>
      <c r="G8" s="18">
        <f t="shared" si="0"/>
        <v>48.4328995</v>
      </c>
      <c r="H8" s="62">
        <v>207.795593</v>
      </c>
      <c r="I8" s="19" t="s">
        <v>4027</v>
      </c>
      <c r="J8" s="18">
        <v>51.94889825</v>
      </c>
      <c r="K8" s="18">
        <f t="shared" si="2"/>
        <v>2040.549345702</v>
      </c>
      <c r="L8" s="18">
        <f t="shared" si="1"/>
        <v>112.204407</v>
      </c>
      <c r="M8" s="19"/>
    </row>
    <row r="9" s="3" customFormat="1" ht="22.5" customHeight="1" spans="1:13">
      <c r="A9" s="10">
        <v>7</v>
      </c>
      <c r="B9" s="19" t="s">
        <v>4028</v>
      </c>
      <c r="C9" s="28">
        <v>62457</v>
      </c>
      <c r="D9" s="28" t="s">
        <v>4029</v>
      </c>
      <c r="E9" s="28">
        <v>550</v>
      </c>
      <c r="F9" s="62">
        <v>213.749695</v>
      </c>
      <c r="G9" s="18">
        <f t="shared" si="0"/>
        <v>38.8635809090909</v>
      </c>
      <c r="H9" s="62">
        <v>235.194977</v>
      </c>
      <c r="I9" s="19" t="s">
        <v>4030</v>
      </c>
      <c r="J9" s="18">
        <v>42.7627230909091</v>
      </c>
      <c r="K9" s="18">
        <f t="shared" si="2"/>
        <v>3724.584148278</v>
      </c>
      <c r="L9" s="18">
        <f t="shared" si="1"/>
        <v>204.805023</v>
      </c>
      <c r="M9" s="19"/>
    </row>
    <row r="10" s="3" customFormat="1" ht="22.5" customHeight="1" spans="1:13">
      <c r="A10" s="10">
        <v>8</v>
      </c>
      <c r="B10" s="19" t="s">
        <v>4031</v>
      </c>
      <c r="C10" s="28">
        <v>61946</v>
      </c>
      <c r="D10" s="28" t="s">
        <v>4032</v>
      </c>
      <c r="E10" s="164">
        <v>550</v>
      </c>
      <c r="F10" s="62">
        <v>385.880707</v>
      </c>
      <c r="G10" s="18">
        <f t="shared" si="0"/>
        <v>70.1601285454545</v>
      </c>
      <c r="H10" s="62">
        <v>233.568634</v>
      </c>
      <c r="I10" s="19" t="s">
        <v>4033</v>
      </c>
      <c r="J10" s="18">
        <v>42.4670243636364</v>
      </c>
      <c r="K10" s="18">
        <f t="shared" si="2"/>
        <v>984.213462498</v>
      </c>
      <c r="L10" s="18">
        <f t="shared" si="1"/>
        <v>54.119293</v>
      </c>
      <c r="M10" s="19">
        <v>500</v>
      </c>
    </row>
    <row r="11" s="3" customFormat="1" ht="22.5" customHeight="1" spans="1:13">
      <c r="A11" s="10">
        <v>9</v>
      </c>
      <c r="B11" s="19" t="s">
        <v>4031</v>
      </c>
      <c r="C11" s="28">
        <v>61947</v>
      </c>
      <c r="D11" s="28" t="s">
        <v>4034</v>
      </c>
      <c r="E11" s="28">
        <v>550</v>
      </c>
      <c r="F11" s="62">
        <v>423.519043</v>
      </c>
      <c r="G11" s="18">
        <f t="shared" si="0"/>
        <v>77.0034623636364</v>
      </c>
      <c r="H11" s="62">
        <v>444.272888</v>
      </c>
      <c r="I11" s="19" t="s">
        <v>4035</v>
      </c>
      <c r="J11" s="18">
        <v>80.7768887272727</v>
      </c>
      <c r="K11" s="18">
        <f t="shared" si="2"/>
        <v>-77.7067411680004</v>
      </c>
      <c r="L11" s="18">
        <f t="shared" si="1"/>
        <v>-4.27288800000002</v>
      </c>
      <c r="M11" s="19">
        <v>630</v>
      </c>
    </row>
    <row r="12" s="3" customFormat="1" ht="22.5" customHeight="1" spans="1:13">
      <c r="A12" s="10">
        <v>10</v>
      </c>
      <c r="B12" s="19" t="s">
        <v>4036</v>
      </c>
      <c r="C12" s="28">
        <v>62052</v>
      </c>
      <c r="D12" s="28" t="s">
        <v>4037</v>
      </c>
      <c r="E12" s="28">
        <v>550</v>
      </c>
      <c r="F12" s="62">
        <v>262.165192</v>
      </c>
      <c r="G12" s="18">
        <f t="shared" si="0"/>
        <v>47.6663985454545</v>
      </c>
      <c r="H12" s="62">
        <v>199.171524</v>
      </c>
      <c r="I12" s="19" t="s">
        <v>4038</v>
      </c>
      <c r="J12" s="18">
        <v>36.2130043636364</v>
      </c>
      <c r="K12" s="18">
        <f t="shared" si="2"/>
        <v>3234.103818288</v>
      </c>
      <c r="L12" s="18">
        <f t="shared" si="1"/>
        <v>177.834808</v>
      </c>
      <c r="M12" s="19"/>
    </row>
    <row r="13" s="3" customFormat="1" ht="22.5" customHeight="1" spans="1:13">
      <c r="A13" s="10">
        <v>11</v>
      </c>
      <c r="B13" s="19" t="s">
        <v>4022</v>
      </c>
      <c r="C13" s="28">
        <v>23753</v>
      </c>
      <c r="D13" s="28" t="s">
        <v>4039</v>
      </c>
      <c r="E13" s="28">
        <v>550</v>
      </c>
      <c r="F13" s="62">
        <v>626.602112</v>
      </c>
      <c r="G13" s="18">
        <f t="shared" si="0"/>
        <v>113.927656727273</v>
      </c>
      <c r="H13" s="62">
        <v>520.884583</v>
      </c>
      <c r="I13" s="19" t="s">
        <v>4030</v>
      </c>
      <c r="J13" s="18">
        <v>94.7062878181818</v>
      </c>
      <c r="K13" s="18">
        <f t="shared" si="2"/>
        <v>-3393.546008832</v>
      </c>
      <c r="L13" s="18">
        <f t="shared" si="1"/>
        <v>-186.602112</v>
      </c>
      <c r="M13" s="19">
        <v>200</v>
      </c>
    </row>
    <row r="14" s="3" customFormat="1" ht="22.5" customHeight="1" spans="1:13">
      <c r="A14" s="10">
        <v>12</v>
      </c>
      <c r="B14" s="19" t="s">
        <v>4040</v>
      </c>
      <c r="C14" s="28">
        <v>23105</v>
      </c>
      <c r="D14" s="28" t="s">
        <v>4041</v>
      </c>
      <c r="E14" s="28">
        <v>515</v>
      </c>
      <c r="F14" s="62">
        <v>347.490021</v>
      </c>
      <c r="G14" s="18">
        <f t="shared" si="0"/>
        <v>67.4737904854369</v>
      </c>
      <c r="H14" s="62">
        <v>58.883995</v>
      </c>
      <c r="I14" s="19" t="s">
        <v>4042</v>
      </c>
      <c r="J14" s="18">
        <v>11.4337854368932</v>
      </c>
      <c r="K14" s="18">
        <f t="shared" si="2"/>
        <v>1173.178478094</v>
      </c>
      <c r="L14" s="18">
        <f t="shared" si="1"/>
        <v>64.509979</v>
      </c>
      <c r="M14" s="19"/>
    </row>
    <row r="15" s="3" customFormat="1" ht="22.5" customHeight="1" spans="1:13">
      <c r="A15" s="10">
        <v>13</v>
      </c>
      <c r="B15" s="19" t="s">
        <v>4043</v>
      </c>
      <c r="C15" s="28">
        <v>61752</v>
      </c>
      <c r="D15" s="28" t="s">
        <v>4044</v>
      </c>
      <c r="E15" s="28">
        <v>550</v>
      </c>
      <c r="F15" s="62">
        <v>45.840004</v>
      </c>
      <c r="G15" s="18">
        <f t="shared" si="0"/>
        <v>8.33454618181818</v>
      </c>
      <c r="H15" s="62">
        <v>47.040001</v>
      </c>
      <c r="I15" s="19" t="s">
        <v>4045</v>
      </c>
      <c r="J15" s="18">
        <v>8.55272745454545</v>
      </c>
      <c r="K15" s="18">
        <f t="shared" si="2"/>
        <v>7146.370541814</v>
      </c>
      <c r="L15" s="18">
        <f t="shared" si="1"/>
        <v>392.959999</v>
      </c>
      <c r="M15" s="19"/>
    </row>
    <row r="16" s="3" customFormat="1" ht="22.5" customHeight="1" spans="1:13">
      <c r="A16" s="10">
        <v>14</v>
      </c>
      <c r="B16" s="19" t="s">
        <v>4046</v>
      </c>
      <c r="C16" s="28">
        <v>23214</v>
      </c>
      <c r="D16" s="28" t="s">
        <v>4047</v>
      </c>
      <c r="E16" s="28">
        <v>350</v>
      </c>
      <c r="F16" s="62">
        <v>100.058655</v>
      </c>
      <c r="G16" s="18">
        <f t="shared" si="0"/>
        <v>28.5881871428571</v>
      </c>
      <c r="H16" s="62">
        <v>101.465454</v>
      </c>
      <c r="I16" s="19" t="s">
        <v>4048</v>
      </c>
      <c r="J16" s="18">
        <v>28.9901297142857</v>
      </c>
      <c r="K16" s="18">
        <f t="shared" si="2"/>
        <v>3246.829253556</v>
      </c>
      <c r="L16" s="18">
        <f t="shared" si="1"/>
        <v>178.534546</v>
      </c>
      <c r="M16" s="19"/>
    </row>
    <row r="17" s="3" customFormat="1" ht="22.5" customHeight="1" spans="1:13">
      <c r="A17" s="10">
        <v>15</v>
      </c>
      <c r="B17" s="19" t="s">
        <v>4049</v>
      </c>
      <c r="C17" s="28" t="s">
        <v>4050</v>
      </c>
      <c r="D17" s="28" t="s">
        <v>4051</v>
      </c>
      <c r="E17" s="28">
        <v>550</v>
      </c>
      <c r="F17" s="62">
        <v>229.460617</v>
      </c>
      <c r="G17" s="18">
        <f t="shared" si="0"/>
        <v>41.7201121818182</v>
      </c>
      <c r="H17" s="62">
        <v>252.421509</v>
      </c>
      <c r="I17" s="19" t="s">
        <v>4052</v>
      </c>
      <c r="J17" s="18">
        <v>45.8948198181818</v>
      </c>
      <c r="K17" s="18">
        <f t="shared" si="2"/>
        <v>3411.302437326</v>
      </c>
      <c r="L17" s="18">
        <f t="shared" si="1"/>
        <v>187.578491</v>
      </c>
      <c r="M17" s="19">
        <v>650</v>
      </c>
    </row>
    <row r="18" s="3" customFormat="1" ht="22.5" customHeight="1" spans="1:13">
      <c r="A18" s="10">
        <v>16</v>
      </c>
      <c r="B18" s="19" t="s">
        <v>4053</v>
      </c>
      <c r="C18" s="28">
        <v>62152</v>
      </c>
      <c r="D18" s="28" t="s">
        <v>4054</v>
      </c>
      <c r="E18" s="28">
        <v>275</v>
      </c>
      <c r="F18" s="62">
        <v>262.508179</v>
      </c>
      <c r="G18" s="18">
        <f t="shared" si="0"/>
        <v>95.4575196363636</v>
      </c>
      <c r="H18" s="62">
        <v>139.218948</v>
      </c>
      <c r="I18" s="19" t="s">
        <v>4055</v>
      </c>
      <c r="J18" s="18">
        <v>50.625072</v>
      </c>
      <c r="K18" s="18">
        <f t="shared" si="2"/>
        <v>-773.053743294</v>
      </c>
      <c r="L18" s="18">
        <f t="shared" si="1"/>
        <v>-42.508179</v>
      </c>
      <c r="M18" s="19"/>
    </row>
    <row r="19" s="3" customFormat="1" ht="22.5" customHeight="1" spans="1:13">
      <c r="A19" s="10">
        <v>17</v>
      </c>
      <c r="B19" s="19" t="s">
        <v>4056</v>
      </c>
      <c r="C19" s="28">
        <v>62645</v>
      </c>
      <c r="D19" s="28" t="s">
        <v>4057</v>
      </c>
      <c r="E19" s="28">
        <v>335</v>
      </c>
      <c r="F19" s="62">
        <v>412.559998</v>
      </c>
      <c r="G19" s="18">
        <f t="shared" si="0"/>
        <v>123.152238208955</v>
      </c>
      <c r="H19" s="62">
        <v>311.519989</v>
      </c>
      <c r="I19" s="19" t="s">
        <v>4058</v>
      </c>
      <c r="J19" s="18">
        <v>92.9910414925373</v>
      </c>
      <c r="K19" s="18">
        <f t="shared" si="2"/>
        <v>-2628.968123628</v>
      </c>
      <c r="L19" s="18">
        <f t="shared" si="1"/>
        <v>-144.559998</v>
      </c>
      <c r="M19" s="19"/>
    </row>
    <row r="20" s="3" customFormat="1" ht="22.5" customHeight="1" spans="1:13">
      <c r="A20" s="10">
        <v>18</v>
      </c>
      <c r="B20" s="19" t="s">
        <v>4031</v>
      </c>
      <c r="C20" s="28">
        <v>61951</v>
      </c>
      <c r="D20" s="28" t="s">
        <v>4059</v>
      </c>
      <c r="E20" s="28">
        <v>550</v>
      </c>
      <c r="F20" s="62">
        <v>298.181915</v>
      </c>
      <c r="G20" s="18">
        <f t="shared" si="0"/>
        <v>54.2148936363636</v>
      </c>
      <c r="H20" s="62">
        <v>242.36264</v>
      </c>
      <c r="I20" s="19" t="s">
        <v>4060</v>
      </c>
      <c r="J20" s="18">
        <v>44.0659345454545</v>
      </c>
      <c r="K20" s="18">
        <f t="shared" si="2"/>
        <v>2579.10369381</v>
      </c>
      <c r="L20" s="18">
        <f t="shared" si="1"/>
        <v>141.818085</v>
      </c>
      <c r="M20" s="19"/>
    </row>
    <row r="21" s="3" customFormat="1" ht="22.5" customHeight="1" spans="1:13">
      <c r="A21" s="10">
        <v>19</v>
      </c>
      <c r="B21" s="19" t="s">
        <v>4061</v>
      </c>
      <c r="C21" s="28">
        <v>61204</v>
      </c>
      <c r="D21" s="28" t="s">
        <v>4062</v>
      </c>
      <c r="E21" s="28">
        <v>515</v>
      </c>
      <c r="F21" s="62">
        <v>269.662933</v>
      </c>
      <c r="G21" s="18">
        <f t="shared" si="0"/>
        <v>52.3617345631068</v>
      </c>
      <c r="H21" s="62">
        <v>249.027847</v>
      </c>
      <c r="I21" s="19" t="s">
        <v>4063</v>
      </c>
      <c r="J21" s="18">
        <v>48.3549217475728</v>
      </c>
      <c r="K21" s="18">
        <f t="shared" si="2"/>
        <v>2588.541900462</v>
      </c>
      <c r="L21" s="18">
        <f t="shared" si="1"/>
        <v>142.337067</v>
      </c>
      <c r="M21" s="19">
        <v>250</v>
      </c>
    </row>
    <row r="22" s="3" customFormat="1" ht="22.5" customHeight="1" spans="1:13">
      <c r="A22" s="10">
        <v>20</v>
      </c>
      <c r="B22" s="19" t="s">
        <v>4064</v>
      </c>
      <c r="C22" s="28">
        <v>23508</v>
      </c>
      <c r="D22" s="28" t="s">
        <v>4065</v>
      </c>
      <c r="E22" s="28">
        <v>380</v>
      </c>
      <c r="F22" s="62">
        <v>372.119995</v>
      </c>
      <c r="G22" s="18">
        <f t="shared" si="0"/>
        <v>97.9263144736842</v>
      </c>
      <c r="H22" s="62">
        <v>360.179993</v>
      </c>
      <c r="I22" s="19" t="s">
        <v>4066</v>
      </c>
      <c r="J22" s="18">
        <v>94.7842086842105</v>
      </c>
      <c r="K22" s="18">
        <f t="shared" si="2"/>
        <v>-1238.83022907</v>
      </c>
      <c r="L22" s="18">
        <f t="shared" si="1"/>
        <v>-68.119995</v>
      </c>
      <c r="M22" s="19"/>
    </row>
    <row r="23" s="3" customFormat="1" ht="22.5" customHeight="1" spans="1:13">
      <c r="A23" s="10">
        <v>21</v>
      </c>
      <c r="B23" s="19" t="s">
        <v>4067</v>
      </c>
      <c r="C23" s="28">
        <v>60560</v>
      </c>
      <c r="D23" s="28" t="s">
        <v>4068</v>
      </c>
      <c r="E23" s="28">
        <v>335</v>
      </c>
      <c r="F23" s="62">
        <v>116.159996</v>
      </c>
      <c r="G23" s="18">
        <f t="shared" si="0"/>
        <v>34.6746256716418</v>
      </c>
      <c r="H23" s="62">
        <v>105.360001</v>
      </c>
      <c r="I23" s="19" t="s">
        <v>4069</v>
      </c>
      <c r="J23" s="18">
        <v>31.4507465671642</v>
      </c>
      <c r="K23" s="18">
        <f t="shared" si="2"/>
        <v>2761.362312744</v>
      </c>
      <c r="L23" s="18">
        <f t="shared" si="1"/>
        <v>151.840004</v>
      </c>
      <c r="M23" s="19"/>
    </row>
    <row r="24" s="3" customFormat="1" ht="22.5" customHeight="1" spans="1:13">
      <c r="A24" s="10">
        <v>22</v>
      </c>
      <c r="B24" s="19" t="s">
        <v>4056</v>
      </c>
      <c r="C24" s="28">
        <v>62655</v>
      </c>
      <c r="D24" s="28" t="s">
        <v>4070</v>
      </c>
      <c r="E24" s="28">
        <v>550</v>
      </c>
      <c r="F24" s="62">
        <v>164.76001</v>
      </c>
      <c r="G24" s="18">
        <f t="shared" si="0"/>
        <v>29.9563654545455</v>
      </c>
      <c r="H24" s="62">
        <v>141.119995</v>
      </c>
      <c r="I24" s="19" t="s">
        <v>4071</v>
      </c>
      <c r="J24" s="18">
        <v>25.6581809090909</v>
      </c>
      <c r="K24" s="18">
        <f t="shared" si="2"/>
        <v>5005.51445814</v>
      </c>
      <c r="L24" s="18">
        <f t="shared" si="1"/>
        <v>275.23999</v>
      </c>
      <c r="M24" s="19">
        <v>200</v>
      </c>
    </row>
    <row r="25" s="3" customFormat="1" ht="22.5" customHeight="1" spans="1:13">
      <c r="A25" s="10">
        <v>23</v>
      </c>
      <c r="B25" s="19" t="s">
        <v>4014</v>
      </c>
      <c r="C25" s="28">
        <v>60860</v>
      </c>
      <c r="D25" s="28" t="s">
        <v>4072</v>
      </c>
      <c r="E25" s="28">
        <v>550</v>
      </c>
      <c r="F25" s="62">
        <v>460.546204</v>
      </c>
      <c r="G25" s="18">
        <f t="shared" si="0"/>
        <v>83.7356734545454</v>
      </c>
      <c r="H25" s="62">
        <v>447.186859</v>
      </c>
      <c r="I25" s="19" t="s">
        <v>4073</v>
      </c>
      <c r="J25" s="18">
        <v>81.3067016363636</v>
      </c>
      <c r="K25" s="18">
        <f t="shared" si="2"/>
        <v>-373.653265944</v>
      </c>
      <c r="L25" s="18">
        <f t="shared" si="1"/>
        <v>-20.546204</v>
      </c>
      <c r="M25" s="19">
        <v>400</v>
      </c>
    </row>
    <row r="26" s="3" customFormat="1" ht="22.5" customHeight="1" spans="1:13">
      <c r="A26" s="10">
        <v>24</v>
      </c>
      <c r="B26" s="19" t="s">
        <v>4074</v>
      </c>
      <c r="C26" s="28">
        <v>63056</v>
      </c>
      <c r="D26" s="28" t="s">
        <v>4075</v>
      </c>
      <c r="E26" s="28">
        <v>550</v>
      </c>
      <c r="F26" s="62">
        <v>285.473236</v>
      </c>
      <c r="G26" s="18">
        <f t="shared" si="0"/>
        <v>51.9042247272727</v>
      </c>
      <c r="H26" s="62">
        <v>294.086639</v>
      </c>
      <c r="I26" s="19" t="s">
        <v>4076</v>
      </c>
      <c r="J26" s="18">
        <v>53.470298</v>
      </c>
      <c r="K26" s="18">
        <f t="shared" si="2"/>
        <v>2653.580383146</v>
      </c>
      <c r="L26" s="18">
        <f t="shared" si="1"/>
        <v>145.913361</v>
      </c>
      <c r="M26" s="19">
        <v>1760</v>
      </c>
    </row>
    <row r="27" s="3" customFormat="1" ht="22.5" customHeight="1" spans="1:13">
      <c r="A27" s="10">
        <v>25</v>
      </c>
      <c r="B27" s="19" t="s">
        <v>4046</v>
      </c>
      <c r="C27" s="28">
        <v>23203</v>
      </c>
      <c r="D27" s="28" t="s">
        <v>4077</v>
      </c>
      <c r="E27" s="28">
        <v>550</v>
      </c>
      <c r="F27" s="62">
        <v>108.820198</v>
      </c>
      <c r="G27" s="18">
        <f t="shared" si="0"/>
        <v>19.7854905454545</v>
      </c>
      <c r="H27" s="62">
        <v>97.569</v>
      </c>
      <c r="I27" s="19" t="s">
        <v>4078</v>
      </c>
      <c r="J27" s="18">
        <v>17.7398181818182</v>
      </c>
      <c r="K27" s="18">
        <f t="shared" si="2"/>
        <v>6022.835879172</v>
      </c>
      <c r="L27" s="18">
        <f t="shared" si="1"/>
        <v>331.179802</v>
      </c>
      <c r="M27" s="19">
        <v>630</v>
      </c>
    </row>
    <row r="28" s="3" customFormat="1" ht="22.5" customHeight="1" spans="1:13">
      <c r="A28" s="10">
        <v>26</v>
      </c>
      <c r="B28" s="19" t="s">
        <v>4036</v>
      </c>
      <c r="C28" s="28">
        <v>62053</v>
      </c>
      <c r="D28" s="28" t="s">
        <v>4079</v>
      </c>
      <c r="E28" s="28">
        <v>550</v>
      </c>
      <c r="F28" s="62">
        <v>184.775406</v>
      </c>
      <c r="G28" s="18">
        <f t="shared" si="0"/>
        <v>33.5955283636364</v>
      </c>
      <c r="H28" s="62">
        <v>146.674789</v>
      </c>
      <c r="I28" s="19" t="s">
        <v>4080</v>
      </c>
      <c r="J28" s="18">
        <v>26.6681434545455</v>
      </c>
      <c r="K28" s="18">
        <f t="shared" si="2"/>
        <v>4641.514466484</v>
      </c>
      <c r="L28" s="18">
        <f t="shared" si="1"/>
        <v>255.224594</v>
      </c>
      <c r="M28" s="19"/>
    </row>
    <row r="29" s="3" customFormat="1" ht="22.5" customHeight="1" spans="1:13">
      <c r="A29" s="10">
        <v>27</v>
      </c>
      <c r="B29" s="19" t="s">
        <v>4043</v>
      </c>
      <c r="C29" s="28">
        <v>61743</v>
      </c>
      <c r="D29" s="28" t="s">
        <v>4081</v>
      </c>
      <c r="E29" s="28">
        <v>550</v>
      </c>
      <c r="F29" s="62">
        <v>59.040001</v>
      </c>
      <c r="G29" s="18">
        <f t="shared" si="0"/>
        <v>10.7345456363636</v>
      </c>
      <c r="H29" s="62">
        <v>48.720001</v>
      </c>
      <c r="I29" s="19" t="s">
        <v>4082</v>
      </c>
      <c r="J29" s="18">
        <v>8.858182</v>
      </c>
      <c r="K29" s="18">
        <f t="shared" si="2"/>
        <v>6928.138541814</v>
      </c>
      <c r="L29" s="18">
        <f t="shared" si="1"/>
        <v>380.959999</v>
      </c>
      <c r="M29" s="19"/>
    </row>
    <row r="30" s="3" customFormat="1" ht="22.5" customHeight="1" spans="1:13">
      <c r="A30" s="10">
        <v>28</v>
      </c>
      <c r="B30" s="19" t="s">
        <v>4074</v>
      </c>
      <c r="C30" s="28">
        <v>63059</v>
      </c>
      <c r="D30" s="28" t="s">
        <v>4083</v>
      </c>
      <c r="E30" s="28">
        <v>550</v>
      </c>
      <c r="F30" s="62">
        <v>468.815948</v>
      </c>
      <c r="G30" s="18">
        <f t="shared" si="0"/>
        <v>85.2392632727273</v>
      </c>
      <c r="H30" s="62">
        <v>443.503052</v>
      </c>
      <c r="I30" s="19" t="s">
        <v>4084</v>
      </c>
      <c r="J30" s="18">
        <v>80.6369185454545</v>
      </c>
      <c r="K30" s="18">
        <f t="shared" si="2"/>
        <v>-524.046830328</v>
      </c>
      <c r="L30" s="18">
        <f t="shared" si="1"/>
        <v>-28.815948</v>
      </c>
      <c r="M30" s="19">
        <v>250</v>
      </c>
    </row>
    <row r="31" s="3" customFormat="1" ht="22.5" customHeight="1" spans="1:13">
      <c r="A31" s="10">
        <v>29</v>
      </c>
      <c r="B31" s="19" t="s">
        <v>4085</v>
      </c>
      <c r="C31" s="28">
        <v>61061</v>
      </c>
      <c r="D31" s="28" t="s">
        <v>4086</v>
      </c>
      <c r="E31" s="28">
        <v>550</v>
      </c>
      <c r="F31" s="62">
        <v>318.86673</v>
      </c>
      <c r="G31" s="18">
        <f t="shared" si="0"/>
        <v>57.9757690909091</v>
      </c>
      <c r="H31" s="62">
        <v>251.015259</v>
      </c>
      <c r="I31" s="19" t="s">
        <v>4087</v>
      </c>
      <c r="J31" s="18">
        <v>45.639138</v>
      </c>
      <c r="K31" s="18">
        <f t="shared" si="2"/>
        <v>2202.92964822</v>
      </c>
      <c r="L31" s="18">
        <f t="shared" si="1"/>
        <v>121.13327</v>
      </c>
      <c r="M31" s="19">
        <v>80</v>
      </c>
    </row>
    <row r="32" s="3" customFormat="1" ht="22.5" customHeight="1" spans="1:13">
      <c r="A32" s="10">
        <v>30</v>
      </c>
      <c r="B32" s="19" t="s">
        <v>4088</v>
      </c>
      <c r="C32" s="28">
        <v>62802</v>
      </c>
      <c r="D32" s="28" t="s">
        <v>1702</v>
      </c>
      <c r="E32" s="28">
        <v>400</v>
      </c>
      <c r="F32" s="62">
        <v>276.59201</v>
      </c>
      <c r="G32" s="18">
        <f t="shared" si="0"/>
        <v>69.1480025</v>
      </c>
      <c r="H32" s="62">
        <v>289.015198</v>
      </c>
      <c r="I32" s="19" t="s">
        <v>4089</v>
      </c>
      <c r="J32" s="18">
        <v>72.2537995</v>
      </c>
      <c r="K32" s="18">
        <f t="shared" si="2"/>
        <v>563.489609172</v>
      </c>
      <c r="L32" s="18">
        <f t="shared" si="1"/>
        <v>30.984802</v>
      </c>
      <c r="M32" s="19"/>
    </row>
    <row r="33" s="3" customFormat="1" ht="22.5" customHeight="1" spans="1:13">
      <c r="A33" s="10">
        <v>31</v>
      </c>
      <c r="B33" s="19" t="s">
        <v>4090</v>
      </c>
      <c r="C33" s="28">
        <v>60104</v>
      </c>
      <c r="D33" s="28" t="s">
        <v>4091</v>
      </c>
      <c r="E33" s="28">
        <v>400</v>
      </c>
      <c r="F33" s="62">
        <v>414.293243</v>
      </c>
      <c r="G33" s="18">
        <f t="shared" si="0"/>
        <v>103.57331075</v>
      </c>
      <c r="H33" s="62">
        <v>347.279999</v>
      </c>
      <c r="I33" s="19" t="s">
        <v>4092</v>
      </c>
      <c r="J33" s="18">
        <v>86.81999975</v>
      </c>
      <c r="K33" s="18">
        <f t="shared" si="2"/>
        <v>-1714.816917198</v>
      </c>
      <c r="L33" s="18">
        <f t="shared" si="1"/>
        <v>-94.293243</v>
      </c>
      <c r="M33" s="19">
        <v>250</v>
      </c>
    </row>
    <row r="34" s="3" customFormat="1" ht="22.5" customHeight="1" spans="1:13">
      <c r="A34" s="10">
        <v>32</v>
      </c>
      <c r="B34" s="19" t="s">
        <v>4053</v>
      </c>
      <c r="C34" s="28">
        <v>62142</v>
      </c>
      <c r="D34" s="28" t="s">
        <v>4093</v>
      </c>
      <c r="E34" s="28">
        <v>380</v>
      </c>
      <c r="F34" s="62">
        <v>244.336288</v>
      </c>
      <c r="G34" s="18">
        <f t="shared" si="0"/>
        <v>64.2990231578947</v>
      </c>
      <c r="H34" s="62">
        <v>251.367554</v>
      </c>
      <c r="I34" s="19" t="s">
        <v>4094</v>
      </c>
      <c r="J34" s="18">
        <v>66.1493563157895</v>
      </c>
      <c r="K34" s="18">
        <f t="shared" si="2"/>
        <v>957.173662956</v>
      </c>
      <c r="L34" s="18">
        <f t="shared" si="1"/>
        <v>52.632446</v>
      </c>
      <c r="M34" s="19"/>
    </row>
    <row r="35" s="3" customFormat="1" ht="22.5" customHeight="1" spans="1:13">
      <c r="A35" s="10">
        <v>33</v>
      </c>
      <c r="B35" s="19" t="s">
        <v>4014</v>
      </c>
      <c r="C35" s="28">
        <v>60853</v>
      </c>
      <c r="D35" s="28" t="s">
        <v>4095</v>
      </c>
      <c r="E35" s="28">
        <v>550</v>
      </c>
      <c r="F35" s="62">
        <v>390.936951</v>
      </c>
      <c r="G35" s="18">
        <f t="shared" si="0"/>
        <v>71.0794456363636</v>
      </c>
      <c r="H35" s="62">
        <v>305.155823</v>
      </c>
      <c r="I35" s="19" t="s">
        <v>4096</v>
      </c>
      <c r="J35" s="18">
        <v>55.4828769090909</v>
      </c>
      <c r="K35" s="18">
        <f t="shared" si="2"/>
        <v>892.260609114</v>
      </c>
      <c r="L35" s="18">
        <f t="shared" si="1"/>
        <v>49.063049</v>
      </c>
      <c r="M35" s="19"/>
    </row>
    <row r="36" s="3" customFormat="1" ht="22.5" customHeight="1" spans="1:13">
      <c r="A36" s="10">
        <v>34</v>
      </c>
      <c r="B36" s="19" t="s">
        <v>4014</v>
      </c>
      <c r="C36" s="28">
        <v>60856</v>
      </c>
      <c r="D36" s="28" t="s">
        <v>4097</v>
      </c>
      <c r="E36" s="28">
        <v>400</v>
      </c>
      <c r="F36" s="62">
        <v>252.069946</v>
      </c>
      <c r="G36" s="18">
        <f t="shared" si="0"/>
        <v>63.0174865</v>
      </c>
      <c r="H36" s="62">
        <v>157.499771</v>
      </c>
      <c r="I36" s="19" t="s">
        <v>4098</v>
      </c>
      <c r="J36" s="18">
        <v>39.37494275</v>
      </c>
      <c r="K36" s="18">
        <f t="shared" si="2"/>
        <v>1235.375962044</v>
      </c>
      <c r="L36" s="18">
        <f t="shared" si="1"/>
        <v>67.930054</v>
      </c>
      <c r="M36" s="19">
        <v>740</v>
      </c>
    </row>
    <row r="37" s="3" customFormat="1" ht="22.5" customHeight="1" spans="1:13">
      <c r="A37" s="10">
        <v>35</v>
      </c>
      <c r="B37" s="19" t="s">
        <v>4011</v>
      </c>
      <c r="C37" s="28">
        <v>61852</v>
      </c>
      <c r="D37" s="28" t="s">
        <v>4099</v>
      </c>
      <c r="E37" s="28">
        <v>445</v>
      </c>
      <c r="F37" s="62">
        <v>465.367493</v>
      </c>
      <c r="G37" s="18">
        <f t="shared" si="0"/>
        <v>104.576964719101</v>
      </c>
      <c r="H37" s="62">
        <v>149.467499</v>
      </c>
      <c r="I37" s="19" t="s">
        <v>4100</v>
      </c>
      <c r="J37" s="18">
        <v>33.5882020224719</v>
      </c>
      <c r="K37" s="18">
        <f t="shared" si="2"/>
        <v>-1988.957227698</v>
      </c>
      <c r="L37" s="18">
        <f t="shared" si="1"/>
        <v>-109.367493</v>
      </c>
      <c r="M37" s="19">
        <v>1200</v>
      </c>
    </row>
    <row r="38" s="3" customFormat="1" ht="22.5" customHeight="1" spans="1:13">
      <c r="A38" s="10">
        <v>36</v>
      </c>
      <c r="B38" s="19" t="s">
        <v>4101</v>
      </c>
      <c r="C38" s="28" t="s">
        <v>4102</v>
      </c>
      <c r="D38" s="28" t="s">
        <v>4103</v>
      </c>
      <c r="E38" s="28">
        <v>350</v>
      </c>
      <c r="F38" s="62">
        <v>267.187103</v>
      </c>
      <c r="G38" s="18">
        <f t="shared" si="0"/>
        <v>76.3391722857143</v>
      </c>
      <c r="H38" s="62">
        <v>226.40593</v>
      </c>
      <c r="I38" s="19" t="s">
        <v>4104</v>
      </c>
      <c r="J38" s="18">
        <v>64.6874085714286</v>
      </c>
      <c r="K38" s="18">
        <f t="shared" si="2"/>
        <v>233.015344842</v>
      </c>
      <c r="L38" s="18">
        <f t="shared" si="1"/>
        <v>12.812897</v>
      </c>
      <c r="M38" s="19"/>
    </row>
    <row r="39" s="3" customFormat="1" ht="22.5" customHeight="1" spans="1:13">
      <c r="A39" s="10">
        <v>37</v>
      </c>
      <c r="B39" s="19" t="s">
        <v>4074</v>
      </c>
      <c r="C39" s="28">
        <v>63053</v>
      </c>
      <c r="D39" s="28" t="s">
        <v>4105</v>
      </c>
      <c r="E39" s="28">
        <v>550</v>
      </c>
      <c r="F39" s="62">
        <v>226.058228</v>
      </c>
      <c r="G39" s="18">
        <f t="shared" si="0"/>
        <v>41.101496</v>
      </c>
      <c r="H39" s="62">
        <v>161.897064</v>
      </c>
      <c r="I39" s="19" t="s">
        <v>4106</v>
      </c>
      <c r="J39" s="18">
        <v>29.4358298181818</v>
      </c>
      <c r="K39" s="18">
        <f t="shared" si="2"/>
        <v>3890.745065592</v>
      </c>
      <c r="L39" s="18">
        <f t="shared" si="1"/>
        <v>213.941772</v>
      </c>
      <c r="M39" s="19">
        <v>1000</v>
      </c>
    </row>
    <row r="40" s="3" customFormat="1" ht="22.5" customHeight="1" spans="1:13">
      <c r="A40" s="10">
        <v>38</v>
      </c>
      <c r="B40" s="19" t="s">
        <v>4107</v>
      </c>
      <c r="C40" s="28">
        <v>63202</v>
      </c>
      <c r="D40" s="28" t="s">
        <v>4108</v>
      </c>
      <c r="E40" s="28">
        <v>550</v>
      </c>
      <c r="F40" s="62">
        <v>340.348785</v>
      </c>
      <c r="G40" s="18">
        <f t="shared" si="0"/>
        <v>61.8815972727273</v>
      </c>
      <c r="H40" s="62">
        <v>125.872795</v>
      </c>
      <c r="I40" s="19" t="s">
        <v>4109</v>
      </c>
      <c r="J40" s="18">
        <v>22.8859627272727</v>
      </c>
      <c r="K40" s="18">
        <f t="shared" si="2"/>
        <v>1812.25699599</v>
      </c>
      <c r="L40" s="18">
        <f t="shared" si="1"/>
        <v>99.651215</v>
      </c>
      <c r="M40" s="19">
        <v>500</v>
      </c>
    </row>
    <row r="41" s="3" customFormat="1" ht="22.5" customHeight="1" spans="1:13">
      <c r="A41" s="10">
        <v>39</v>
      </c>
      <c r="B41" s="19" t="s">
        <v>4067</v>
      </c>
      <c r="C41" s="28">
        <v>60555</v>
      </c>
      <c r="D41" s="28" t="s">
        <v>4110</v>
      </c>
      <c r="E41" s="28">
        <v>600</v>
      </c>
      <c r="F41" s="62">
        <v>406.800018</v>
      </c>
      <c r="G41" s="18">
        <f t="shared" si="0"/>
        <v>67.800003</v>
      </c>
      <c r="H41" s="62">
        <v>403.919983</v>
      </c>
      <c r="I41" s="19" t="s">
        <v>4111</v>
      </c>
      <c r="J41" s="18">
        <v>67.3199971666667</v>
      </c>
      <c r="K41" s="18">
        <f t="shared" si="2"/>
        <v>1331.214872652</v>
      </c>
      <c r="L41" s="18">
        <f t="shared" si="1"/>
        <v>73.199982</v>
      </c>
      <c r="M41" s="19">
        <v>300</v>
      </c>
    </row>
    <row r="42" s="3" customFormat="1" ht="22.5" customHeight="1" spans="1:13">
      <c r="A42" s="10">
        <v>40</v>
      </c>
      <c r="B42" s="19" t="s">
        <v>4112</v>
      </c>
      <c r="C42" s="28">
        <v>60362</v>
      </c>
      <c r="D42" s="28" t="s">
        <v>4113</v>
      </c>
      <c r="E42" s="28">
        <v>550</v>
      </c>
      <c r="F42" s="62">
        <v>222.360001</v>
      </c>
      <c r="G42" s="18">
        <f t="shared" si="0"/>
        <v>40.4290910909091</v>
      </c>
      <c r="H42" s="62">
        <v>151.800003</v>
      </c>
      <c r="I42" s="19" t="s">
        <v>4021</v>
      </c>
      <c r="J42" s="18">
        <v>27.6000005454545</v>
      </c>
      <c r="K42" s="18">
        <f t="shared" si="2"/>
        <v>3958.001021814</v>
      </c>
      <c r="L42" s="18">
        <f t="shared" si="1"/>
        <v>217.639999</v>
      </c>
      <c r="M42" s="19"/>
    </row>
    <row r="43" s="3" customFormat="1" ht="22.5" customHeight="1" spans="1:13">
      <c r="A43" s="10">
        <v>41</v>
      </c>
      <c r="B43" s="19" t="s">
        <v>4101</v>
      </c>
      <c r="C43" s="28" t="s">
        <v>4114</v>
      </c>
      <c r="D43" s="28" t="s">
        <v>4115</v>
      </c>
      <c r="E43" s="28">
        <v>550</v>
      </c>
      <c r="F43" s="62">
        <v>302.343323</v>
      </c>
      <c r="G43" s="18">
        <f t="shared" si="0"/>
        <v>54.9715132727273</v>
      </c>
      <c r="H43" s="62">
        <v>233.788727</v>
      </c>
      <c r="I43" s="19" t="s">
        <v>4116</v>
      </c>
      <c r="J43" s="18">
        <v>42.5070412727273</v>
      </c>
      <c r="K43" s="18">
        <f t="shared" si="2"/>
        <v>2503.424327922</v>
      </c>
      <c r="L43" s="18">
        <f t="shared" si="1"/>
        <v>137.656677</v>
      </c>
      <c r="M43" s="19"/>
    </row>
    <row r="44" s="3" customFormat="1" ht="22.5" customHeight="1" spans="1:13">
      <c r="A44" s="10">
        <v>42</v>
      </c>
      <c r="B44" s="19" t="s">
        <v>4025</v>
      </c>
      <c r="C44" s="28">
        <v>23305</v>
      </c>
      <c r="D44" s="28" t="s">
        <v>4117</v>
      </c>
      <c r="E44" s="28">
        <v>400</v>
      </c>
      <c r="F44" s="62">
        <v>343.755188</v>
      </c>
      <c r="G44" s="18">
        <f t="shared" si="0"/>
        <v>85.938797</v>
      </c>
      <c r="H44" s="62">
        <v>270.731995</v>
      </c>
      <c r="I44" s="19" t="s">
        <v>4118</v>
      </c>
      <c r="J44" s="18">
        <v>67.68299875</v>
      </c>
      <c r="K44" s="18">
        <f t="shared" si="2"/>
        <v>-432.011848968</v>
      </c>
      <c r="L44" s="18">
        <f t="shared" si="1"/>
        <v>-23.755188</v>
      </c>
      <c r="M44" s="19"/>
    </row>
    <row r="45" s="3" customFormat="1" ht="22.5" customHeight="1" spans="1:13">
      <c r="A45" s="10">
        <v>43</v>
      </c>
      <c r="B45" s="19" t="s">
        <v>4064</v>
      </c>
      <c r="C45" s="28">
        <v>23510</v>
      </c>
      <c r="D45" s="28" t="s">
        <v>4119</v>
      </c>
      <c r="E45" s="28">
        <v>400</v>
      </c>
      <c r="F45" s="62">
        <v>195.468002</v>
      </c>
      <c r="G45" s="18">
        <f t="shared" si="0"/>
        <v>48.8670005</v>
      </c>
      <c r="H45" s="62">
        <v>124.956001</v>
      </c>
      <c r="I45" s="19" t="s">
        <v>4120</v>
      </c>
      <c r="J45" s="18">
        <v>31.23900025</v>
      </c>
      <c r="K45" s="18">
        <f t="shared" si="2"/>
        <v>2264.738915628</v>
      </c>
      <c r="L45" s="18">
        <f t="shared" si="1"/>
        <v>124.531998</v>
      </c>
      <c r="M45" s="19"/>
    </row>
    <row r="46" s="3" customFormat="1" ht="22.5" customHeight="1" spans="1:13">
      <c r="A46" s="10">
        <v>44</v>
      </c>
      <c r="B46" s="19" t="s">
        <v>4090</v>
      </c>
      <c r="C46" s="28">
        <v>60103</v>
      </c>
      <c r="D46" s="28" t="s">
        <v>4121</v>
      </c>
      <c r="E46" s="28">
        <v>400</v>
      </c>
      <c r="F46" s="62">
        <v>88.559998</v>
      </c>
      <c r="G46" s="18">
        <f t="shared" si="0"/>
        <v>22.1399995</v>
      </c>
      <c r="H46" s="62">
        <v>81.759995</v>
      </c>
      <c r="I46" s="19" t="s">
        <v>4122</v>
      </c>
      <c r="J46" s="18">
        <v>20.43999875</v>
      </c>
      <c r="K46" s="18">
        <f t="shared" si="2"/>
        <v>4208.967876372</v>
      </c>
      <c r="L46" s="18">
        <f t="shared" si="1"/>
        <v>231.440002</v>
      </c>
      <c r="M46" s="19"/>
    </row>
    <row r="47" s="3" customFormat="1" ht="22.5" customHeight="1" spans="1:13">
      <c r="A47" s="10">
        <v>45</v>
      </c>
      <c r="B47" s="19" t="s">
        <v>4046</v>
      </c>
      <c r="C47" s="28">
        <v>23215</v>
      </c>
      <c r="D47" s="28" t="s">
        <v>4123</v>
      </c>
      <c r="E47" s="28">
        <v>400</v>
      </c>
      <c r="F47" s="62">
        <v>386.869995</v>
      </c>
      <c r="G47" s="18">
        <f t="shared" si="0"/>
        <v>96.71749875</v>
      </c>
      <c r="H47" s="62">
        <v>323.036469</v>
      </c>
      <c r="I47" s="19" t="s">
        <v>4124</v>
      </c>
      <c r="J47" s="18">
        <v>80.75911725</v>
      </c>
      <c r="K47" s="18">
        <f t="shared" si="2"/>
        <v>-1216.09772907</v>
      </c>
      <c r="L47" s="18">
        <f t="shared" si="1"/>
        <v>-66.869995</v>
      </c>
      <c r="M47" s="19"/>
    </row>
    <row r="48" s="3" customFormat="1" ht="22.5" customHeight="1" spans="1:13">
      <c r="A48" s="10">
        <v>46</v>
      </c>
      <c r="B48" s="19" t="s">
        <v>4061</v>
      </c>
      <c r="C48" s="28">
        <v>61206</v>
      </c>
      <c r="D48" s="28" t="s">
        <v>4125</v>
      </c>
      <c r="E48" s="28">
        <v>550</v>
      </c>
      <c r="F48" s="62">
        <v>111.617004</v>
      </c>
      <c r="G48" s="18">
        <f t="shared" si="0"/>
        <v>20.2940007272727</v>
      </c>
      <c r="H48" s="62">
        <v>114.899857</v>
      </c>
      <c r="I48" s="19" t="s">
        <v>4126</v>
      </c>
      <c r="J48" s="18">
        <v>20.8908830909091</v>
      </c>
      <c r="K48" s="18">
        <f t="shared" si="2"/>
        <v>5912.271200598</v>
      </c>
      <c r="L48" s="18">
        <f t="shared" si="1"/>
        <v>325.100143</v>
      </c>
      <c r="M48" s="19">
        <v>400</v>
      </c>
    </row>
    <row r="49" s="3" customFormat="1" ht="22.5" customHeight="1" spans="1:13">
      <c r="A49" s="10">
        <v>47</v>
      </c>
      <c r="B49" s="19" t="s">
        <v>4036</v>
      </c>
      <c r="C49" s="28">
        <v>62045</v>
      </c>
      <c r="D49" s="28" t="s">
        <v>4127</v>
      </c>
      <c r="E49" s="28">
        <v>550</v>
      </c>
      <c r="F49" s="62">
        <v>326.513336</v>
      </c>
      <c r="G49" s="18">
        <f t="shared" si="0"/>
        <v>59.3660610909091</v>
      </c>
      <c r="H49" s="62">
        <v>296.168671</v>
      </c>
      <c r="I49" s="19" t="s">
        <v>4128</v>
      </c>
      <c r="J49" s="18">
        <v>53.8488492727273</v>
      </c>
      <c r="K49" s="18">
        <f t="shared" si="2"/>
        <v>2063.868471504</v>
      </c>
      <c r="L49" s="18">
        <f t="shared" si="1"/>
        <v>113.486664</v>
      </c>
      <c r="M49" s="19"/>
    </row>
    <row r="50" s="3" customFormat="1" ht="22.5" customHeight="1" spans="1:13">
      <c r="A50" s="10">
        <v>48</v>
      </c>
      <c r="B50" s="19" t="s">
        <v>4107</v>
      </c>
      <c r="C50" s="28">
        <v>63201</v>
      </c>
      <c r="D50" s="28" t="s">
        <v>1558</v>
      </c>
      <c r="E50" s="28">
        <v>550</v>
      </c>
      <c r="F50" s="62">
        <v>291.124786</v>
      </c>
      <c r="G50" s="18">
        <f t="shared" si="0"/>
        <v>52.9317792727273</v>
      </c>
      <c r="H50" s="62">
        <v>240.142792</v>
      </c>
      <c r="I50" s="19" t="s">
        <v>4129</v>
      </c>
      <c r="J50" s="18">
        <v>43.6623258181818</v>
      </c>
      <c r="K50" s="18">
        <f t="shared" si="2"/>
        <v>2707.444641804</v>
      </c>
      <c r="L50" s="18">
        <f t="shared" si="1"/>
        <v>148.875214</v>
      </c>
      <c r="M50" s="19"/>
    </row>
    <row r="51" s="3" customFormat="1" ht="22.5" customHeight="1" spans="1:13">
      <c r="A51" s="10">
        <v>49</v>
      </c>
      <c r="B51" s="19" t="s">
        <v>4130</v>
      </c>
      <c r="C51" s="28">
        <v>61107</v>
      </c>
      <c r="D51" s="28" t="s">
        <v>4131</v>
      </c>
      <c r="E51" s="28">
        <v>400</v>
      </c>
      <c r="F51" s="62">
        <v>299.17926</v>
      </c>
      <c r="G51" s="18">
        <f t="shared" si="0"/>
        <v>74.794815</v>
      </c>
      <c r="H51" s="62">
        <v>268.593353</v>
      </c>
      <c r="I51" s="19" t="s">
        <v>4132</v>
      </c>
      <c r="J51" s="18">
        <v>67.14833825</v>
      </c>
      <c r="K51" s="18">
        <f t="shared" si="2"/>
        <v>378.64597764</v>
      </c>
      <c r="L51" s="18">
        <f t="shared" si="1"/>
        <v>20.82074</v>
      </c>
      <c r="M51" s="19"/>
    </row>
    <row r="52" s="3" customFormat="1" ht="22.5" customHeight="1" spans="1:13">
      <c r="A52" s="10">
        <v>50</v>
      </c>
      <c r="B52" s="19" t="s">
        <v>4061</v>
      </c>
      <c r="C52" s="28">
        <v>61202</v>
      </c>
      <c r="D52" s="28" t="s">
        <v>4133</v>
      </c>
      <c r="E52" s="28">
        <v>550</v>
      </c>
      <c r="F52" s="62">
        <v>187.12262</v>
      </c>
      <c r="G52" s="18">
        <f t="shared" si="0"/>
        <v>34.0222945454545</v>
      </c>
      <c r="H52" s="62">
        <v>158.045929</v>
      </c>
      <c r="I52" s="19" t="s">
        <v>4134</v>
      </c>
      <c r="J52" s="18">
        <v>28.7356234545455</v>
      </c>
      <c r="K52" s="18">
        <f t="shared" si="2"/>
        <v>4598.82803268</v>
      </c>
      <c r="L52" s="18">
        <f t="shared" si="1"/>
        <v>252.87738</v>
      </c>
      <c r="M52" s="19">
        <v>130</v>
      </c>
    </row>
    <row r="53" s="3" customFormat="1" ht="22.5" customHeight="1" spans="1:16">
      <c r="A53" s="10">
        <v>51</v>
      </c>
      <c r="B53" s="19" t="s">
        <v>4135</v>
      </c>
      <c r="C53" s="28">
        <v>63103</v>
      </c>
      <c r="D53" s="28" t="s">
        <v>4136</v>
      </c>
      <c r="E53" s="28">
        <v>300</v>
      </c>
      <c r="F53" s="62">
        <v>217.04</v>
      </c>
      <c r="G53" s="18">
        <f t="shared" si="0"/>
        <v>72.3466666666667</v>
      </c>
      <c r="H53" s="62">
        <v>217.04</v>
      </c>
      <c r="I53" s="166">
        <v>45157.5000231482</v>
      </c>
      <c r="J53" s="18">
        <v>72.3466666666667</v>
      </c>
      <c r="K53" s="18">
        <f t="shared" si="2"/>
        <v>417.55056</v>
      </c>
      <c r="L53" s="18">
        <f t="shared" si="1"/>
        <v>22.96</v>
      </c>
      <c r="M53" s="19"/>
      <c r="N53" s="42"/>
      <c r="O53" s="167"/>
      <c r="P53" s="42"/>
    </row>
    <row r="54" s="3" customFormat="1" ht="22.5" customHeight="1" spans="1:13">
      <c r="A54" s="10">
        <v>52</v>
      </c>
      <c r="B54" s="19" t="s">
        <v>4137</v>
      </c>
      <c r="C54" s="28" t="s">
        <v>4114</v>
      </c>
      <c r="D54" s="28" t="s">
        <v>4138</v>
      </c>
      <c r="E54" s="28">
        <v>220</v>
      </c>
      <c r="F54" s="62">
        <v>184.653</v>
      </c>
      <c r="G54" s="18">
        <f t="shared" si="0"/>
        <v>83.9331818181818</v>
      </c>
      <c r="H54" s="62">
        <v>170.584198</v>
      </c>
      <c r="I54" s="19" t="s">
        <v>4126</v>
      </c>
      <c r="J54" s="18">
        <v>77.5382718181818</v>
      </c>
      <c r="K54" s="18">
        <f t="shared" si="2"/>
        <v>-157.363458</v>
      </c>
      <c r="L54" s="18">
        <f t="shared" si="1"/>
        <v>-8.65299999999999</v>
      </c>
      <c r="M54" s="19"/>
    </row>
    <row r="55" s="3" customFormat="1" ht="22.5" customHeight="1" spans="1:13">
      <c r="A55" s="10">
        <v>53</v>
      </c>
      <c r="B55" s="19" t="s">
        <v>4112</v>
      </c>
      <c r="C55" s="28">
        <v>60364</v>
      </c>
      <c r="D55" s="28" t="s">
        <v>4139</v>
      </c>
      <c r="E55" s="28">
        <v>550</v>
      </c>
      <c r="F55" s="62">
        <v>200.520004</v>
      </c>
      <c r="G55" s="18">
        <f t="shared" si="0"/>
        <v>36.4581825454545</v>
      </c>
      <c r="H55" s="62">
        <v>187.080002</v>
      </c>
      <c r="I55" s="19" t="s">
        <v>4140</v>
      </c>
      <c r="J55" s="18">
        <v>34.0145458181818</v>
      </c>
      <c r="K55" s="18">
        <f t="shared" si="2"/>
        <v>4355.183207256</v>
      </c>
      <c r="L55" s="18">
        <f t="shared" si="1"/>
        <v>239.479996</v>
      </c>
      <c r="M55" s="19"/>
    </row>
    <row r="56" s="3" customFormat="1" ht="22.5" customHeight="1" spans="1:13">
      <c r="A56" s="10">
        <v>54</v>
      </c>
      <c r="B56" s="19" t="s">
        <v>4031</v>
      </c>
      <c r="C56" s="28">
        <v>61945</v>
      </c>
      <c r="D56" s="28" t="s">
        <v>4141</v>
      </c>
      <c r="E56" s="28">
        <v>550</v>
      </c>
      <c r="F56" s="62">
        <v>279.890411</v>
      </c>
      <c r="G56" s="18">
        <f t="shared" si="0"/>
        <v>50.8891656363636</v>
      </c>
      <c r="H56" s="62">
        <v>132.613525</v>
      </c>
      <c r="I56" s="19" t="s">
        <v>4142</v>
      </c>
      <c r="J56" s="18">
        <v>24.11155</v>
      </c>
      <c r="K56" s="18">
        <f t="shared" si="2"/>
        <v>2911.752985554</v>
      </c>
      <c r="L56" s="18">
        <f t="shared" si="1"/>
        <v>160.109589</v>
      </c>
      <c r="M56" s="19"/>
    </row>
    <row r="57" s="3" customFormat="1" ht="22.5" customHeight="1" spans="1:13">
      <c r="A57" s="10">
        <v>55</v>
      </c>
      <c r="B57" s="19" t="s">
        <v>4137</v>
      </c>
      <c r="C57" s="28" t="s">
        <v>4143</v>
      </c>
      <c r="D57" s="28" t="s">
        <v>4144</v>
      </c>
      <c r="E57" s="28">
        <v>220</v>
      </c>
      <c r="F57" s="62">
        <v>155.108521</v>
      </c>
      <c r="G57" s="18">
        <f t="shared" si="0"/>
        <v>70.5038731818182</v>
      </c>
      <c r="H57" s="62">
        <v>135.763916</v>
      </c>
      <c r="I57" s="19" t="s">
        <v>4145</v>
      </c>
      <c r="J57" s="18">
        <v>61.7108709090909</v>
      </c>
      <c r="K57" s="18">
        <f t="shared" si="2"/>
        <v>379.932437094</v>
      </c>
      <c r="L57" s="18">
        <f t="shared" si="1"/>
        <v>20.891479</v>
      </c>
      <c r="M57" s="19"/>
    </row>
    <row r="58" s="3" customFormat="1" ht="22.5" customHeight="1" spans="1:13">
      <c r="A58" s="10">
        <v>56</v>
      </c>
      <c r="B58" s="19" t="s">
        <v>4112</v>
      </c>
      <c r="C58" s="28">
        <v>60363</v>
      </c>
      <c r="D58" s="28" t="s">
        <v>4146</v>
      </c>
      <c r="E58" s="28">
        <v>550</v>
      </c>
      <c r="F58" s="62">
        <v>125.040009</v>
      </c>
      <c r="G58" s="18">
        <f t="shared" si="0"/>
        <v>22.7345470909091</v>
      </c>
      <c r="H58" s="62">
        <v>107.760002</v>
      </c>
      <c r="I58" s="19" t="s">
        <v>4147</v>
      </c>
      <c r="J58" s="18">
        <v>19.5927276363636</v>
      </c>
      <c r="K58" s="18">
        <f t="shared" si="2"/>
        <v>5727.862396326</v>
      </c>
      <c r="L58" s="18">
        <f t="shared" si="1"/>
        <v>314.959991</v>
      </c>
      <c r="M58" s="19"/>
    </row>
    <row r="59" s="3" customFormat="1" ht="22.5" customHeight="1" spans="1:13">
      <c r="A59" s="10">
        <v>57</v>
      </c>
      <c r="B59" s="19" t="s">
        <v>4148</v>
      </c>
      <c r="C59" s="28">
        <v>23609</v>
      </c>
      <c r="D59" s="28" t="s">
        <v>4149</v>
      </c>
      <c r="E59" s="28">
        <v>400</v>
      </c>
      <c r="F59" s="62">
        <v>129.368011</v>
      </c>
      <c r="G59" s="18">
        <f t="shared" si="0"/>
        <v>32.34200275</v>
      </c>
      <c r="H59" s="62">
        <v>123.808006</v>
      </c>
      <c r="I59" s="19" t="s">
        <v>4150</v>
      </c>
      <c r="J59" s="18">
        <v>30.9520015</v>
      </c>
      <c r="K59" s="18">
        <f t="shared" si="2"/>
        <v>3466.833351954</v>
      </c>
      <c r="L59" s="18">
        <f t="shared" si="1"/>
        <v>190.631989</v>
      </c>
      <c r="M59" s="19"/>
    </row>
    <row r="60" s="3" customFormat="1" ht="22.5" customHeight="1" spans="1:13">
      <c r="A60" s="10">
        <v>58</v>
      </c>
      <c r="B60" s="19" t="s">
        <v>4088</v>
      </c>
      <c r="C60" s="28">
        <v>62805</v>
      </c>
      <c r="D60" s="28" t="s">
        <v>1687</v>
      </c>
      <c r="E60" s="28">
        <v>515</v>
      </c>
      <c r="F60" s="62">
        <v>263.590393</v>
      </c>
      <c r="G60" s="18">
        <f t="shared" si="0"/>
        <v>51.1826005825243</v>
      </c>
      <c r="H60" s="62">
        <v>236.626801</v>
      </c>
      <c r="I60" s="19" t="s">
        <v>4151</v>
      </c>
      <c r="J60" s="18">
        <v>45.9469516504854</v>
      </c>
      <c r="K60" s="18">
        <f t="shared" si="2"/>
        <v>2698.977112902</v>
      </c>
      <c r="L60" s="18">
        <f t="shared" si="1"/>
        <v>148.409607</v>
      </c>
      <c r="M60" s="19"/>
    </row>
    <row r="61" s="3" customFormat="1" ht="22.5" customHeight="1" spans="1:13">
      <c r="A61" s="10">
        <v>59</v>
      </c>
      <c r="B61" s="19" t="s">
        <v>4152</v>
      </c>
      <c r="C61" s="87" t="s">
        <v>4153</v>
      </c>
      <c r="D61" s="28" t="s">
        <v>4154</v>
      </c>
      <c r="E61" s="164">
        <v>600</v>
      </c>
      <c r="F61" s="62">
        <v>279.64798</v>
      </c>
      <c r="G61" s="18">
        <f t="shared" si="0"/>
        <v>46.6079966666667</v>
      </c>
      <c r="H61" s="62">
        <v>274.487976</v>
      </c>
      <c r="I61" s="19" t="s">
        <v>4155</v>
      </c>
      <c r="J61" s="18">
        <v>45.747996</v>
      </c>
      <c r="K61" s="18">
        <f t="shared" si="2"/>
        <v>3643.60183572</v>
      </c>
      <c r="L61" s="18">
        <f t="shared" si="1"/>
        <v>200.35202</v>
      </c>
      <c r="M61" s="19">
        <v>160</v>
      </c>
    </row>
    <row r="62" s="3" customFormat="1" ht="22.5" customHeight="1" spans="1:13">
      <c r="A62" s="10">
        <v>60</v>
      </c>
      <c r="B62" s="19" t="s">
        <v>4156</v>
      </c>
      <c r="C62" s="28">
        <v>62246</v>
      </c>
      <c r="D62" s="28" t="s">
        <v>4157</v>
      </c>
      <c r="E62" s="28">
        <v>400</v>
      </c>
      <c r="F62" s="62">
        <v>172.968506</v>
      </c>
      <c r="G62" s="18">
        <f t="shared" si="0"/>
        <v>43.2421265</v>
      </c>
      <c r="H62" s="62">
        <v>160.312271</v>
      </c>
      <c r="I62" s="19" t="s">
        <v>4158</v>
      </c>
      <c r="J62" s="18">
        <v>40.07806775</v>
      </c>
      <c r="K62" s="18">
        <f t="shared" si="2"/>
        <v>2673.914749884</v>
      </c>
      <c r="L62" s="18">
        <f t="shared" si="1"/>
        <v>147.031494</v>
      </c>
      <c r="M62" s="19"/>
    </row>
    <row r="63" s="3" customFormat="1" ht="22.5" customHeight="1" spans="1:13">
      <c r="A63" s="10">
        <v>61</v>
      </c>
      <c r="B63" s="19" t="s">
        <v>4130</v>
      </c>
      <c r="C63" s="28">
        <v>61111</v>
      </c>
      <c r="D63" s="28" t="s">
        <v>4159</v>
      </c>
      <c r="E63" s="28">
        <v>400</v>
      </c>
      <c r="F63" s="62">
        <v>262.265259</v>
      </c>
      <c r="G63" s="18">
        <f t="shared" si="0"/>
        <v>65.56631475</v>
      </c>
      <c r="H63" s="62">
        <v>222.18718</v>
      </c>
      <c r="I63" s="19" t="s">
        <v>4048</v>
      </c>
      <c r="J63" s="18">
        <v>55.546795</v>
      </c>
      <c r="K63" s="18">
        <f t="shared" si="2"/>
        <v>1049.963999826</v>
      </c>
      <c r="L63" s="18">
        <f t="shared" si="1"/>
        <v>57.734741</v>
      </c>
      <c r="M63" s="19"/>
    </row>
    <row r="64" s="3" customFormat="1" ht="22.5" customHeight="1" spans="1:13">
      <c r="A64" s="10">
        <v>62</v>
      </c>
      <c r="B64" s="19" t="s">
        <v>4101</v>
      </c>
      <c r="C64" s="28" t="s">
        <v>4160</v>
      </c>
      <c r="D64" s="28" t="s">
        <v>1255</v>
      </c>
      <c r="E64" s="28">
        <v>300</v>
      </c>
      <c r="F64" s="62">
        <v>384.257263</v>
      </c>
      <c r="G64" s="18">
        <f t="shared" si="0"/>
        <v>128.085754333333</v>
      </c>
      <c r="H64" s="62">
        <v>63.984283</v>
      </c>
      <c r="I64" s="19" t="s">
        <v>4161</v>
      </c>
      <c r="J64" s="18">
        <v>21.3280943333333</v>
      </c>
      <c r="K64" s="18">
        <f t="shared" si="2"/>
        <v>-2623.462584918</v>
      </c>
      <c r="L64" s="18">
        <f t="shared" si="1"/>
        <v>-144.257263</v>
      </c>
      <c r="M64" s="19"/>
    </row>
    <row r="65" s="3" customFormat="1" ht="22.5" customHeight="1" spans="1:13">
      <c r="A65" s="10">
        <v>63</v>
      </c>
      <c r="B65" s="19" t="s">
        <v>4074</v>
      </c>
      <c r="C65" s="28">
        <v>63055</v>
      </c>
      <c r="D65" s="28" t="s">
        <v>4162</v>
      </c>
      <c r="E65" s="28">
        <v>550</v>
      </c>
      <c r="F65" s="62">
        <v>455.698517</v>
      </c>
      <c r="G65" s="18">
        <f t="shared" si="0"/>
        <v>82.8542758181818</v>
      </c>
      <c r="H65" s="62">
        <v>339.263123</v>
      </c>
      <c r="I65" s="19" t="s">
        <v>4163</v>
      </c>
      <c r="J65" s="18">
        <v>61.6842041818182</v>
      </c>
      <c r="K65" s="18">
        <f t="shared" si="2"/>
        <v>-285.493230162</v>
      </c>
      <c r="L65" s="18">
        <f t="shared" si="1"/>
        <v>-15.698517</v>
      </c>
      <c r="M65" s="19">
        <v>1480</v>
      </c>
    </row>
    <row r="66" s="3" customFormat="1" ht="22.5" customHeight="1" spans="1:13">
      <c r="A66" s="10">
        <v>64</v>
      </c>
      <c r="B66" s="19" t="s">
        <v>4053</v>
      </c>
      <c r="C66" s="28">
        <v>62144</v>
      </c>
      <c r="D66" s="28" t="s">
        <v>4164</v>
      </c>
      <c r="E66" s="28">
        <v>400</v>
      </c>
      <c r="F66" s="62">
        <v>171.211182</v>
      </c>
      <c r="G66" s="18">
        <f t="shared" si="0"/>
        <v>42.8027955</v>
      </c>
      <c r="H66" s="62">
        <v>165.586182</v>
      </c>
      <c r="I66" s="19" t="s">
        <v>4165</v>
      </c>
      <c r="J66" s="18">
        <v>41.3965455</v>
      </c>
      <c r="K66" s="18">
        <f t="shared" si="2"/>
        <v>2705.873444148</v>
      </c>
      <c r="L66" s="18">
        <f t="shared" si="1"/>
        <v>148.788818</v>
      </c>
      <c r="M66" s="19"/>
    </row>
    <row r="67" s="3" customFormat="1" ht="22.5" customHeight="1" spans="1:13">
      <c r="A67" s="10">
        <v>65</v>
      </c>
      <c r="B67" s="19" t="s">
        <v>4152</v>
      </c>
      <c r="C67" s="87" t="s">
        <v>4160</v>
      </c>
      <c r="D67" s="164" t="s">
        <v>4166</v>
      </c>
      <c r="E67" s="28">
        <v>550</v>
      </c>
      <c r="F67" s="62">
        <v>109.271988</v>
      </c>
      <c r="G67" s="18">
        <f t="shared" ref="G67:G130" si="3">100*F67/E67</f>
        <v>19.8676341818182</v>
      </c>
      <c r="H67" s="62">
        <v>53.387993</v>
      </c>
      <c r="I67" s="19" t="s">
        <v>4167</v>
      </c>
      <c r="J67" s="18">
        <v>9.70690781818182</v>
      </c>
      <c r="K67" s="18">
        <f t="shared" si="2"/>
        <v>6014.619626232</v>
      </c>
      <c r="L67" s="18">
        <f t="shared" ref="L67:L130" si="4">E67*0.8-MAX(F67,H67)</f>
        <v>330.728012</v>
      </c>
      <c r="M67" s="19"/>
    </row>
    <row r="68" s="3" customFormat="1" ht="22.5" customHeight="1" spans="1:13">
      <c r="A68" s="10">
        <v>66</v>
      </c>
      <c r="B68" s="19" t="s">
        <v>4022</v>
      </c>
      <c r="C68" s="28">
        <v>23754</v>
      </c>
      <c r="D68" s="28" t="s">
        <v>4168</v>
      </c>
      <c r="E68" s="28">
        <v>550</v>
      </c>
      <c r="F68" s="62">
        <v>490.68161</v>
      </c>
      <c r="G68" s="18">
        <f t="shared" si="3"/>
        <v>89.2148381818182</v>
      </c>
      <c r="H68" s="62">
        <v>315.657684</v>
      </c>
      <c r="I68" s="19" t="s">
        <v>4169</v>
      </c>
      <c r="J68" s="18">
        <v>57.3923061818182</v>
      </c>
      <c r="K68" s="18">
        <f t="shared" ref="K68:K131" si="5">L68*10.5*1.732</f>
        <v>-921.69575946</v>
      </c>
      <c r="L68" s="18">
        <f t="shared" si="4"/>
        <v>-50.68161</v>
      </c>
      <c r="M68" s="19"/>
    </row>
    <row r="69" s="3" customFormat="1" ht="22.5" customHeight="1" spans="1:13">
      <c r="A69" s="10">
        <v>67</v>
      </c>
      <c r="B69" s="19" t="s">
        <v>4170</v>
      </c>
      <c r="C69" s="28">
        <v>61604</v>
      </c>
      <c r="D69" s="28" t="s">
        <v>4171</v>
      </c>
      <c r="E69" s="28">
        <v>400</v>
      </c>
      <c r="F69" s="62">
        <v>205.3125</v>
      </c>
      <c r="G69" s="18">
        <f t="shared" si="3"/>
        <v>51.328125</v>
      </c>
      <c r="H69" s="62">
        <v>189.84375</v>
      </c>
      <c r="I69" s="19" t="s">
        <v>4172</v>
      </c>
      <c r="J69" s="18">
        <v>47.4609375</v>
      </c>
      <c r="K69" s="18">
        <f t="shared" si="5"/>
        <v>2085.706875</v>
      </c>
      <c r="L69" s="18">
        <f t="shared" si="4"/>
        <v>114.6875</v>
      </c>
      <c r="M69" s="19"/>
    </row>
    <row r="70" s="3" customFormat="1" ht="22.5" customHeight="1" spans="1:13">
      <c r="A70" s="10">
        <v>68</v>
      </c>
      <c r="B70" s="19" t="s">
        <v>4173</v>
      </c>
      <c r="C70" s="28">
        <v>60659</v>
      </c>
      <c r="D70" s="28" t="s">
        <v>4174</v>
      </c>
      <c r="E70" s="28">
        <v>400</v>
      </c>
      <c r="F70" s="62">
        <v>124.150101</v>
      </c>
      <c r="G70" s="18">
        <f t="shared" si="3"/>
        <v>31.03752525</v>
      </c>
      <c r="H70" s="62">
        <v>121.336502</v>
      </c>
      <c r="I70" s="19" t="s">
        <v>4175</v>
      </c>
      <c r="J70" s="18">
        <v>30.3341255</v>
      </c>
      <c r="K70" s="18">
        <f t="shared" si="5"/>
        <v>3561.726263214</v>
      </c>
      <c r="L70" s="18">
        <f t="shared" si="4"/>
        <v>195.849899</v>
      </c>
      <c r="M70" s="19">
        <v>130</v>
      </c>
    </row>
    <row r="71" s="3" customFormat="1" ht="22.5" customHeight="1" spans="1:13">
      <c r="A71" s="10">
        <v>69</v>
      </c>
      <c r="B71" s="19" t="s">
        <v>4173</v>
      </c>
      <c r="C71" s="28">
        <v>60653</v>
      </c>
      <c r="D71" s="28" t="s">
        <v>4176</v>
      </c>
      <c r="E71" s="28">
        <v>335</v>
      </c>
      <c r="F71" s="62">
        <v>189.917999</v>
      </c>
      <c r="G71" s="18">
        <f t="shared" si="3"/>
        <v>56.69194</v>
      </c>
      <c r="H71" s="62">
        <v>102.696404</v>
      </c>
      <c r="I71" s="19" t="s">
        <v>4177</v>
      </c>
      <c r="J71" s="18">
        <v>30.6556429850746</v>
      </c>
      <c r="K71" s="18">
        <f t="shared" si="5"/>
        <v>1419.999270186</v>
      </c>
      <c r="L71" s="18">
        <f t="shared" si="4"/>
        <v>78.082001</v>
      </c>
      <c r="M71" s="19"/>
    </row>
    <row r="72" s="3" customFormat="1" ht="22.5" customHeight="1" spans="1:13">
      <c r="A72" s="10">
        <v>70</v>
      </c>
      <c r="B72" s="19" t="s">
        <v>4112</v>
      </c>
      <c r="C72" s="28">
        <v>60354</v>
      </c>
      <c r="D72" s="28" t="s">
        <v>4178</v>
      </c>
      <c r="E72" s="28">
        <v>400</v>
      </c>
      <c r="F72" s="62">
        <v>342.320007</v>
      </c>
      <c r="G72" s="18">
        <f t="shared" si="3"/>
        <v>85.58000175</v>
      </c>
      <c r="H72" s="62">
        <v>325.320007</v>
      </c>
      <c r="I72" s="19" t="s">
        <v>4179</v>
      </c>
      <c r="J72" s="18">
        <v>81.33000175</v>
      </c>
      <c r="K72" s="18">
        <f t="shared" si="5"/>
        <v>-405.911647302</v>
      </c>
      <c r="L72" s="18">
        <f t="shared" si="4"/>
        <v>-22.320007</v>
      </c>
      <c r="M72" s="19"/>
    </row>
    <row r="73" s="3" customFormat="1" ht="22.5" customHeight="1" spans="1:13">
      <c r="A73" s="10">
        <v>71</v>
      </c>
      <c r="B73" s="19" t="s">
        <v>4152</v>
      </c>
      <c r="C73" s="87" t="s">
        <v>4114</v>
      </c>
      <c r="D73" s="28" t="s">
        <v>4180</v>
      </c>
      <c r="E73" s="28">
        <v>445</v>
      </c>
      <c r="F73" s="62">
        <v>498.911926</v>
      </c>
      <c r="G73" s="18">
        <f t="shared" si="3"/>
        <v>112.115039550562</v>
      </c>
      <c r="H73" s="62">
        <v>324.515961</v>
      </c>
      <c r="I73" s="19" t="s">
        <v>4181</v>
      </c>
      <c r="J73" s="18">
        <v>72.9249350561798</v>
      </c>
      <c r="K73" s="18">
        <f t="shared" si="5"/>
        <v>-2598.996286236</v>
      </c>
      <c r="L73" s="18">
        <f t="shared" si="4"/>
        <v>-142.911926</v>
      </c>
      <c r="M73" s="19">
        <v>100</v>
      </c>
    </row>
    <row r="74" s="3" customFormat="1" ht="22.5" customHeight="1" spans="1:13">
      <c r="A74" s="10">
        <v>72</v>
      </c>
      <c r="B74" s="19" t="s">
        <v>4101</v>
      </c>
      <c r="C74" s="28" t="s">
        <v>4182</v>
      </c>
      <c r="D74" s="28" t="s">
        <v>4183</v>
      </c>
      <c r="E74" s="28">
        <v>350</v>
      </c>
      <c r="F74" s="62">
        <v>245.741837</v>
      </c>
      <c r="G74" s="18">
        <f t="shared" si="3"/>
        <v>70.2119534285714</v>
      </c>
      <c r="H74" s="62">
        <v>221.484055</v>
      </c>
      <c r="I74" s="19" t="s">
        <v>4184</v>
      </c>
      <c r="J74" s="18">
        <v>63.2811585714286</v>
      </c>
      <c r="K74" s="18">
        <f t="shared" si="5"/>
        <v>623.018952318</v>
      </c>
      <c r="L74" s="18">
        <f t="shared" si="4"/>
        <v>34.258163</v>
      </c>
      <c r="M74" s="19"/>
    </row>
    <row r="75" s="3" customFormat="1" ht="22.5" customHeight="1" spans="1:13">
      <c r="A75" s="10">
        <v>73</v>
      </c>
      <c r="B75" s="19" t="s">
        <v>4067</v>
      </c>
      <c r="C75" s="28">
        <v>60556</v>
      </c>
      <c r="D75" s="28" t="s">
        <v>4185</v>
      </c>
      <c r="E75" s="28">
        <v>600</v>
      </c>
      <c r="F75" s="62">
        <v>244.680008</v>
      </c>
      <c r="G75" s="18">
        <f t="shared" si="3"/>
        <v>40.7800013333333</v>
      </c>
      <c r="H75" s="62">
        <v>204.240005</v>
      </c>
      <c r="I75" s="19" t="s">
        <v>4186</v>
      </c>
      <c r="J75" s="18">
        <v>34.0400008333333</v>
      </c>
      <c r="K75" s="18">
        <f t="shared" si="5"/>
        <v>4279.529374512</v>
      </c>
      <c r="L75" s="18">
        <f t="shared" si="4"/>
        <v>235.319992</v>
      </c>
      <c r="M75" s="19"/>
    </row>
    <row r="76" s="3" customFormat="1" ht="22.5" customHeight="1" spans="1:13">
      <c r="A76" s="10">
        <v>74</v>
      </c>
      <c r="B76" s="19" t="s">
        <v>4046</v>
      </c>
      <c r="C76" s="28">
        <v>23204</v>
      </c>
      <c r="D76" s="28" t="s">
        <v>4187</v>
      </c>
      <c r="E76" s="28">
        <v>550</v>
      </c>
      <c r="F76" s="62">
        <v>444.372955</v>
      </c>
      <c r="G76" s="18">
        <f t="shared" si="3"/>
        <v>80.7950827272727</v>
      </c>
      <c r="H76" s="62">
        <v>395.310822</v>
      </c>
      <c r="I76" s="19" t="s">
        <v>4188</v>
      </c>
      <c r="J76" s="18">
        <v>71.8746949090909</v>
      </c>
      <c r="K76" s="18">
        <f t="shared" si="5"/>
        <v>-79.5265596299998</v>
      </c>
      <c r="L76" s="18">
        <f t="shared" si="4"/>
        <v>-4.37295499999999</v>
      </c>
      <c r="M76" s="19">
        <v>4500</v>
      </c>
    </row>
    <row r="77" s="3" customFormat="1" ht="22.5" customHeight="1" spans="1:13">
      <c r="A77" s="10">
        <v>75</v>
      </c>
      <c r="B77" s="19" t="s">
        <v>4156</v>
      </c>
      <c r="C77" s="28">
        <v>62253</v>
      </c>
      <c r="D77" s="28" t="s">
        <v>4189</v>
      </c>
      <c r="E77" s="28">
        <v>400</v>
      </c>
      <c r="F77" s="62">
        <v>118.015457</v>
      </c>
      <c r="G77" s="18">
        <f t="shared" si="3"/>
        <v>29.50386425</v>
      </c>
      <c r="H77" s="62">
        <v>42.890564</v>
      </c>
      <c r="I77" s="19" t="s">
        <v>4190</v>
      </c>
      <c r="J77" s="18">
        <v>10.722641</v>
      </c>
      <c r="K77" s="18">
        <f t="shared" si="5"/>
        <v>3673.290898998</v>
      </c>
      <c r="L77" s="18">
        <f t="shared" si="4"/>
        <v>201.984543</v>
      </c>
      <c r="M77" s="19"/>
    </row>
    <row r="78" s="3" customFormat="1" ht="22.5" customHeight="1" spans="1:13">
      <c r="A78" s="10">
        <v>76</v>
      </c>
      <c r="B78" s="19" t="s">
        <v>4011</v>
      </c>
      <c r="C78" s="28">
        <v>61860</v>
      </c>
      <c r="D78" s="28" t="s">
        <v>4191</v>
      </c>
      <c r="E78" s="28">
        <v>335</v>
      </c>
      <c r="F78" s="62">
        <v>403.942474</v>
      </c>
      <c r="G78" s="18">
        <f t="shared" si="3"/>
        <v>120.579842985075</v>
      </c>
      <c r="H78" s="62">
        <v>366.209991</v>
      </c>
      <c r="I78" s="19" t="s">
        <v>4192</v>
      </c>
      <c r="J78" s="18">
        <v>109.316415223881</v>
      </c>
      <c r="K78" s="18">
        <f t="shared" si="5"/>
        <v>-2472.249832164</v>
      </c>
      <c r="L78" s="18">
        <f t="shared" si="4"/>
        <v>-135.942474</v>
      </c>
      <c r="M78" s="19"/>
    </row>
    <row r="79" s="3" customFormat="1" ht="22.5" customHeight="1" spans="1:13">
      <c r="A79" s="10">
        <v>77</v>
      </c>
      <c r="B79" s="19" t="s">
        <v>4056</v>
      </c>
      <c r="C79" s="28">
        <v>62657</v>
      </c>
      <c r="D79" s="28" t="s">
        <v>4193</v>
      </c>
      <c r="E79" s="28">
        <v>335</v>
      </c>
      <c r="F79" s="62">
        <v>183.720001</v>
      </c>
      <c r="G79" s="18">
        <f t="shared" si="3"/>
        <v>54.8417913432836</v>
      </c>
      <c r="H79" s="62">
        <v>143.400009</v>
      </c>
      <c r="I79" s="19" t="s">
        <v>4194</v>
      </c>
      <c r="J79" s="18">
        <v>42.8059728358209</v>
      </c>
      <c r="K79" s="18">
        <f t="shared" si="5"/>
        <v>1532.716061814</v>
      </c>
      <c r="L79" s="18">
        <f t="shared" si="4"/>
        <v>84.279999</v>
      </c>
      <c r="M79" s="19"/>
    </row>
    <row r="80" s="3" customFormat="1" ht="22.5" customHeight="1" spans="1:13">
      <c r="A80" s="10">
        <v>78</v>
      </c>
      <c r="B80" s="19" t="s">
        <v>4028</v>
      </c>
      <c r="C80" s="28">
        <v>62464</v>
      </c>
      <c r="D80" s="28" t="s">
        <v>4195</v>
      </c>
      <c r="E80" s="28">
        <v>275</v>
      </c>
      <c r="F80" s="62">
        <v>212.695007</v>
      </c>
      <c r="G80" s="18">
        <f t="shared" si="3"/>
        <v>77.3436389090909</v>
      </c>
      <c r="H80" s="62">
        <v>153.984146</v>
      </c>
      <c r="I80" s="19" t="s">
        <v>4196</v>
      </c>
      <c r="J80" s="18">
        <v>55.9942349090909</v>
      </c>
      <c r="K80" s="18">
        <f t="shared" si="5"/>
        <v>132.848602698</v>
      </c>
      <c r="L80" s="18">
        <f t="shared" si="4"/>
        <v>7.304993</v>
      </c>
      <c r="M80" s="19">
        <v>160</v>
      </c>
    </row>
    <row r="81" s="3" customFormat="1" ht="22.5" customHeight="1" spans="1:13">
      <c r="A81" s="10">
        <v>79</v>
      </c>
      <c r="B81" s="19" t="s">
        <v>4067</v>
      </c>
      <c r="C81" s="28">
        <v>60561</v>
      </c>
      <c r="D81" s="28" t="s">
        <v>2672</v>
      </c>
      <c r="E81" s="28">
        <v>550</v>
      </c>
      <c r="F81" s="62">
        <v>166.919998</v>
      </c>
      <c r="G81" s="18">
        <f t="shared" si="3"/>
        <v>30.3490905454545</v>
      </c>
      <c r="H81" s="62">
        <v>185.399994</v>
      </c>
      <c r="I81" s="19" t="s">
        <v>4197</v>
      </c>
      <c r="J81" s="18">
        <v>33.7090898181818</v>
      </c>
      <c r="K81" s="18">
        <f t="shared" si="5"/>
        <v>4630.155709116</v>
      </c>
      <c r="L81" s="18">
        <f t="shared" si="4"/>
        <v>254.600006</v>
      </c>
      <c r="M81" s="19"/>
    </row>
    <row r="82" s="3" customFormat="1" ht="22.5" customHeight="1" spans="1:13">
      <c r="A82" s="10">
        <v>80</v>
      </c>
      <c r="B82" s="19" t="s">
        <v>4170</v>
      </c>
      <c r="C82" s="28">
        <v>61607</v>
      </c>
      <c r="D82" s="28" t="s">
        <v>4198</v>
      </c>
      <c r="E82" s="28">
        <v>550</v>
      </c>
      <c r="F82" s="62">
        <v>158.554916</v>
      </c>
      <c r="G82" s="18">
        <f t="shared" si="3"/>
        <v>28.8281665454545</v>
      </c>
      <c r="H82" s="62">
        <v>110.742348</v>
      </c>
      <c r="I82" s="19" t="s">
        <v>4199</v>
      </c>
      <c r="J82" s="18">
        <v>20.1349723636364</v>
      </c>
      <c r="K82" s="18">
        <f t="shared" si="5"/>
        <v>5118.360297624</v>
      </c>
      <c r="L82" s="18">
        <f t="shared" si="4"/>
        <v>281.445084</v>
      </c>
      <c r="M82" s="19"/>
    </row>
    <row r="83" s="3" customFormat="1" ht="22.5" customHeight="1" spans="1:13">
      <c r="A83" s="10">
        <v>81</v>
      </c>
      <c r="B83" s="19" t="s">
        <v>4200</v>
      </c>
      <c r="C83" s="28">
        <v>17652</v>
      </c>
      <c r="D83" s="28" t="s">
        <v>4201</v>
      </c>
      <c r="E83" s="28">
        <v>550</v>
      </c>
      <c r="F83" s="62">
        <v>386.847992</v>
      </c>
      <c r="G83" s="18">
        <f t="shared" si="3"/>
        <v>70.3359985454545</v>
      </c>
      <c r="H83" s="62">
        <v>355.872009</v>
      </c>
      <c r="I83" s="19" t="s">
        <v>4202</v>
      </c>
      <c r="J83" s="18">
        <v>64.7040016363636</v>
      </c>
      <c r="K83" s="18">
        <f t="shared" si="5"/>
        <v>966.622417488</v>
      </c>
      <c r="L83" s="18">
        <f t="shared" si="4"/>
        <v>53.152008</v>
      </c>
      <c r="M83" s="19"/>
    </row>
    <row r="84" s="3" customFormat="1" ht="22.5" customHeight="1" spans="1:13">
      <c r="A84" s="10">
        <v>82</v>
      </c>
      <c r="B84" s="19" t="s">
        <v>4017</v>
      </c>
      <c r="C84" s="28">
        <v>23003</v>
      </c>
      <c r="D84" s="28" t="s">
        <v>4203</v>
      </c>
      <c r="E84" s="28">
        <v>550</v>
      </c>
      <c r="F84" s="62">
        <v>180.143997</v>
      </c>
      <c r="G84" s="18">
        <f t="shared" si="3"/>
        <v>32.753454</v>
      </c>
      <c r="H84" s="62">
        <v>169.471207</v>
      </c>
      <c r="I84" s="19" t="s">
        <v>4204</v>
      </c>
      <c r="J84" s="18">
        <v>30.8129467272727</v>
      </c>
      <c r="K84" s="18">
        <f t="shared" si="5"/>
        <v>4725.741270558</v>
      </c>
      <c r="L84" s="18">
        <f t="shared" si="4"/>
        <v>259.856003</v>
      </c>
      <c r="M84" s="19"/>
    </row>
    <row r="85" s="3" customFormat="1" ht="22.5" customHeight="1" spans="1:13">
      <c r="A85" s="10">
        <v>83</v>
      </c>
      <c r="B85" s="19" t="s">
        <v>4049</v>
      </c>
      <c r="C85" s="28" t="s">
        <v>4160</v>
      </c>
      <c r="D85" s="28" t="s">
        <v>4205</v>
      </c>
      <c r="E85" s="28">
        <v>550</v>
      </c>
      <c r="F85" s="62">
        <v>458.788391</v>
      </c>
      <c r="G85" s="18">
        <f t="shared" si="3"/>
        <v>83.4160710909091</v>
      </c>
      <c r="H85" s="62">
        <v>303.749573</v>
      </c>
      <c r="I85" s="19" t="s">
        <v>4206</v>
      </c>
      <c r="J85" s="18">
        <v>55.2271950909091</v>
      </c>
      <c r="K85" s="18">
        <f t="shared" si="5"/>
        <v>-341.685678726</v>
      </c>
      <c r="L85" s="18">
        <f t="shared" si="4"/>
        <v>-18.788391</v>
      </c>
      <c r="M85" s="19">
        <v>4000</v>
      </c>
    </row>
    <row r="86" s="3" customFormat="1" ht="22.5" customHeight="1" spans="1:13">
      <c r="A86" s="10">
        <v>84</v>
      </c>
      <c r="B86" s="19" t="s">
        <v>4053</v>
      </c>
      <c r="C86" s="28">
        <v>62151</v>
      </c>
      <c r="D86" s="28" t="s">
        <v>4207</v>
      </c>
      <c r="E86" s="28">
        <v>400</v>
      </c>
      <c r="F86" s="62">
        <v>454.922516</v>
      </c>
      <c r="G86" s="18">
        <f t="shared" si="3"/>
        <v>113.730629</v>
      </c>
      <c r="H86" s="62">
        <v>391.289612</v>
      </c>
      <c r="I86" s="19" t="s">
        <v>4208</v>
      </c>
      <c r="J86" s="18">
        <v>97.822403</v>
      </c>
      <c r="K86" s="18">
        <f t="shared" si="5"/>
        <v>-2453.700875976</v>
      </c>
      <c r="L86" s="18">
        <f t="shared" si="4"/>
        <v>-134.922516</v>
      </c>
      <c r="M86" s="19"/>
    </row>
    <row r="87" s="3" customFormat="1" ht="22.5" customHeight="1" spans="1:13">
      <c r="A87" s="10">
        <v>85</v>
      </c>
      <c r="B87" s="19" t="s">
        <v>4040</v>
      </c>
      <c r="C87" s="28">
        <v>23111</v>
      </c>
      <c r="D87" s="28" t="s">
        <v>4209</v>
      </c>
      <c r="E87" s="28">
        <v>515</v>
      </c>
      <c r="F87" s="62">
        <v>394.524017</v>
      </c>
      <c r="G87" s="18">
        <f t="shared" si="3"/>
        <v>76.6066052427184</v>
      </c>
      <c r="H87" s="62">
        <v>267.359955</v>
      </c>
      <c r="I87" s="19" t="s">
        <v>4019</v>
      </c>
      <c r="J87" s="18">
        <v>51.914554368932</v>
      </c>
      <c r="K87" s="18">
        <f t="shared" si="5"/>
        <v>317.818226838</v>
      </c>
      <c r="L87" s="18">
        <f t="shared" si="4"/>
        <v>17.475983</v>
      </c>
      <c r="M87" s="19">
        <v>20</v>
      </c>
    </row>
    <row r="88" s="3" customFormat="1" ht="22.5" customHeight="1" spans="1:13">
      <c r="A88" s="10">
        <v>86</v>
      </c>
      <c r="B88" s="19" t="s">
        <v>4137</v>
      </c>
      <c r="C88" s="28" t="s">
        <v>4210</v>
      </c>
      <c r="D88" s="28" t="s">
        <v>4211</v>
      </c>
      <c r="E88" s="28">
        <v>400</v>
      </c>
      <c r="F88" s="62">
        <v>165.308395</v>
      </c>
      <c r="G88" s="18">
        <f t="shared" si="3"/>
        <v>41.32709875</v>
      </c>
      <c r="H88" s="62">
        <v>148.074127</v>
      </c>
      <c r="I88" s="19" t="s">
        <v>4126</v>
      </c>
      <c r="J88" s="18">
        <v>37.01853175</v>
      </c>
      <c r="K88" s="18">
        <f t="shared" si="5"/>
        <v>2813.22152853</v>
      </c>
      <c r="L88" s="18">
        <f t="shared" si="4"/>
        <v>154.691605</v>
      </c>
      <c r="M88" s="19"/>
    </row>
    <row r="89" s="3" customFormat="1" ht="22.5" customHeight="1" spans="1:13">
      <c r="A89" s="10">
        <v>87</v>
      </c>
      <c r="B89" s="19" t="s">
        <v>4212</v>
      </c>
      <c r="C89" s="28" t="s">
        <v>4210</v>
      </c>
      <c r="D89" s="28" t="s">
        <v>4213</v>
      </c>
      <c r="E89" s="28">
        <v>550</v>
      </c>
      <c r="F89" s="62">
        <v>198.984085</v>
      </c>
      <c r="G89" s="18">
        <f t="shared" si="3"/>
        <v>36.1789245454545</v>
      </c>
      <c r="H89" s="62">
        <v>137.460739</v>
      </c>
      <c r="I89" s="19" t="s">
        <v>4214</v>
      </c>
      <c r="J89" s="18">
        <v>24.9928616363636</v>
      </c>
      <c r="K89" s="18">
        <f t="shared" si="5"/>
        <v>4383.11543019</v>
      </c>
      <c r="L89" s="18">
        <f t="shared" si="4"/>
        <v>241.015915</v>
      </c>
      <c r="M89" s="19">
        <v>630</v>
      </c>
    </row>
    <row r="90" s="3" customFormat="1" ht="22.5" customHeight="1" spans="1:13">
      <c r="A90" s="10">
        <v>88</v>
      </c>
      <c r="B90" s="19" t="s">
        <v>4152</v>
      </c>
      <c r="C90" s="87" t="s">
        <v>4143</v>
      </c>
      <c r="D90" s="28" t="s">
        <v>4215</v>
      </c>
      <c r="E90" s="28">
        <v>335</v>
      </c>
      <c r="F90" s="62">
        <v>136.53598</v>
      </c>
      <c r="G90" s="18">
        <f t="shared" si="3"/>
        <v>40.7570089552239</v>
      </c>
      <c r="H90" s="62">
        <v>133.079987</v>
      </c>
      <c r="I90" s="19" t="s">
        <v>4216</v>
      </c>
      <c r="J90" s="18">
        <v>39.7253692537313</v>
      </c>
      <c r="K90" s="18">
        <f t="shared" si="5"/>
        <v>2390.80466772</v>
      </c>
      <c r="L90" s="18">
        <f t="shared" si="4"/>
        <v>131.46402</v>
      </c>
      <c r="M90" s="19"/>
    </row>
    <row r="91" s="3" customFormat="1" ht="22.5" customHeight="1" spans="1:13">
      <c r="A91" s="10">
        <v>89</v>
      </c>
      <c r="B91" s="19" t="s">
        <v>4064</v>
      </c>
      <c r="C91" s="28">
        <v>23507</v>
      </c>
      <c r="D91" s="28" t="s">
        <v>4217</v>
      </c>
      <c r="E91" s="28">
        <v>380</v>
      </c>
      <c r="F91" s="62">
        <v>174.960007</v>
      </c>
      <c r="G91" s="18">
        <f t="shared" si="3"/>
        <v>46.0421071052632</v>
      </c>
      <c r="H91" s="62">
        <v>142.272003</v>
      </c>
      <c r="I91" s="19" t="s">
        <v>4192</v>
      </c>
      <c r="J91" s="18">
        <v>37.4400007894737</v>
      </c>
      <c r="K91" s="18">
        <f t="shared" si="5"/>
        <v>2346.721312698</v>
      </c>
      <c r="L91" s="18">
        <f t="shared" si="4"/>
        <v>129.039993</v>
      </c>
      <c r="M91" s="19"/>
    </row>
    <row r="92" s="3" customFormat="1" ht="22.5" customHeight="1" spans="1:13">
      <c r="A92" s="10">
        <v>90</v>
      </c>
      <c r="B92" s="19" t="s">
        <v>4049</v>
      </c>
      <c r="C92" s="28" t="s">
        <v>4218</v>
      </c>
      <c r="D92" s="28" t="s">
        <v>4219</v>
      </c>
      <c r="E92" s="28">
        <v>380</v>
      </c>
      <c r="F92" s="62">
        <v>139.218552</v>
      </c>
      <c r="G92" s="18">
        <f t="shared" si="3"/>
        <v>36.6364610526316</v>
      </c>
      <c r="H92" s="62">
        <v>91.757683</v>
      </c>
      <c r="I92" s="19" t="s">
        <v>4220</v>
      </c>
      <c r="J92" s="18">
        <v>24.1467586842105</v>
      </c>
      <c r="K92" s="18">
        <f t="shared" si="5"/>
        <v>2996.715413328</v>
      </c>
      <c r="L92" s="18">
        <f t="shared" si="4"/>
        <v>164.781448</v>
      </c>
      <c r="M92" s="19"/>
    </row>
    <row r="93" s="3" customFormat="1" ht="22.5" customHeight="1" spans="1:13">
      <c r="A93" s="10">
        <v>91</v>
      </c>
      <c r="B93" s="19" t="s">
        <v>4040</v>
      </c>
      <c r="C93" s="28">
        <v>23106</v>
      </c>
      <c r="D93" s="28" t="s">
        <v>4221</v>
      </c>
      <c r="E93" s="28">
        <v>550</v>
      </c>
      <c r="F93" s="62">
        <v>352.298004</v>
      </c>
      <c r="G93" s="18">
        <f t="shared" si="3"/>
        <v>64.0541825454546</v>
      </c>
      <c r="H93" s="62">
        <v>69.719994</v>
      </c>
      <c r="I93" s="19" t="s">
        <v>4222</v>
      </c>
      <c r="J93" s="18">
        <v>12.6763625454545</v>
      </c>
      <c r="K93" s="18">
        <f t="shared" si="5"/>
        <v>1594.948499256</v>
      </c>
      <c r="L93" s="18">
        <f t="shared" si="4"/>
        <v>87.701996</v>
      </c>
      <c r="M93" s="19"/>
    </row>
    <row r="94" s="3" customFormat="1" ht="22.5" customHeight="1" spans="1:13">
      <c r="A94" s="10">
        <v>92</v>
      </c>
      <c r="B94" s="19" t="s">
        <v>4043</v>
      </c>
      <c r="C94" s="28">
        <v>61753</v>
      </c>
      <c r="D94" s="28" t="s">
        <v>4223</v>
      </c>
      <c r="E94" s="28">
        <v>335</v>
      </c>
      <c r="F94" s="62">
        <v>256.440002</v>
      </c>
      <c r="G94" s="18">
        <f t="shared" si="3"/>
        <v>76.5492543283582</v>
      </c>
      <c r="H94" s="62">
        <v>270.960022</v>
      </c>
      <c r="I94" s="19" t="s">
        <v>4224</v>
      </c>
      <c r="J94" s="18">
        <v>80.8835886567164</v>
      </c>
      <c r="K94" s="18">
        <f t="shared" si="5"/>
        <v>-53.8309600919996</v>
      </c>
      <c r="L94" s="18">
        <f t="shared" si="4"/>
        <v>-2.96002199999998</v>
      </c>
      <c r="M94" s="19"/>
    </row>
    <row r="95" s="3" customFormat="1" ht="22.5" customHeight="1" spans="1:13">
      <c r="A95" s="10">
        <v>93</v>
      </c>
      <c r="B95" s="19" t="s">
        <v>4107</v>
      </c>
      <c r="C95" s="28">
        <v>63203</v>
      </c>
      <c r="D95" s="28" t="s">
        <v>4225</v>
      </c>
      <c r="E95" s="28">
        <v>275</v>
      </c>
      <c r="F95" s="62">
        <v>257.722809</v>
      </c>
      <c r="G95" s="18">
        <f t="shared" si="3"/>
        <v>93.7173850909091</v>
      </c>
      <c r="H95" s="62">
        <v>146.265594</v>
      </c>
      <c r="I95" s="19" t="s">
        <v>4158</v>
      </c>
      <c r="J95" s="18">
        <v>53.1874887272727</v>
      </c>
      <c r="K95" s="18">
        <f t="shared" si="5"/>
        <v>-686.027004474</v>
      </c>
      <c r="L95" s="18">
        <f t="shared" si="4"/>
        <v>-37.722809</v>
      </c>
      <c r="M95" s="19">
        <v>100</v>
      </c>
    </row>
    <row r="96" s="3" customFormat="1" ht="22.5" customHeight="1" spans="1:13">
      <c r="A96" s="10">
        <v>94</v>
      </c>
      <c r="B96" s="19" t="s">
        <v>4056</v>
      </c>
      <c r="C96" s="28">
        <v>62646</v>
      </c>
      <c r="D96" s="28" t="s">
        <v>4226</v>
      </c>
      <c r="E96" s="28">
        <v>335</v>
      </c>
      <c r="F96" s="62">
        <v>293.640015</v>
      </c>
      <c r="G96" s="18">
        <f t="shared" si="3"/>
        <v>87.6537358208955</v>
      </c>
      <c r="H96" s="62">
        <v>189.119995</v>
      </c>
      <c r="I96" s="19" t="s">
        <v>4227</v>
      </c>
      <c r="J96" s="18">
        <v>56.4537298507463</v>
      </c>
      <c r="K96" s="18">
        <f t="shared" si="5"/>
        <v>-466.28931279</v>
      </c>
      <c r="L96" s="18">
        <f t="shared" si="4"/>
        <v>-25.640015</v>
      </c>
      <c r="M96" s="19">
        <v>50</v>
      </c>
    </row>
    <row r="97" s="3" customFormat="1" ht="22.5" customHeight="1" spans="1:13">
      <c r="A97" s="10">
        <v>95</v>
      </c>
      <c r="B97" s="19" t="s">
        <v>4036</v>
      </c>
      <c r="C97" s="28">
        <v>62046</v>
      </c>
      <c r="D97" s="28" t="s">
        <v>4228</v>
      </c>
      <c r="E97" s="28">
        <v>550</v>
      </c>
      <c r="F97" s="62">
        <v>238.263184</v>
      </c>
      <c r="G97" s="18">
        <f t="shared" si="3"/>
        <v>43.3205789090909</v>
      </c>
      <c r="H97" s="62">
        <v>236.402191</v>
      </c>
      <c r="I97" s="19" t="s">
        <v>4229</v>
      </c>
      <c r="J97" s="18">
        <v>42.9822165454545</v>
      </c>
      <c r="K97" s="18">
        <f t="shared" si="5"/>
        <v>3668.785735776</v>
      </c>
      <c r="L97" s="18">
        <f t="shared" si="4"/>
        <v>201.736816</v>
      </c>
      <c r="M97" s="19"/>
    </row>
    <row r="98" s="3" customFormat="1" ht="22.5" customHeight="1" spans="1:13">
      <c r="A98" s="10">
        <v>96</v>
      </c>
      <c r="B98" s="19" t="s">
        <v>4137</v>
      </c>
      <c r="C98" s="28" t="s">
        <v>4153</v>
      </c>
      <c r="D98" s="28" t="s">
        <v>4230</v>
      </c>
      <c r="E98" s="28">
        <v>400</v>
      </c>
      <c r="F98" s="62">
        <v>246.90744</v>
      </c>
      <c r="G98" s="18">
        <f t="shared" si="3"/>
        <v>61.72686</v>
      </c>
      <c r="H98" s="62">
        <v>248.666046</v>
      </c>
      <c r="I98" s="19" t="s">
        <v>4231</v>
      </c>
      <c r="J98" s="18">
        <v>62.1665115</v>
      </c>
      <c r="K98" s="18">
        <f t="shared" si="5"/>
        <v>1297.279287444</v>
      </c>
      <c r="L98" s="18">
        <f t="shared" si="4"/>
        <v>71.333954</v>
      </c>
      <c r="M98" s="19"/>
    </row>
    <row r="99" s="3" customFormat="1" ht="22.5" customHeight="1" spans="1:13">
      <c r="A99" s="10">
        <v>97</v>
      </c>
      <c r="B99" s="19" t="s">
        <v>4173</v>
      </c>
      <c r="C99" s="28">
        <v>60660</v>
      </c>
      <c r="D99" s="28" t="s">
        <v>493</v>
      </c>
      <c r="E99" s="28">
        <v>550</v>
      </c>
      <c r="F99" s="62">
        <v>119.226303</v>
      </c>
      <c r="G99" s="18">
        <f t="shared" si="3"/>
        <v>21.6775096363636</v>
      </c>
      <c r="H99" s="62">
        <v>102.696404</v>
      </c>
      <c r="I99" s="19" t="s">
        <v>4232</v>
      </c>
      <c r="J99" s="18">
        <v>18.6720734545455</v>
      </c>
      <c r="K99" s="18">
        <f t="shared" si="5"/>
        <v>5833.590453642</v>
      </c>
      <c r="L99" s="18">
        <f t="shared" si="4"/>
        <v>320.773697</v>
      </c>
      <c r="M99" s="19"/>
    </row>
    <row r="100" s="3" customFormat="1" ht="22.5" customHeight="1" spans="1:13">
      <c r="A100" s="10">
        <v>98</v>
      </c>
      <c r="B100" s="19" t="s">
        <v>4064</v>
      </c>
      <c r="C100" s="28">
        <v>23504</v>
      </c>
      <c r="D100" s="28" t="s">
        <v>4233</v>
      </c>
      <c r="E100" s="28">
        <v>335</v>
      </c>
      <c r="F100" s="62">
        <v>292.200012</v>
      </c>
      <c r="G100" s="18">
        <f t="shared" si="3"/>
        <v>87.2238841791045</v>
      </c>
      <c r="H100" s="62">
        <v>296.687988</v>
      </c>
      <c r="I100" s="19" t="s">
        <v>4234</v>
      </c>
      <c r="J100" s="18">
        <v>88.5635785074627</v>
      </c>
      <c r="K100" s="18">
        <f t="shared" si="5"/>
        <v>-521.719749768</v>
      </c>
      <c r="L100" s="18">
        <f t="shared" si="4"/>
        <v>-28.687988</v>
      </c>
      <c r="M100" s="19">
        <v>500</v>
      </c>
    </row>
    <row r="101" s="3" customFormat="1" ht="22.5" customHeight="1" spans="1:13">
      <c r="A101" s="10">
        <v>99</v>
      </c>
      <c r="B101" s="19" t="s">
        <v>4028</v>
      </c>
      <c r="C101" s="28">
        <v>62454</v>
      </c>
      <c r="D101" s="28" t="s">
        <v>4235</v>
      </c>
      <c r="E101" s="28">
        <v>600</v>
      </c>
      <c r="F101" s="62">
        <v>285.819916</v>
      </c>
      <c r="G101" s="18">
        <f t="shared" si="3"/>
        <v>47.6366526666667</v>
      </c>
      <c r="H101" s="62">
        <v>273.866791</v>
      </c>
      <c r="I101" s="19" t="s">
        <v>4236</v>
      </c>
      <c r="J101" s="18">
        <v>45.6444651666667</v>
      </c>
      <c r="K101" s="18">
        <f t="shared" si="5"/>
        <v>3531.359007624</v>
      </c>
      <c r="L101" s="18">
        <f t="shared" si="4"/>
        <v>194.180084</v>
      </c>
      <c r="M101" s="19">
        <v>250</v>
      </c>
    </row>
    <row r="102" s="3" customFormat="1" ht="22.5" customHeight="1" spans="1:13">
      <c r="A102" s="10">
        <v>100</v>
      </c>
      <c r="B102" s="19" t="s">
        <v>4237</v>
      </c>
      <c r="C102" s="28" t="s">
        <v>4210</v>
      </c>
      <c r="D102" s="28" t="s">
        <v>4238</v>
      </c>
      <c r="E102" s="28">
        <v>445</v>
      </c>
      <c r="F102" s="62">
        <v>107.399994</v>
      </c>
      <c r="G102" s="18">
        <f t="shared" si="3"/>
        <v>24.1348301123596</v>
      </c>
      <c r="H102" s="62">
        <v>94.200005</v>
      </c>
      <c r="I102" s="19" t="s">
        <v>4239</v>
      </c>
      <c r="J102" s="18">
        <v>21.1685404494382</v>
      </c>
      <c r="K102" s="18">
        <f t="shared" si="5"/>
        <v>4521.039709116</v>
      </c>
      <c r="L102" s="18">
        <f t="shared" si="4"/>
        <v>248.600006</v>
      </c>
      <c r="M102" s="19">
        <v>400</v>
      </c>
    </row>
    <row r="103" s="3" customFormat="1" ht="22.5" customHeight="1" spans="1:13">
      <c r="A103" s="10">
        <v>101</v>
      </c>
      <c r="B103" s="19" t="s">
        <v>4011</v>
      </c>
      <c r="C103" s="28">
        <v>61856</v>
      </c>
      <c r="D103" s="28" t="s">
        <v>4240</v>
      </c>
      <c r="E103" s="28">
        <v>550</v>
      </c>
      <c r="F103" s="62">
        <v>299.227478</v>
      </c>
      <c r="G103" s="18">
        <f t="shared" si="3"/>
        <v>54.404996</v>
      </c>
      <c r="H103" s="62">
        <v>227.272491</v>
      </c>
      <c r="I103" s="19" t="s">
        <v>4241</v>
      </c>
      <c r="J103" s="18">
        <v>41.3222710909091</v>
      </c>
      <c r="K103" s="18">
        <f t="shared" si="5"/>
        <v>2560.089085092</v>
      </c>
      <c r="L103" s="18">
        <f t="shared" si="4"/>
        <v>140.772522</v>
      </c>
      <c r="M103" s="19"/>
    </row>
    <row r="104" s="3" customFormat="1" ht="22.5" customHeight="1" spans="1:13">
      <c r="A104" s="10">
        <v>102</v>
      </c>
      <c r="B104" s="19" t="s">
        <v>4088</v>
      </c>
      <c r="C104" s="28">
        <v>62806</v>
      </c>
      <c r="D104" s="28" t="s">
        <v>1707</v>
      </c>
      <c r="E104" s="28">
        <v>400</v>
      </c>
      <c r="F104" s="62">
        <v>298.508392</v>
      </c>
      <c r="G104" s="18">
        <f t="shared" si="3"/>
        <v>74.627098</v>
      </c>
      <c r="H104" s="62">
        <v>298.859985</v>
      </c>
      <c r="I104" s="19" t="s">
        <v>4242</v>
      </c>
      <c r="J104" s="18">
        <v>74.71499625</v>
      </c>
      <c r="K104" s="18">
        <f t="shared" si="5"/>
        <v>384.45231279</v>
      </c>
      <c r="L104" s="18">
        <f t="shared" si="4"/>
        <v>21.140015</v>
      </c>
      <c r="M104" s="19"/>
    </row>
    <row r="105" s="3" customFormat="1" ht="22.5" customHeight="1" spans="1:13">
      <c r="A105" s="10">
        <v>103</v>
      </c>
      <c r="B105" s="19" t="s">
        <v>4130</v>
      </c>
      <c r="C105" s="28">
        <v>61116</v>
      </c>
      <c r="D105" s="28" t="s">
        <v>4243</v>
      </c>
      <c r="E105" s="28">
        <v>335</v>
      </c>
      <c r="F105" s="62">
        <v>253.476196</v>
      </c>
      <c r="G105" s="18">
        <f t="shared" si="3"/>
        <v>75.664536119403</v>
      </c>
      <c r="H105" s="62">
        <v>272.460541</v>
      </c>
      <c r="I105" s="19" t="s">
        <v>4244</v>
      </c>
      <c r="J105" s="18">
        <v>81.3315047761194</v>
      </c>
      <c r="K105" s="18">
        <f t="shared" si="5"/>
        <v>-81.1193986259996</v>
      </c>
      <c r="L105" s="18">
        <f t="shared" si="4"/>
        <v>-4.46054099999998</v>
      </c>
      <c r="M105" s="19">
        <v>880</v>
      </c>
    </row>
    <row r="106" s="3" customFormat="1" ht="22.5" customHeight="1" spans="1:13">
      <c r="A106" s="10">
        <v>104</v>
      </c>
      <c r="B106" s="19" t="s">
        <v>4053</v>
      </c>
      <c r="C106" s="28">
        <v>62143</v>
      </c>
      <c r="D106" s="28" t="s">
        <v>4245</v>
      </c>
      <c r="E106" s="28">
        <v>275</v>
      </c>
      <c r="F106" s="62">
        <v>235.898773</v>
      </c>
      <c r="G106" s="18">
        <f t="shared" si="3"/>
        <v>85.781372</v>
      </c>
      <c r="H106" s="62">
        <v>166.640869</v>
      </c>
      <c r="I106" s="19" t="s">
        <v>4246</v>
      </c>
      <c r="J106" s="18">
        <v>60.5966796363636</v>
      </c>
      <c r="K106" s="18">
        <f t="shared" si="5"/>
        <v>-289.135085778</v>
      </c>
      <c r="L106" s="18">
        <f t="shared" si="4"/>
        <v>-15.898773</v>
      </c>
      <c r="M106" s="19"/>
    </row>
    <row r="107" s="3" customFormat="1" ht="22.5" customHeight="1" spans="1:13">
      <c r="A107" s="10">
        <v>105</v>
      </c>
      <c r="B107" s="19" t="s">
        <v>4237</v>
      </c>
      <c r="C107" s="28" t="s">
        <v>4114</v>
      </c>
      <c r="D107" s="28" t="s">
        <v>4247</v>
      </c>
      <c r="E107" s="28">
        <v>550</v>
      </c>
      <c r="F107" s="62">
        <v>341.040009</v>
      </c>
      <c r="G107" s="18">
        <f t="shared" si="3"/>
        <v>62.0072743636364</v>
      </c>
      <c r="H107" s="62">
        <v>285.119995</v>
      </c>
      <c r="I107" s="19" t="s">
        <v>4248</v>
      </c>
      <c r="J107" s="18">
        <v>51.8399990909091</v>
      </c>
      <c r="K107" s="18">
        <f t="shared" si="5"/>
        <v>1799.686396326</v>
      </c>
      <c r="L107" s="18">
        <f t="shared" si="4"/>
        <v>98.959991</v>
      </c>
      <c r="M107" s="19"/>
    </row>
    <row r="108" s="3" customFormat="1" ht="22.5" customHeight="1" spans="1:13">
      <c r="A108" s="10">
        <v>106</v>
      </c>
      <c r="B108" s="19" t="s">
        <v>4085</v>
      </c>
      <c r="C108" s="28">
        <v>61056</v>
      </c>
      <c r="D108" s="28" t="s">
        <v>4249</v>
      </c>
      <c r="E108" s="28">
        <v>550</v>
      </c>
      <c r="F108" s="62">
        <v>193.007538</v>
      </c>
      <c r="G108" s="18">
        <f t="shared" si="3"/>
        <v>35.0922796363636</v>
      </c>
      <c r="H108" s="62">
        <v>153.632584</v>
      </c>
      <c r="I108" s="19" t="s">
        <v>4250</v>
      </c>
      <c r="J108" s="18">
        <v>27.9331970909091</v>
      </c>
      <c r="K108" s="18">
        <f t="shared" si="5"/>
        <v>4491.804913932</v>
      </c>
      <c r="L108" s="18">
        <f t="shared" si="4"/>
        <v>246.992462</v>
      </c>
      <c r="M108" s="19">
        <v>1600</v>
      </c>
    </row>
    <row r="109" s="3" customFormat="1" ht="22.5" customHeight="1" spans="1:13">
      <c r="A109" s="10">
        <v>107</v>
      </c>
      <c r="B109" s="19" t="s">
        <v>4064</v>
      </c>
      <c r="C109" s="28">
        <v>23502</v>
      </c>
      <c r="D109" s="28" t="s">
        <v>4251</v>
      </c>
      <c r="E109" s="28">
        <v>335</v>
      </c>
      <c r="F109" s="62">
        <v>307.488007</v>
      </c>
      <c r="G109" s="18">
        <f t="shared" si="3"/>
        <v>91.7874647761194</v>
      </c>
      <c r="H109" s="62">
        <v>306.503998</v>
      </c>
      <c r="I109" s="19" t="s">
        <v>4252</v>
      </c>
      <c r="J109" s="18">
        <v>91.4937307462687</v>
      </c>
      <c r="K109" s="18">
        <f t="shared" si="5"/>
        <v>-718.128895302</v>
      </c>
      <c r="L109" s="18">
        <f t="shared" si="4"/>
        <v>-39.488007</v>
      </c>
      <c r="M109" s="19"/>
    </row>
    <row r="110" s="3" customFormat="1" ht="22.5" customHeight="1" spans="1:13">
      <c r="A110" s="10">
        <v>108</v>
      </c>
      <c r="B110" s="19" t="s">
        <v>4085</v>
      </c>
      <c r="C110" s="28">
        <v>61054</v>
      </c>
      <c r="D110" s="28" t="s">
        <v>4253</v>
      </c>
      <c r="E110" s="28">
        <v>400</v>
      </c>
      <c r="F110" s="62">
        <v>208.476257</v>
      </c>
      <c r="G110" s="18">
        <f t="shared" si="3"/>
        <v>52.11906425</v>
      </c>
      <c r="H110" s="62">
        <v>181.405991</v>
      </c>
      <c r="I110" s="19" t="s">
        <v>4254</v>
      </c>
      <c r="J110" s="18">
        <v>45.35149775</v>
      </c>
      <c r="K110" s="18">
        <f t="shared" si="5"/>
        <v>2028.170790198</v>
      </c>
      <c r="L110" s="18">
        <f t="shared" si="4"/>
        <v>111.523743</v>
      </c>
      <c r="M110" s="19">
        <v>30</v>
      </c>
    </row>
    <row r="111" s="3" customFormat="1" ht="22.5" customHeight="1" spans="1:13">
      <c r="A111" s="10">
        <v>109</v>
      </c>
      <c r="B111" s="19" t="s">
        <v>4137</v>
      </c>
      <c r="C111" s="28" t="s">
        <v>4182</v>
      </c>
      <c r="D111" s="28" t="s">
        <v>4255</v>
      </c>
      <c r="E111" s="28">
        <v>400</v>
      </c>
      <c r="F111" s="62">
        <v>122.39856</v>
      </c>
      <c r="G111" s="18">
        <f t="shared" si="3"/>
        <v>30.59964</v>
      </c>
      <c r="H111" s="62">
        <v>115.012444</v>
      </c>
      <c r="I111" s="19" t="s">
        <v>4256</v>
      </c>
      <c r="J111" s="18">
        <v>28.753111</v>
      </c>
      <c r="K111" s="18">
        <f t="shared" si="5"/>
        <v>3593.57978784</v>
      </c>
      <c r="L111" s="18">
        <f t="shared" si="4"/>
        <v>197.60144</v>
      </c>
      <c r="M111" s="19"/>
    </row>
    <row r="112" s="3" customFormat="1" ht="22.5" customHeight="1" spans="1:13">
      <c r="A112" s="10">
        <v>110</v>
      </c>
      <c r="B112" s="19" t="s">
        <v>4257</v>
      </c>
      <c r="C112" s="28" t="s">
        <v>4160</v>
      </c>
      <c r="D112" s="28" t="s">
        <v>4258</v>
      </c>
      <c r="E112" s="28">
        <v>220</v>
      </c>
      <c r="F112" s="62">
        <v>103.359222</v>
      </c>
      <c r="G112" s="18">
        <f t="shared" si="3"/>
        <v>46.9814645454545</v>
      </c>
      <c r="H112" s="62">
        <v>94.570175</v>
      </c>
      <c r="I112" s="19" t="s">
        <v>4147</v>
      </c>
      <c r="J112" s="18">
        <v>42.9864431818182</v>
      </c>
      <c r="K112" s="18">
        <f t="shared" si="5"/>
        <v>1321.045188708</v>
      </c>
      <c r="L112" s="18">
        <f t="shared" si="4"/>
        <v>72.640778</v>
      </c>
      <c r="M112" s="19"/>
    </row>
    <row r="113" s="3" customFormat="1" ht="22.5" customHeight="1" spans="1:13">
      <c r="A113" s="10">
        <v>111</v>
      </c>
      <c r="B113" s="19" t="s">
        <v>4036</v>
      </c>
      <c r="C113" s="28">
        <v>62054</v>
      </c>
      <c r="D113" s="28" t="s">
        <v>4259</v>
      </c>
      <c r="E113" s="28">
        <v>380</v>
      </c>
      <c r="F113" s="62">
        <v>316.529083</v>
      </c>
      <c r="G113" s="18">
        <f t="shared" si="3"/>
        <v>83.2971271052632</v>
      </c>
      <c r="H113" s="62">
        <v>197.628601</v>
      </c>
      <c r="I113" s="19" t="s">
        <v>4120</v>
      </c>
      <c r="J113" s="18">
        <v>52.0075265789474</v>
      </c>
      <c r="K113" s="18">
        <f t="shared" si="5"/>
        <v>-227.853903438</v>
      </c>
      <c r="L113" s="18">
        <f t="shared" si="4"/>
        <v>-12.529083</v>
      </c>
      <c r="M113" s="19">
        <v>360</v>
      </c>
    </row>
    <row r="114" s="3" customFormat="1" ht="22.5" customHeight="1" spans="1:13">
      <c r="A114" s="10">
        <v>112</v>
      </c>
      <c r="B114" s="19" t="s">
        <v>4260</v>
      </c>
      <c r="C114" s="28">
        <v>60759</v>
      </c>
      <c r="D114" s="28" t="s">
        <v>4261</v>
      </c>
      <c r="E114" s="28">
        <v>550</v>
      </c>
      <c r="F114" s="62">
        <v>199.511887</v>
      </c>
      <c r="G114" s="18">
        <f t="shared" si="3"/>
        <v>36.2748885454545</v>
      </c>
      <c r="H114" s="62">
        <v>159.668106</v>
      </c>
      <c r="I114" s="19" t="s">
        <v>4262</v>
      </c>
      <c r="J114" s="18">
        <v>29.0305647272727</v>
      </c>
      <c r="K114" s="18">
        <f t="shared" si="5"/>
        <v>4373.516823018</v>
      </c>
      <c r="L114" s="18">
        <f t="shared" si="4"/>
        <v>240.488113</v>
      </c>
      <c r="M114" s="19"/>
    </row>
    <row r="115" s="3" customFormat="1" ht="22.5" customHeight="1" spans="1:13">
      <c r="A115" s="10">
        <v>113</v>
      </c>
      <c r="B115" s="19" t="s">
        <v>4040</v>
      </c>
      <c r="C115" s="28">
        <v>23109</v>
      </c>
      <c r="D115" s="28" t="s">
        <v>4263</v>
      </c>
      <c r="E115" s="28">
        <v>550</v>
      </c>
      <c r="F115" s="62">
        <v>263.846008</v>
      </c>
      <c r="G115" s="18">
        <f t="shared" si="3"/>
        <v>47.9720014545455</v>
      </c>
      <c r="H115" s="62">
        <v>149.447983</v>
      </c>
      <c r="I115" s="19" t="s">
        <v>4264</v>
      </c>
      <c r="J115" s="18">
        <v>27.1723605454545</v>
      </c>
      <c r="K115" s="18">
        <f t="shared" si="5"/>
        <v>3203.536498512</v>
      </c>
      <c r="L115" s="18">
        <f t="shared" si="4"/>
        <v>176.153992</v>
      </c>
      <c r="M115" s="19"/>
    </row>
    <row r="116" s="3" customFormat="1" ht="22.5" customHeight="1" spans="1:13">
      <c r="A116" s="10">
        <v>114</v>
      </c>
      <c r="B116" s="19" t="s">
        <v>4022</v>
      </c>
      <c r="C116" s="28">
        <v>23759</v>
      </c>
      <c r="D116" s="28" t="s">
        <v>4265</v>
      </c>
      <c r="E116" s="28">
        <v>550</v>
      </c>
      <c r="F116" s="62">
        <v>214.854385</v>
      </c>
      <c r="G116" s="18">
        <f t="shared" si="3"/>
        <v>39.0644336363636</v>
      </c>
      <c r="H116" s="62">
        <v>174.837708</v>
      </c>
      <c r="I116" s="19" t="s">
        <v>4266</v>
      </c>
      <c r="J116" s="18">
        <v>31.7886741818182</v>
      </c>
      <c r="K116" s="18">
        <f t="shared" si="5"/>
        <v>4094.49815439</v>
      </c>
      <c r="L116" s="18">
        <f t="shared" si="4"/>
        <v>225.145615</v>
      </c>
      <c r="M116" s="19"/>
    </row>
    <row r="117" s="3" customFormat="1" ht="22.5" customHeight="1" spans="1:16">
      <c r="A117" s="10">
        <v>115</v>
      </c>
      <c r="B117" s="19" t="s">
        <v>4011</v>
      </c>
      <c r="C117" s="28">
        <v>61810</v>
      </c>
      <c r="D117" s="28" t="s">
        <v>4267</v>
      </c>
      <c r="E117" s="28">
        <v>515</v>
      </c>
      <c r="F117" s="62">
        <v>0</v>
      </c>
      <c r="G117" s="18">
        <f t="shared" si="3"/>
        <v>0</v>
      </c>
      <c r="H117" s="62">
        <v>0</v>
      </c>
      <c r="I117" s="168" t="s">
        <v>4268</v>
      </c>
      <c r="J117" s="18">
        <v>0</v>
      </c>
      <c r="K117" s="18">
        <f t="shared" si="5"/>
        <v>7492.632</v>
      </c>
      <c r="L117" s="18">
        <f t="shared" si="4"/>
        <v>412</v>
      </c>
      <c r="M117" s="19"/>
      <c r="N117" s="42"/>
      <c r="O117" s="169"/>
      <c r="P117" s="42"/>
    </row>
    <row r="118" s="3" customFormat="1" ht="22.5" customHeight="1" spans="1:13">
      <c r="A118" s="10">
        <v>116</v>
      </c>
      <c r="B118" s="19" t="s">
        <v>4031</v>
      </c>
      <c r="C118" s="28">
        <v>61956</v>
      </c>
      <c r="D118" s="28" t="s">
        <v>4269</v>
      </c>
      <c r="E118" s="28">
        <v>550</v>
      </c>
      <c r="F118" s="62">
        <v>279.297455</v>
      </c>
      <c r="G118" s="18">
        <f t="shared" si="3"/>
        <v>50.7813554545455</v>
      </c>
      <c r="H118" s="62">
        <v>304.975922</v>
      </c>
      <c r="I118" s="19" t="s">
        <v>4270</v>
      </c>
      <c r="J118" s="18">
        <v>55.4501676363636</v>
      </c>
      <c r="K118" s="18">
        <f t="shared" si="5"/>
        <v>2455.547882508</v>
      </c>
      <c r="L118" s="18">
        <f t="shared" si="4"/>
        <v>135.024078</v>
      </c>
      <c r="M118" s="19"/>
    </row>
    <row r="119" s="3" customFormat="1" ht="22.5" customHeight="1" spans="1:13">
      <c r="A119" s="10">
        <v>117</v>
      </c>
      <c r="B119" s="19" t="s">
        <v>4257</v>
      </c>
      <c r="C119" s="28" t="s">
        <v>4102</v>
      </c>
      <c r="D119" s="28" t="s">
        <v>4271</v>
      </c>
      <c r="E119" s="28">
        <v>515</v>
      </c>
      <c r="F119" s="62">
        <v>205.31221</v>
      </c>
      <c r="G119" s="18">
        <f t="shared" si="3"/>
        <v>39.8664485436893</v>
      </c>
      <c r="H119" s="62">
        <v>200.741898</v>
      </c>
      <c r="I119" s="19" t="s">
        <v>4272</v>
      </c>
      <c r="J119" s="18">
        <v>38.9790093203884</v>
      </c>
      <c r="K119" s="18">
        <f t="shared" si="5"/>
        <v>3758.82414894</v>
      </c>
      <c r="L119" s="18">
        <f t="shared" si="4"/>
        <v>206.68779</v>
      </c>
      <c r="M119" s="19"/>
    </row>
    <row r="120" s="3" customFormat="1" ht="22.5" customHeight="1" spans="1:13">
      <c r="A120" s="10">
        <v>118</v>
      </c>
      <c r="B120" s="19" t="s">
        <v>4273</v>
      </c>
      <c r="C120" s="28">
        <v>23405</v>
      </c>
      <c r="D120" s="28" t="s">
        <v>4274</v>
      </c>
      <c r="E120" s="28">
        <v>400</v>
      </c>
      <c r="F120" s="62">
        <v>269.216003</v>
      </c>
      <c r="G120" s="18">
        <f t="shared" si="3"/>
        <v>67.30400075</v>
      </c>
      <c r="H120" s="62">
        <v>220.453201</v>
      </c>
      <c r="I120" s="19" t="s">
        <v>4275</v>
      </c>
      <c r="J120" s="18">
        <v>55.11330025</v>
      </c>
      <c r="K120" s="18">
        <f t="shared" si="5"/>
        <v>923.557769442</v>
      </c>
      <c r="L120" s="18">
        <f t="shared" si="4"/>
        <v>50.783997</v>
      </c>
      <c r="M120" s="19">
        <v>160</v>
      </c>
    </row>
    <row r="121" s="3" customFormat="1" ht="22.5" customHeight="1" spans="1:13">
      <c r="A121" s="10">
        <v>119</v>
      </c>
      <c r="B121" s="19" t="s">
        <v>4067</v>
      </c>
      <c r="C121" s="28">
        <v>60559</v>
      </c>
      <c r="D121" s="28" t="s">
        <v>4276</v>
      </c>
      <c r="E121" s="28">
        <v>600</v>
      </c>
      <c r="F121" s="62">
        <v>283.040009</v>
      </c>
      <c r="G121" s="18">
        <f t="shared" si="3"/>
        <v>47.1733348333333</v>
      </c>
      <c r="H121" s="62">
        <v>233.639999</v>
      </c>
      <c r="I121" s="19" t="s">
        <v>4277</v>
      </c>
      <c r="J121" s="18">
        <v>38.9399998333333</v>
      </c>
      <c r="K121" s="18">
        <f t="shared" si="5"/>
        <v>3581.914396326</v>
      </c>
      <c r="L121" s="18">
        <f t="shared" si="4"/>
        <v>196.959991</v>
      </c>
      <c r="M121" s="19"/>
    </row>
    <row r="122" s="3" customFormat="1" ht="22.5" customHeight="1" spans="1:13">
      <c r="A122" s="10">
        <v>120</v>
      </c>
      <c r="B122" s="19" t="s">
        <v>4212</v>
      </c>
      <c r="C122" s="28" t="s">
        <v>4143</v>
      </c>
      <c r="D122" s="28" t="s">
        <v>4278</v>
      </c>
      <c r="E122" s="28">
        <v>550</v>
      </c>
      <c r="F122" s="62">
        <v>171.034912</v>
      </c>
      <c r="G122" s="18">
        <f t="shared" si="3"/>
        <v>31.0972567272727</v>
      </c>
      <c r="H122" s="62">
        <v>124.980286</v>
      </c>
      <c r="I122" s="19" t="s">
        <v>4254</v>
      </c>
      <c r="J122" s="18">
        <v>22.7236883636364</v>
      </c>
      <c r="K122" s="18">
        <f t="shared" si="5"/>
        <v>4891.399090368</v>
      </c>
      <c r="L122" s="18">
        <f t="shared" si="4"/>
        <v>268.965088</v>
      </c>
      <c r="M122" s="19"/>
    </row>
    <row r="123" s="3" customFormat="1" ht="22.5" customHeight="1" spans="1:13">
      <c r="A123" s="10">
        <v>121</v>
      </c>
      <c r="B123" s="19" t="s">
        <v>4017</v>
      </c>
      <c r="C123" s="28">
        <v>23005</v>
      </c>
      <c r="D123" s="28" t="s">
        <v>4279</v>
      </c>
      <c r="E123" s="28">
        <v>550</v>
      </c>
      <c r="F123" s="62">
        <v>392.274017</v>
      </c>
      <c r="G123" s="18">
        <f t="shared" si="3"/>
        <v>71.3225485454546</v>
      </c>
      <c r="H123" s="62">
        <v>349.03949</v>
      </c>
      <c r="I123" s="19" t="s">
        <v>4021</v>
      </c>
      <c r="J123" s="18">
        <v>63.4617254545455</v>
      </c>
      <c r="K123" s="18">
        <f t="shared" si="5"/>
        <v>867.944726838</v>
      </c>
      <c r="L123" s="18">
        <f t="shared" si="4"/>
        <v>47.725983</v>
      </c>
      <c r="M123" s="19"/>
    </row>
    <row r="124" s="3" customFormat="1" ht="22.5" customHeight="1" spans="1:13">
      <c r="A124" s="10">
        <v>122</v>
      </c>
      <c r="B124" s="19" t="s">
        <v>4212</v>
      </c>
      <c r="C124" s="28" t="s">
        <v>4102</v>
      </c>
      <c r="D124" s="28" t="s">
        <v>4280</v>
      </c>
      <c r="E124" s="28">
        <v>550</v>
      </c>
      <c r="F124" s="62">
        <v>68.027245</v>
      </c>
      <c r="G124" s="18">
        <f t="shared" si="3"/>
        <v>12.36859</v>
      </c>
      <c r="H124" s="62">
        <v>56.777264</v>
      </c>
      <c r="I124" s="19" t="s">
        <v>4281</v>
      </c>
      <c r="J124" s="18">
        <v>10.3231389090909</v>
      </c>
      <c r="K124" s="18">
        <f t="shared" si="5"/>
        <v>6764.69652243</v>
      </c>
      <c r="L124" s="18">
        <f t="shared" si="4"/>
        <v>371.972755</v>
      </c>
      <c r="M124" s="19"/>
    </row>
    <row r="125" s="3" customFormat="1" ht="22.5" customHeight="1" spans="1:13">
      <c r="A125" s="10">
        <v>123</v>
      </c>
      <c r="B125" s="19" t="s">
        <v>4273</v>
      </c>
      <c r="C125" s="28">
        <v>23406</v>
      </c>
      <c r="D125" s="28" t="s">
        <v>4282</v>
      </c>
      <c r="E125" s="28">
        <v>400</v>
      </c>
      <c r="F125" s="62">
        <v>356.412781</v>
      </c>
      <c r="G125" s="18">
        <f t="shared" si="3"/>
        <v>89.10319525</v>
      </c>
      <c r="H125" s="62">
        <v>348.083984</v>
      </c>
      <c r="I125" s="19" t="s">
        <v>4283</v>
      </c>
      <c r="J125" s="18">
        <v>87.020996</v>
      </c>
      <c r="K125" s="18">
        <f t="shared" si="5"/>
        <v>-662.202835266</v>
      </c>
      <c r="L125" s="18">
        <f t="shared" si="4"/>
        <v>-36.412781</v>
      </c>
      <c r="M125" s="19">
        <v>500</v>
      </c>
    </row>
    <row r="126" s="3" customFormat="1" ht="22.5" customHeight="1" spans="1:13">
      <c r="A126" s="10">
        <v>124</v>
      </c>
      <c r="B126" s="19" t="s">
        <v>4046</v>
      </c>
      <c r="C126" s="28">
        <v>23205</v>
      </c>
      <c r="D126" s="28" t="s">
        <v>4284</v>
      </c>
      <c r="E126" s="28">
        <v>350</v>
      </c>
      <c r="F126" s="62">
        <v>231.001205</v>
      </c>
      <c r="G126" s="18">
        <f t="shared" si="3"/>
        <v>66.0003442857143</v>
      </c>
      <c r="H126" s="62">
        <v>265.926819</v>
      </c>
      <c r="I126" s="19" t="s">
        <v>4285</v>
      </c>
      <c r="J126" s="18">
        <v>75.9790911428572</v>
      </c>
      <c r="K126" s="18">
        <f t="shared" si="5"/>
        <v>255.934869666</v>
      </c>
      <c r="L126" s="18">
        <f t="shared" si="4"/>
        <v>14.073181</v>
      </c>
      <c r="M126" s="19"/>
    </row>
    <row r="127" s="3" customFormat="1" ht="22.5" customHeight="1" spans="1:13">
      <c r="A127" s="10">
        <v>125</v>
      </c>
      <c r="B127" s="19" t="s">
        <v>4286</v>
      </c>
      <c r="C127" s="28">
        <v>63303</v>
      </c>
      <c r="D127" s="28" t="s">
        <v>4287</v>
      </c>
      <c r="E127" s="28">
        <v>275</v>
      </c>
      <c r="F127" s="62">
        <v>260.700378</v>
      </c>
      <c r="G127" s="18">
        <f t="shared" si="3"/>
        <v>94.8001374545454</v>
      </c>
      <c r="H127" s="62">
        <v>261.514252</v>
      </c>
      <c r="I127" s="19" t="s">
        <v>4150</v>
      </c>
      <c r="J127" s="18">
        <v>95.0960916363636</v>
      </c>
      <c r="K127" s="18">
        <f t="shared" si="5"/>
        <v>-754.978186872</v>
      </c>
      <c r="L127" s="18">
        <f t="shared" si="4"/>
        <v>-41.514252</v>
      </c>
      <c r="M127" s="19">
        <v>200</v>
      </c>
    </row>
    <row r="128" s="3" customFormat="1" ht="22.5" customHeight="1" spans="1:13">
      <c r="A128" s="10">
        <v>126</v>
      </c>
      <c r="B128" s="19" t="s">
        <v>4090</v>
      </c>
      <c r="C128" s="28">
        <v>60107</v>
      </c>
      <c r="D128" s="28" t="s">
        <v>4288</v>
      </c>
      <c r="E128" s="28">
        <v>335</v>
      </c>
      <c r="F128" s="62">
        <v>252.359985</v>
      </c>
      <c r="G128" s="18">
        <f t="shared" si="3"/>
        <v>75.3313388059701</v>
      </c>
      <c r="H128" s="62">
        <v>258.720001</v>
      </c>
      <c r="I128" s="19" t="s">
        <v>4289</v>
      </c>
      <c r="J128" s="18">
        <v>77.2298510447761</v>
      </c>
      <c r="K128" s="18">
        <f t="shared" si="5"/>
        <v>168.766061814</v>
      </c>
      <c r="L128" s="18">
        <f t="shared" si="4"/>
        <v>9.27999899999998</v>
      </c>
      <c r="M128" s="19">
        <v>100</v>
      </c>
    </row>
    <row r="129" s="3" customFormat="1" ht="22.5" customHeight="1" spans="1:13">
      <c r="A129" s="10">
        <v>127</v>
      </c>
      <c r="B129" s="19" t="s">
        <v>4040</v>
      </c>
      <c r="C129" s="28">
        <v>23112</v>
      </c>
      <c r="D129" s="28" t="s">
        <v>4290</v>
      </c>
      <c r="E129" s="28">
        <v>400</v>
      </c>
      <c r="F129" s="62">
        <v>290.171021</v>
      </c>
      <c r="G129" s="18">
        <f t="shared" si="3"/>
        <v>72.54275525</v>
      </c>
      <c r="H129" s="62">
        <v>261.947968</v>
      </c>
      <c r="I129" s="19" t="s">
        <v>4291</v>
      </c>
      <c r="J129" s="18">
        <v>65.486992</v>
      </c>
      <c r="K129" s="18">
        <f t="shared" si="5"/>
        <v>542.469812094</v>
      </c>
      <c r="L129" s="18">
        <f t="shared" si="4"/>
        <v>29.828979</v>
      </c>
      <c r="M129" s="19"/>
    </row>
    <row r="130" s="3" customFormat="1" ht="22.5" customHeight="1" spans="1:13">
      <c r="A130" s="10">
        <v>128</v>
      </c>
      <c r="B130" s="19" t="s">
        <v>4292</v>
      </c>
      <c r="C130" s="28">
        <v>62373</v>
      </c>
      <c r="D130" s="28" t="s">
        <v>4293</v>
      </c>
      <c r="E130" s="28">
        <v>550</v>
      </c>
      <c r="F130" s="62">
        <v>309.450562</v>
      </c>
      <c r="G130" s="18">
        <f t="shared" si="3"/>
        <v>56.2637385454545</v>
      </c>
      <c r="H130" s="62">
        <v>137.846024</v>
      </c>
      <c r="I130" s="19" t="s">
        <v>4294</v>
      </c>
      <c r="J130" s="18">
        <v>25.0629134545455</v>
      </c>
      <c r="K130" s="18">
        <f t="shared" si="5"/>
        <v>2374.172079468</v>
      </c>
      <c r="L130" s="18">
        <f t="shared" si="4"/>
        <v>130.549438</v>
      </c>
      <c r="M130" s="19"/>
    </row>
    <row r="131" s="3" customFormat="1" ht="22.5" customHeight="1" spans="1:13">
      <c r="A131" s="10">
        <v>129</v>
      </c>
      <c r="B131" s="19" t="s">
        <v>4046</v>
      </c>
      <c r="C131" s="28">
        <v>23211</v>
      </c>
      <c r="D131" s="28" t="s">
        <v>4295</v>
      </c>
      <c r="E131" s="28">
        <v>550</v>
      </c>
      <c r="F131" s="62">
        <v>322.157196</v>
      </c>
      <c r="G131" s="18">
        <f t="shared" ref="G131:G194" si="6">100*F131/E131</f>
        <v>58.5740356363636</v>
      </c>
      <c r="H131" s="62">
        <v>330.598022</v>
      </c>
      <c r="I131" s="19" t="s">
        <v>4296</v>
      </c>
      <c r="J131" s="18">
        <v>60.1087312727273</v>
      </c>
      <c r="K131" s="18">
        <f t="shared" si="5"/>
        <v>1989.584371908</v>
      </c>
      <c r="L131" s="18">
        <f t="shared" ref="L131:L194" si="7">E131*0.8-MAX(F131,H131)</f>
        <v>109.401978</v>
      </c>
      <c r="M131" s="19">
        <v>800</v>
      </c>
    </row>
    <row r="132" s="3" customFormat="1" ht="22.5" customHeight="1" spans="1:13">
      <c r="A132" s="10">
        <v>130</v>
      </c>
      <c r="B132" s="19" t="s">
        <v>4017</v>
      </c>
      <c r="C132" s="28">
        <v>23011</v>
      </c>
      <c r="D132" s="28" t="s">
        <v>4297</v>
      </c>
      <c r="E132" s="28">
        <v>400</v>
      </c>
      <c r="F132" s="62">
        <v>240.42601</v>
      </c>
      <c r="G132" s="18">
        <f t="shared" si="6"/>
        <v>60.1065025</v>
      </c>
      <c r="H132" s="62">
        <v>210.197006</v>
      </c>
      <c r="I132" s="19" t="s">
        <v>4184</v>
      </c>
      <c r="J132" s="18">
        <v>52.5492515</v>
      </c>
      <c r="K132" s="18">
        <f t="shared" ref="K132:K195" si="8">L132*10.5*1.732</f>
        <v>1447.13258214</v>
      </c>
      <c r="L132" s="18">
        <f t="shared" si="7"/>
        <v>79.57399</v>
      </c>
      <c r="M132" s="19">
        <v>500</v>
      </c>
    </row>
    <row r="133" s="3" customFormat="1" ht="22.5" customHeight="1" spans="1:13">
      <c r="A133" s="10">
        <v>131</v>
      </c>
      <c r="B133" s="19" t="s">
        <v>4046</v>
      </c>
      <c r="C133" s="28">
        <v>23207</v>
      </c>
      <c r="D133" s="28" t="s">
        <v>4298</v>
      </c>
      <c r="E133" s="28">
        <v>550</v>
      </c>
      <c r="F133" s="62">
        <v>274.599609</v>
      </c>
      <c r="G133" s="18">
        <f t="shared" si="6"/>
        <v>49.9272016363636</v>
      </c>
      <c r="H133" s="62">
        <v>280.928406</v>
      </c>
      <c r="I133" s="19" t="s">
        <v>4299</v>
      </c>
      <c r="J133" s="18">
        <v>51.077892</v>
      </c>
      <c r="K133" s="18">
        <f t="shared" si="8"/>
        <v>2892.876008484</v>
      </c>
      <c r="L133" s="18">
        <f t="shared" si="7"/>
        <v>159.071594</v>
      </c>
      <c r="M133" s="19">
        <v>800</v>
      </c>
    </row>
    <row r="134" s="3" customFormat="1" ht="22.5" customHeight="1" spans="1:13">
      <c r="A134" s="10">
        <v>132</v>
      </c>
      <c r="B134" s="19" t="s">
        <v>4085</v>
      </c>
      <c r="C134" s="28">
        <v>61059</v>
      </c>
      <c r="D134" s="28" t="s">
        <v>4300</v>
      </c>
      <c r="E134" s="28">
        <v>550</v>
      </c>
      <c r="F134" s="62">
        <v>481.639923</v>
      </c>
      <c r="G134" s="18">
        <f t="shared" si="6"/>
        <v>87.5708950909091</v>
      </c>
      <c r="H134" s="62">
        <v>448.241547</v>
      </c>
      <c r="I134" s="19" t="s">
        <v>4301</v>
      </c>
      <c r="J134" s="18">
        <v>81.4984630909091</v>
      </c>
      <c r="K134" s="18">
        <f t="shared" si="8"/>
        <v>-757.263639678</v>
      </c>
      <c r="L134" s="18">
        <f t="shared" si="7"/>
        <v>-41.639923</v>
      </c>
      <c r="M134" s="19"/>
    </row>
    <row r="135" s="3" customFormat="1" ht="22.5" customHeight="1" spans="1:13">
      <c r="A135" s="10">
        <v>133</v>
      </c>
      <c r="B135" s="19" t="s">
        <v>4302</v>
      </c>
      <c r="C135" s="28">
        <v>60904</v>
      </c>
      <c r="D135" s="28" t="s">
        <v>4303</v>
      </c>
      <c r="E135" s="28">
        <v>380</v>
      </c>
      <c r="F135" s="62">
        <v>231.489243</v>
      </c>
      <c r="G135" s="18">
        <f t="shared" si="6"/>
        <v>60.9182218421053</v>
      </c>
      <c r="H135" s="62">
        <v>194.72406</v>
      </c>
      <c r="I135" s="19" t="s">
        <v>4304</v>
      </c>
      <c r="J135" s="18">
        <v>51.2431736842105</v>
      </c>
      <c r="K135" s="18">
        <f t="shared" si="8"/>
        <v>1318.680626802</v>
      </c>
      <c r="L135" s="18">
        <f t="shared" si="7"/>
        <v>72.510757</v>
      </c>
      <c r="M135" s="19">
        <v>650</v>
      </c>
    </row>
    <row r="136" s="3" customFormat="1" ht="22.5" customHeight="1" spans="1:13">
      <c r="A136" s="10">
        <v>134</v>
      </c>
      <c r="B136" s="19" t="s">
        <v>4064</v>
      </c>
      <c r="C136" s="28">
        <v>23501</v>
      </c>
      <c r="D136" s="28" t="s">
        <v>4305</v>
      </c>
      <c r="E136" s="28">
        <v>275</v>
      </c>
      <c r="F136" s="62">
        <v>234.572006</v>
      </c>
      <c r="G136" s="18">
        <f t="shared" si="6"/>
        <v>85.2989112727273</v>
      </c>
      <c r="H136" s="62">
        <v>118.812004</v>
      </c>
      <c r="I136" s="19" t="s">
        <v>4306</v>
      </c>
      <c r="J136" s="18">
        <v>43.2043650909091</v>
      </c>
      <c r="K136" s="18">
        <f t="shared" si="8"/>
        <v>-265.006501116</v>
      </c>
      <c r="L136" s="18">
        <f t="shared" si="7"/>
        <v>-14.572006</v>
      </c>
      <c r="M136" s="19"/>
    </row>
    <row r="137" s="3" customFormat="1" ht="22.5" customHeight="1" spans="1:13">
      <c r="A137" s="10">
        <v>135</v>
      </c>
      <c r="B137" s="19" t="s">
        <v>4135</v>
      </c>
      <c r="C137" s="28">
        <v>63104</v>
      </c>
      <c r="D137" s="28" t="s">
        <v>4307</v>
      </c>
      <c r="E137" s="28">
        <v>300</v>
      </c>
      <c r="F137" s="62">
        <v>196.267578</v>
      </c>
      <c r="G137" s="18">
        <f t="shared" si="6"/>
        <v>65.422526</v>
      </c>
      <c r="H137" s="62">
        <v>183.253418</v>
      </c>
      <c r="I137" s="19" t="s">
        <v>4308</v>
      </c>
      <c r="J137" s="18">
        <v>61.0844726666667</v>
      </c>
      <c r="K137" s="18">
        <f t="shared" si="8"/>
        <v>795.317826492</v>
      </c>
      <c r="L137" s="18">
        <f t="shared" si="7"/>
        <v>43.732422</v>
      </c>
      <c r="M137" s="19"/>
    </row>
    <row r="138" s="3" customFormat="1" ht="22.5" customHeight="1" spans="1:13">
      <c r="A138" s="10">
        <v>136</v>
      </c>
      <c r="B138" s="19" t="s">
        <v>4074</v>
      </c>
      <c r="C138" s="28">
        <v>63060</v>
      </c>
      <c r="D138" s="28" t="s">
        <v>4309</v>
      </c>
      <c r="E138" s="28">
        <v>550</v>
      </c>
      <c r="F138" s="62">
        <v>195.471817</v>
      </c>
      <c r="G138" s="18">
        <f t="shared" si="6"/>
        <v>35.5403303636364</v>
      </c>
      <c r="H138" s="62">
        <v>181.936447</v>
      </c>
      <c r="I138" s="19" t="s">
        <v>4066</v>
      </c>
      <c r="J138" s="18">
        <v>33.079354</v>
      </c>
      <c r="K138" s="18">
        <f t="shared" si="8"/>
        <v>4446.989536038</v>
      </c>
      <c r="L138" s="18">
        <f t="shared" si="7"/>
        <v>244.528183</v>
      </c>
      <c r="M138" s="19">
        <v>400</v>
      </c>
    </row>
    <row r="139" s="3" customFormat="1" ht="22.5" customHeight="1" spans="1:13">
      <c r="A139" s="10">
        <v>137</v>
      </c>
      <c r="B139" s="19" t="s">
        <v>4046</v>
      </c>
      <c r="C139" s="28">
        <v>23216</v>
      </c>
      <c r="D139" s="28" t="s">
        <v>4310</v>
      </c>
      <c r="E139" s="28">
        <v>550</v>
      </c>
      <c r="F139" s="62">
        <v>136.948196</v>
      </c>
      <c r="G139" s="18">
        <f t="shared" si="6"/>
        <v>24.899672</v>
      </c>
      <c r="H139" s="62">
        <v>120.510895</v>
      </c>
      <c r="I139" s="19" t="s">
        <v>4311</v>
      </c>
      <c r="J139" s="18">
        <v>21.9110718181818</v>
      </c>
      <c r="K139" s="18">
        <f t="shared" si="8"/>
        <v>5511.300107544</v>
      </c>
      <c r="L139" s="18">
        <f t="shared" si="7"/>
        <v>303.051804</v>
      </c>
      <c r="M139" s="19">
        <v>500</v>
      </c>
    </row>
    <row r="140" s="3" customFormat="1" ht="22.5" customHeight="1" spans="1:13">
      <c r="A140" s="10">
        <v>138</v>
      </c>
      <c r="B140" s="19" t="s">
        <v>4135</v>
      </c>
      <c r="C140" s="28">
        <v>63107</v>
      </c>
      <c r="D140" s="28" t="s">
        <v>2582</v>
      </c>
      <c r="E140" s="28">
        <v>435</v>
      </c>
      <c r="F140" s="62">
        <v>184.660355</v>
      </c>
      <c r="G140" s="18">
        <f t="shared" si="6"/>
        <v>42.4506563218391</v>
      </c>
      <c r="H140" s="62">
        <v>186.770767</v>
      </c>
      <c r="I140" s="19" t="s">
        <v>4312</v>
      </c>
      <c r="J140" s="18">
        <v>42.9358085057471</v>
      </c>
      <c r="K140" s="18">
        <f t="shared" si="8"/>
        <v>2932.114831338</v>
      </c>
      <c r="L140" s="18">
        <f t="shared" si="7"/>
        <v>161.229233</v>
      </c>
      <c r="M140" s="19"/>
    </row>
    <row r="141" s="3" customFormat="1" ht="22.5" customHeight="1" spans="1:13">
      <c r="A141" s="10">
        <v>139</v>
      </c>
      <c r="B141" s="19" t="s">
        <v>4017</v>
      </c>
      <c r="C141" s="28">
        <v>23012</v>
      </c>
      <c r="D141" s="28" t="s">
        <v>4313</v>
      </c>
      <c r="E141" s="28">
        <v>400</v>
      </c>
      <c r="F141" s="62">
        <v>326.894989</v>
      </c>
      <c r="G141" s="18">
        <f t="shared" si="6"/>
        <v>81.72374725</v>
      </c>
      <c r="H141" s="62">
        <v>278.036499</v>
      </c>
      <c r="I141" s="19" t="s">
        <v>4314</v>
      </c>
      <c r="J141" s="18">
        <v>69.50912475</v>
      </c>
      <c r="K141" s="18">
        <f t="shared" si="8"/>
        <v>-125.392269954</v>
      </c>
      <c r="L141" s="18">
        <f t="shared" si="7"/>
        <v>-6.89498900000001</v>
      </c>
      <c r="M141" s="19">
        <v>315</v>
      </c>
    </row>
    <row r="142" s="3" customFormat="1" ht="22.5" customHeight="1" spans="1:13">
      <c r="A142" s="10">
        <v>140</v>
      </c>
      <c r="B142" s="19" t="s">
        <v>4049</v>
      </c>
      <c r="C142" s="28" t="s">
        <v>4182</v>
      </c>
      <c r="D142" s="28" t="s">
        <v>4315</v>
      </c>
      <c r="E142" s="28">
        <v>380</v>
      </c>
      <c r="F142" s="62">
        <v>284.062103</v>
      </c>
      <c r="G142" s="18">
        <f t="shared" si="6"/>
        <v>74.753185</v>
      </c>
      <c r="H142" s="62">
        <v>206.718445</v>
      </c>
      <c r="I142" s="19" t="s">
        <v>4316</v>
      </c>
      <c r="J142" s="18">
        <v>54.3995907894737</v>
      </c>
      <c r="K142" s="18">
        <f t="shared" si="8"/>
        <v>362.590594842</v>
      </c>
      <c r="L142" s="18">
        <f t="shared" si="7"/>
        <v>19.937897</v>
      </c>
      <c r="M142" s="19"/>
    </row>
    <row r="143" s="3" customFormat="1" ht="22.5" customHeight="1" spans="1:13">
      <c r="A143" s="10">
        <v>141</v>
      </c>
      <c r="B143" s="19" t="s">
        <v>4061</v>
      </c>
      <c r="C143" s="28">
        <v>61207</v>
      </c>
      <c r="D143" s="28" t="s">
        <v>4317</v>
      </c>
      <c r="E143" s="28">
        <v>550</v>
      </c>
      <c r="F143" s="62">
        <v>130.845139</v>
      </c>
      <c r="G143" s="18">
        <f t="shared" si="6"/>
        <v>23.7900252727273</v>
      </c>
      <c r="H143" s="62">
        <v>134.59697</v>
      </c>
      <c r="I143" s="19" t="s">
        <v>4318</v>
      </c>
      <c r="J143" s="18">
        <v>24.4721763636364</v>
      </c>
      <c r="K143" s="18">
        <f t="shared" si="8"/>
        <v>5554.05950358</v>
      </c>
      <c r="L143" s="18">
        <f t="shared" si="7"/>
        <v>305.40303</v>
      </c>
      <c r="M143" s="19"/>
    </row>
    <row r="144" s="3" customFormat="1" ht="22.5" customHeight="1" spans="1:13">
      <c r="A144" s="10">
        <v>142</v>
      </c>
      <c r="B144" s="19" t="s">
        <v>4292</v>
      </c>
      <c r="C144" s="28">
        <v>62379</v>
      </c>
      <c r="D144" s="28" t="s">
        <v>4319</v>
      </c>
      <c r="E144" s="28">
        <v>335</v>
      </c>
      <c r="F144" s="62">
        <v>146.285721</v>
      </c>
      <c r="G144" s="18">
        <f t="shared" si="6"/>
        <v>43.6673794029851</v>
      </c>
      <c r="H144" s="62">
        <v>123.780098</v>
      </c>
      <c r="I144" s="19" t="s">
        <v>4320</v>
      </c>
      <c r="J144" s="18">
        <v>36.9492829850746</v>
      </c>
      <c r="K144" s="18">
        <f t="shared" si="8"/>
        <v>2213.495877894</v>
      </c>
      <c r="L144" s="18">
        <f t="shared" si="7"/>
        <v>121.714279</v>
      </c>
      <c r="M144" s="19"/>
    </row>
    <row r="145" s="3" customFormat="1" ht="22.5" customHeight="1" spans="1:13">
      <c r="A145" s="10">
        <v>143</v>
      </c>
      <c r="B145" s="19" t="s">
        <v>4067</v>
      </c>
      <c r="C145" s="28">
        <v>60553</v>
      </c>
      <c r="D145" s="28" t="s">
        <v>4321</v>
      </c>
      <c r="E145" s="28">
        <v>400</v>
      </c>
      <c r="F145" s="62">
        <v>268.741455</v>
      </c>
      <c r="G145" s="18">
        <f t="shared" si="6"/>
        <v>67.18536375</v>
      </c>
      <c r="H145" s="62">
        <v>227.856964</v>
      </c>
      <c r="I145" s="19" t="s">
        <v>4126</v>
      </c>
      <c r="J145" s="18">
        <v>56.964241</v>
      </c>
      <c r="K145" s="18">
        <f t="shared" si="8"/>
        <v>932.187899370001</v>
      </c>
      <c r="L145" s="18">
        <f t="shared" si="7"/>
        <v>51.258545</v>
      </c>
      <c r="M145" s="19">
        <v>360</v>
      </c>
    </row>
    <row r="146" s="3" customFormat="1" ht="22.5" customHeight="1" spans="1:13">
      <c r="A146" s="10">
        <v>144</v>
      </c>
      <c r="B146" s="19" t="s">
        <v>4322</v>
      </c>
      <c r="C146" s="28">
        <v>23858</v>
      </c>
      <c r="D146" s="28" t="s">
        <v>4323</v>
      </c>
      <c r="E146" s="28">
        <v>600</v>
      </c>
      <c r="F146" s="62">
        <v>263.916229</v>
      </c>
      <c r="G146" s="18">
        <f t="shared" si="6"/>
        <v>43.9860381666667</v>
      </c>
      <c r="H146" s="62">
        <v>250.609039</v>
      </c>
      <c r="I146" s="19" t="s">
        <v>4324</v>
      </c>
      <c r="J146" s="18">
        <v>41.7681731666667</v>
      </c>
      <c r="K146" s="18">
        <f t="shared" si="8"/>
        <v>3929.699459406</v>
      </c>
      <c r="L146" s="18">
        <f t="shared" si="7"/>
        <v>216.083771</v>
      </c>
      <c r="M146" s="19"/>
    </row>
    <row r="147" s="3" customFormat="1" ht="22.5" customHeight="1" spans="1:13">
      <c r="A147" s="10">
        <v>145</v>
      </c>
      <c r="B147" s="19" t="s">
        <v>4135</v>
      </c>
      <c r="C147" s="28">
        <v>63109</v>
      </c>
      <c r="D147" s="28" t="s">
        <v>4325</v>
      </c>
      <c r="E147" s="28">
        <v>350</v>
      </c>
      <c r="F147" s="62">
        <v>166.370193</v>
      </c>
      <c r="G147" s="18">
        <f t="shared" si="6"/>
        <v>47.5343408571429</v>
      </c>
      <c r="H147" s="62">
        <v>162.501114</v>
      </c>
      <c r="I147" s="19" t="s">
        <v>4326</v>
      </c>
      <c r="J147" s="18">
        <v>46.4288897142857</v>
      </c>
      <c r="K147" s="18">
        <f t="shared" si="8"/>
        <v>2066.471670102</v>
      </c>
      <c r="L147" s="18">
        <f t="shared" si="7"/>
        <v>113.629807</v>
      </c>
      <c r="M147" s="19"/>
    </row>
    <row r="148" s="3" customFormat="1" ht="22.5" customHeight="1" spans="1:13">
      <c r="A148" s="10">
        <v>146</v>
      </c>
      <c r="B148" s="19" t="s">
        <v>4040</v>
      </c>
      <c r="C148" s="28">
        <v>23103</v>
      </c>
      <c r="D148" s="28" t="s">
        <v>4327</v>
      </c>
      <c r="E148" s="28">
        <v>400</v>
      </c>
      <c r="F148" s="62">
        <v>368.271973</v>
      </c>
      <c r="G148" s="18">
        <f t="shared" si="6"/>
        <v>92.06799325</v>
      </c>
      <c r="H148" s="62">
        <v>362.839966</v>
      </c>
      <c r="I148" s="19" t="s">
        <v>4188</v>
      </c>
      <c r="J148" s="18">
        <v>90.7099915</v>
      </c>
      <c r="K148" s="18">
        <f t="shared" si="8"/>
        <v>-877.874100978</v>
      </c>
      <c r="L148" s="18">
        <f t="shared" si="7"/>
        <v>-48.271973</v>
      </c>
      <c r="M148" s="19">
        <v>300</v>
      </c>
    </row>
    <row r="149" s="3" customFormat="1" ht="22.5" customHeight="1" spans="1:13">
      <c r="A149" s="10">
        <v>147</v>
      </c>
      <c r="B149" s="19" t="s">
        <v>4156</v>
      </c>
      <c r="C149" s="28">
        <v>62244</v>
      </c>
      <c r="D149" s="28" t="s">
        <v>4328</v>
      </c>
      <c r="E149" s="28">
        <v>275</v>
      </c>
      <c r="F149" s="62">
        <v>236.843414</v>
      </c>
      <c r="G149" s="18">
        <f t="shared" si="6"/>
        <v>86.1248778181818</v>
      </c>
      <c r="H149" s="62">
        <v>234.491852</v>
      </c>
      <c r="I149" s="19" t="s">
        <v>4181</v>
      </c>
      <c r="J149" s="18">
        <v>85.2697643636364</v>
      </c>
      <c r="K149" s="18">
        <f t="shared" si="8"/>
        <v>-306.314327004</v>
      </c>
      <c r="L149" s="18">
        <f t="shared" si="7"/>
        <v>-16.843414</v>
      </c>
      <c r="M149" s="19"/>
    </row>
    <row r="150" s="3" customFormat="1" ht="22.5" customHeight="1" spans="1:13">
      <c r="A150" s="10">
        <v>148</v>
      </c>
      <c r="B150" s="19" t="s">
        <v>4025</v>
      </c>
      <c r="C150" s="28">
        <v>23301</v>
      </c>
      <c r="D150" s="28" t="s">
        <v>4329</v>
      </c>
      <c r="E150" s="28">
        <v>400</v>
      </c>
      <c r="F150" s="62">
        <v>408.207581</v>
      </c>
      <c r="G150" s="18">
        <f t="shared" si="6"/>
        <v>102.05189525</v>
      </c>
      <c r="H150" s="62">
        <v>399.065979</v>
      </c>
      <c r="I150" s="19" t="s">
        <v>4330</v>
      </c>
      <c r="J150" s="18">
        <v>99.76649475</v>
      </c>
      <c r="K150" s="18">
        <f t="shared" si="8"/>
        <v>-1604.143068066</v>
      </c>
      <c r="L150" s="18">
        <f t="shared" si="7"/>
        <v>-88.207581</v>
      </c>
      <c r="M150" s="19"/>
    </row>
    <row r="151" s="3" customFormat="1" ht="22.5" customHeight="1" spans="1:13">
      <c r="A151" s="10">
        <v>149</v>
      </c>
      <c r="B151" s="19" t="s">
        <v>4260</v>
      </c>
      <c r="C151" s="28">
        <v>60762</v>
      </c>
      <c r="D151" s="28" t="s">
        <v>4331</v>
      </c>
      <c r="E151" s="28">
        <v>550</v>
      </c>
      <c r="F151" s="62">
        <v>78.222717</v>
      </c>
      <c r="G151" s="18">
        <f t="shared" si="6"/>
        <v>14.2223121818182</v>
      </c>
      <c r="H151" s="62">
        <v>82.031319</v>
      </c>
      <c r="I151" s="19" t="s">
        <v>4332</v>
      </c>
      <c r="J151" s="18">
        <v>14.9147852727273</v>
      </c>
      <c r="K151" s="18">
        <f t="shared" si="8"/>
        <v>6510.018432666</v>
      </c>
      <c r="L151" s="18">
        <f t="shared" si="7"/>
        <v>357.968681</v>
      </c>
      <c r="M151" s="19"/>
    </row>
    <row r="152" s="3" customFormat="1" ht="22.5" customHeight="1" spans="1:13">
      <c r="A152" s="10">
        <v>150</v>
      </c>
      <c r="B152" s="19" t="s">
        <v>4112</v>
      </c>
      <c r="C152" s="28">
        <v>60356</v>
      </c>
      <c r="D152" s="28" t="s">
        <v>4333</v>
      </c>
      <c r="E152" s="28">
        <v>335</v>
      </c>
      <c r="F152" s="62">
        <v>139.439987</v>
      </c>
      <c r="G152" s="18">
        <f t="shared" si="6"/>
        <v>41.6238767164179</v>
      </c>
      <c r="H152" s="62">
        <v>86.760002</v>
      </c>
      <c r="I152" s="19" t="s">
        <v>4334</v>
      </c>
      <c r="J152" s="18">
        <v>25.8985080597015</v>
      </c>
      <c r="K152" s="18">
        <f t="shared" si="8"/>
        <v>2337.992396418</v>
      </c>
      <c r="L152" s="18">
        <f t="shared" si="7"/>
        <v>128.560013</v>
      </c>
      <c r="M152" s="19"/>
    </row>
    <row r="153" s="3" customFormat="1" ht="22.5" customHeight="1" spans="1:13">
      <c r="A153" s="10">
        <v>151</v>
      </c>
      <c r="B153" s="19" t="s">
        <v>4260</v>
      </c>
      <c r="C153" s="28">
        <v>60761</v>
      </c>
      <c r="D153" s="28" t="s">
        <v>4335</v>
      </c>
      <c r="E153" s="28">
        <v>550</v>
      </c>
      <c r="F153" s="62">
        <v>92.87117</v>
      </c>
      <c r="G153" s="18">
        <f t="shared" si="6"/>
        <v>16.8856672727273</v>
      </c>
      <c r="H153" s="62">
        <v>82.910225</v>
      </c>
      <c r="I153" s="19" t="s">
        <v>4336</v>
      </c>
      <c r="J153" s="18">
        <v>15.0745863636364</v>
      </c>
      <c r="K153" s="18">
        <f t="shared" si="8"/>
        <v>6312.88490238</v>
      </c>
      <c r="L153" s="18">
        <f t="shared" si="7"/>
        <v>347.12883</v>
      </c>
      <c r="M153" s="19"/>
    </row>
    <row r="154" s="3" customFormat="1" ht="22.5" customHeight="1" spans="1:13">
      <c r="A154" s="10">
        <v>152</v>
      </c>
      <c r="B154" s="19" t="s">
        <v>4337</v>
      </c>
      <c r="C154" s="28">
        <v>61553</v>
      </c>
      <c r="D154" s="28" t="s">
        <v>4338</v>
      </c>
      <c r="E154" s="28">
        <v>550</v>
      </c>
      <c r="F154" s="62">
        <v>213.854279</v>
      </c>
      <c r="G154" s="18">
        <f t="shared" si="6"/>
        <v>38.8825961818182</v>
      </c>
      <c r="H154" s="62">
        <v>180.791275</v>
      </c>
      <c r="I154" s="19" t="s">
        <v>4339</v>
      </c>
      <c r="J154" s="18">
        <v>32.8711409090909</v>
      </c>
      <c r="K154" s="18">
        <f t="shared" si="8"/>
        <v>4112.686082106</v>
      </c>
      <c r="L154" s="18">
        <f t="shared" si="7"/>
        <v>226.145721</v>
      </c>
      <c r="M154" s="19"/>
    </row>
    <row r="155" s="3" customFormat="1" ht="22.5" customHeight="1" spans="1:13">
      <c r="A155" s="10">
        <v>153</v>
      </c>
      <c r="B155" s="19" t="s">
        <v>4286</v>
      </c>
      <c r="C155" s="28">
        <v>63306</v>
      </c>
      <c r="D155" s="28" t="s">
        <v>4340</v>
      </c>
      <c r="E155" s="28">
        <v>275</v>
      </c>
      <c r="F155" s="62">
        <v>220.888962</v>
      </c>
      <c r="G155" s="18">
        <f t="shared" si="6"/>
        <v>80.3232589090909</v>
      </c>
      <c r="H155" s="62">
        <v>202.071198</v>
      </c>
      <c r="I155" s="19" t="s">
        <v>4231</v>
      </c>
      <c r="J155" s="18">
        <v>73.4804356363636</v>
      </c>
      <c r="K155" s="18">
        <f t="shared" si="8"/>
        <v>-16.1666629319999</v>
      </c>
      <c r="L155" s="18">
        <f t="shared" si="7"/>
        <v>-0.888961999999992</v>
      </c>
      <c r="M155" s="19"/>
    </row>
    <row r="156" s="3" customFormat="1" ht="22.5" customHeight="1" spans="1:13">
      <c r="A156" s="10">
        <v>154</v>
      </c>
      <c r="B156" s="19" t="s">
        <v>4028</v>
      </c>
      <c r="C156" s="28">
        <v>62453</v>
      </c>
      <c r="D156" s="28" t="s">
        <v>4341</v>
      </c>
      <c r="E156" s="28">
        <v>600</v>
      </c>
      <c r="F156" s="62">
        <v>397.507233</v>
      </c>
      <c r="G156" s="18">
        <f t="shared" si="6"/>
        <v>66.2512055</v>
      </c>
      <c r="H156" s="62">
        <v>348.749512</v>
      </c>
      <c r="I156" s="19" t="s">
        <v>4342</v>
      </c>
      <c r="J156" s="18">
        <v>58.1249186666667</v>
      </c>
      <c r="K156" s="18">
        <f t="shared" si="8"/>
        <v>1500.213460662</v>
      </c>
      <c r="L156" s="18">
        <f t="shared" si="7"/>
        <v>82.492767</v>
      </c>
      <c r="M156" s="19"/>
    </row>
    <row r="157" s="3" customFormat="1" ht="22.5" customHeight="1" spans="1:13">
      <c r="A157" s="10">
        <v>155</v>
      </c>
      <c r="B157" s="19" t="s">
        <v>4212</v>
      </c>
      <c r="C157" s="28" t="s">
        <v>4153</v>
      </c>
      <c r="D157" s="28" t="s">
        <v>4343</v>
      </c>
      <c r="E157" s="28">
        <v>335</v>
      </c>
      <c r="F157" s="62">
        <v>327.128448</v>
      </c>
      <c r="G157" s="18">
        <f t="shared" si="6"/>
        <v>97.6502829850746</v>
      </c>
      <c r="H157" s="62">
        <v>135.702927</v>
      </c>
      <c r="I157" s="19" t="s">
        <v>4344</v>
      </c>
      <c r="J157" s="18">
        <v>40.5083364179104</v>
      </c>
      <c r="K157" s="18">
        <f t="shared" si="8"/>
        <v>-1075.309955328</v>
      </c>
      <c r="L157" s="18">
        <f t="shared" si="7"/>
        <v>-59.128448</v>
      </c>
      <c r="M157" s="19">
        <v>200</v>
      </c>
    </row>
    <row r="158" s="3" customFormat="1" ht="22.5" customHeight="1" spans="1:13">
      <c r="A158" s="10">
        <v>156</v>
      </c>
      <c r="B158" s="19" t="s">
        <v>4257</v>
      </c>
      <c r="C158" s="28" t="s">
        <v>4143</v>
      </c>
      <c r="D158" s="28" t="s">
        <v>4345</v>
      </c>
      <c r="E158" s="28">
        <v>275</v>
      </c>
      <c r="F158" s="62">
        <v>62.578033</v>
      </c>
      <c r="G158" s="18">
        <f t="shared" si="6"/>
        <v>22.7556483636364</v>
      </c>
      <c r="H158" s="62">
        <v>60.1171</v>
      </c>
      <c r="I158" s="19" t="s">
        <v>4346</v>
      </c>
      <c r="J158" s="18">
        <v>21.8607636363636</v>
      </c>
      <c r="K158" s="18">
        <f t="shared" si="8"/>
        <v>2862.875891862</v>
      </c>
      <c r="L158" s="18">
        <f t="shared" si="7"/>
        <v>157.421967</v>
      </c>
      <c r="M158" s="19"/>
    </row>
    <row r="159" s="3" customFormat="1" ht="22.5" customHeight="1" spans="1:13">
      <c r="A159" s="10">
        <v>157</v>
      </c>
      <c r="B159" s="19" t="s">
        <v>4067</v>
      </c>
      <c r="C159" s="28">
        <v>60563</v>
      </c>
      <c r="D159" s="28" t="s">
        <v>4347</v>
      </c>
      <c r="E159" s="28">
        <v>550</v>
      </c>
      <c r="F159" s="62">
        <v>148.080002</v>
      </c>
      <c r="G159" s="18">
        <f t="shared" si="6"/>
        <v>26.9236367272727</v>
      </c>
      <c r="H159" s="62">
        <v>96</v>
      </c>
      <c r="I159" s="19" t="s">
        <v>4348</v>
      </c>
      <c r="J159" s="18">
        <v>17.4545454545455</v>
      </c>
      <c r="K159" s="18">
        <f t="shared" si="8"/>
        <v>5308.857083628</v>
      </c>
      <c r="L159" s="18">
        <f t="shared" si="7"/>
        <v>291.919998</v>
      </c>
      <c r="M159" s="19">
        <v>20</v>
      </c>
    </row>
    <row r="160" s="3" customFormat="1" ht="22.5" customHeight="1" spans="1:13">
      <c r="A160" s="10">
        <v>158</v>
      </c>
      <c r="B160" s="19" t="s">
        <v>4286</v>
      </c>
      <c r="C160" s="28">
        <v>63304</v>
      </c>
      <c r="D160" s="28" t="s">
        <v>4349</v>
      </c>
      <c r="E160" s="28">
        <v>550</v>
      </c>
      <c r="F160" s="62">
        <v>340.010498</v>
      </c>
      <c r="G160" s="18">
        <f t="shared" si="6"/>
        <v>61.8200905454545</v>
      </c>
      <c r="H160" s="62">
        <v>304.368042</v>
      </c>
      <c r="I160" s="19" t="s">
        <v>4350</v>
      </c>
      <c r="J160" s="18">
        <v>55.339644</v>
      </c>
      <c r="K160" s="18">
        <f t="shared" si="8"/>
        <v>1818.409083372</v>
      </c>
      <c r="L160" s="18">
        <f t="shared" si="7"/>
        <v>99.989502</v>
      </c>
      <c r="M160" s="19">
        <v>160</v>
      </c>
    </row>
    <row r="161" s="3" customFormat="1" ht="22.5" customHeight="1" spans="1:13">
      <c r="A161" s="10">
        <v>159</v>
      </c>
      <c r="B161" s="19" t="s">
        <v>4273</v>
      </c>
      <c r="C161" s="28">
        <v>23404</v>
      </c>
      <c r="D161" s="28" t="s">
        <v>4351</v>
      </c>
      <c r="E161" s="28">
        <v>550</v>
      </c>
      <c r="F161" s="62">
        <v>141.694794</v>
      </c>
      <c r="G161" s="18">
        <f t="shared" si="6"/>
        <v>25.7626898181818</v>
      </c>
      <c r="H161" s="62">
        <v>140.288391</v>
      </c>
      <c r="I161" s="19" t="s">
        <v>4352</v>
      </c>
      <c r="J161" s="18">
        <v>25.5069801818182</v>
      </c>
      <c r="K161" s="18">
        <f t="shared" si="8"/>
        <v>5424.978476316</v>
      </c>
      <c r="L161" s="18">
        <f t="shared" si="7"/>
        <v>298.305206</v>
      </c>
      <c r="M161" s="19"/>
    </row>
    <row r="162" s="3" customFormat="1" ht="22.5" customHeight="1" spans="1:13">
      <c r="A162" s="10">
        <v>160</v>
      </c>
      <c r="B162" s="19" t="s">
        <v>4046</v>
      </c>
      <c r="C162" s="28">
        <v>23213</v>
      </c>
      <c r="D162" s="28" t="s">
        <v>4353</v>
      </c>
      <c r="E162" s="28">
        <v>550</v>
      </c>
      <c r="F162" s="62">
        <v>299.296692</v>
      </c>
      <c r="G162" s="18">
        <f t="shared" si="6"/>
        <v>54.4175803636364</v>
      </c>
      <c r="H162" s="62">
        <v>312.133759</v>
      </c>
      <c r="I162" s="19" t="s">
        <v>4354</v>
      </c>
      <c r="J162" s="18">
        <v>56.7515925454545</v>
      </c>
      <c r="K162" s="18">
        <f t="shared" si="8"/>
        <v>2325.375458826</v>
      </c>
      <c r="L162" s="18">
        <f t="shared" si="7"/>
        <v>127.866241</v>
      </c>
      <c r="M162" s="19"/>
    </row>
    <row r="163" s="3" customFormat="1" ht="22.5" customHeight="1" spans="1:13">
      <c r="A163" s="10">
        <v>161</v>
      </c>
      <c r="B163" s="19" t="s">
        <v>4061</v>
      </c>
      <c r="C163" s="28">
        <v>61208</v>
      </c>
      <c r="D163" s="28" t="s">
        <v>4355</v>
      </c>
      <c r="E163" s="28">
        <v>515</v>
      </c>
      <c r="F163" s="62">
        <v>228.392776</v>
      </c>
      <c r="G163" s="18">
        <f t="shared" si="6"/>
        <v>44.3481118446602</v>
      </c>
      <c r="H163" s="62">
        <v>242.462143</v>
      </c>
      <c r="I163" s="19" t="s">
        <v>4356</v>
      </c>
      <c r="J163" s="18">
        <v>47.0800277669903</v>
      </c>
      <c r="K163" s="18">
        <f t="shared" si="8"/>
        <v>3083.215467402</v>
      </c>
      <c r="L163" s="18">
        <f t="shared" si="7"/>
        <v>169.537857</v>
      </c>
      <c r="M163" s="19"/>
    </row>
    <row r="164" s="3" customFormat="1" ht="22.5" customHeight="1" spans="1:13">
      <c r="A164" s="10">
        <v>162</v>
      </c>
      <c r="B164" s="19" t="s">
        <v>4022</v>
      </c>
      <c r="C164" s="28">
        <v>23758</v>
      </c>
      <c r="D164" s="28" t="s">
        <v>4357</v>
      </c>
      <c r="E164" s="28">
        <v>400</v>
      </c>
      <c r="F164" s="62">
        <v>94.053719</v>
      </c>
      <c r="G164" s="18">
        <f t="shared" si="6"/>
        <v>23.51342975</v>
      </c>
      <c r="H164" s="62">
        <v>58.908199</v>
      </c>
      <c r="I164" s="19" t="s">
        <v>4358</v>
      </c>
      <c r="J164" s="18">
        <v>14.72704975</v>
      </c>
      <c r="K164" s="18">
        <f t="shared" si="8"/>
        <v>4109.059066266</v>
      </c>
      <c r="L164" s="18">
        <f t="shared" si="7"/>
        <v>225.946281</v>
      </c>
      <c r="M164" s="19"/>
    </row>
    <row r="165" s="3" customFormat="1" ht="22.5" customHeight="1" spans="1:13">
      <c r="A165" s="10">
        <v>163</v>
      </c>
      <c r="B165" s="19" t="s">
        <v>4028</v>
      </c>
      <c r="C165" s="28">
        <v>62455</v>
      </c>
      <c r="D165" s="28" t="s">
        <v>4359</v>
      </c>
      <c r="E165" s="28">
        <v>275</v>
      </c>
      <c r="F165" s="62">
        <v>401.835358</v>
      </c>
      <c r="G165" s="18">
        <f t="shared" si="6"/>
        <v>146.121948363636</v>
      </c>
      <c r="H165" s="62">
        <v>3</v>
      </c>
      <c r="I165" s="19" t="s">
        <v>4177</v>
      </c>
      <c r="J165" s="18">
        <v>1.09090909090909</v>
      </c>
      <c r="K165" s="18">
        <f t="shared" si="8"/>
        <v>-3306.857820588</v>
      </c>
      <c r="L165" s="18">
        <f t="shared" si="7"/>
        <v>-181.835358</v>
      </c>
      <c r="M165" s="19"/>
    </row>
    <row r="166" s="3" customFormat="1" ht="22.5" customHeight="1" spans="1:13">
      <c r="A166" s="10">
        <v>164</v>
      </c>
      <c r="B166" s="19" t="s">
        <v>4292</v>
      </c>
      <c r="C166" s="28">
        <v>62378</v>
      </c>
      <c r="D166" s="28" t="s">
        <v>4360</v>
      </c>
      <c r="E166" s="28">
        <v>455</v>
      </c>
      <c r="F166" s="62">
        <v>84.395607</v>
      </c>
      <c r="G166" s="18">
        <f t="shared" si="6"/>
        <v>18.5484850549451</v>
      </c>
      <c r="H166" s="62">
        <v>61.890049</v>
      </c>
      <c r="I166" s="19" t="s">
        <v>4361</v>
      </c>
      <c r="J166" s="18">
        <v>13.6022085714286</v>
      </c>
      <c r="K166" s="18">
        <f t="shared" si="8"/>
        <v>5084.885491098</v>
      </c>
      <c r="L166" s="18">
        <f t="shared" si="7"/>
        <v>279.604393</v>
      </c>
      <c r="M166" s="19"/>
    </row>
    <row r="167" s="3" customFormat="1" ht="22.5" customHeight="1" spans="1:13">
      <c r="A167" s="10">
        <v>165</v>
      </c>
      <c r="B167" s="19" t="s">
        <v>4053</v>
      </c>
      <c r="C167" s="28">
        <v>62150</v>
      </c>
      <c r="D167" s="28" t="s">
        <v>4362</v>
      </c>
      <c r="E167" s="28">
        <v>275</v>
      </c>
      <c r="F167" s="62">
        <v>130.429871</v>
      </c>
      <c r="G167" s="18">
        <f t="shared" si="6"/>
        <v>47.429044</v>
      </c>
      <c r="H167" s="62">
        <v>83.320435</v>
      </c>
      <c r="I167" s="19" t="s">
        <v>4363</v>
      </c>
      <c r="J167" s="18">
        <v>30.29834</v>
      </c>
      <c r="K167" s="18">
        <f t="shared" si="8"/>
        <v>1628.922365994</v>
      </c>
      <c r="L167" s="18">
        <f t="shared" si="7"/>
        <v>89.570129</v>
      </c>
      <c r="M167" s="19"/>
    </row>
    <row r="168" s="3" customFormat="1" ht="22.5" customHeight="1" spans="1:13">
      <c r="A168" s="10">
        <v>166</v>
      </c>
      <c r="B168" s="19" t="s">
        <v>4101</v>
      </c>
      <c r="C168" s="28" t="s">
        <v>4364</v>
      </c>
      <c r="D168" s="28" t="s">
        <v>4365</v>
      </c>
      <c r="E168" s="28">
        <v>515</v>
      </c>
      <c r="F168" s="62">
        <v>211.288757</v>
      </c>
      <c r="G168" s="18">
        <f t="shared" si="6"/>
        <v>41.0269431067961</v>
      </c>
      <c r="H168" s="62">
        <v>201.796585</v>
      </c>
      <c r="I168" s="19" t="s">
        <v>4366</v>
      </c>
      <c r="J168" s="18">
        <v>39.1838029126214</v>
      </c>
      <c r="K168" s="18">
        <f t="shared" si="8"/>
        <v>3650.134665198</v>
      </c>
      <c r="L168" s="18">
        <f t="shared" si="7"/>
        <v>200.711243</v>
      </c>
      <c r="M168" s="19"/>
    </row>
    <row r="169" s="3" customFormat="1" ht="22.5" customHeight="1" spans="1:13">
      <c r="A169" s="10">
        <v>167</v>
      </c>
      <c r="B169" s="19" t="s">
        <v>4260</v>
      </c>
      <c r="C169" s="28">
        <v>60755</v>
      </c>
      <c r="D169" s="28" t="s">
        <v>4367</v>
      </c>
      <c r="E169" s="28">
        <v>550</v>
      </c>
      <c r="F169" s="62">
        <v>227.929871</v>
      </c>
      <c r="G169" s="18">
        <f t="shared" si="6"/>
        <v>41.4417947272727</v>
      </c>
      <c r="H169" s="62">
        <v>249.609573</v>
      </c>
      <c r="I169" s="19" t="s">
        <v>4155</v>
      </c>
      <c r="J169" s="18">
        <v>45.3835587272727</v>
      </c>
      <c r="K169" s="18">
        <f t="shared" si="8"/>
        <v>3462.440305422</v>
      </c>
      <c r="L169" s="18">
        <f t="shared" si="7"/>
        <v>190.390427</v>
      </c>
      <c r="M169" s="19">
        <v>190</v>
      </c>
    </row>
    <row r="170" s="3" customFormat="1" ht="22.5" customHeight="1" spans="1:13">
      <c r="A170" s="10">
        <v>168</v>
      </c>
      <c r="B170" s="19" t="s">
        <v>4046</v>
      </c>
      <c r="C170" s="28">
        <v>23208</v>
      </c>
      <c r="D170" s="28" t="s">
        <v>4368</v>
      </c>
      <c r="E170" s="28">
        <v>550</v>
      </c>
      <c r="F170" s="62">
        <v>308.704803</v>
      </c>
      <c r="G170" s="18">
        <f t="shared" si="6"/>
        <v>56.128146</v>
      </c>
      <c r="H170" s="62">
        <v>287.432983</v>
      </c>
      <c r="I170" s="19" t="s">
        <v>4016</v>
      </c>
      <c r="J170" s="18">
        <v>52.2605423636364</v>
      </c>
      <c r="K170" s="18">
        <f t="shared" si="8"/>
        <v>2387.734452642</v>
      </c>
      <c r="L170" s="18">
        <f t="shared" si="7"/>
        <v>131.295197</v>
      </c>
      <c r="M170" s="19"/>
    </row>
    <row r="171" s="3" customFormat="1" ht="22.5" customHeight="1" spans="1:13">
      <c r="A171" s="10">
        <v>169</v>
      </c>
      <c r="B171" s="19" t="s">
        <v>4088</v>
      </c>
      <c r="C171" s="28">
        <v>62807</v>
      </c>
      <c r="D171" s="28" t="s">
        <v>4369</v>
      </c>
      <c r="E171" s="28">
        <v>300</v>
      </c>
      <c r="F171" s="62">
        <v>185.644791</v>
      </c>
      <c r="G171" s="18">
        <f t="shared" si="6"/>
        <v>61.881597</v>
      </c>
      <c r="H171" s="62">
        <v>180.370789</v>
      </c>
      <c r="I171" s="19" t="s">
        <v>4370</v>
      </c>
      <c r="J171" s="18">
        <v>60.1235963333333</v>
      </c>
      <c r="K171" s="18">
        <f t="shared" si="8"/>
        <v>988.503830874</v>
      </c>
      <c r="L171" s="18">
        <f t="shared" si="7"/>
        <v>54.355209</v>
      </c>
      <c r="M171" s="19"/>
    </row>
    <row r="172" s="3" customFormat="1" ht="22.5" customHeight="1" spans="1:13">
      <c r="A172" s="10">
        <v>170</v>
      </c>
      <c r="B172" s="19" t="s">
        <v>4173</v>
      </c>
      <c r="C172" s="28">
        <v>60652</v>
      </c>
      <c r="D172" s="28" t="s">
        <v>496</v>
      </c>
      <c r="E172" s="28">
        <v>380</v>
      </c>
      <c r="F172" s="62">
        <v>194.138397</v>
      </c>
      <c r="G172" s="18">
        <f t="shared" si="6"/>
        <v>51.0890518421053</v>
      </c>
      <c r="H172" s="62">
        <v>107.971901</v>
      </c>
      <c r="I172" s="19" t="s">
        <v>4177</v>
      </c>
      <c r="J172" s="18">
        <v>28.4136581578947</v>
      </c>
      <c r="K172" s="18">
        <f t="shared" si="8"/>
        <v>1997.943112158</v>
      </c>
      <c r="L172" s="18">
        <f t="shared" si="7"/>
        <v>109.861603</v>
      </c>
      <c r="M172" s="19"/>
    </row>
    <row r="173" s="3" customFormat="1" ht="22.5" customHeight="1" spans="1:13">
      <c r="A173" s="10">
        <v>171</v>
      </c>
      <c r="B173" s="19" t="s">
        <v>4088</v>
      </c>
      <c r="C173" s="28">
        <v>62803</v>
      </c>
      <c r="D173" s="28" t="s">
        <v>4371</v>
      </c>
      <c r="E173" s="28">
        <v>400</v>
      </c>
      <c r="F173" s="62">
        <v>226.195999</v>
      </c>
      <c r="G173" s="18">
        <f t="shared" si="6"/>
        <v>56.54899975</v>
      </c>
      <c r="H173" s="62">
        <v>239.087997</v>
      </c>
      <c r="I173" s="19" t="s">
        <v>4372</v>
      </c>
      <c r="J173" s="18">
        <v>59.77199925</v>
      </c>
      <c r="K173" s="18">
        <f t="shared" si="8"/>
        <v>1471.465686558</v>
      </c>
      <c r="L173" s="18">
        <f t="shared" si="7"/>
        <v>80.912003</v>
      </c>
      <c r="M173" s="19"/>
    </row>
    <row r="174" s="3" customFormat="1" ht="22.5" customHeight="1" spans="1:13">
      <c r="A174" s="10">
        <v>172</v>
      </c>
      <c r="B174" s="19" t="s">
        <v>4101</v>
      </c>
      <c r="C174" s="28" t="s">
        <v>4210</v>
      </c>
      <c r="D174" s="28" t="s">
        <v>4373</v>
      </c>
      <c r="E174" s="28">
        <v>350</v>
      </c>
      <c r="F174" s="62">
        <v>130.077942</v>
      </c>
      <c r="G174" s="18">
        <f t="shared" si="6"/>
        <v>37.1651262857143</v>
      </c>
      <c r="H174" s="62">
        <v>101.601418</v>
      </c>
      <c r="I174" s="19" t="s">
        <v>4374</v>
      </c>
      <c r="J174" s="18">
        <v>29.0289765714286</v>
      </c>
      <c r="K174" s="18">
        <f t="shared" si="8"/>
        <v>2726.482546788</v>
      </c>
      <c r="L174" s="18">
        <f t="shared" si="7"/>
        <v>149.922058</v>
      </c>
      <c r="M174" s="19"/>
    </row>
    <row r="175" s="3" customFormat="1" ht="22.5" customHeight="1" spans="1:13">
      <c r="A175" s="10">
        <v>173</v>
      </c>
      <c r="B175" s="19" t="s">
        <v>4074</v>
      </c>
      <c r="C175" s="28">
        <v>63057</v>
      </c>
      <c r="D175" s="28" t="s">
        <v>4375</v>
      </c>
      <c r="E175" s="28">
        <v>400</v>
      </c>
      <c r="F175" s="62">
        <v>264.797089</v>
      </c>
      <c r="G175" s="18">
        <f t="shared" si="6"/>
        <v>66.19927225</v>
      </c>
      <c r="H175" s="62">
        <v>229.925476</v>
      </c>
      <c r="I175" s="19" t="s">
        <v>4376</v>
      </c>
      <c r="J175" s="18">
        <v>57.481369</v>
      </c>
      <c r="K175" s="18">
        <f t="shared" si="8"/>
        <v>1003.920139446</v>
      </c>
      <c r="L175" s="18">
        <f t="shared" si="7"/>
        <v>55.202911</v>
      </c>
      <c r="M175" s="19"/>
    </row>
    <row r="176" s="3" customFormat="1" ht="22.5" customHeight="1" spans="1:13">
      <c r="A176" s="10">
        <v>174</v>
      </c>
      <c r="B176" s="19" t="s">
        <v>4025</v>
      </c>
      <c r="C176" s="28">
        <v>23303</v>
      </c>
      <c r="D176" s="28" t="s">
        <v>4377</v>
      </c>
      <c r="E176" s="28">
        <v>400</v>
      </c>
      <c r="F176" s="62">
        <v>304.376007</v>
      </c>
      <c r="G176" s="18">
        <f t="shared" si="6"/>
        <v>76.09400175</v>
      </c>
      <c r="H176" s="62">
        <v>236.978394</v>
      </c>
      <c r="I176" s="19" t="s">
        <v>4378</v>
      </c>
      <c r="J176" s="18">
        <v>59.2445985</v>
      </c>
      <c r="K176" s="18">
        <f t="shared" si="8"/>
        <v>284.137936698</v>
      </c>
      <c r="L176" s="18">
        <f t="shared" si="7"/>
        <v>15.623993</v>
      </c>
      <c r="M176" s="19">
        <v>1000</v>
      </c>
    </row>
    <row r="177" s="3" customFormat="1" ht="22.5" customHeight="1" spans="1:13">
      <c r="A177" s="10">
        <v>175</v>
      </c>
      <c r="B177" s="19" t="s">
        <v>4130</v>
      </c>
      <c r="C177" s="28">
        <v>61105</v>
      </c>
      <c r="D177" s="28" t="s">
        <v>4379</v>
      </c>
      <c r="E177" s="28">
        <v>335</v>
      </c>
      <c r="F177" s="62">
        <v>409.921295</v>
      </c>
      <c r="G177" s="18">
        <f t="shared" si="6"/>
        <v>122.364565671642</v>
      </c>
      <c r="H177" s="62">
        <v>394.100983</v>
      </c>
      <c r="I177" s="19" t="s">
        <v>4380</v>
      </c>
      <c r="J177" s="18">
        <v>117.642084477612</v>
      </c>
      <c r="K177" s="18">
        <f t="shared" si="8"/>
        <v>-2580.98067087</v>
      </c>
      <c r="L177" s="18">
        <f t="shared" si="7"/>
        <v>-141.921295</v>
      </c>
      <c r="M177" s="19"/>
    </row>
    <row r="178" s="3" customFormat="1" ht="22.5" customHeight="1" spans="1:13">
      <c r="A178" s="10">
        <v>176</v>
      </c>
      <c r="B178" s="19" t="s">
        <v>4156</v>
      </c>
      <c r="C178" s="28">
        <v>62245</v>
      </c>
      <c r="D178" s="28" t="s">
        <v>4381</v>
      </c>
      <c r="E178" s="28">
        <v>275</v>
      </c>
      <c r="F178" s="62">
        <v>115.663895</v>
      </c>
      <c r="G178" s="18">
        <f t="shared" si="6"/>
        <v>42.0595981818182</v>
      </c>
      <c r="H178" s="62">
        <v>76.288956</v>
      </c>
      <c r="I178" s="19" t="s">
        <v>4366</v>
      </c>
      <c r="J178" s="18">
        <v>27.7414385454545</v>
      </c>
      <c r="K178" s="18">
        <f t="shared" si="8"/>
        <v>1897.45640553</v>
      </c>
      <c r="L178" s="18">
        <f t="shared" si="7"/>
        <v>104.336105</v>
      </c>
      <c r="M178" s="19"/>
    </row>
    <row r="179" s="3" customFormat="1" ht="22.5" customHeight="1" spans="1:13">
      <c r="A179" s="10">
        <v>177</v>
      </c>
      <c r="B179" s="19" t="s">
        <v>4046</v>
      </c>
      <c r="C179" s="28">
        <v>23202</v>
      </c>
      <c r="D179" s="28" t="s">
        <v>4382</v>
      </c>
      <c r="E179" s="28">
        <v>550</v>
      </c>
      <c r="F179" s="62">
        <v>246.917282</v>
      </c>
      <c r="G179" s="18">
        <f t="shared" si="6"/>
        <v>44.8940512727273</v>
      </c>
      <c r="H179" s="62">
        <v>131.02092</v>
      </c>
      <c r="I179" s="19" t="s">
        <v>4383</v>
      </c>
      <c r="J179" s="18">
        <v>23.8219854545455</v>
      </c>
      <c r="K179" s="18">
        <f t="shared" si="8"/>
        <v>3511.402309548</v>
      </c>
      <c r="L179" s="18">
        <f t="shared" si="7"/>
        <v>193.082718</v>
      </c>
      <c r="M179" s="19"/>
    </row>
    <row r="180" s="3" customFormat="1" ht="22.5" customHeight="1" spans="1:13">
      <c r="A180" s="10">
        <v>178</v>
      </c>
      <c r="B180" s="19" t="s">
        <v>4273</v>
      </c>
      <c r="C180" s="28">
        <v>23403</v>
      </c>
      <c r="D180" s="28" t="s">
        <v>4384</v>
      </c>
      <c r="E180" s="28">
        <v>550</v>
      </c>
      <c r="F180" s="62">
        <v>106.534798</v>
      </c>
      <c r="G180" s="18">
        <f t="shared" si="6"/>
        <v>19.3699632727273</v>
      </c>
      <c r="H180" s="62">
        <v>107.5896</v>
      </c>
      <c r="I180" s="19" t="s">
        <v>4087</v>
      </c>
      <c r="J180" s="18">
        <v>19.5617454545455</v>
      </c>
      <c r="K180" s="18">
        <f t="shared" si="8"/>
        <v>6045.2155344</v>
      </c>
      <c r="L180" s="18">
        <f t="shared" si="7"/>
        <v>332.4104</v>
      </c>
      <c r="M180" s="19"/>
    </row>
    <row r="181" s="3" customFormat="1" ht="22.5" customHeight="1" spans="1:16">
      <c r="A181" s="10">
        <v>179</v>
      </c>
      <c r="B181" s="19" t="s">
        <v>4260</v>
      </c>
      <c r="C181" s="28">
        <v>60753</v>
      </c>
      <c r="D181" s="28" t="s">
        <v>4385</v>
      </c>
      <c r="E181" s="28">
        <v>550</v>
      </c>
      <c r="F181" s="62">
        <v>2</v>
      </c>
      <c r="G181" s="18">
        <f t="shared" si="6"/>
        <v>0.363636363636364</v>
      </c>
      <c r="H181" s="62">
        <v>2</v>
      </c>
      <c r="I181" s="168" t="s">
        <v>4386</v>
      </c>
      <c r="J181" s="18">
        <v>0.363636363636364</v>
      </c>
      <c r="K181" s="18">
        <f t="shared" si="8"/>
        <v>7965.468</v>
      </c>
      <c r="L181" s="18">
        <f t="shared" si="7"/>
        <v>438</v>
      </c>
      <c r="M181" s="19"/>
      <c r="N181" s="42"/>
      <c r="O181" s="169"/>
      <c r="P181" s="42"/>
    </row>
    <row r="182" s="3" customFormat="1" ht="22.5" customHeight="1" spans="1:13">
      <c r="A182" s="10">
        <v>180</v>
      </c>
      <c r="B182" s="19" t="s">
        <v>4011</v>
      </c>
      <c r="C182" s="28">
        <v>61808</v>
      </c>
      <c r="D182" s="28" t="s">
        <v>4387</v>
      </c>
      <c r="E182" s="28">
        <v>550</v>
      </c>
      <c r="F182" s="62">
        <v>203.34201</v>
      </c>
      <c r="G182" s="18">
        <f t="shared" si="6"/>
        <v>36.9712745454545</v>
      </c>
      <c r="H182" s="62">
        <v>191.915009</v>
      </c>
      <c r="I182" s="19" t="s">
        <v>4388</v>
      </c>
      <c r="J182" s="18">
        <v>34.893638</v>
      </c>
      <c r="K182" s="18">
        <f t="shared" si="8"/>
        <v>4303.86220614</v>
      </c>
      <c r="L182" s="18">
        <f t="shared" si="7"/>
        <v>236.65799</v>
      </c>
      <c r="M182" s="19">
        <v>250</v>
      </c>
    </row>
    <row r="183" s="3" customFormat="1" ht="22.5" customHeight="1" spans="1:13">
      <c r="A183" s="10">
        <v>181</v>
      </c>
      <c r="B183" s="19" t="s">
        <v>4056</v>
      </c>
      <c r="C183" s="28">
        <v>62656</v>
      </c>
      <c r="D183" s="28" t="s">
        <v>4389</v>
      </c>
      <c r="E183" s="28">
        <v>335</v>
      </c>
      <c r="F183" s="62">
        <v>246.680008</v>
      </c>
      <c r="G183" s="18">
        <f t="shared" si="6"/>
        <v>73.6358232835821</v>
      </c>
      <c r="H183" s="62">
        <v>234.240005</v>
      </c>
      <c r="I183" s="19" t="s">
        <v>4390</v>
      </c>
      <c r="J183" s="18">
        <v>69.9223895522388</v>
      </c>
      <c r="K183" s="18">
        <f t="shared" si="8"/>
        <v>387.725374512</v>
      </c>
      <c r="L183" s="18">
        <f t="shared" si="7"/>
        <v>21.319992</v>
      </c>
      <c r="M183" s="19">
        <v>0</v>
      </c>
    </row>
    <row r="184" s="3" customFormat="1" ht="22.5" customHeight="1" spans="1:13">
      <c r="A184" s="10">
        <v>182</v>
      </c>
      <c r="B184" s="19" t="s">
        <v>4130</v>
      </c>
      <c r="C184" s="28">
        <v>61117</v>
      </c>
      <c r="D184" s="28" t="s">
        <v>4391</v>
      </c>
      <c r="E184" s="28">
        <v>400</v>
      </c>
      <c r="F184" s="62">
        <v>350.858856</v>
      </c>
      <c r="G184" s="18">
        <f t="shared" si="6"/>
        <v>87.714714</v>
      </c>
      <c r="H184" s="62">
        <v>322.733917</v>
      </c>
      <c r="I184" s="19" t="s">
        <v>4392</v>
      </c>
      <c r="J184" s="18">
        <v>80.68347925</v>
      </c>
      <c r="K184" s="18">
        <f t="shared" si="8"/>
        <v>-561.199155216</v>
      </c>
      <c r="L184" s="18">
        <f t="shared" si="7"/>
        <v>-30.858856</v>
      </c>
      <c r="M184" s="19"/>
    </row>
    <row r="185" s="3" customFormat="1" ht="22.5" customHeight="1" spans="1:13">
      <c r="A185" s="10">
        <v>183</v>
      </c>
      <c r="B185" s="19" t="s">
        <v>4011</v>
      </c>
      <c r="C185" s="28">
        <v>61809</v>
      </c>
      <c r="D185" s="28" t="s">
        <v>4393</v>
      </c>
      <c r="E185" s="28">
        <v>400</v>
      </c>
      <c r="F185" s="62">
        <v>319.674408</v>
      </c>
      <c r="G185" s="18">
        <f t="shared" si="6"/>
        <v>79.918602</v>
      </c>
      <c r="H185" s="62">
        <v>317.524994</v>
      </c>
      <c r="I185" s="19" t="s">
        <v>4394</v>
      </c>
      <c r="J185" s="18">
        <v>79.3812485</v>
      </c>
      <c r="K185" s="18">
        <f t="shared" si="8"/>
        <v>5.92121611199949</v>
      </c>
      <c r="L185" s="18">
        <f t="shared" si="7"/>
        <v>0.325591999999972</v>
      </c>
      <c r="M185" s="19"/>
    </row>
    <row r="186" s="3" customFormat="1" ht="22.5" customHeight="1" spans="1:13">
      <c r="A186" s="10">
        <v>184</v>
      </c>
      <c r="B186" s="19" t="s">
        <v>4040</v>
      </c>
      <c r="C186" s="28">
        <v>23104</v>
      </c>
      <c r="D186" s="28" t="s">
        <v>4395</v>
      </c>
      <c r="E186" s="28">
        <v>515</v>
      </c>
      <c r="F186" s="62">
        <v>304.317017</v>
      </c>
      <c r="G186" s="18">
        <f t="shared" si="6"/>
        <v>59.0906829126214</v>
      </c>
      <c r="H186" s="62">
        <v>237.239975</v>
      </c>
      <c r="I186" s="19" t="s">
        <v>4396</v>
      </c>
      <c r="J186" s="18">
        <v>46.0660145631068</v>
      </c>
      <c r="K186" s="18">
        <f t="shared" si="8"/>
        <v>1958.322728838</v>
      </c>
      <c r="L186" s="18">
        <f t="shared" si="7"/>
        <v>107.682983</v>
      </c>
      <c r="M186" s="19"/>
    </row>
    <row r="187" s="3" customFormat="1" ht="22.5" customHeight="1" spans="1:13">
      <c r="A187" s="10">
        <v>185</v>
      </c>
      <c r="B187" s="19" t="s">
        <v>4088</v>
      </c>
      <c r="C187" s="28">
        <v>62808</v>
      </c>
      <c r="D187" s="28" t="s">
        <v>4397</v>
      </c>
      <c r="E187" s="28">
        <v>300</v>
      </c>
      <c r="F187" s="62">
        <v>129.916199</v>
      </c>
      <c r="G187" s="18">
        <f t="shared" si="6"/>
        <v>43.3053996666667</v>
      </c>
      <c r="H187" s="62">
        <v>167.713196</v>
      </c>
      <c r="I187" s="19" t="s">
        <v>4398</v>
      </c>
      <c r="J187" s="18">
        <v>55.9043986666667</v>
      </c>
      <c r="K187" s="18">
        <f t="shared" si="8"/>
        <v>1314.607817544</v>
      </c>
      <c r="L187" s="18">
        <f t="shared" si="7"/>
        <v>72.286804</v>
      </c>
      <c r="M187" s="19"/>
    </row>
    <row r="188" s="3" customFormat="1" ht="22.5" customHeight="1" spans="1:13">
      <c r="A188" s="10">
        <v>186</v>
      </c>
      <c r="B188" s="19" t="s">
        <v>4067</v>
      </c>
      <c r="C188" s="28">
        <v>60523</v>
      </c>
      <c r="D188" s="28" t="s">
        <v>4399</v>
      </c>
      <c r="E188" s="28">
        <v>550</v>
      </c>
      <c r="F188" s="62">
        <v>265.094086</v>
      </c>
      <c r="G188" s="18">
        <f t="shared" si="6"/>
        <v>48.1989247272727</v>
      </c>
      <c r="H188" s="62">
        <v>136.677841</v>
      </c>
      <c r="I188" s="19" t="s">
        <v>4400</v>
      </c>
      <c r="J188" s="18">
        <v>24.8505165454545</v>
      </c>
      <c r="K188" s="18">
        <f t="shared" si="8"/>
        <v>3180.838952004</v>
      </c>
      <c r="L188" s="18">
        <f t="shared" si="7"/>
        <v>174.905914</v>
      </c>
      <c r="M188" s="19">
        <v>250</v>
      </c>
    </row>
    <row r="189" s="3" customFormat="1" ht="22.5" customHeight="1" spans="1:13">
      <c r="A189" s="10">
        <v>187</v>
      </c>
      <c r="B189" s="19" t="s">
        <v>4237</v>
      </c>
      <c r="C189" s="28" t="s">
        <v>4153</v>
      </c>
      <c r="D189" s="28" t="s">
        <v>4401</v>
      </c>
      <c r="E189" s="28">
        <v>445</v>
      </c>
      <c r="F189" s="62">
        <v>99.240005</v>
      </c>
      <c r="G189" s="18">
        <f t="shared" si="6"/>
        <v>22.3011247191011</v>
      </c>
      <c r="H189" s="62">
        <v>93.840004</v>
      </c>
      <c r="I189" s="19" t="s">
        <v>4116</v>
      </c>
      <c r="J189" s="18">
        <v>21.0876413483146</v>
      </c>
      <c r="K189" s="18">
        <f t="shared" si="8"/>
        <v>4669.43726907</v>
      </c>
      <c r="L189" s="18">
        <f t="shared" si="7"/>
        <v>256.759995</v>
      </c>
      <c r="M189" s="19"/>
    </row>
    <row r="190" s="3" customFormat="1" ht="22.5" customHeight="1" spans="1:13">
      <c r="A190" s="10">
        <v>188</v>
      </c>
      <c r="B190" s="19" t="s">
        <v>4017</v>
      </c>
      <c r="C190" s="28">
        <v>23002</v>
      </c>
      <c r="D190" s="28" t="s">
        <v>4402</v>
      </c>
      <c r="E190" s="28">
        <v>400</v>
      </c>
      <c r="F190" s="62">
        <v>285.733612</v>
      </c>
      <c r="G190" s="18">
        <f t="shared" si="6"/>
        <v>71.433403</v>
      </c>
      <c r="H190" s="62">
        <v>285.499207</v>
      </c>
      <c r="I190" s="19" t="s">
        <v>4403</v>
      </c>
      <c r="J190" s="18">
        <v>71.37480175</v>
      </c>
      <c r="K190" s="18">
        <f t="shared" si="8"/>
        <v>623.168532168</v>
      </c>
      <c r="L190" s="18">
        <f t="shared" si="7"/>
        <v>34.266388</v>
      </c>
      <c r="M190" s="19"/>
    </row>
    <row r="191" s="3" customFormat="1" ht="22.5" customHeight="1" spans="1:13">
      <c r="A191" s="10">
        <v>189</v>
      </c>
      <c r="B191" s="19" t="s">
        <v>4088</v>
      </c>
      <c r="C191" s="28">
        <v>62809</v>
      </c>
      <c r="D191" s="28" t="s">
        <v>4404</v>
      </c>
      <c r="E191" s="28">
        <v>300</v>
      </c>
      <c r="F191" s="62">
        <v>300.793793</v>
      </c>
      <c r="G191" s="18">
        <f t="shared" si="6"/>
        <v>100.264597666667</v>
      </c>
      <c r="H191" s="62">
        <v>286.026581</v>
      </c>
      <c r="I191" s="19" t="s">
        <v>4181</v>
      </c>
      <c r="J191" s="18">
        <v>95.3421936666667</v>
      </c>
      <c r="K191" s="18">
        <f t="shared" si="8"/>
        <v>-1105.595919498</v>
      </c>
      <c r="L191" s="18">
        <f t="shared" si="7"/>
        <v>-60.793793</v>
      </c>
      <c r="M191" s="19"/>
    </row>
    <row r="192" s="3" customFormat="1" ht="22.5" customHeight="1" spans="1:13">
      <c r="A192" s="10">
        <v>190</v>
      </c>
      <c r="B192" s="19" t="s">
        <v>4405</v>
      </c>
      <c r="C192" s="28">
        <v>17464</v>
      </c>
      <c r="D192" s="28" t="s">
        <v>4406</v>
      </c>
      <c r="E192" s="28">
        <v>550</v>
      </c>
      <c r="F192" s="62">
        <v>438.289703</v>
      </c>
      <c r="G192" s="18">
        <f t="shared" si="6"/>
        <v>79.6890369090909</v>
      </c>
      <c r="H192" s="62">
        <v>338.555176</v>
      </c>
      <c r="I192" s="19" t="s">
        <v>4407</v>
      </c>
      <c r="J192" s="18">
        <v>61.5554865454545</v>
      </c>
      <c r="K192" s="18">
        <f t="shared" si="8"/>
        <v>31.1034612420005</v>
      </c>
      <c r="L192" s="18">
        <f t="shared" si="7"/>
        <v>1.71029700000003</v>
      </c>
      <c r="M192" s="19">
        <v>160</v>
      </c>
    </row>
    <row r="193" s="3" customFormat="1" ht="22.5" customHeight="1" spans="1:13">
      <c r="A193" s="10">
        <v>191</v>
      </c>
      <c r="B193" s="19" t="s">
        <v>4040</v>
      </c>
      <c r="C193" s="28">
        <v>23110</v>
      </c>
      <c r="D193" s="28" t="s">
        <v>4408</v>
      </c>
      <c r="E193" s="28">
        <v>515</v>
      </c>
      <c r="F193" s="62">
        <v>290.171021</v>
      </c>
      <c r="G193" s="18">
        <f t="shared" si="6"/>
        <v>56.3438875728155</v>
      </c>
      <c r="H193" s="62">
        <v>138.899994</v>
      </c>
      <c r="I193" s="19" t="s">
        <v>4409</v>
      </c>
      <c r="J193" s="18">
        <v>26.9708726213592</v>
      </c>
      <c r="K193" s="18">
        <f t="shared" si="8"/>
        <v>2215.581812094</v>
      </c>
      <c r="L193" s="18">
        <f t="shared" si="7"/>
        <v>121.828979</v>
      </c>
      <c r="M193" s="19"/>
    </row>
    <row r="194" s="3" customFormat="1" ht="22.5" customHeight="1" spans="1:13">
      <c r="A194" s="10">
        <v>192</v>
      </c>
      <c r="B194" s="19" t="s">
        <v>4022</v>
      </c>
      <c r="C194" s="28">
        <v>23755</v>
      </c>
      <c r="D194" s="28" t="s">
        <v>662</v>
      </c>
      <c r="E194" s="28">
        <v>460</v>
      </c>
      <c r="F194" s="62">
        <v>276.717346</v>
      </c>
      <c r="G194" s="18">
        <f t="shared" si="6"/>
        <v>60.1559447826087</v>
      </c>
      <c r="H194" s="62">
        <v>239.548492</v>
      </c>
      <c r="I194" s="19" t="s">
        <v>4410</v>
      </c>
      <c r="J194" s="18">
        <v>52.0757591304348</v>
      </c>
      <c r="K194" s="18">
        <f t="shared" si="8"/>
        <v>1660.066345644</v>
      </c>
      <c r="L194" s="18">
        <f t="shared" si="7"/>
        <v>91.282654</v>
      </c>
      <c r="M194" s="19"/>
    </row>
    <row r="195" s="3" customFormat="1" ht="22.5" customHeight="1" spans="1:13">
      <c r="A195" s="10">
        <v>193</v>
      </c>
      <c r="B195" s="19" t="s">
        <v>4273</v>
      </c>
      <c r="C195" s="28">
        <v>23401</v>
      </c>
      <c r="D195" s="28" t="s">
        <v>4411</v>
      </c>
      <c r="E195" s="28">
        <v>335</v>
      </c>
      <c r="F195" s="62">
        <v>460.595978</v>
      </c>
      <c r="G195" s="18">
        <f t="shared" ref="G195:G258" si="9">100*F195/E195</f>
        <v>137.491336716418</v>
      </c>
      <c r="H195" s="62">
        <v>193.37999</v>
      </c>
      <c r="I195" s="19" t="s">
        <v>4412</v>
      </c>
      <c r="J195" s="18">
        <v>57.7253701492537</v>
      </c>
      <c r="K195" s="18">
        <f t="shared" si="8"/>
        <v>-3502.550455908</v>
      </c>
      <c r="L195" s="18">
        <f t="shared" ref="L195:L258" si="10">E195*0.8-MAX(F195,H195)</f>
        <v>-192.595978</v>
      </c>
      <c r="M195" s="19"/>
    </row>
    <row r="196" s="3" customFormat="1" ht="22.5" customHeight="1" spans="1:13">
      <c r="A196" s="10">
        <v>194</v>
      </c>
      <c r="B196" s="19" t="s">
        <v>4064</v>
      </c>
      <c r="C196" s="28">
        <v>23509</v>
      </c>
      <c r="D196" s="28" t="s">
        <v>4413</v>
      </c>
      <c r="E196" s="28">
        <v>380</v>
      </c>
      <c r="F196" s="62">
        <v>310.140015</v>
      </c>
      <c r="G196" s="18">
        <f t="shared" si="9"/>
        <v>81.6157934210526</v>
      </c>
      <c r="H196" s="62">
        <v>347.940002</v>
      </c>
      <c r="I196" s="19" t="s">
        <v>4132</v>
      </c>
      <c r="J196" s="18">
        <v>91.5631584210526</v>
      </c>
      <c r="K196" s="18">
        <f t="shared" ref="K196:K259" si="11">L196*10.5*1.732</f>
        <v>-799.092876372</v>
      </c>
      <c r="L196" s="18">
        <f t="shared" si="10"/>
        <v>-43.940002</v>
      </c>
      <c r="M196" s="19">
        <v>1030</v>
      </c>
    </row>
    <row r="197" s="3" customFormat="1" ht="22.5" customHeight="1" spans="1:13">
      <c r="A197" s="10">
        <v>195</v>
      </c>
      <c r="B197" s="19" t="s">
        <v>4148</v>
      </c>
      <c r="C197" s="28">
        <v>23605</v>
      </c>
      <c r="D197" s="28" t="s">
        <v>4414</v>
      </c>
      <c r="E197" s="28">
        <v>400</v>
      </c>
      <c r="F197" s="62">
        <v>533.424011</v>
      </c>
      <c r="G197" s="18">
        <f t="shared" si="9"/>
        <v>133.35600275</v>
      </c>
      <c r="H197" s="62">
        <v>125.912003</v>
      </c>
      <c r="I197" s="19" t="s">
        <v>4087</v>
      </c>
      <c r="J197" s="18">
        <v>31.47800075</v>
      </c>
      <c r="K197" s="18">
        <f t="shared" si="11"/>
        <v>-3881.329064046</v>
      </c>
      <c r="L197" s="18">
        <f t="shared" si="10"/>
        <v>-213.424011</v>
      </c>
      <c r="M197" s="19"/>
    </row>
    <row r="198" s="3" customFormat="1" ht="22.5" customHeight="1" spans="1:13">
      <c r="A198" s="10">
        <v>196</v>
      </c>
      <c r="B198" s="19" t="s">
        <v>4415</v>
      </c>
      <c r="C198" s="28">
        <v>17353</v>
      </c>
      <c r="D198" s="28" t="s">
        <v>4416</v>
      </c>
      <c r="E198" s="28">
        <v>550</v>
      </c>
      <c r="F198" s="62">
        <v>377.0224</v>
      </c>
      <c r="G198" s="18">
        <f t="shared" si="9"/>
        <v>68.5495272727273</v>
      </c>
      <c r="H198" s="62">
        <v>359.085693</v>
      </c>
      <c r="I198" s="19" t="s">
        <v>4417</v>
      </c>
      <c r="J198" s="18">
        <v>65.2883078181818</v>
      </c>
      <c r="K198" s="18">
        <f t="shared" si="11"/>
        <v>1145.3106336</v>
      </c>
      <c r="L198" s="18">
        <f t="shared" si="10"/>
        <v>62.9776</v>
      </c>
      <c r="M198" s="19"/>
    </row>
    <row r="199" s="3" customFormat="1" ht="22.5" customHeight="1" spans="1:13">
      <c r="A199" s="10">
        <v>197</v>
      </c>
      <c r="B199" s="19" t="s">
        <v>4040</v>
      </c>
      <c r="C199" s="28">
        <v>23102</v>
      </c>
      <c r="D199" s="28" t="s">
        <v>4418</v>
      </c>
      <c r="E199" s="28">
        <v>515</v>
      </c>
      <c r="F199" s="62">
        <v>474.371979</v>
      </c>
      <c r="G199" s="18">
        <f t="shared" si="9"/>
        <v>92.1110638834951</v>
      </c>
      <c r="H199" s="62">
        <v>510.311951</v>
      </c>
      <c r="I199" s="19" t="s">
        <v>4419</v>
      </c>
      <c r="J199" s="18">
        <v>99.089699223301</v>
      </c>
      <c r="K199" s="18">
        <f t="shared" si="11"/>
        <v>-1787.901140886</v>
      </c>
      <c r="L199" s="18">
        <f t="shared" si="10"/>
        <v>-98.311951</v>
      </c>
      <c r="M199" s="19">
        <v>270</v>
      </c>
    </row>
    <row r="200" s="3" customFormat="1" ht="22.5" customHeight="1" spans="1:13">
      <c r="A200" s="10">
        <v>198</v>
      </c>
      <c r="B200" s="19" t="s">
        <v>4292</v>
      </c>
      <c r="C200" s="28">
        <v>62374</v>
      </c>
      <c r="D200" s="28" t="s">
        <v>4420</v>
      </c>
      <c r="E200" s="28">
        <v>550</v>
      </c>
      <c r="F200" s="62">
        <v>489.494019</v>
      </c>
      <c r="G200" s="18">
        <f t="shared" si="9"/>
        <v>88.9989125454545</v>
      </c>
      <c r="H200" s="62">
        <v>391.032593</v>
      </c>
      <c r="I200" s="19" t="s">
        <v>4421</v>
      </c>
      <c r="J200" s="18">
        <v>71.0968350909091</v>
      </c>
      <c r="K200" s="18">
        <f t="shared" si="11"/>
        <v>-900.098229534</v>
      </c>
      <c r="L200" s="18">
        <f t="shared" si="10"/>
        <v>-49.494019</v>
      </c>
      <c r="M200" s="19">
        <v>560</v>
      </c>
    </row>
    <row r="201" s="3" customFormat="1" ht="22.5" customHeight="1" spans="1:13">
      <c r="A201" s="10">
        <v>199</v>
      </c>
      <c r="B201" s="19" t="s">
        <v>4170</v>
      </c>
      <c r="C201" s="28">
        <v>61603</v>
      </c>
      <c r="D201" s="28" t="s">
        <v>4422</v>
      </c>
      <c r="E201" s="28">
        <v>380</v>
      </c>
      <c r="F201" s="62">
        <v>231.921875</v>
      </c>
      <c r="G201" s="18">
        <f t="shared" si="9"/>
        <v>61.0320723684211</v>
      </c>
      <c r="H201" s="62">
        <v>78.515625</v>
      </c>
      <c r="I201" s="19" t="s">
        <v>4410</v>
      </c>
      <c r="J201" s="18">
        <v>20.6620065789474</v>
      </c>
      <c r="K201" s="18">
        <f t="shared" si="11"/>
        <v>1310.81278125</v>
      </c>
      <c r="L201" s="18">
        <f t="shared" si="10"/>
        <v>72.078125</v>
      </c>
      <c r="M201" s="19"/>
    </row>
    <row r="202" s="3" customFormat="1" ht="22.5" customHeight="1" spans="1:13">
      <c r="A202" s="10">
        <v>200</v>
      </c>
      <c r="B202" s="19" t="s">
        <v>4302</v>
      </c>
      <c r="C202" s="28">
        <v>60915</v>
      </c>
      <c r="D202" s="28" t="s">
        <v>4423</v>
      </c>
      <c r="E202" s="28">
        <v>400</v>
      </c>
      <c r="F202" s="62">
        <v>191.794418</v>
      </c>
      <c r="G202" s="18">
        <f t="shared" si="9"/>
        <v>47.9486045</v>
      </c>
      <c r="H202" s="62">
        <v>145.896561</v>
      </c>
      <c r="I202" s="19" t="s">
        <v>4424</v>
      </c>
      <c r="J202" s="18">
        <v>36.47414025</v>
      </c>
      <c r="K202" s="18">
        <f t="shared" si="11"/>
        <v>2331.546714252</v>
      </c>
      <c r="L202" s="18">
        <f t="shared" si="10"/>
        <v>128.205582</v>
      </c>
      <c r="M202" s="19"/>
    </row>
    <row r="203" s="3" customFormat="1" ht="22.5" customHeight="1" spans="1:13">
      <c r="A203" s="10">
        <v>201</v>
      </c>
      <c r="B203" s="19" t="s">
        <v>4337</v>
      </c>
      <c r="C203" s="28">
        <v>61560</v>
      </c>
      <c r="D203" s="28" t="s">
        <v>4425</v>
      </c>
      <c r="E203" s="28">
        <v>400</v>
      </c>
      <c r="F203" s="62">
        <v>91.692177</v>
      </c>
      <c r="G203" s="18">
        <f t="shared" si="9"/>
        <v>22.92304425</v>
      </c>
      <c r="H203" s="62">
        <v>79.84362</v>
      </c>
      <c r="I203" s="19" t="s">
        <v>4426</v>
      </c>
      <c r="J203" s="18">
        <v>19.960905</v>
      </c>
      <c r="K203" s="18">
        <f t="shared" si="11"/>
        <v>4152.006069078</v>
      </c>
      <c r="L203" s="18">
        <f t="shared" si="10"/>
        <v>228.307823</v>
      </c>
      <c r="M203" s="19">
        <v>30</v>
      </c>
    </row>
    <row r="204" s="3" customFormat="1" ht="22.5" customHeight="1" spans="1:13">
      <c r="A204" s="10">
        <v>202</v>
      </c>
      <c r="B204" s="19" t="s">
        <v>4036</v>
      </c>
      <c r="C204" s="28">
        <v>62047</v>
      </c>
      <c r="D204" s="28" t="s">
        <v>4427</v>
      </c>
      <c r="E204" s="28">
        <v>550</v>
      </c>
      <c r="F204" s="62">
        <v>201.05127</v>
      </c>
      <c r="G204" s="18">
        <f t="shared" si="9"/>
        <v>36.5547763636364</v>
      </c>
      <c r="H204" s="62">
        <v>136.982681</v>
      </c>
      <c r="I204" s="19" t="s">
        <v>4428</v>
      </c>
      <c r="J204" s="18">
        <v>24.905942</v>
      </c>
      <c r="K204" s="18">
        <f t="shared" si="11"/>
        <v>4345.52160378</v>
      </c>
      <c r="L204" s="18">
        <f t="shared" si="10"/>
        <v>238.94873</v>
      </c>
      <c r="M204" s="19"/>
    </row>
    <row r="205" s="3" customFormat="1" ht="22.5" customHeight="1" spans="1:13">
      <c r="A205" s="10">
        <v>203</v>
      </c>
      <c r="B205" s="19" t="s">
        <v>4237</v>
      </c>
      <c r="C205" s="28" t="s">
        <v>4218</v>
      </c>
      <c r="D205" s="28" t="s">
        <v>4429</v>
      </c>
      <c r="E205" s="28">
        <v>445</v>
      </c>
      <c r="F205" s="62">
        <v>171.240005</v>
      </c>
      <c r="G205" s="18">
        <f t="shared" si="9"/>
        <v>38.4809</v>
      </c>
      <c r="H205" s="62">
        <v>151.320007</v>
      </c>
      <c r="I205" s="19" t="s">
        <v>4084</v>
      </c>
      <c r="J205" s="18">
        <v>34.0044959550562</v>
      </c>
      <c r="K205" s="18">
        <f t="shared" si="11"/>
        <v>3360.04526907</v>
      </c>
      <c r="L205" s="18">
        <f t="shared" si="10"/>
        <v>184.759995</v>
      </c>
      <c r="M205" s="19"/>
    </row>
    <row r="206" s="3" customFormat="1" ht="22.5" customHeight="1" spans="1:13">
      <c r="A206" s="10">
        <v>204</v>
      </c>
      <c r="B206" s="19" t="s">
        <v>4430</v>
      </c>
      <c r="C206" s="28">
        <v>17548</v>
      </c>
      <c r="D206" s="28" t="s">
        <v>4431</v>
      </c>
      <c r="E206" s="28">
        <v>550</v>
      </c>
      <c r="F206" s="62">
        <v>241.156006</v>
      </c>
      <c r="G206" s="18">
        <f t="shared" si="9"/>
        <v>43.8465465454545</v>
      </c>
      <c r="H206" s="62">
        <v>92.848801</v>
      </c>
      <c r="I206" s="19" t="s">
        <v>4432</v>
      </c>
      <c r="J206" s="18">
        <v>16.8816001818182</v>
      </c>
      <c r="K206" s="18">
        <f t="shared" si="11"/>
        <v>3616.176874884</v>
      </c>
      <c r="L206" s="18">
        <f t="shared" si="10"/>
        <v>198.843994</v>
      </c>
      <c r="M206" s="19">
        <v>3065</v>
      </c>
    </row>
    <row r="207" s="3" customFormat="1" ht="22.5" customHeight="1" spans="1:13">
      <c r="A207" s="10">
        <v>205</v>
      </c>
      <c r="B207" s="19" t="s">
        <v>4022</v>
      </c>
      <c r="C207" s="28">
        <v>23760</v>
      </c>
      <c r="D207" s="28" t="s">
        <v>4433</v>
      </c>
      <c r="E207" s="28">
        <v>460</v>
      </c>
      <c r="F207" s="62">
        <v>394.610199</v>
      </c>
      <c r="G207" s="18">
        <f t="shared" si="9"/>
        <v>85.7848258695652</v>
      </c>
      <c r="H207" s="62">
        <v>206.924835</v>
      </c>
      <c r="I207" s="19" t="s">
        <v>4434</v>
      </c>
      <c r="J207" s="18">
        <v>44.9836597826087</v>
      </c>
      <c r="K207" s="18">
        <f t="shared" si="11"/>
        <v>-483.933079014</v>
      </c>
      <c r="L207" s="18">
        <f t="shared" si="10"/>
        <v>-26.610199</v>
      </c>
      <c r="M207" s="19"/>
    </row>
    <row r="208" s="3" customFormat="1" ht="22.5" customHeight="1" spans="1:13">
      <c r="A208" s="10">
        <v>206</v>
      </c>
      <c r="B208" s="19" t="s">
        <v>4148</v>
      </c>
      <c r="C208" s="28">
        <v>23608</v>
      </c>
      <c r="D208" s="28" t="s">
        <v>579</v>
      </c>
      <c r="E208" s="28">
        <v>550</v>
      </c>
      <c r="F208" s="62">
        <v>294.787994</v>
      </c>
      <c r="G208" s="18">
        <f t="shared" si="9"/>
        <v>53.5978170909091</v>
      </c>
      <c r="H208" s="62">
        <v>120.900002</v>
      </c>
      <c r="I208" s="19" t="s">
        <v>4417</v>
      </c>
      <c r="J208" s="18">
        <v>21.9818185454545</v>
      </c>
      <c r="K208" s="18">
        <f t="shared" si="11"/>
        <v>2640.825541116</v>
      </c>
      <c r="L208" s="18">
        <f t="shared" si="10"/>
        <v>145.212006</v>
      </c>
      <c r="M208" s="19">
        <v>30</v>
      </c>
    </row>
    <row r="209" s="3" customFormat="1" ht="22.5" customHeight="1" spans="1:13">
      <c r="A209" s="10">
        <v>207</v>
      </c>
      <c r="B209" s="19" t="s">
        <v>4025</v>
      </c>
      <c r="C209" s="28">
        <v>23308</v>
      </c>
      <c r="D209" s="28" t="s">
        <v>4435</v>
      </c>
      <c r="E209" s="28">
        <v>400</v>
      </c>
      <c r="F209" s="62">
        <v>154.352402</v>
      </c>
      <c r="G209" s="18">
        <f t="shared" si="9"/>
        <v>38.5881005</v>
      </c>
      <c r="H209" s="62">
        <v>140.639999</v>
      </c>
      <c r="I209" s="19" t="s">
        <v>4436</v>
      </c>
      <c r="J209" s="18">
        <v>35.15999975</v>
      </c>
      <c r="K209" s="18">
        <f t="shared" si="11"/>
        <v>3012.467217228</v>
      </c>
      <c r="L209" s="18">
        <f t="shared" si="10"/>
        <v>165.647598</v>
      </c>
      <c r="M209" s="19"/>
    </row>
    <row r="210" s="3" customFormat="1" ht="22.5" customHeight="1" spans="1:13">
      <c r="A210" s="10">
        <v>208</v>
      </c>
      <c r="B210" s="19" t="s">
        <v>4130</v>
      </c>
      <c r="C210" s="28">
        <v>61106</v>
      </c>
      <c r="D210" s="28" t="s">
        <v>4437</v>
      </c>
      <c r="E210" s="28">
        <v>300</v>
      </c>
      <c r="F210" s="62">
        <v>80.156136</v>
      </c>
      <c r="G210" s="18">
        <f t="shared" si="9"/>
        <v>26.718712</v>
      </c>
      <c r="H210" s="62">
        <v>78.398323</v>
      </c>
      <c r="I210" s="19" t="s">
        <v>4438</v>
      </c>
      <c r="J210" s="18">
        <v>26.1327743333333</v>
      </c>
      <c r="K210" s="18">
        <f t="shared" si="11"/>
        <v>2906.920510704</v>
      </c>
      <c r="L210" s="18">
        <f t="shared" si="10"/>
        <v>159.843864</v>
      </c>
      <c r="M210" s="19"/>
    </row>
    <row r="211" s="3" customFormat="1" ht="22.5" customHeight="1" spans="1:13">
      <c r="A211" s="10">
        <v>209</v>
      </c>
      <c r="B211" s="19" t="s">
        <v>4170</v>
      </c>
      <c r="C211" s="28">
        <v>61602</v>
      </c>
      <c r="D211" s="28" t="s">
        <v>4439</v>
      </c>
      <c r="E211" s="28">
        <v>380</v>
      </c>
      <c r="F211" s="62">
        <v>721.649475</v>
      </c>
      <c r="G211" s="18">
        <f t="shared" si="9"/>
        <v>189.907756578947</v>
      </c>
      <c r="H211" s="62">
        <v>129.023621</v>
      </c>
      <c r="I211" s="19" t="s">
        <v>4440</v>
      </c>
      <c r="J211" s="18">
        <v>33.9535844736842</v>
      </c>
      <c r="K211" s="18">
        <f t="shared" si="11"/>
        <v>-7595.37335235</v>
      </c>
      <c r="L211" s="18">
        <f t="shared" si="10"/>
        <v>-417.649475</v>
      </c>
      <c r="M211" s="19"/>
    </row>
    <row r="212" s="3" customFormat="1" ht="22.5" customHeight="1" spans="1:13">
      <c r="A212" s="10">
        <v>210</v>
      </c>
      <c r="B212" s="19" t="s">
        <v>4025</v>
      </c>
      <c r="C212" s="28">
        <v>23304</v>
      </c>
      <c r="D212" s="28" t="s">
        <v>4441</v>
      </c>
      <c r="E212" s="28">
        <v>400</v>
      </c>
      <c r="F212" s="62">
        <v>134.662796</v>
      </c>
      <c r="G212" s="18">
        <f t="shared" si="9"/>
        <v>33.665699</v>
      </c>
      <c r="H212" s="62">
        <v>147.320389</v>
      </c>
      <c r="I212" s="19" t="s">
        <v>4442</v>
      </c>
      <c r="J212" s="18">
        <v>36.83009725</v>
      </c>
      <c r="K212" s="18">
        <f t="shared" si="11"/>
        <v>3140.351405646</v>
      </c>
      <c r="L212" s="18">
        <f t="shared" si="10"/>
        <v>172.679611</v>
      </c>
      <c r="M212" s="19"/>
    </row>
    <row r="213" s="3" customFormat="1" ht="22.5" customHeight="1" spans="1:13">
      <c r="A213" s="10">
        <v>211</v>
      </c>
      <c r="B213" s="19" t="s">
        <v>4292</v>
      </c>
      <c r="C213" s="28">
        <v>62372</v>
      </c>
      <c r="D213" s="28" t="s">
        <v>4443</v>
      </c>
      <c r="E213" s="28">
        <v>550</v>
      </c>
      <c r="F213" s="62">
        <v>275.692322</v>
      </c>
      <c r="G213" s="18">
        <f t="shared" si="9"/>
        <v>50.1258767272727</v>
      </c>
      <c r="H213" s="62">
        <v>247.560196</v>
      </c>
      <c r="I213" s="19" t="s">
        <v>4444</v>
      </c>
      <c r="J213" s="18">
        <v>45.0109447272727</v>
      </c>
      <c r="K213" s="18">
        <f t="shared" si="11"/>
        <v>2988.099432108</v>
      </c>
      <c r="L213" s="18">
        <f t="shared" si="10"/>
        <v>164.307678</v>
      </c>
      <c r="M213" s="19">
        <v>800</v>
      </c>
    </row>
    <row r="214" s="3" customFormat="1" ht="22.5" customHeight="1" spans="1:13">
      <c r="A214" s="10">
        <v>212</v>
      </c>
      <c r="B214" s="19" t="s">
        <v>4415</v>
      </c>
      <c r="C214" s="28">
        <v>17364</v>
      </c>
      <c r="D214" s="28" t="s">
        <v>4445</v>
      </c>
      <c r="E214" s="28">
        <v>550</v>
      </c>
      <c r="F214" s="62">
        <v>428.018921</v>
      </c>
      <c r="G214" s="18">
        <f t="shared" si="9"/>
        <v>77.821622</v>
      </c>
      <c r="H214" s="62">
        <v>442.086914</v>
      </c>
      <c r="I214" s="19" t="s">
        <v>4446</v>
      </c>
      <c r="J214" s="18">
        <v>80.3794389090909</v>
      </c>
      <c r="K214" s="18">
        <f t="shared" si="11"/>
        <v>-37.9526180039996</v>
      </c>
      <c r="L214" s="18">
        <f t="shared" si="10"/>
        <v>-2.08691399999998</v>
      </c>
      <c r="M214" s="19">
        <v>750</v>
      </c>
    </row>
    <row r="215" s="3" customFormat="1" ht="22.5" customHeight="1" spans="1:13">
      <c r="A215" s="10">
        <v>213</v>
      </c>
      <c r="B215" s="19" t="s">
        <v>4200</v>
      </c>
      <c r="C215" s="28">
        <v>17656</v>
      </c>
      <c r="D215" s="28" t="s">
        <v>4447</v>
      </c>
      <c r="E215" s="28">
        <v>550</v>
      </c>
      <c r="F215" s="62">
        <v>202.751999</v>
      </c>
      <c r="G215" s="18">
        <f t="shared" si="9"/>
        <v>36.8639998181818</v>
      </c>
      <c r="H215" s="62">
        <v>209.440002</v>
      </c>
      <c r="I215" s="19" t="s">
        <v>4448</v>
      </c>
      <c r="J215" s="18">
        <v>38.0800003636364</v>
      </c>
      <c r="K215" s="18">
        <f t="shared" si="11"/>
        <v>4192.964123628</v>
      </c>
      <c r="L215" s="18">
        <f t="shared" si="10"/>
        <v>230.559998</v>
      </c>
      <c r="M215" s="19">
        <v>1250</v>
      </c>
    </row>
    <row r="216" s="3" customFormat="1" ht="22.5" customHeight="1" spans="1:13">
      <c r="A216" s="10">
        <v>214</v>
      </c>
      <c r="B216" s="19" t="s">
        <v>4017</v>
      </c>
      <c r="C216" s="28">
        <v>23004</v>
      </c>
      <c r="D216" s="28" t="s">
        <v>4449</v>
      </c>
      <c r="E216" s="28">
        <v>550</v>
      </c>
      <c r="F216" s="62">
        <v>409.145996</v>
      </c>
      <c r="G216" s="18">
        <f t="shared" si="9"/>
        <v>74.3901810909091</v>
      </c>
      <c r="H216" s="62">
        <v>408.442993</v>
      </c>
      <c r="I216" s="19" t="s">
        <v>4450</v>
      </c>
      <c r="J216" s="18">
        <v>74.2623623636364</v>
      </c>
      <c r="K216" s="18">
        <f t="shared" si="11"/>
        <v>561.110916744</v>
      </c>
      <c r="L216" s="18">
        <f t="shared" si="10"/>
        <v>30.854004</v>
      </c>
      <c r="M216" s="19">
        <v>2700</v>
      </c>
    </row>
    <row r="217" s="3" customFormat="1" ht="22.5" customHeight="1" spans="1:13">
      <c r="A217" s="10">
        <v>215</v>
      </c>
      <c r="B217" s="19" t="s">
        <v>4022</v>
      </c>
      <c r="C217" s="28">
        <v>23756</v>
      </c>
      <c r="D217" s="28" t="s">
        <v>4451</v>
      </c>
      <c r="E217" s="28">
        <v>460</v>
      </c>
      <c r="F217" s="62">
        <v>343.697418</v>
      </c>
      <c r="G217" s="18">
        <f t="shared" si="9"/>
        <v>74.71683</v>
      </c>
      <c r="H217" s="62">
        <v>342.800537</v>
      </c>
      <c r="I217" s="19" t="s">
        <v>4452</v>
      </c>
      <c r="J217" s="18">
        <v>74.5218558695652</v>
      </c>
      <c r="K217" s="18">
        <f t="shared" si="11"/>
        <v>441.966756251999</v>
      </c>
      <c r="L217" s="18">
        <f t="shared" si="10"/>
        <v>24.302582</v>
      </c>
      <c r="M217" s="19"/>
    </row>
    <row r="218" s="3" customFormat="1" ht="22.5" customHeight="1" spans="1:13">
      <c r="A218" s="10">
        <v>216</v>
      </c>
      <c r="B218" s="19" t="s">
        <v>4405</v>
      </c>
      <c r="C218" s="28">
        <v>17468</v>
      </c>
      <c r="D218" s="28" t="s">
        <v>4453</v>
      </c>
      <c r="E218" s="28">
        <v>600</v>
      </c>
      <c r="F218" s="62">
        <v>262.156616</v>
      </c>
      <c r="G218" s="18">
        <f t="shared" si="9"/>
        <v>43.6927693333333</v>
      </c>
      <c r="H218" s="62">
        <v>208.125305</v>
      </c>
      <c r="I218" s="19" t="s">
        <v>4454</v>
      </c>
      <c r="J218" s="18">
        <v>34.6875508333333</v>
      </c>
      <c r="K218" s="18">
        <f t="shared" si="11"/>
        <v>3961.699781424</v>
      </c>
      <c r="L218" s="18">
        <f t="shared" si="10"/>
        <v>217.843384</v>
      </c>
      <c r="M218" s="19"/>
    </row>
    <row r="219" s="3" customFormat="1" ht="22.5" customHeight="1" spans="1:13">
      <c r="A219" s="10">
        <v>217</v>
      </c>
      <c r="B219" s="19" t="s">
        <v>4046</v>
      </c>
      <c r="C219" s="28">
        <v>23209</v>
      </c>
      <c r="D219" s="28" t="s">
        <v>4455</v>
      </c>
      <c r="E219" s="28">
        <v>550</v>
      </c>
      <c r="F219" s="62">
        <v>396.931824</v>
      </c>
      <c r="G219" s="18">
        <f t="shared" si="9"/>
        <v>72.1694225454545</v>
      </c>
      <c r="H219" s="62">
        <v>414.518524</v>
      </c>
      <c r="I219" s="19" t="s">
        <v>4456</v>
      </c>
      <c r="J219" s="18">
        <v>75.3670043636364</v>
      </c>
      <c r="K219" s="18">
        <f t="shared" si="11"/>
        <v>463.406122536</v>
      </c>
      <c r="L219" s="18">
        <f t="shared" si="10"/>
        <v>25.481476</v>
      </c>
      <c r="M219" s="19"/>
    </row>
    <row r="220" s="3" customFormat="1" ht="22.5" customHeight="1" spans="1:13">
      <c r="A220" s="10">
        <v>218</v>
      </c>
      <c r="B220" s="19" t="s">
        <v>4101</v>
      </c>
      <c r="C220" s="28" t="s">
        <v>4457</v>
      </c>
      <c r="D220" s="28" t="s">
        <v>4458</v>
      </c>
      <c r="E220" s="28">
        <v>515</v>
      </c>
      <c r="F220" s="62">
        <v>328.249542</v>
      </c>
      <c r="G220" s="18">
        <f t="shared" si="9"/>
        <v>63.7377751456311</v>
      </c>
      <c r="H220" s="62">
        <v>268.593353</v>
      </c>
      <c r="I220" s="19" t="s">
        <v>4459</v>
      </c>
      <c r="J220" s="18">
        <v>52.1540491262136</v>
      </c>
      <c r="K220" s="18">
        <f t="shared" si="11"/>
        <v>1523.085829188</v>
      </c>
      <c r="L220" s="18">
        <f t="shared" si="10"/>
        <v>83.750458</v>
      </c>
      <c r="M220" s="19">
        <v>315</v>
      </c>
    </row>
    <row r="221" s="3" customFormat="1" ht="22.5" customHeight="1" spans="1:13">
      <c r="A221" s="10">
        <v>219</v>
      </c>
      <c r="B221" s="19" t="s">
        <v>4257</v>
      </c>
      <c r="C221" s="28" t="s">
        <v>4210</v>
      </c>
      <c r="D221" s="28" t="s">
        <v>4460</v>
      </c>
      <c r="E221" s="28">
        <v>515</v>
      </c>
      <c r="F221" s="62">
        <v>132.890427</v>
      </c>
      <c r="G221" s="18">
        <f t="shared" si="9"/>
        <v>25.803966407767</v>
      </c>
      <c r="H221" s="62">
        <v>117.77327</v>
      </c>
      <c r="I221" s="19" t="s">
        <v>4016</v>
      </c>
      <c r="J221" s="18">
        <v>22.8685961165049</v>
      </c>
      <c r="K221" s="18">
        <f t="shared" si="11"/>
        <v>5075.886694578</v>
      </c>
      <c r="L221" s="18">
        <f t="shared" si="10"/>
        <v>279.109573</v>
      </c>
      <c r="M221" s="19"/>
    </row>
    <row r="222" s="3" customFormat="1" ht="22.5" customHeight="1" spans="1:13">
      <c r="A222" s="10">
        <v>220</v>
      </c>
      <c r="B222" s="19" t="s">
        <v>4415</v>
      </c>
      <c r="C222" s="28">
        <v>17365</v>
      </c>
      <c r="D222" s="28" t="s">
        <v>4461</v>
      </c>
      <c r="E222" s="28">
        <v>550</v>
      </c>
      <c r="F222" s="62">
        <v>431.184204</v>
      </c>
      <c r="G222" s="18">
        <f t="shared" si="9"/>
        <v>78.397128</v>
      </c>
      <c r="H222" s="62">
        <v>422.040009</v>
      </c>
      <c r="I222" s="19" t="s">
        <v>4462</v>
      </c>
      <c r="J222" s="18">
        <v>76.7345470909091</v>
      </c>
      <c r="K222" s="18">
        <f t="shared" si="11"/>
        <v>160.324066056</v>
      </c>
      <c r="L222" s="18">
        <f t="shared" si="10"/>
        <v>8.81579599999998</v>
      </c>
      <c r="M222" s="19"/>
    </row>
    <row r="223" s="3" customFormat="1" ht="22.5" customHeight="1" spans="1:13">
      <c r="A223" s="10">
        <v>221</v>
      </c>
      <c r="B223" s="19" t="s">
        <v>4302</v>
      </c>
      <c r="C223" s="28">
        <v>60916</v>
      </c>
      <c r="D223" s="28" t="s">
        <v>4463</v>
      </c>
      <c r="E223" s="28">
        <v>400</v>
      </c>
      <c r="F223" s="62">
        <v>169.72438</v>
      </c>
      <c r="G223" s="18">
        <f t="shared" si="9"/>
        <v>42.431095</v>
      </c>
      <c r="H223" s="62">
        <v>131.248322</v>
      </c>
      <c r="I223" s="19" t="s">
        <v>4246</v>
      </c>
      <c r="J223" s="18">
        <v>32.8120805</v>
      </c>
      <c r="K223" s="18">
        <f t="shared" si="11"/>
        <v>2732.91242532</v>
      </c>
      <c r="L223" s="18">
        <f t="shared" si="10"/>
        <v>150.27562</v>
      </c>
      <c r="M223" s="19"/>
    </row>
    <row r="224" s="3" customFormat="1" ht="22.5" customHeight="1" spans="1:13">
      <c r="A224" s="10">
        <v>222</v>
      </c>
      <c r="B224" s="19" t="s">
        <v>4025</v>
      </c>
      <c r="C224" s="28">
        <v>23309</v>
      </c>
      <c r="D224" s="28" t="s">
        <v>4464</v>
      </c>
      <c r="E224" s="28">
        <v>400</v>
      </c>
      <c r="F224" s="62">
        <v>143.343201</v>
      </c>
      <c r="G224" s="18">
        <f t="shared" si="9"/>
        <v>35.83580025</v>
      </c>
      <c r="H224" s="62">
        <v>96.338394</v>
      </c>
      <c r="I224" s="19" t="s">
        <v>4281</v>
      </c>
      <c r="J224" s="18">
        <v>24.0845985</v>
      </c>
      <c r="K224" s="18">
        <f t="shared" si="11"/>
        <v>3212.680546614</v>
      </c>
      <c r="L224" s="18">
        <f t="shared" si="10"/>
        <v>176.656799</v>
      </c>
      <c r="M224" s="19"/>
    </row>
    <row r="225" s="3" customFormat="1" ht="22.5" customHeight="1" spans="1:13">
      <c r="A225" s="10">
        <v>223</v>
      </c>
      <c r="B225" s="19" t="s">
        <v>4135</v>
      </c>
      <c r="C225" s="28">
        <v>63106</v>
      </c>
      <c r="D225" s="28" t="s">
        <v>4465</v>
      </c>
      <c r="E225" s="28">
        <v>400</v>
      </c>
      <c r="F225" s="62">
        <v>153.121979</v>
      </c>
      <c r="G225" s="18">
        <f t="shared" si="9"/>
        <v>38.28049475</v>
      </c>
      <c r="H225" s="62">
        <v>147.494217</v>
      </c>
      <c r="I225" s="19" t="s">
        <v>4150</v>
      </c>
      <c r="J225" s="18">
        <v>36.87355425</v>
      </c>
      <c r="K225" s="18">
        <f t="shared" si="11"/>
        <v>3034.843689906</v>
      </c>
      <c r="L225" s="18">
        <f t="shared" si="10"/>
        <v>166.878021</v>
      </c>
      <c r="M225" s="19"/>
    </row>
    <row r="226" s="3" customFormat="1" ht="22.5" customHeight="1" spans="1:13">
      <c r="A226" s="10">
        <v>224</v>
      </c>
      <c r="B226" s="19" t="s">
        <v>4011</v>
      </c>
      <c r="C226" s="28">
        <v>61865</v>
      </c>
      <c r="D226" s="28" t="s">
        <v>4466</v>
      </c>
      <c r="E226" s="28">
        <v>550</v>
      </c>
      <c r="F226" s="62">
        <v>208.259995</v>
      </c>
      <c r="G226" s="18">
        <f t="shared" si="9"/>
        <v>37.8654536363636</v>
      </c>
      <c r="H226" s="62">
        <v>198.607498</v>
      </c>
      <c r="I226" s="19" t="s">
        <v>4467</v>
      </c>
      <c r="J226" s="18">
        <v>36.1104541818182</v>
      </c>
      <c r="K226" s="18">
        <f t="shared" si="11"/>
        <v>4214.42373093</v>
      </c>
      <c r="L226" s="18">
        <f t="shared" si="10"/>
        <v>231.740005</v>
      </c>
      <c r="M226" s="19"/>
    </row>
    <row r="227" s="3" customFormat="1" ht="22.5" customHeight="1" spans="1:16">
      <c r="A227" s="10">
        <v>225</v>
      </c>
      <c r="B227" s="19" t="s">
        <v>4405</v>
      </c>
      <c r="C227" s="28">
        <v>17463</v>
      </c>
      <c r="D227" s="28" t="s">
        <v>4468</v>
      </c>
      <c r="E227" s="28">
        <v>550</v>
      </c>
      <c r="F227" s="62">
        <v>171.210693</v>
      </c>
      <c r="G227" s="18">
        <f t="shared" si="9"/>
        <v>31.1292169090909</v>
      </c>
      <c r="H227" s="62">
        <v>171.210693</v>
      </c>
      <c r="I227" s="168" t="s">
        <v>4469</v>
      </c>
      <c r="J227" s="18">
        <v>31.1292169090909</v>
      </c>
      <c r="K227" s="18">
        <f t="shared" si="11"/>
        <v>4888.202337102</v>
      </c>
      <c r="L227" s="18">
        <f t="shared" si="10"/>
        <v>268.789307</v>
      </c>
      <c r="M227" s="19"/>
      <c r="N227" s="42"/>
      <c r="O227" s="169"/>
      <c r="P227" s="42"/>
    </row>
    <row r="228" s="3" customFormat="1" ht="22.5" customHeight="1" spans="1:13">
      <c r="A228" s="10">
        <v>226</v>
      </c>
      <c r="B228" s="19" t="s">
        <v>4430</v>
      </c>
      <c r="C228" s="28">
        <v>17557</v>
      </c>
      <c r="D228" s="28" t="s">
        <v>4470</v>
      </c>
      <c r="E228" s="28">
        <v>550</v>
      </c>
      <c r="F228" s="62">
        <v>87.221603</v>
      </c>
      <c r="G228" s="18">
        <f t="shared" si="9"/>
        <v>15.8584732727273</v>
      </c>
      <c r="H228" s="62">
        <v>78.7808</v>
      </c>
      <c r="I228" s="19" t="s">
        <v>4471</v>
      </c>
      <c r="J228" s="18">
        <v>14.3237818181818</v>
      </c>
      <c r="K228" s="18">
        <f t="shared" si="11"/>
        <v>6415.627927842</v>
      </c>
      <c r="L228" s="18">
        <f t="shared" si="10"/>
        <v>352.778397</v>
      </c>
      <c r="M228" s="19">
        <v>1600</v>
      </c>
    </row>
    <row r="229" s="3" customFormat="1" ht="22.5" customHeight="1" spans="1:13">
      <c r="A229" s="10">
        <v>227</v>
      </c>
      <c r="B229" s="19" t="s">
        <v>4025</v>
      </c>
      <c r="C229" s="28">
        <v>23310</v>
      </c>
      <c r="D229" s="28" t="s">
        <v>3432</v>
      </c>
      <c r="E229" s="28">
        <v>515</v>
      </c>
      <c r="F229" s="62">
        <v>310.814392</v>
      </c>
      <c r="G229" s="18">
        <f t="shared" si="9"/>
        <v>60.3523091262136</v>
      </c>
      <c r="H229" s="62">
        <v>280.576782</v>
      </c>
      <c r="I229" s="19" t="s">
        <v>4472</v>
      </c>
      <c r="J229" s="18">
        <v>54.4809285436893</v>
      </c>
      <c r="K229" s="18">
        <f t="shared" si="11"/>
        <v>1840.161467088</v>
      </c>
      <c r="L229" s="18">
        <f t="shared" si="10"/>
        <v>101.185608</v>
      </c>
      <c r="M229" s="19"/>
    </row>
    <row r="230" s="3" customFormat="1" ht="22.5" customHeight="1" spans="1:13">
      <c r="A230" s="10">
        <v>228</v>
      </c>
      <c r="B230" s="19" t="s">
        <v>4415</v>
      </c>
      <c r="C230" s="28">
        <v>17366</v>
      </c>
      <c r="D230" s="28" t="s">
        <v>4473</v>
      </c>
      <c r="E230" s="28">
        <v>550</v>
      </c>
      <c r="F230" s="62">
        <v>317.585114</v>
      </c>
      <c r="G230" s="18">
        <f t="shared" si="9"/>
        <v>57.742748</v>
      </c>
      <c r="H230" s="62">
        <v>260.961395</v>
      </c>
      <c r="I230" s="19" t="s">
        <v>4474</v>
      </c>
      <c r="J230" s="18">
        <v>47.4475263636364</v>
      </c>
      <c r="K230" s="18">
        <f t="shared" si="11"/>
        <v>2226.237116796</v>
      </c>
      <c r="L230" s="18">
        <f t="shared" si="10"/>
        <v>122.414886</v>
      </c>
      <c r="M230" s="19">
        <v>4280</v>
      </c>
    </row>
    <row r="231" s="3" customFormat="1" ht="22.5" customHeight="1" spans="1:13">
      <c r="A231" s="10">
        <v>229</v>
      </c>
      <c r="B231" s="19" t="s">
        <v>4273</v>
      </c>
      <c r="C231" s="28">
        <v>23402</v>
      </c>
      <c r="D231" s="28" t="s">
        <v>4475</v>
      </c>
      <c r="E231" s="28">
        <v>335</v>
      </c>
      <c r="F231" s="62">
        <v>113.105598</v>
      </c>
      <c r="G231" s="18">
        <f t="shared" si="9"/>
        <v>33.7628650746269</v>
      </c>
      <c r="H231" s="62">
        <v>80.164795</v>
      </c>
      <c r="I231" s="19" t="s">
        <v>4476</v>
      </c>
      <c r="J231" s="18">
        <v>23.9297895522388</v>
      </c>
      <c r="K231" s="18">
        <f t="shared" si="11"/>
        <v>2816.909594772</v>
      </c>
      <c r="L231" s="18">
        <f t="shared" si="10"/>
        <v>154.894402</v>
      </c>
      <c r="M231" s="19"/>
    </row>
    <row r="232" s="3" customFormat="1" ht="22.5" customHeight="1" spans="1:13">
      <c r="A232" s="10">
        <v>230</v>
      </c>
      <c r="B232" s="19" t="s">
        <v>4200</v>
      </c>
      <c r="C232" s="28">
        <v>17644</v>
      </c>
      <c r="D232" s="28" t="s">
        <v>4477</v>
      </c>
      <c r="E232" s="28">
        <v>400</v>
      </c>
      <c r="F232" s="62">
        <v>187.503998</v>
      </c>
      <c r="G232" s="18">
        <f t="shared" si="9"/>
        <v>46.8759995</v>
      </c>
      <c r="H232" s="62">
        <v>145.727997</v>
      </c>
      <c r="I232" s="19" t="s">
        <v>4417</v>
      </c>
      <c r="J232" s="18">
        <v>36.43199925</v>
      </c>
      <c r="K232" s="18">
        <f t="shared" si="11"/>
        <v>2409.572292372</v>
      </c>
      <c r="L232" s="18">
        <f t="shared" si="10"/>
        <v>132.496002</v>
      </c>
      <c r="M232" s="19">
        <v>250</v>
      </c>
    </row>
    <row r="233" s="3" customFormat="1" ht="22.5" customHeight="1" spans="1:13">
      <c r="A233" s="10">
        <v>231</v>
      </c>
      <c r="B233" s="19" t="s">
        <v>4273</v>
      </c>
      <c r="C233" s="28">
        <v>23408</v>
      </c>
      <c r="D233" s="28" t="s">
        <v>4478</v>
      </c>
      <c r="E233" s="28">
        <v>550</v>
      </c>
      <c r="F233" s="62">
        <v>455.321991</v>
      </c>
      <c r="G233" s="18">
        <f t="shared" si="9"/>
        <v>82.7858165454546</v>
      </c>
      <c r="H233" s="62">
        <v>129.037201</v>
      </c>
      <c r="I233" s="19" t="s">
        <v>4262</v>
      </c>
      <c r="J233" s="18">
        <v>23.4613092727273</v>
      </c>
      <c r="K233" s="18">
        <f t="shared" si="11"/>
        <v>-278.645728326</v>
      </c>
      <c r="L233" s="18">
        <f t="shared" si="10"/>
        <v>-15.321991</v>
      </c>
      <c r="M233" s="19">
        <v>420</v>
      </c>
    </row>
    <row r="234" s="3" customFormat="1" ht="22.5" customHeight="1" spans="1:13">
      <c r="A234" s="10">
        <v>232</v>
      </c>
      <c r="B234" s="19" t="s">
        <v>4430</v>
      </c>
      <c r="C234" s="28">
        <v>17544</v>
      </c>
      <c r="D234" s="28" t="s">
        <v>4479</v>
      </c>
      <c r="E234" s="28">
        <v>600</v>
      </c>
      <c r="F234" s="62">
        <v>174.443207</v>
      </c>
      <c r="G234" s="18">
        <f t="shared" si="9"/>
        <v>29.0738678333333</v>
      </c>
      <c r="H234" s="62">
        <v>168.81601</v>
      </c>
      <c r="I234" s="19" t="s">
        <v>4019</v>
      </c>
      <c r="J234" s="18">
        <v>28.1360016666667</v>
      </c>
      <c r="K234" s="18">
        <f t="shared" si="11"/>
        <v>5556.855837498</v>
      </c>
      <c r="L234" s="18">
        <f t="shared" si="10"/>
        <v>305.556793</v>
      </c>
      <c r="M234" s="19">
        <v>1600</v>
      </c>
    </row>
    <row r="235" s="3" customFormat="1" ht="22.5" customHeight="1" spans="1:13">
      <c r="A235" s="10">
        <v>233</v>
      </c>
      <c r="B235" s="19" t="s">
        <v>4405</v>
      </c>
      <c r="C235" s="28">
        <v>17456</v>
      </c>
      <c r="D235" s="28" t="s">
        <v>4480</v>
      </c>
      <c r="E235" s="28">
        <v>550</v>
      </c>
      <c r="F235" s="62">
        <v>191.95285</v>
      </c>
      <c r="G235" s="18">
        <f t="shared" si="9"/>
        <v>34.9005181818182</v>
      </c>
      <c r="H235" s="62">
        <v>189.843475</v>
      </c>
      <c r="I235" s="19" t="s">
        <v>4396</v>
      </c>
      <c r="J235" s="18">
        <v>34.5169954545455</v>
      </c>
      <c r="K235" s="18">
        <f t="shared" si="11"/>
        <v>4510.9854699</v>
      </c>
      <c r="L235" s="18">
        <f t="shared" si="10"/>
        <v>248.04715</v>
      </c>
      <c r="M235" s="19"/>
    </row>
    <row r="236" s="3" customFormat="1" ht="22.5" customHeight="1" spans="1:13">
      <c r="A236" s="10">
        <v>234</v>
      </c>
      <c r="B236" s="19" t="s">
        <v>4067</v>
      </c>
      <c r="C236" s="28">
        <v>60517</v>
      </c>
      <c r="D236" s="28" t="s">
        <v>4481</v>
      </c>
      <c r="E236" s="28">
        <v>550</v>
      </c>
      <c r="F236" s="62">
        <v>241.158936</v>
      </c>
      <c r="G236" s="18">
        <f t="shared" si="9"/>
        <v>43.8470792727273</v>
      </c>
      <c r="H236" s="62">
        <v>235.82692</v>
      </c>
      <c r="I236" s="19" t="s">
        <v>4145</v>
      </c>
      <c r="J236" s="18">
        <v>42.8776218181818</v>
      </c>
      <c r="K236" s="18">
        <f t="shared" si="11"/>
        <v>3616.123589904</v>
      </c>
      <c r="L236" s="18">
        <f t="shared" si="10"/>
        <v>198.841064</v>
      </c>
      <c r="M236" s="19"/>
    </row>
    <row r="237" s="3" customFormat="1" ht="22.5" customHeight="1" spans="1:13">
      <c r="A237" s="10">
        <v>235</v>
      </c>
      <c r="B237" s="19" t="s">
        <v>4257</v>
      </c>
      <c r="C237" s="28" t="s">
        <v>4153</v>
      </c>
      <c r="D237" s="28" t="s">
        <v>4482</v>
      </c>
      <c r="E237" s="28">
        <v>515</v>
      </c>
      <c r="F237" s="62">
        <v>59.413979</v>
      </c>
      <c r="G237" s="18">
        <f t="shared" si="9"/>
        <v>11.5366949514563</v>
      </c>
      <c r="H237" s="62">
        <v>54.492107</v>
      </c>
      <c r="I237" s="19" t="s">
        <v>4417</v>
      </c>
      <c r="J237" s="18">
        <v>10.5809916504854</v>
      </c>
      <c r="K237" s="18">
        <f t="shared" si="11"/>
        <v>6412.129377906</v>
      </c>
      <c r="L237" s="18">
        <f t="shared" si="10"/>
        <v>352.586021</v>
      </c>
      <c r="M237" s="19">
        <v>2260</v>
      </c>
    </row>
    <row r="238" s="3" customFormat="1" ht="22.5" customHeight="1" spans="1:13">
      <c r="A238" s="10">
        <v>236</v>
      </c>
      <c r="B238" s="19" t="s">
        <v>4200</v>
      </c>
      <c r="C238" s="28">
        <v>17669</v>
      </c>
      <c r="D238" s="28" t="s">
        <v>4483</v>
      </c>
      <c r="E238" s="28">
        <v>550</v>
      </c>
      <c r="F238" s="62">
        <v>367.839996</v>
      </c>
      <c r="G238" s="18">
        <f t="shared" si="9"/>
        <v>66.8799992727273</v>
      </c>
      <c r="H238" s="62">
        <v>375.583984</v>
      </c>
      <c r="I238" s="19" t="s">
        <v>4163</v>
      </c>
      <c r="J238" s="18">
        <v>68.2879970909091</v>
      </c>
      <c r="K238" s="18">
        <f t="shared" si="11"/>
        <v>1171.469666976</v>
      </c>
      <c r="L238" s="18">
        <f t="shared" si="10"/>
        <v>64.416016</v>
      </c>
      <c r="M238" s="19">
        <v>650</v>
      </c>
    </row>
    <row r="239" s="3" customFormat="1" ht="22.5" customHeight="1" spans="1:13">
      <c r="A239" s="10">
        <v>237</v>
      </c>
      <c r="B239" s="19" t="s">
        <v>4415</v>
      </c>
      <c r="C239" s="28">
        <v>17357</v>
      </c>
      <c r="D239" s="28" t="s">
        <v>4484</v>
      </c>
      <c r="E239" s="28">
        <v>550</v>
      </c>
      <c r="F239" s="62">
        <v>287.580414</v>
      </c>
      <c r="G239" s="18">
        <f t="shared" si="9"/>
        <v>52.287348</v>
      </c>
      <c r="H239" s="62">
        <v>220.5159</v>
      </c>
      <c r="I239" s="19" t="s">
        <v>4485</v>
      </c>
      <c r="J239" s="18">
        <v>40.0938</v>
      </c>
      <c r="K239" s="18">
        <f t="shared" si="11"/>
        <v>2771.902590996</v>
      </c>
      <c r="L239" s="18">
        <f t="shared" si="10"/>
        <v>152.419586</v>
      </c>
      <c r="M239" s="19">
        <v>80</v>
      </c>
    </row>
    <row r="240" s="3" customFormat="1" ht="22.5" customHeight="1" spans="1:13">
      <c r="A240" s="10">
        <v>238</v>
      </c>
      <c r="B240" s="19" t="s">
        <v>4273</v>
      </c>
      <c r="C240" s="28">
        <v>23410</v>
      </c>
      <c r="D240" s="28" t="s">
        <v>4486</v>
      </c>
      <c r="E240" s="28">
        <v>550</v>
      </c>
      <c r="F240" s="62">
        <v>103.612396</v>
      </c>
      <c r="G240" s="18">
        <f t="shared" si="9"/>
        <v>18.8386174545455</v>
      </c>
      <c r="H240" s="62">
        <v>90.009598</v>
      </c>
      <c r="I240" s="19" t="s">
        <v>4042</v>
      </c>
      <c r="J240" s="18">
        <v>16.3653814545455</v>
      </c>
      <c r="K240" s="18">
        <f t="shared" si="11"/>
        <v>6117.544966344</v>
      </c>
      <c r="L240" s="18">
        <f t="shared" si="10"/>
        <v>336.387604</v>
      </c>
      <c r="M240" s="19"/>
    </row>
    <row r="241" s="3" customFormat="1" ht="22.5" customHeight="1" spans="1:13">
      <c r="A241" s="10">
        <v>239</v>
      </c>
      <c r="B241" s="19" t="s">
        <v>4088</v>
      </c>
      <c r="C241" s="28">
        <v>62804</v>
      </c>
      <c r="D241" s="28" t="s">
        <v>1650</v>
      </c>
      <c r="E241" s="28">
        <v>515</v>
      </c>
      <c r="F241" s="62">
        <v>163.735992</v>
      </c>
      <c r="G241" s="18">
        <f t="shared" si="9"/>
        <v>31.7933965048544</v>
      </c>
      <c r="H241" s="62">
        <v>140.288391</v>
      </c>
      <c r="I241" s="19" t="s">
        <v>4487</v>
      </c>
      <c r="J241" s="18">
        <v>27.2404642718447</v>
      </c>
      <c r="K241" s="18">
        <f t="shared" si="11"/>
        <v>4514.929249488</v>
      </c>
      <c r="L241" s="18">
        <f t="shared" si="10"/>
        <v>248.264008</v>
      </c>
      <c r="M241" s="19">
        <v>1260</v>
      </c>
    </row>
    <row r="242" s="3" customFormat="1" ht="22.5" customHeight="1" spans="1:13">
      <c r="A242" s="10">
        <v>240</v>
      </c>
      <c r="B242" s="19" t="s">
        <v>4415</v>
      </c>
      <c r="C242" s="28">
        <v>17354</v>
      </c>
      <c r="D242" s="28" t="s">
        <v>4488</v>
      </c>
      <c r="E242" s="28">
        <v>550</v>
      </c>
      <c r="F242" s="62">
        <v>135.294296</v>
      </c>
      <c r="G242" s="18">
        <f t="shared" si="9"/>
        <v>24.5989629090909</v>
      </c>
      <c r="H242" s="62">
        <v>124.8535</v>
      </c>
      <c r="I242" s="19" t="s">
        <v>4354</v>
      </c>
      <c r="J242" s="18">
        <v>22.7006363636364</v>
      </c>
      <c r="K242" s="18">
        <f t="shared" si="11"/>
        <v>5541.377932944</v>
      </c>
      <c r="L242" s="18">
        <f t="shared" si="10"/>
        <v>304.705704</v>
      </c>
      <c r="M242" s="19">
        <v>3200</v>
      </c>
    </row>
    <row r="243" s="3" customFormat="1" ht="22.5" customHeight="1" spans="1:13">
      <c r="A243" s="10">
        <v>241</v>
      </c>
      <c r="B243" s="19" t="s">
        <v>4200</v>
      </c>
      <c r="C243" s="28">
        <v>17670</v>
      </c>
      <c r="D243" s="28" t="s">
        <v>4489</v>
      </c>
      <c r="E243" s="28">
        <v>550</v>
      </c>
      <c r="F243" s="62">
        <v>254.496002</v>
      </c>
      <c r="G243" s="18">
        <f t="shared" si="9"/>
        <v>46.2720003636364</v>
      </c>
      <c r="H243" s="62">
        <v>266.81601</v>
      </c>
      <c r="I243" s="19" t="s">
        <v>4296</v>
      </c>
      <c r="J243" s="18">
        <v>48.5120018181818</v>
      </c>
      <c r="K243" s="18">
        <f t="shared" si="11"/>
        <v>3149.52404214</v>
      </c>
      <c r="L243" s="18">
        <f t="shared" si="10"/>
        <v>173.18399</v>
      </c>
      <c r="M243" s="19">
        <v>500</v>
      </c>
    </row>
    <row r="244" s="3" customFormat="1" ht="22.5" customHeight="1" spans="1:13">
      <c r="A244" s="10">
        <v>242</v>
      </c>
      <c r="B244" s="19" t="s">
        <v>4257</v>
      </c>
      <c r="C244" s="28" t="s">
        <v>4182</v>
      </c>
      <c r="D244" s="28" t="s">
        <v>4490</v>
      </c>
      <c r="E244" s="28">
        <v>275</v>
      </c>
      <c r="F244" s="62">
        <v>159.609146</v>
      </c>
      <c r="G244" s="18">
        <f t="shared" si="9"/>
        <v>58.0396894545455</v>
      </c>
      <c r="H244" s="62">
        <v>148.710724</v>
      </c>
      <c r="I244" s="19" t="s">
        <v>4222</v>
      </c>
      <c r="J244" s="18">
        <v>54.0766269090909</v>
      </c>
      <c r="K244" s="18">
        <f t="shared" si="11"/>
        <v>1098.268070844</v>
      </c>
      <c r="L244" s="18">
        <f t="shared" si="10"/>
        <v>60.390854</v>
      </c>
      <c r="M244" s="19">
        <v>2000</v>
      </c>
    </row>
    <row r="245" s="3" customFormat="1" ht="22.5" customHeight="1" spans="1:13">
      <c r="A245" s="10">
        <v>243</v>
      </c>
      <c r="B245" s="19" t="s">
        <v>4430</v>
      </c>
      <c r="C245" s="28">
        <v>17564</v>
      </c>
      <c r="D245" s="28" t="s">
        <v>4491</v>
      </c>
      <c r="E245" s="28">
        <v>550</v>
      </c>
      <c r="F245" s="62">
        <v>334.81842</v>
      </c>
      <c r="G245" s="18">
        <f t="shared" si="9"/>
        <v>60.8760763636364</v>
      </c>
      <c r="H245" s="62">
        <v>337.632019</v>
      </c>
      <c r="I245" s="19" t="s">
        <v>4354</v>
      </c>
      <c r="J245" s="18">
        <v>61.3876398181818</v>
      </c>
      <c r="K245" s="18">
        <f t="shared" si="11"/>
        <v>1861.664102466</v>
      </c>
      <c r="L245" s="18">
        <f t="shared" si="10"/>
        <v>102.367981</v>
      </c>
      <c r="M245" s="19">
        <v>1800</v>
      </c>
    </row>
    <row r="246" s="3" customFormat="1" ht="22.5" customHeight="1" spans="1:13">
      <c r="A246" s="10">
        <v>244</v>
      </c>
      <c r="B246" s="19" t="s">
        <v>4405</v>
      </c>
      <c r="C246" s="28">
        <v>17451</v>
      </c>
      <c r="D246" s="28" t="s">
        <v>4492</v>
      </c>
      <c r="E246" s="28">
        <v>600</v>
      </c>
      <c r="F246" s="62">
        <v>256.991821</v>
      </c>
      <c r="G246" s="18">
        <f t="shared" si="9"/>
        <v>42.8319701666667</v>
      </c>
      <c r="H246" s="62">
        <v>116.36702</v>
      </c>
      <c r="I246" s="19" t="s">
        <v>4493</v>
      </c>
      <c r="J246" s="18">
        <v>19.3945033333333</v>
      </c>
      <c r="K246" s="18">
        <f t="shared" si="11"/>
        <v>4055.626743294</v>
      </c>
      <c r="L246" s="18">
        <f t="shared" si="10"/>
        <v>223.008179</v>
      </c>
      <c r="M246" s="19">
        <v>30</v>
      </c>
    </row>
    <row r="247" s="3" customFormat="1" ht="22.5" customHeight="1" spans="1:13">
      <c r="A247" s="10">
        <v>245</v>
      </c>
      <c r="B247" s="19" t="s">
        <v>4302</v>
      </c>
      <c r="C247" s="28">
        <v>60907</v>
      </c>
      <c r="D247" s="28" t="s">
        <v>4494</v>
      </c>
      <c r="E247" s="28">
        <v>600</v>
      </c>
      <c r="F247" s="62">
        <v>70.262009</v>
      </c>
      <c r="G247" s="18">
        <f t="shared" si="9"/>
        <v>11.7103348333333</v>
      </c>
      <c r="H247" s="62">
        <v>77.637047</v>
      </c>
      <c r="I247" s="19" t="s">
        <v>4495</v>
      </c>
      <c r="J247" s="18">
        <v>12.9395078333333</v>
      </c>
      <c r="K247" s="18">
        <f t="shared" si="11"/>
        <v>7317.372663258</v>
      </c>
      <c r="L247" s="18">
        <f t="shared" si="10"/>
        <v>402.362953</v>
      </c>
      <c r="M247" s="19"/>
    </row>
    <row r="248" s="3" customFormat="1" ht="22.5" customHeight="1" spans="1:13">
      <c r="A248" s="10">
        <v>246</v>
      </c>
      <c r="B248" s="19" t="s">
        <v>4302</v>
      </c>
      <c r="C248" s="28">
        <v>60910</v>
      </c>
      <c r="D248" s="28" t="s">
        <v>4496</v>
      </c>
      <c r="E248" s="28">
        <v>600</v>
      </c>
      <c r="F248" s="62">
        <v>131.250565</v>
      </c>
      <c r="G248" s="18">
        <f t="shared" si="9"/>
        <v>21.8750941666667</v>
      </c>
      <c r="H248" s="62">
        <v>111.035629</v>
      </c>
      <c r="I248" s="19" t="s">
        <v>4147</v>
      </c>
      <c r="J248" s="18">
        <v>18.5059381666667</v>
      </c>
      <c r="K248" s="18">
        <f t="shared" si="11"/>
        <v>6342.35722491</v>
      </c>
      <c r="L248" s="18">
        <f t="shared" si="10"/>
        <v>348.749435</v>
      </c>
      <c r="M248" s="19"/>
    </row>
    <row r="249" s="3" customFormat="1" ht="22.5" customHeight="1" spans="1:13">
      <c r="A249" s="10">
        <v>247</v>
      </c>
      <c r="B249" s="19" t="s">
        <v>4200</v>
      </c>
      <c r="C249" s="28">
        <v>17654</v>
      </c>
      <c r="D249" s="28" t="s">
        <v>4497</v>
      </c>
      <c r="E249" s="28">
        <v>550</v>
      </c>
      <c r="F249" s="62">
        <v>169.311996</v>
      </c>
      <c r="G249" s="18">
        <f t="shared" si="9"/>
        <v>30.7839992727273</v>
      </c>
      <c r="H249" s="62">
        <v>140.447998</v>
      </c>
      <c r="I249" s="19" t="s">
        <v>4498</v>
      </c>
      <c r="J249" s="18">
        <v>25.5359996363636</v>
      </c>
      <c r="K249" s="18">
        <f t="shared" si="11"/>
        <v>4922.732040744</v>
      </c>
      <c r="L249" s="18">
        <f t="shared" si="10"/>
        <v>270.688004</v>
      </c>
      <c r="M249" s="19"/>
    </row>
    <row r="250" s="3" customFormat="1" ht="22.5" customHeight="1" spans="1:13">
      <c r="A250" s="10">
        <v>248</v>
      </c>
      <c r="B250" s="19" t="s">
        <v>4046</v>
      </c>
      <c r="C250" s="28">
        <v>23206</v>
      </c>
      <c r="D250" s="28" t="s">
        <v>4499</v>
      </c>
      <c r="E250" s="28">
        <v>550</v>
      </c>
      <c r="F250" s="62">
        <v>179.542847</v>
      </c>
      <c r="G250" s="18">
        <f t="shared" si="9"/>
        <v>32.644154</v>
      </c>
      <c r="H250" s="62">
        <v>187.4561</v>
      </c>
      <c r="I250" s="19" t="s">
        <v>4498</v>
      </c>
      <c r="J250" s="18">
        <v>34.0829272727273</v>
      </c>
      <c r="K250" s="18">
        <f t="shared" si="11"/>
        <v>4592.7633654</v>
      </c>
      <c r="L250" s="18">
        <f t="shared" si="10"/>
        <v>252.5439</v>
      </c>
      <c r="M250" s="19"/>
    </row>
    <row r="251" s="3" customFormat="1" ht="22.5" customHeight="1" spans="1:13">
      <c r="A251" s="10">
        <v>249</v>
      </c>
      <c r="B251" s="19" t="s">
        <v>4322</v>
      </c>
      <c r="C251" s="28">
        <v>23861</v>
      </c>
      <c r="D251" s="28" t="s">
        <v>4500</v>
      </c>
      <c r="E251" s="28">
        <v>600</v>
      </c>
      <c r="F251" s="62">
        <v>61.970306</v>
      </c>
      <c r="G251" s="18">
        <f t="shared" si="9"/>
        <v>10.3283843333333</v>
      </c>
      <c r="H251" s="62">
        <v>63.194515</v>
      </c>
      <c r="I251" s="19" t="s">
        <v>4501</v>
      </c>
      <c r="J251" s="18">
        <v>10.5324191666667</v>
      </c>
      <c r="K251" s="18">
        <f t="shared" si="11"/>
        <v>7580.02455021</v>
      </c>
      <c r="L251" s="18">
        <f t="shared" si="10"/>
        <v>416.805485</v>
      </c>
      <c r="M251" s="19"/>
    </row>
    <row r="252" s="3" customFormat="1" ht="22.5" customHeight="1" spans="1:13">
      <c r="A252" s="10">
        <v>250</v>
      </c>
      <c r="B252" s="19" t="s">
        <v>4135</v>
      </c>
      <c r="C252" s="28">
        <v>63110</v>
      </c>
      <c r="D252" s="28" t="s">
        <v>4502</v>
      </c>
      <c r="E252" s="28">
        <v>550</v>
      </c>
      <c r="F252" s="62">
        <v>112.554886</v>
      </c>
      <c r="G252" s="18">
        <f t="shared" si="9"/>
        <v>20.4645247272727</v>
      </c>
      <c r="H252" s="62">
        <v>89.340439</v>
      </c>
      <c r="I252" s="19" t="s">
        <v>4312</v>
      </c>
      <c r="J252" s="18">
        <v>16.2437161818182</v>
      </c>
      <c r="K252" s="18">
        <f t="shared" si="11"/>
        <v>5954.916843204</v>
      </c>
      <c r="L252" s="18">
        <f t="shared" si="10"/>
        <v>327.445114</v>
      </c>
      <c r="M252" s="19">
        <v>800</v>
      </c>
    </row>
    <row r="253" s="3" customFormat="1" ht="22.5" customHeight="1" spans="1:13">
      <c r="A253" s="10">
        <v>251</v>
      </c>
      <c r="B253" s="19" t="s">
        <v>4292</v>
      </c>
      <c r="C253" s="28">
        <v>62381</v>
      </c>
      <c r="D253" s="28" t="s">
        <v>4503</v>
      </c>
      <c r="E253" s="28">
        <v>480</v>
      </c>
      <c r="F253" s="62">
        <v>39.384617</v>
      </c>
      <c r="G253" s="18">
        <f t="shared" si="9"/>
        <v>8.20512854166667</v>
      </c>
      <c r="H253" s="62">
        <v>19.692287</v>
      </c>
      <c r="I253" s="19" t="s">
        <v>4504</v>
      </c>
      <c r="J253" s="18">
        <v>4.10255979166667</v>
      </c>
      <c r="K253" s="18">
        <f t="shared" si="11"/>
        <v>6267.175355238</v>
      </c>
      <c r="L253" s="18">
        <f t="shared" si="10"/>
        <v>344.615383</v>
      </c>
      <c r="M253" s="19"/>
    </row>
    <row r="254" s="3" customFormat="1" ht="22.5" customHeight="1" spans="1:13">
      <c r="A254" s="10">
        <v>252</v>
      </c>
      <c r="B254" s="19" t="s">
        <v>4135</v>
      </c>
      <c r="C254" s="28">
        <v>63105</v>
      </c>
      <c r="D254" s="28" t="s">
        <v>4505</v>
      </c>
      <c r="E254" s="28">
        <v>550</v>
      </c>
      <c r="F254" s="62">
        <v>347.513214</v>
      </c>
      <c r="G254" s="18">
        <f t="shared" si="9"/>
        <v>63.1842207272727</v>
      </c>
      <c r="H254" s="62">
        <v>117.127426</v>
      </c>
      <c r="I254" s="19" t="s">
        <v>4312</v>
      </c>
      <c r="J254" s="18">
        <v>21.2958956363636</v>
      </c>
      <c r="K254" s="18">
        <f t="shared" si="11"/>
        <v>1681.964690196</v>
      </c>
      <c r="L254" s="18">
        <f t="shared" si="10"/>
        <v>92.486786</v>
      </c>
      <c r="M254" s="19"/>
    </row>
    <row r="255" s="3" customFormat="1" ht="22.5" customHeight="1" spans="1:13">
      <c r="A255" s="10">
        <v>253</v>
      </c>
      <c r="B255" s="19" t="s">
        <v>4430</v>
      </c>
      <c r="C255" s="28">
        <v>17563</v>
      </c>
      <c r="D255" s="28" t="s">
        <v>4506</v>
      </c>
      <c r="E255" s="28">
        <v>550</v>
      </c>
      <c r="F255" s="62">
        <v>326.377594</v>
      </c>
      <c r="G255" s="18">
        <f t="shared" si="9"/>
        <v>59.3413807272727</v>
      </c>
      <c r="H255" s="62">
        <v>351.700012</v>
      </c>
      <c r="I255" s="19" t="s">
        <v>4109</v>
      </c>
      <c r="J255" s="18">
        <v>63.9454567272727</v>
      </c>
      <c r="K255" s="18">
        <f t="shared" si="11"/>
        <v>1605.823581768</v>
      </c>
      <c r="L255" s="18">
        <f t="shared" si="10"/>
        <v>88.299988</v>
      </c>
      <c r="M255" s="19"/>
    </row>
    <row r="256" s="3" customFormat="1" ht="22.5" customHeight="1" spans="1:13">
      <c r="A256" s="10">
        <v>254</v>
      </c>
      <c r="B256" s="19" t="s">
        <v>4322</v>
      </c>
      <c r="C256" s="28">
        <v>23850</v>
      </c>
      <c r="D256" s="28" t="s">
        <v>4507</v>
      </c>
      <c r="E256" s="28">
        <v>600</v>
      </c>
      <c r="F256" s="62">
        <v>367.80127</v>
      </c>
      <c r="G256" s="18">
        <f t="shared" si="9"/>
        <v>61.3002116666667</v>
      </c>
      <c r="H256" s="62">
        <v>331.15567</v>
      </c>
      <c r="I256" s="19" t="s">
        <v>4508</v>
      </c>
      <c r="J256" s="18">
        <v>55.1926116666667</v>
      </c>
      <c r="K256" s="18">
        <f t="shared" si="11"/>
        <v>2040.44610378</v>
      </c>
      <c r="L256" s="18">
        <f t="shared" si="10"/>
        <v>112.19873</v>
      </c>
      <c r="M256" s="19">
        <v>1630</v>
      </c>
    </row>
    <row r="257" s="3" customFormat="1" ht="22.5" customHeight="1" spans="1:13">
      <c r="A257" s="10">
        <v>255</v>
      </c>
      <c r="B257" s="19" t="s">
        <v>4135</v>
      </c>
      <c r="C257" s="28">
        <v>63108</v>
      </c>
      <c r="D257" s="28" t="s">
        <v>4509</v>
      </c>
      <c r="E257" s="28">
        <v>550</v>
      </c>
      <c r="F257" s="62">
        <v>171.294464</v>
      </c>
      <c r="G257" s="18">
        <f t="shared" si="9"/>
        <v>31.144448</v>
      </c>
      <c r="H257" s="62">
        <v>160.742447</v>
      </c>
      <c r="I257" s="19" t="s">
        <v>4510</v>
      </c>
      <c r="J257" s="18">
        <v>29.2258994545455</v>
      </c>
      <c r="K257" s="18">
        <f t="shared" si="11"/>
        <v>4886.678877696</v>
      </c>
      <c r="L257" s="18">
        <f t="shared" si="10"/>
        <v>268.705536</v>
      </c>
      <c r="M257" s="19">
        <v>500</v>
      </c>
    </row>
    <row r="258" s="3" customFormat="1" ht="22.5" customHeight="1" spans="1:13">
      <c r="A258" s="10">
        <v>256</v>
      </c>
      <c r="B258" s="19" t="s">
        <v>4025</v>
      </c>
      <c r="C258" s="28">
        <v>23311</v>
      </c>
      <c r="D258" s="28" t="s">
        <v>4511</v>
      </c>
      <c r="E258" s="28">
        <v>600</v>
      </c>
      <c r="F258" s="62">
        <v>319.252777</v>
      </c>
      <c r="G258" s="18">
        <f t="shared" si="9"/>
        <v>53.2087961666667</v>
      </c>
      <c r="H258" s="62">
        <v>323.471985</v>
      </c>
      <c r="I258" s="19" t="s">
        <v>4512</v>
      </c>
      <c r="J258" s="18">
        <v>53.9119975</v>
      </c>
      <c r="K258" s="18">
        <f t="shared" si="11"/>
        <v>2846.61848079</v>
      </c>
      <c r="L258" s="18">
        <f t="shared" si="10"/>
        <v>156.528015</v>
      </c>
      <c r="M258" s="19">
        <v>3600</v>
      </c>
    </row>
    <row r="259" s="3" customFormat="1" ht="22.5" customHeight="1" spans="1:13">
      <c r="A259" s="10">
        <v>257</v>
      </c>
      <c r="B259" s="19" t="s">
        <v>4430</v>
      </c>
      <c r="C259" s="28">
        <v>17550</v>
      </c>
      <c r="D259" s="28" t="s">
        <v>4513</v>
      </c>
      <c r="E259" s="28">
        <v>550</v>
      </c>
      <c r="F259" s="62">
        <v>312.309601</v>
      </c>
      <c r="G259" s="18">
        <f t="shared" ref="G259:G322" si="12">100*F259/E259</f>
        <v>56.7835638181818</v>
      </c>
      <c r="H259" s="62">
        <v>166.002411</v>
      </c>
      <c r="I259" s="19" t="s">
        <v>4514</v>
      </c>
      <c r="J259" s="18">
        <v>30.1822565454545</v>
      </c>
      <c r="K259" s="18">
        <f t="shared" si="11"/>
        <v>2322.177596214</v>
      </c>
      <c r="L259" s="18">
        <f t="shared" ref="L259:L322" si="13">E259*0.8-MAX(F259,H259)</f>
        <v>127.690399</v>
      </c>
      <c r="M259" s="19">
        <v>6000</v>
      </c>
    </row>
    <row r="260" s="3" customFormat="1" ht="22.5" customHeight="1" spans="1:13">
      <c r="A260" s="10">
        <v>258</v>
      </c>
      <c r="B260" s="19" t="s">
        <v>4430</v>
      </c>
      <c r="C260" s="28">
        <v>17556</v>
      </c>
      <c r="D260" s="28" t="s">
        <v>4515</v>
      </c>
      <c r="E260" s="28">
        <v>550</v>
      </c>
      <c r="F260" s="62">
        <v>424.853607</v>
      </c>
      <c r="G260" s="18">
        <f t="shared" si="12"/>
        <v>77.2461103636364</v>
      </c>
      <c r="H260" s="62">
        <v>450.176025</v>
      </c>
      <c r="I260" s="19" t="s">
        <v>4516</v>
      </c>
      <c r="J260" s="18">
        <v>81.8501863636364</v>
      </c>
      <c r="K260" s="18">
        <f t="shared" ref="K260:K323" si="14">L260*10.5*1.732</f>
        <v>-185.06119065</v>
      </c>
      <c r="L260" s="18">
        <f t="shared" si="13"/>
        <v>-10.176025</v>
      </c>
      <c r="M260" s="19">
        <v>200</v>
      </c>
    </row>
    <row r="261" s="3" customFormat="1" ht="22.5" customHeight="1" spans="1:13">
      <c r="A261" s="10">
        <v>259</v>
      </c>
      <c r="B261" s="19" t="s">
        <v>4043</v>
      </c>
      <c r="C261" s="28">
        <v>61754</v>
      </c>
      <c r="D261" s="28" t="s">
        <v>4517</v>
      </c>
      <c r="E261" s="28">
        <v>550</v>
      </c>
      <c r="F261" s="62">
        <v>171.480011</v>
      </c>
      <c r="G261" s="18">
        <f t="shared" si="12"/>
        <v>31.1781838181818</v>
      </c>
      <c r="H261" s="62">
        <v>112.200005</v>
      </c>
      <c r="I261" s="19" t="s">
        <v>4234</v>
      </c>
      <c r="J261" s="18">
        <v>20.4000009090909</v>
      </c>
      <c r="K261" s="18">
        <f t="shared" si="14"/>
        <v>4883.304519954</v>
      </c>
      <c r="L261" s="18">
        <f t="shared" si="13"/>
        <v>268.519989</v>
      </c>
      <c r="M261" s="19"/>
    </row>
    <row r="262" s="3" customFormat="1" ht="22.5" customHeight="1" spans="1:13">
      <c r="A262" s="10">
        <v>260</v>
      </c>
      <c r="B262" s="19" t="s">
        <v>4130</v>
      </c>
      <c r="C262" s="28">
        <v>61108</v>
      </c>
      <c r="D262" s="28" t="s">
        <v>4518</v>
      </c>
      <c r="E262" s="28">
        <v>550</v>
      </c>
      <c r="F262" s="62">
        <v>190.59314</v>
      </c>
      <c r="G262" s="18">
        <f t="shared" si="12"/>
        <v>34.6532981818182</v>
      </c>
      <c r="H262" s="62">
        <v>155.076706</v>
      </c>
      <c r="I262" s="19" t="s">
        <v>4519</v>
      </c>
      <c r="J262" s="18">
        <v>28.1957647272727</v>
      </c>
      <c r="K262" s="18">
        <f t="shared" si="14"/>
        <v>4535.71315596</v>
      </c>
      <c r="L262" s="18">
        <f t="shared" si="13"/>
        <v>249.40686</v>
      </c>
      <c r="M262" s="19"/>
    </row>
    <row r="263" s="3" customFormat="1" ht="22.5" customHeight="1" spans="1:13">
      <c r="A263" s="10">
        <v>261</v>
      </c>
      <c r="B263" s="19" t="s">
        <v>4322</v>
      </c>
      <c r="C263" s="28">
        <v>23848</v>
      </c>
      <c r="D263" s="28" t="s">
        <v>4520</v>
      </c>
      <c r="E263" s="28">
        <v>600</v>
      </c>
      <c r="F263" s="62">
        <v>116.599159</v>
      </c>
      <c r="G263" s="18">
        <f t="shared" si="12"/>
        <v>19.4331931666667</v>
      </c>
      <c r="H263" s="62">
        <v>98.953934</v>
      </c>
      <c r="I263" s="19" t="s">
        <v>4521</v>
      </c>
      <c r="J263" s="18">
        <v>16.4923223333333</v>
      </c>
      <c r="K263" s="18">
        <f t="shared" si="14"/>
        <v>6608.807694426</v>
      </c>
      <c r="L263" s="18">
        <f t="shared" si="13"/>
        <v>363.400841</v>
      </c>
      <c r="M263" s="19"/>
    </row>
    <row r="264" s="3" customFormat="1" ht="22.5" customHeight="1" spans="1:13">
      <c r="A264" s="10">
        <v>262</v>
      </c>
      <c r="B264" s="19" t="s">
        <v>4043</v>
      </c>
      <c r="C264" s="28">
        <v>61755</v>
      </c>
      <c r="D264" s="28" t="s">
        <v>4522</v>
      </c>
      <c r="E264" s="28">
        <v>550</v>
      </c>
      <c r="F264" s="62">
        <v>35.040001</v>
      </c>
      <c r="G264" s="18">
        <f t="shared" si="12"/>
        <v>6.37090927272727</v>
      </c>
      <c r="H264" s="62">
        <v>30.720001</v>
      </c>
      <c r="I264" s="19" t="s">
        <v>4523</v>
      </c>
      <c r="J264" s="18">
        <v>5.58545472727273</v>
      </c>
      <c r="K264" s="18">
        <f t="shared" si="14"/>
        <v>7364.602541814</v>
      </c>
      <c r="L264" s="18">
        <f t="shared" si="13"/>
        <v>404.959999</v>
      </c>
      <c r="M264" s="19"/>
    </row>
    <row r="265" s="3" customFormat="1" ht="22.5" customHeight="1" spans="1:13">
      <c r="A265" s="10">
        <v>263</v>
      </c>
      <c r="B265" s="19" t="s">
        <v>4135</v>
      </c>
      <c r="C265" s="28">
        <v>63102</v>
      </c>
      <c r="D265" s="28" t="s">
        <v>4524</v>
      </c>
      <c r="E265" s="28">
        <v>550</v>
      </c>
      <c r="F265" s="62">
        <v>119.941299</v>
      </c>
      <c r="G265" s="18">
        <f t="shared" si="12"/>
        <v>21.8075089090909</v>
      </c>
      <c r="H265" s="62">
        <v>112.203148</v>
      </c>
      <c r="I265" s="19" t="s">
        <v>4525</v>
      </c>
      <c r="J265" s="18">
        <v>20.4005723636364</v>
      </c>
      <c r="K265" s="18">
        <f t="shared" si="14"/>
        <v>5820.587536386</v>
      </c>
      <c r="L265" s="18">
        <f t="shared" si="13"/>
        <v>320.058701</v>
      </c>
      <c r="M265" s="19"/>
    </row>
    <row r="266" s="3" customFormat="1" ht="22.5" customHeight="1" spans="1:13">
      <c r="A266" s="10">
        <v>264</v>
      </c>
      <c r="B266" s="19" t="s">
        <v>4415</v>
      </c>
      <c r="C266" s="28">
        <v>17352</v>
      </c>
      <c r="D266" s="28" t="s">
        <v>4526</v>
      </c>
      <c r="E266" s="28">
        <v>550</v>
      </c>
      <c r="F266" s="62">
        <v>106.565102</v>
      </c>
      <c r="G266" s="18">
        <f t="shared" si="12"/>
        <v>19.3754730909091</v>
      </c>
      <c r="H266" s="62">
        <v>95.310699</v>
      </c>
      <c r="I266" s="19" t="s">
        <v>4527</v>
      </c>
      <c r="J266" s="18">
        <v>17.329218</v>
      </c>
      <c r="K266" s="18">
        <f t="shared" si="14"/>
        <v>6063.847055028</v>
      </c>
      <c r="L266" s="18">
        <f t="shared" si="13"/>
        <v>333.434898</v>
      </c>
      <c r="M266" s="19">
        <v>5410</v>
      </c>
    </row>
    <row r="267" s="3" customFormat="1" ht="22.5" customHeight="1" spans="1:13">
      <c r="A267" s="10">
        <v>265</v>
      </c>
      <c r="B267" s="19" t="s">
        <v>4031</v>
      </c>
      <c r="C267" s="28">
        <v>61955</v>
      </c>
      <c r="D267" s="28" t="s">
        <v>4528</v>
      </c>
      <c r="E267" s="28">
        <v>550</v>
      </c>
      <c r="F267" s="62">
        <v>265.468231</v>
      </c>
      <c r="G267" s="18">
        <f t="shared" si="12"/>
        <v>48.2669510909091</v>
      </c>
      <c r="H267" s="62">
        <v>247.990799</v>
      </c>
      <c r="I267" s="19" t="s">
        <v>4529</v>
      </c>
      <c r="J267" s="18">
        <v>45.0892361818182</v>
      </c>
      <c r="K267" s="18">
        <f t="shared" si="14"/>
        <v>3174.034751034</v>
      </c>
      <c r="L267" s="18">
        <f t="shared" si="13"/>
        <v>174.531769</v>
      </c>
      <c r="M267" s="19"/>
    </row>
    <row r="268" s="3" customFormat="1" ht="22.5" customHeight="1" spans="1:13">
      <c r="A268" s="10">
        <v>266</v>
      </c>
      <c r="B268" s="19" t="s">
        <v>4260</v>
      </c>
      <c r="C268" s="28">
        <v>60754</v>
      </c>
      <c r="D268" s="28" t="s">
        <v>4530</v>
      </c>
      <c r="E268" s="28">
        <v>275</v>
      </c>
      <c r="F268" s="62">
        <v>274.804901</v>
      </c>
      <c r="G268" s="18">
        <f t="shared" si="12"/>
        <v>99.9290549090909</v>
      </c>
      <c r="H268" s="62">
        <v>198.925949</v>
      </c>
      <c r="I268" s="19" t="s">
        <v>4531</v>
      </c>
      <c r="J268" s="18">
        <v>72.3367087272727</v>
      </c>
      <c r="K268" s="18">
        <f t="shared" si="14"/>
        <v>-996.681929585999</v>
      </c>
      <c r="L268" s="18">
        <f t="shared" si="13"/>
        <v>-54.804901</v>
      </c>
      <c r="M268" s="19"/>
    </row>
    <row r="269" s="3" customFormat="1" ht="22.5" customHeight="1" spans="1:13">
      <c r="A269" s="10">
        <v>267</v>
      </c>
      <c r="B269" s="19" t="s">
        <v>4107</v>
      </c>
      <c r="C269" s="28">
        <v>63204</v>
      </c>
      <c r="D269" s="28" t="s">
        <v>4532</v>
      </c>
      <c r="E269" s="28">
        <v>550</v>
      </c>
      <c r="F269" s="62">
        <v>297.453583</v>
      </c>
      <c r="G269" s="18">
        <f t="shared" si="12"/>
        <v>54.0824696363636</v>
      </c>
      <c r="H269" s="62">
        <v>231.352798</v>
      </c>
      <c r="I269" s="19" t="s">
        <v>4533</v>
      </c>
      <c r="J269" s="18">
        <v>42.0641450909091</v>
      </c>
      <c r="K269" s="18">
        <f t="shared" si="14"/>
        <v>2592.349139562</v>
      </c>
      <c r="L269" s="18">
        <f t="shared" si="13"/>
        <v>142.546417</v>
      </c>
      <c r="M269" s="19"/>
    </row>
    <row r="270" s="3" customFormat="1" ht="22.5" customHeight="1" spans="1:13">
      <c r="A270" s="10">
        <v>268</v>
      </c>
      <c r="B270" s="19" t="s">
        <v>4101</v>
      </c>
      <c r="C270" s="28" t="s">
        <v>4153</v>
      </c>
      <c r="D270" s="170" t="s">
        <v>4534</v>
      </c>
      <c r="E270" s="28">
        <v>550</v>
      </c>
      <c r="F270" s="62">
        <v>298.476135</v>
      </c>
      <c r="G270" s="18">
        <f t="shared" si="12"/>
        <v>54.2683881818182</v>
      </c>
      <c r="H270" s="62">
        <v>293.55426</v>
      </c>
      <c r="I270" s="19" t="s">
        <v>4535</v>
      </c>
      <c r="J270" s="18">
        <v>53.3735018181818</v>
      </c>
      <c r="K270" s="18">
        <f t="shared" si="14"/>
        <v>2573.75300889</v>
      </c>
      <c r="L270" s="18">
        <f t="shared" si="13"/>
        <v>141.523865</v>
      </c>
      <c r="M270" s="19"/>
    </row>
    <row r="271" s="3" customFormat="1" ht="22.5" customHeight="1" spans="1:13">
      <c r="A271" s="10">
        <v>269</v>
      </c>
      <c r="B271" s="19" t="s">
        <v>4322</v>
      </c>
      <c r="C271" s="28">
        <v>23847</v>
      </c>
      <c r="D271" s="28" t="s">
        <v>4536</v>
      </c>
      <c r="E271" s="28">
        <v>600</v>
      </c>
      <c r="F271" s="62">
        <v>197.438889</v>
      </c>
      <c r="G271" s="18">
        <f t="shared" si="12"/>
        <v>32.9064815</v>
      </c>
      <c r="H271" s="62">
        <v>194.038818</v>
      </c>
      <c r="I271" s="19" t="s">
        <v>4537</v>
      </c>
      <c r="J271" s="18">
        <v>32.339803</v>
      </c>
      <c r="K271" s="18">
        <f t="shared" si="14"/>
        <v>5138.656364646</v>
      </c>
      <c r="L271" s="18">
        <f t="shared" si="13"/>
        <v>282.561111</v>
      </c>
      <c r="M271" s="19"/>
    </row>
    <row r="272" s="3" customFormat="1" ht="22.5" customHeight="1" spans="1:13">
      <c r="A272" s="10">
        <v>270</v>
      </c>
      <c r="B272" s="19" t="s">
        <v>4322</v>
      </c>
      <c r="C272" s="28">
        <v>23857</v>
      </c>
      <c r="D272" s="28" t="s">
        <v>4538</v>
      </c>
      <c r="E272" s="28">
        <v>600</v>
      </c>
      <c r="F272" s="62">
        <v>138.75827</v>
      </c>
      <c r="G272" s="18">
        <f t="shared" si="12"/>
        <v>23.1263783333333</v>
      </c>
      <c r="H272" s="62">
        <v>123.751038</v>
      </c>
      <c r="I272" s="19" t="s">
        <v>4539</v>
      </c>
      <c r="J272" s="18">
        <v>20.625173</v>
      </c>
      <c r="K272" s="18">
        <f t="shared" si="14"/>
        <v>6205.82210178</v>
      </c>
      <c r="L272" s="18">
        <f t="shared" si="13"/>
        <v>341.24173</v>
      </c>
      <c r="M272" s="19"/>
    </row>
    <row r="273" s="3" customFormat="1" ht="22.5" customHeight="1" spans="1:13">
      <c r="A273" s="10">
        <v>271</v>
      </c>
      <c r="B273" s="19" t="s">
        <v>4043</v>
      </c>
      <c r="C273" s="28">
        <v>61746</v>
      </c>
      <c r="D273" s="28" t="s">
        <v>4540</v>
      </c>
      <c r="E273" s="28">
        <v>550</v>
      </c>
      <c r="F273" s="62">
        <v>138.960007</v>
      </c>
      <c r="G273" s="18">
        <f t="shared" si="12"/>
        <v>25.2654558181818</v>
      </c>
      <c r="H273" s="62">
        <v>126.240005</v>
      </c>
      <c r="I273" s="19" t="s">
        <v>4541</v>
      </c>
      <c r="J273" s="18">
        <v>22.9527281818182</v>
      </c>
      <c r="K273" s="18">
        <f t="shared" si="14"/>
        <v>5474.713312698</v>
      </c>
      <c r="L273" s="18">
        <f t="shared" si="13"/>
        <v>301.039993</v>
      </c>
      <c r="M273" s="19"/>
    </row>
    <row r="274" s="3" customFormat="1" ht="22.5" customHeight="1" spans="1:13">
      <c r="A274" s="10">
        <v>272</v>
      </c>
      <c r="B274" s="19" t="s">
        <v>4112</v>
      </c>
      <c r="C274" s="28">
        <v>60353</v>
      </c>
      <c r="D274" s="28" t="s">
        <v>4542</v>
      </c>
      <c r="E274" s="28">
        <v>550</v>
      </c>
      <c r="F274" s="62">
        <v>482.639984</v>
      </c>
      <c r="G274" s="18">
        <f t="shared" si="12"/>
        <v>87.7527243636364</v>
      </c>
      <c r="H274" s="62">
        <v>394.440002</v>
      </c>
      <c r="I274" s="19" t="s">
        <v>4543</v>
      </c>
      <c r="J274" s="18">
        <v>71.716364</v>
      </c>
      <c r="K274" s="18">
        <f t="shared" si="14"/>
        <v>-775.450749024001</v>
      </c>
      <c r="L274" s="18">
        <f t="shared" si="13"/>
        <v>-42.639984</v>
      </c>
      <c r="M274" s="19"/>
    </row>
    <row r="275" s="3" customFormat="1" ht="22.5" customHeight="1" spans="1:13">
      <c r="A275" s="10">
        <v>273</v>
      </c>
      <c r="B275" s="19" t="s">
        <v>4112</v>
      </c>
      <c r="C275" s="28">
        <v>60365</v>
      </c>
      <c r="D275" s="28" t="s">
        <v>4544</v>
      </c>
      <c r="E275" s="28">
        <v>550</v>
      </c>
      <c r="F275" s="62">
        <v>319.559998</v>
      </c>
      <c r="G275" s="18">
        <f t="shared" si="12"/>
        <v>58.1018178181818</v>
      </c>
      <c r="H275" s="62">
        <v>294.599976</v>
      </c>
      <c r="I275" s="19" t="s">
        <v>4545</v>
      </c>
      <c r="J275" s="18">
        <v>53.563632</v>
      </c>
      <c r="K275" s="18">
        <f t="shared" si="14"/>
        <v>2190.321876372</v>
      </c>
      <c r="L275" s="18">
        <f t="shared" si="13"/>
        <v>120.440002</v>
      </c>
      <c r="M275" s="19"/>
    </row>
    <row r="276" s="3" customFormat="1" ht="22.5" customHeight="1" spans="1:13">
      <c r="A276" s="10">
        <v>274</v>
      </c>
      <c r="B276" s="19" t="s">
        <v>4036</v>
      </c>
      <c r="C276" s="28">
        <v>62042</v>
      </c>
      <c r="D276" s="28" t="s">
        <v>4546</v>
      </c>
      <c r="E276" s="28">
        <v>550</v>
      </c>
      <c r="F276" s="62">
        <v>562.71698</v>
      </c>
      <c r="G276" s="18">
        <f t="shared" si="12"/>
        <v>102.312178181818</v>
      </c>
      <c r="H276" s="62">
        <v>294.583405</v>
      </c>
      <c r="I276" s="19" t="s">
        <v>4547</v>
      </c>
      <c r="J276" s="18">
        <v>53.5606190909091</v>
      </c>
      <c r="K276" s="18">
        <f t="shared" si="14"/>
        <v>-2231.73099828</v>
      </c>
      <c r="L276" s="18">
        <f t="shared" si="13"/>
        <v>-122.71698</v>
      </c>
      <c r="M276" s="19"/>
    </row>
    <row r="277" s="3" customFormat="1" ht="22.5" customHeight="1" spans="1:13">
      <c r="A277" s="10">
        <v>275</v>
      </c>
      <c r="B277" s="19" t="s">
        <v>4548</v>
      </c>
      <c r="C277" s="28">
        <v>40164</v>
      </c>
      <c r="D277" s="28" t="s">
        <v>4549</v>
      </c>
      <c r="E277" s="28">
        <v>550</v>
      </c>
      <c r="F277" s="62">
        <v>141.237</v>
      </c>
      <c r="G277" s="18">
        <f t="shared" si="12"/>
        <v>25.6794545454545</v>
      </c>
      <c r="H277" s="62">
        <v>79.136749</v>
      </c>
      <c r="I277" s="19" t="s">
        <v>4350</v>
      </c>
      <c r="J277" s="18">
        <v>14.3884998181818</v>
      </c>
      <c r="K277" s="18">
        <f t="shared" si="14"/>
        <v>5433.303918</v>
      </c>
      <c r="L277" s="18">
        <f t="shared" si="13"/>
        <v>298.763</v>
      </c>
      <c r="M277" s="19">
        <v>5000</v>
      </c>
    </row>
    <row r="278" s="3" customFormat="1" ht="22.5" customHeight="1" spans="1:13">
      <c r="A278" s="10">
        <v>276</v>
      </c>
      <c r="B278" s="19" t="s">
        <v>4548</v>
      </c>
      <c r="C278" s="28">
        <v>40165</v>
      </c>
      <c r="D278" s="28" t="s">
        <v>4550</v>
      </c>
      <c r="E278" s="28">
        <v>550</v>
      </c>
      <c r="F278" s="62">
        <v>323.139221</v>
      </c>
      <c r="G278" s="18">
        <f t="shared" si="12"/>
        <v>58.7525856363636</v>
      </c>
      <c r="H278" s="62">
        <v>264.320587</v>
      </c>
      <c r="I278" s="19" t="s">
        <v>4551</v>
      </c>
      <c r="J278" s="18">
        <v>48.0582885454545</v>
      </c>
      <c r="K278" s="18">
        <f t="shared" si="14"/>
        <v>2125.230126894</v>
      </c>
      <c r="L278" s="18">
        <f t="shared" si="13"/>
        <v>116.860779</v>
      </c>
      <c r="M278" s="19"/>
    </row>
    <row r="279" s="3" customFormat="1" ht="22.5" customHeight="1" spans="1:13">
      <c r="A279" s="10">
        <v>277</v>
      </c>
      <c r="B279" s="19" t="s">
        <v>4548</v>
      </c>
      <c r="C279" s="28">
        <v>40169</v>
      </c>
      <c r="D279" s="28" t="s">
        <v>4552</v>
      </c>
      <c r="E279" s="28">
        <v>550</v>
      </c>
      <c r="F279" s="62">
        <v>221.952499</v>
      </c>
      <c r="G279" s="18">
        <f t="shared" si="12"/>
        <v>40.3549998181818</v>
      </c>
      <c r="H279" s="62">
        <v>217.761337</v>
      </c>
      <c r="I279" s="19" t="s">
        <v>4553</v>
      </c>
      <c r="J279" s="18">
        <v>39.5929703636364</v>
      </c>
      <c r="K279" s="18">
        <f t="shared" si="14"/>
        <v>3965.411853186</v>
      </c>
      <c r="L279" s="18">
        <f t="shared" si="13"/>
        <v>218.047501</v>
      </c>
      <c r="M279" s="19"/>
    </row>
    <row r="280" s="3" customFormat="1" ht="22.5" customHeight="1" spans="1:13">
      <c r="A280" s="10">
        <v>278</v>
      </c>
      <c r="B280" s="19" t="s">
        <v>4548</v>
      </c>
      <c r="C280" s="28">
        <v>40168</v>
      </c>
      <c r="D280" s="28" t="s">
        <v>4554</v>
      </c>
      <c r="E280" s="28">
        <v>550</v>
      </c>
      <c r="F280" s="62">
        <v>155.484009</v>
      </c>
      <c r="G280" s="18">
        <f t="shared" si="12"/>
        <v>28.2698198181818</v>
      </c>
      <c r="H280" s="62">
        <v>114.87326</v>
      </c>
      <c r="I280" s="19" t="s">
        <v>4410</v>
      </c>
      <c r="J280" s="18">
        <v>20.8860472727273</v>
      </c>
      <c r="K280" s="18">
        <f t="shared" si="14"/>
        <v>5174.207812326</v>
      </c>
      <c r="L280" s="18">
        <f t="shared" si="13"/>
        <v>284.515991</v>
      </c>
      <c r="M280" s="19">
        <v>830</v>
      </c>
    </row>
    <row r="281" s="3" customFormat="1" ht="22.5" customHeight="1" spans="1:13">
      <c r="A281" s="10">
        <v>279</v>
      </c>
      <c r="B281" s="19" t="s">
        <v>4548</v>
      </c>
      <c r="C281" s="28">
        <v>40179</v>
      </c>
      <c r="D281" s="28" t="s">
        <v>4555</v>
      </c>
      <c r="E281" s="28">
        <v>550</v>
      </c>
      <c r="F281" s="62">
        <v>423.704926</v>
      </c>
      <c r="G281" s="18">
        <f t="shared" si="12"/>
        <v>77.0372592727273</v>
      </c>
      <c r="H281" s="62">
        <v>399.835236</v>
      </c>
      <c r="I281" s="19" t="s">
        <v>4556</v>
      </c>
      <c r="J281" s="18">
        <v>72.6973156363636</v>
      </c>
      <c r="K281" s="18">
        <f t="shared" si="14"/>
        <v>296.342215764</v>
      </c>
      <c r="L281" s="18">
        <f t="shared" si="13"/>
        <v>16.295074</v>
      </c>
      <c r="M281" s="19"/>
    </row>
    <row r="282" s="3" customFormat="1" ht="22.5" customHeight="1" spans="1:13">
      <c r="A282" s="10">
        <v>280</v>
      </c>
      <c r="B282" s="19" t="s">
        <v>4056</v>
      </c>
      <c r="C282" s="28">
        <v>62647</v>
      </c>
      <c r="D282" s="28" t="s">
        <v>4557</v>
      </c>
      <c r="E282" s="28">
        <v>550</v>
      </c>
      <c r="F282" s="62">
        <v>219.839996</v>
      </c>
      <c r="G282" s="18">
        <f t="shared" si="12"/>
        <v>39.9709083636364</v>
      </c>
      <c r="H282" s="62">
        <v>162.720001</v>
      </c>
      <c r="I282" s="19" t="s">
        <v>4558</v>
      </c>
      <c r="J282" s="18">
        <v>29.5854547272727</v>
      </c>
      <c r="K282" s="18">
        <f t="shared" si="14"/>
        <v>4003.829832744</v>
      </c>
      <c r="L282" s="18">
        <f t="shared" si="13"/>
        <v>220.160004</v>
      </c>
      <c r="M282" s="19"/>
    </row>
    <row r="283" s="3" customFormat="1" ht="22.5" customHeight="1" spans="1:13">
      <c r="A283" s="10">
        <v>281</v>
      </c>
      <c r="B283" s="19" t="s">
        <v>4415</v>
      </c>
      <c r="C283" s="28">
        <v>17356</v>
      </c>
      <c r="D283" s="28" t="s">
        <v>4559</v>
      </c>
      <c r="E283" s="28">
        <v>550</v>
      </c>
      <c r="F283" s="62">
        <v>103.751503</v>
      </c>
      <c r="G283" s="18">
        <f t="shared" si="12"/>
        <v>18.8639096363636</v>
      </c>
      <c r="H283" s="62">
        <v>89.331802</v>
      </c>
      <c r="I283" s="19" t="s">
        <v>4285</v>
      </c>
      <c r="J283" s="18">
        <v>16.2421458181818</v>
      </c>
      <c r="K283" s="18">
        <f t="shared" si="14"/>
        <v>6115.015166442</v>
      </c>
      <c r="L283" s="18">
        <f t="shared" si="13"/>
        <v>336.248497</v>
      </c>
      <c r="M283" s="19">
        <v>4000</v>
      </c>
    </row>
    <row r="284" s="3" customFormat="1" ht="22.5" customHeight="1" spans="1:13">
      <c r="A284" s="10">
        <v>282</v>
      </c>
      <c r="B284" s="19" t="s">
        <v>4200</v>
      </c>
      <c r="C284" s="28">
        <v>17671</v>
      </c>
      <c r="D284" s="28" t="s">
        <v>4560</v>
      </c>
      <c r="E284" s="28">
        <v>550</v>
      </c>
      <c r="F284" s="62">
        <v>76.975998</v>
      </c>
      <c r="G284" s="18">
        <f t="shared" si="12"/>
        <v>13.995636</v>
      </c>
      <c r="H284" s="62">
        <v>80.608002</v>
      </c>
      <c r="I284" s="19" t="s">
        <v>4561</v>
      </c>
      <c r="J284" s="18">
        <v>14.6560003636364</v>
      </c>
      <c r="K284" s="18">
        <f t="shared" si="14"/>
        <v>6535.902875628</v>
      </c>
      <c r="L284" s="18">
        <f t="shared" si="13"/>
        <v>359.391998</v>
      </c>
      <c r="M284" s="19"/>
    </row>
    <row r="285" s="3" customFormat="1" ht="22.5" customHeight="1" spans="1:13">
      <c r="A285" s="10">
        <v>283</v>
      </c>
      <c r="B285" s="19" t="s">
        <v>4090</v>
      </c>
      <c r="C285" s="28">
        <v>60105</v>
      </c>
      <c r="D285" s="28" t="s">
        <v>4562</v>
      </c>
      <c r="E285" s="28">
        <v>550</v>
      </c>
      <c r="F285" s="62">
        <v>266</v>
      </c>
      <c r="G285" s="18">
        <f t="shared" si="12"/>
        <v>48.3636363636364</v>
      </c>
      <c r="H285" s="62">
        <v>198.320007</v>
      </c>
      <c r="I285" s="19" t="s">
        <v>4563</v>
      </c>
      <c r="J285" s="18">
        <v>36.0581830909091</v>
      </c>
      <c r="K285" s="18">
        <f t="shared" si="14"/>
        <v>3164.364</v>
      </c>
      <c r="L285" s="18">
        <f t="shared" si="13"/>
        <v>174</v>
      </c>
      <c r="M285" s="19"/>
    </row>
    <row r="286" s="3" customFormat="1" ht="22.5" customHeight="1" spans="1:13">
      <c r="A286" s="10">
        <v>284</v>
      </c>
      <c r="B286" s="19" t="s">
        <v>4049</v>
      </c>
      <c r="C286" s="28" t="s">
        <v>4364</v>
      </c>
      <c r="D286" s="28" t="s">
        <v>4564</v>
      </c>
      <c r="E286" s="28">
        <v>550</v>
      </c>
      <c r="F286" s="62">
        <v>230.976227</v>
      </c>
      <c r="G286" s="18">
        <f t="shared" si="12"/>
        <v>41.9956776363636</v>
      </c>
      <c r="H286" s="62">
        <v>264.726166</v>
      </c>
      <c r="I286" s="19" t="s">
        <v>4308</v>
      </c>
      <c r="J286" s="18">
        <v>48.1320301818182</v>
      </c>
      <c r="K286" s="18">
        <f t="shared" si="14"/>
        <v>3187.529945124</v>
      </c>
      <c r="L286" s="18">
        <f t="shared" si="13"/>
        <v>175.273834</v>
      </c>
      <c r="M286" s="19"/>
    </row>
    <row r="287" s="3" customFormat="1" ht="22.5" customHeight="1" spans="1:13">
      <c r="A287" s="10">
        <v>285</v>
      </c>
      <c r="B287" s="19" t="s">
        <v>4049</v>
      </c>
      <c r="C287" s="28" t="s">
        <v>4102</v>
      </c>
      <c r="D287" s="28" t="s">
        <v>4565</v>
      </c>
      <c r="E287" s="28">
        <v>335</v>
      </c>
      <c r="F287" s="62">
        <v>114.96077</v>
      </c>
      <c r="G287" s="18">
        <f t="shared" si="12"/>
        <v>34.316647761194</v>
      </c>
      <c r="H287" s="62">
        <v>112.49984</v>
      </c>
      <c r="I287" s="19" t="s">
        <v>4512</v>
      </c>
      <c r="J287" s="18">
        <v>33.5820417910448</v>
      </c>
      <c r="K287" s="18">
        <f t="shared" si="14"/>
        <v>2783.17143678</v>
      </c>
      <c r="L287" s="18">
        <f t="shared" si="13"/>
        <v>153.03923</v>
      </c>
      <c r="M287" s="19"/>
    </row>
    <row r="288" s="3" customFormat="1" ht="22.5" customHeight="1" spans="1:13">
      <c r="A288" s="10">
        <v>286</v>
      </c>
      <c r="B288" s="19" t="s">
        <v>4292</v>
      </c>
      <c r="C288" s="28">
        <v>62375</v>
      </c>
      <c r="D288" s="28" t="s">
        <v>4566</v>
      </c>
      <c r="E288" s="28">
        <v>550</v>
      </c>
      <c r="F288" s="62">
        <v>334.76889</v>
      </c>
      <c r="G288" s="18">
        <f t="shared" si="12"/>
        <v>60.8670709090909</v>
      </c>
      <c r="H288" s="62">
        <v>320.702972</v>
      </c>
      <c r="I288" s="19" t="s">
        <v>4417</v>
      </c>
      <c r="J288" s="18">
        <v>58.3096312727273</v>
      </c>
      <c r="K288" s="18">
        <f t="shared" si="14"/>
        <v>1913.73296646</v>
      </c>
      <c r="L288" s="18">
        <f t="shared" si="13"/>
        <v>105.23111</v>
      </c>
      <c r="M288" s="19"/>
    </row>
    <row r="289" s="3" customFormat="1" ht="22.5" customHeight="1" spans="1:13">
      <c r="A289" s="10">
        <v>287</v>
      </c>
      <c r="B289" s="19" t="s">
        <v>4322</v>
      </c>
      <c r="C289" s="28">
        <v>23860</v>
      </c>
      <c r="D289" s="28" t="s">
        <v>4567</v>
      </c>
      <c r="E289" s="28">
        <v>600</v>
      </c>
      <c r="F289" s="62">
        <v>379.460205</v>
      </c>
      <c r="G289" s="18">
        <f t="shared" si="12"/>
        <v>63.2433675</v>
      </c>
      <c r="H289" s="62">
        <v>262.626556</v>
      </c>
      <c r="I289" s="19" t="s">
        <v>4568</v>
      </c>
      <c r="J289" s="18">
        <v>43.7710926666667</v>
      </c>
      <c r="K289" s="18">
        <f t="shared" si="14"/>
        <v>1828.41671187</v>
      </c>
      <c r="L289" s="18">
        <f t="shared" si="13"/>
        <v>100.539795</v>
      </c>
      <c r="M289" s="19"/>
    </row>
    <row r="290" s="3" customFormat="1" ht="22.5" customHeight="1" spans="1:13">
      <c r="A290" s="10">
        <v>288</v>
      </c>
      <c r="B290" s="19" t="s">
        <v>4148</v>
      </c>
      <c r="C290" s="28">
        <v>23602</v>
      </c>
      <c r="D290" s="28" t="s">
        <v>4569</v>
      </c>
      <c r="E290" s="28">
        <v>400</v>
      </c>
      <c r="F290" s="62">
        <v>231.344009</v>
      </c>
      <c r="G290" s="18">
        <f t="shared" si="12"/>
        <v>57.83600225</v>
      </c>
      <c r="H290" s="62">
        <v>204.560013</v>
      </c>
      <c r="I290" s="19" t="s">
        <v>4570</v>
      </c>
      <c r="J290" s="18">
        <v>51.14000325</v>
      </c>
      <c r="K290" s="18">
        <f t="shared" si="14"/>
        <v>1612.297852326</v>
      </c>
      <c r="L290" s="18">
        <f t="shared" si="13"/>
        <v>88.655991</v>
      </c>
      <c r="M290" s="19"/>
    </row>
    <row r="291" s="3" customFormat="1" ht="22.5" customHeight="1" spans="1:13">
      <c r="A291" s="10">
        <v>289</v>
      </c>
      <c r="B291" s="19" t="s">
        <v>4430</v>
      </c>
      <c r="C291" s="28">
        <v>17543</v>
      </c>
      <c r="D291" s="28" t="s">
        <v>4571</v>
      </c>
      <c r="E291" s="28">
        <v>550</v>
      </c>
      <c r="F291" s="62">
        <v>346.072815</v>
      </c>
      <c r="G291" s="18">
        <f t="shared" si="12"/>
        <v>62.92233</v>
      </c>
      <c r="H291" s="62">
        <v>351.700012</v>
      </c>
      <c r="I291" s="19" t="s">
        <v>4572</v>
      </c>
      <c r="J291" s="18">
        <v>63.9454567272727</v>
      </c>
      <c r="K291" s="18">
        <f t="shared" si="14"/>
        <v>1605.823581768</v>
      </c>
      <c r="L291" s="18">
        <f t="shared" si="13"/>
        <v>88.299988</v>
      </c>
      <c r="M291" s="19">
        <v>2600</v>
      </c>
    </row>
    <row r="292" s="3" customFormat="1" ht="22.5" customHeight="1" spans="1:13">
      <c r="A292" s="10">
        <v>290</v>
      </c>
      <c r="B292" s="19" t="s">
        <v>4200</v>
      </c>
      <c r="C292" s="28">
        <v>17643</v>
      </c>
      <c r="D292" s="28" t="s">
        <v>4573</v>
      </c>
      <c r="E292" s="28">
        <v>550</v>
      </c>
      <c r="F292" s="62">
        <v>222.464005</v>
      </c>
      <c r="G292" s="18">
        <f t="shared" si="12"/>
        <v>40.4480009090909</v>
      </c>
      <c r="H292" s="62">
        <v>238.304001</v>
      </c>
      <c r="I292" s="19" t="s">
        <v>4574</v>
      </c>
      <c r="J292" s="18">
        <v>43.3280001818182</v>
      </c>
      <c r="K292" s="18">
        <f t="shared" si="14"/>
        <v>3668.043437814</v>
      </c>
      <c r="L292" s="18">
        <f t="shared" si="13"/>
        <v>201.695999</v>
      </c>
      <c r="M292" s="19"/>
    </row>
    <row r="293" s="3" customFormat="1" ht="22.5" customHeight="1" spans="1:13">
      <c r="A293" s="10">
        <v>291</v>
      </c>
      <c r="B293" s="19" t="s">
        <v>4200</v>
      </c>
      <c r="C293" s="28">
        <v>17645</v>
      </c>
      <c r="D293" s="28" t="s">
        <v>4575</v>
      </c>
      <c r="E293" s="28">
        <v>550</v>
      </c>
      <c r="F293" s="62">
        <v>108.767998</v>
      </c>
      <c r="G293" s="18">
        <f t="shared" si="12"/>
        <v>19.7759996363636</v>
      </c>
      <c r="H293" s="62">
        <v>126.367996</v>
      </c>
      <c r="I293" s="19" t="s">
        <v>4576</v>
      </c>
      <c r="J293" s="18">
        <v>22.9759992727273</v>
      </c>
      <c r="K293" s="18">
        <f t="shared" si="14"/>
        <v>5703.711624744</v>
      </c>
      <c r="L293" s="18">
        <f t="shared" si="13"/>
        <v>313.632004</v>
      </c>
      <c r="M293" s="19"/>
    </row>
    <row r="294" s="3" customFormat="1" ht="22.5" customHeight="1" spans="1:13">
      <c r="A294" s="10">
        <v>292</v>
      </c>
      <c r="B294" s="19" t="s">
        <v>4200</v>
      </c>
      <c r="C294" s="28">
        <v>17651</v>
      </c>
      <c r="D294" s="28" t="s">
        <v>4577</v>
      </c>
      <c r="E294" s="28">
        <v>550</v>
      </c>
      <c r="F294" s="62">
        <v>33.439999</v>
      </c>
      <c r="G294" s="18">
        <f t="shared" si="12"/>
        <v>6.07999981818182</v>
      </c>
      <c r="H294" s="62">
        <v>33.792</v>
      </c>
      <c r="I294" s="19" t="s">
        <v>4578</v>
      </c>
      <c r="J294" s="18">
        <v>6.144</v>
      </c>
      <c r="K294" s="18">
        <f t="shared" si="14"/>
        <v>7387.298688</v>
      </c>
      <c r="L294" s="18">
        <f t="shared" si="13"/>
        <v>406.208</v>
      </c>
      <c r="M294" s="19"/>
    </row>
    <row r="295" s="3" customFormat="1" ht="22.5" customHeight="1" spans="1:13">
      <c r="A295" s="10">
        <v>293</v>
      </c>
      <c r="B295" s="19" t="s">
        <v>4200</v>
      </c>
      <c r="C295" s="28">
        <v>17655</v>
      </c>
      <c r="D295" s="28" t="s">
        <v>4579</v>
      </c>
      <c r="E295" s="28">
        <v>550</v>
      </c>
      <c r="F295" s="62">
        <v>322.432007</v>
      </c>
      <c r="G295" s="18">
        <f t="shared" si="12"/>
        <v>58.6240012727273</v>
      </c>
      <c r="H295" s="62">
        <v>341.791992</v>
      </c>
      <c r="I295" s="19" t="s">
        <v>4033</v>
      </c>
      <c r="J295" s="18">
        <v>62.1439985454546</v>
      </c>
      <c r="K295" s="18">
        <f t="shared" si="14"/>
        <v>1786.010833488</v>
      </c>
      <c r="L295" s="18">
        <f t="shared" si="13"/>
        <v>98.208008</v>
      </c>
      <c r="M295" s="19"/>
    </row>
    <row r="296" s="3" customFormat="1" ht="22.5" customHeight="1" spans="1:13">
      <c r="A296" s="10">
        <v>294</v>
      </c>
      <c r="B296" s="19" t="s">
        <v>4200</v>
      </c>
      <c r="C296" s="28">
        <v>17661</v>
      </c>
      <c r="D296" s="28" t="s">
        <v>4580</v>
      </c>
      <c r="E296" s="28">
        <v>550</v>
      </c>
      <c r="F296" s="62">
        <v>41.535999</v>
      </c>
      <c r="G296" s="18">
        <f t="shared" si="12"/>
        <v>7.55199981818182</v>
      </c>
      <c r="H296" s="62">
        <v>10.9</v>
      </c>
      <c r="I296" s="19" t="s">
        <v>4177</v>
      </c>
      <c r="J296" s="18">
        <v>1.98181818181818</v>
      </c>
      <c r="K296" s="18">
        <f t="shared" si="14"/>
        <v>7246.466322186</v>
      </c>
      <c r="L296" s="18">
        <f t="shared" si="13"/>
        <v>398.464001</v>
      </c>
      <c r="M296" s="19"/>
    </row>
    <row r="297" s="3" customFormat="1" ht="22.5" customHeight="1" spans="1:13">
      <c r="A297" s="10">
        <v>295</v>
      </c>
      <c r="B297" s="19" t="s">
        <v>4200</v>
      </c>
      <c r="C297" s="28">
        <v>17672</v>
      </c>
      <c r="D297" s="28" t="s">
        <v>4581</v>
      </c>
      <c r="E297" s="28">
        <v>550</v>
      </c>
      <c r="F297" s="62">
        <v>482.59201</v>
      </c>
      <c r="G297" s="18">
        <f t="shared" si="12"/>
        <v>87.7440018181818</v>
      </c>
      <c r="H297" s="62">
        <v>162.975998</v>
      </c>
      <c r="I297" s="19" t="s">
        <v>4582</v>
      </c>
      <c r="J297" s="18">
        <v>29.6319996363636</v>
      </c>
      <c r="K297" s="18">
        <f t="shared" si="14"/>
        <v>-774.57829386</v>
      </c>
      <c r="L297" s="18">
        <f t="shared" si="13"/>
        <v>-42.59201</v>
      </c>
      <c r="M297" s="19"/>
    </row>
    <row r="298" s="3" customFormat="1" ht="22.5" customHeight="1" spans="1:13">
      <c r="A298" s="10">
        <v>296</v>
      </c>
      <c r="B298" s="19" t="s">
        <v>4548</v>
      </c>
      <c r="C298" s="28">
        <v>40166</v>
      </c>
      <c r="D298" s="28" t="s">
        <v>4583</v>
      </c>
      <c r="E298" s="28">
        <v>550</v>
      </c>
      <c r="F298" s="62">
        <v>231.540665</v>
      </c>
      <c r="G298" s="18">
        <f t="shared" si="12"/>
        <v>42.0983027272727</v>
      </c>
      <c r="H298" s="62">
        <v>244.404633</v>
      </c>
      <c r="I298" s="19" t="s">
        <v>4584</v>
      </c>
      <c r="J298" s="18">
        <v>44.437206</v>
      </c>
      <c r="K298" s="18">
        <f t="shared" si="14"/>
        <v>3557.097344262</v>
      </c>
      <c r="L298" s="18">
        <f t="shared" si="13"/>
        <v>195.595367</v>
      </c>
      <c r="M298" s="19"/>
    </row>
    <row r="299" s="3" customFormat="1" ht="22.5" customHeight="1" spans="1:13">
      <c r="A299" s="10">
        <v>297</v>
      </c>
      <c r="B299" s="19" t="s">
        <v>4173</v>
      </c>
      <c r="C299" s="28">
        <v>60651</v>
      </c>
      <c r="D299" s="28" t="s">
        <v>4585</v>
      </c>
      <c r="E299" s="28">
        <v>550</v>
      </c>
      <c r="F299" s="62">
        <v>117.714462</v>
      </c>
      <c r="G299" s="18">
        <f t="shared" si="12"/>
        <v>21.4026294545455</v>
      </c>
      <c r="H299" s="62">
        <v>117.714462</v>
      </c>
      <c r="I299" s="19" t="s">
        <v>4177</v>
      </c>
      <c r="J299" s="18">
        <v>21.4026294545455</v>
      </c>
      <c r="K299" s="18">
        <f t="shared" si="14"/>
        <v>5861.084794068</v>
      </c>
      <c r="L299" s="18">
        <f t="shared" si="13"/>
        <v>322.285538</v>
      </c>
      <c r="M299" s="19">
        <v>150</v>
      </c>
    </row>
    <row r="300" s="3" customFormat="1" ht="22.5" customHeight="1" spans="1:13">
      <c r="A300" s="10">
        <v>298</v>
      </c>
      <c r="B300" s="19" t="s">
        <v>4028</v>
      </c>
      <c r="C300" s="28">
        <v>62459</v>
      </c>
      <c r="D300" s="28" t="s">
        <v>4586</v>
      </c>
      <c r="E300" s="28">
        <v>550</v>
      </c>
      <c r="F300" s="62">
        <v>394.694733</v>
      </c>
      <c r="G300" s="18">
        <f t="shared" si="12"/>
        <v>71.7626787272727</v>
      </c>
      <c r="H300" s="62">
        <v>342.772949</v>
      </c>
      <c r="I300" s="19" t="s">
        <v>4587</v>
      </c>
      <c r="J300" s="18">
        <v>62.3223543636364</v>
      </c>
      <c r="K300" s="18">
        <f t="shared" si="14"/>
        <v>823.921585662</v>
      </c>
      <c r="L300" s="18">
        <f t="shared" si="13"/>
        <v>45.305267</v>
      </c>
      <c r="M300" s="19"/>
    </row>
    <row r="301" s="3" customFormat="1" ht="22.5" customHeight="1" spans="1:13">
      <c r="A301" s="10">
        <v>299</v>
      </c>
      <c r="B301" s="19" t="s">
        <v>4028</v>
      </c>
      <c r="C301" s="28">
        <v>62459</v>
      </c>
      <c r="D301" s="28" t="s">
        <v>4588</v>
      </c>
      <c r="E301" s="28">
        <v>550</v>
      </c>
      <c r="F301" s="62">
        <v>182.351303</v>
      </c>
      <c r="G301" s="18">
        <f t="shared" si="12"/>
        <v>33.1547823636364</v>
      </c>
      <c r="H301" s="62">
        <v>179.296616</v>
      </c>
      <c r="I301" s="19" t="s">
        <v>4589</v>
      </c>
      <c r="J301" s="18">
        <v>32.5993847272727</v>
      </c>
      <c r="K301" s="18">
        <f t="shared" si="14"/>
        <v>4685.599203642</v>
      </c>
      <c r="L301" s="18">
        <f t="shared" si="13"/>
        <v>257.648697</v>
      </c>
      <c r="M301" s="19"/>
    </row>
    <row r="302" s="3" customFormat="1" ht="22.5" customHeight="1" spans="1:13">
      <c r="A302" s="10">
        <v>300</v>
      </c>
      <c r="B302" s="19" t="s">
        <v>4590</v>
      </c>
      <c r="C302" s="28">
        <v>18</v>
      </c>
      <c r="D302" s="28" t="s">
        <v>4591</v>
      </c>
      <c r="E302" s="28">
        <v>550</v>
      </c>
      <c r="F302" s="62">
        <v>325.662476</v>
      </c>
      <c r="G302" s="18">
        <f t="shared" si="12"/>
        <v>59.2113592727273</v>
      </c>
      <c r="H302" s="62">
        <v>229.848953</v>
      </c>
      <c r="I302" s="19" t="s">
        <v>4592</v>
      </c>
      <c r="J302" s="18">
        <v>41.7907187272727</v>
      </c>
      <c r="K302" s="18">
        <f t="shared" si="14"/>
        <v>2079.342211464</v>
      </c>
      <c r="L302" s="18">
        <f t="shared" si="13"/>
        <v>114.337524</v>
      </c>
      <c r="M302" s="19">
        <v>250</v>
      </c>
    </row>
    <row r="303" s="3" customFormat="1" ht="22.5" customHeight="1" spans="1:13">
      <c r="A303" s="10">
        <v>301</v>
      </c>
      <c r="B303" s="19" t="s">
        <v>4590</v>
      </c>
      <c r="C303" s="28">
        <v>20</v>
      </c>
      <c r="D303" s="28" t="s">
        <v>4593</v>
      </c>
      <c r="E303" s="28">
        <v>550</v>
      </c>
      <c r="F303" s="62">
        <v>132.533447</v>
      </c>
      <c r="G303" s="18">
        <f t="shared" si="12"/>
        <v>24.0969903636364</v>
      </c>
      <c r="H303" s="62">
        <v>115.390594</v>
      </c>
      <c r="I303" s="19" t="s">
        <v>4231</v>
      </c>
      <c r="J303" s="18">
        <v>20.980108</v>
      </c>
      <c r="K303" s="18">
        <f t="shared" si="14"/>
        <v>5591.586732858</v>
      </c>
      <c r="L303" s="18">
        <f t="shared" si="13"/>
        <v>307.466553</v>
      </c>
      <c r="M303" s="19"/>
    </row>
    <row r="304" s="3" customFormat="1" ht="22.5" customHeight="1" spans="1:13">
      <c r="A304" s="10">
        <v>302</v>
      </c>
      <c r="B304" s="19" t="s">
        <v>4590</v>
      </c>
      <c r="C304" s="28">
        <v>21</v>
      </c>
      <c r="D304" s="28" t="s">
        <v>4594</v>
      </c>
      <c r="E304" s="28">
        <v>550</v>
      </c>
      <c r="F304" s="62">
        <v>102.164009</v>
      </c>
      <c r="G304" s="18">
        <f t="shared" si="12"/>
        <v>18.5752743636364</v>
      </c>
      <c r="H304" s="62">
        <v>73.232635</v>
      </c>
      <c r="I304" s="19" t="s">
        <v>4229</v>
      </c>
      <c r="J304" s="18">
        <v>13.3150245454545</v>
      </c>
      <c r="K304" s="18">
        <f t="shared" si="14"/>
        <v>6143.885332326</v>
      </c>
      <c r="L304" s="18">
        <f t="shared" si="13"/>
        <v>337.835991</v>
      </c>
      <c r="M304" s="19"/>
    </row>
    <row r="305" s="3" customFormat="1" ht="22.5" customHeight="1" spans="1:13">
      <c r="A305" s="10">
        <v>303</v>
      </c>
      <c r="B305" s="19" t="s">
        <v>4590</v>
      </c>
      <c r="C305" s="28">
        <v>29</v>
      </c>
      <c r="D305" s="28" t="s">
        <v>4595</v>
      </c>
      <c r="E305" s="28">
        <v>550</v>
      </c>
      <c r="F305" s="62">
        <v>272.110504</v>
      </c>
      <c r="G305" s="18">
        <f t="shared" si="12"/>
        <v>49.4746370909091</v>
      </c>
      <c r="H305" s="62">
        <v>276.823486</v>
      </c>
      <c r="I305" s="19" t="s">
        <v>4596</v>
      </c>
      <c r="J305" s="18">
        <v>50.3315429090909</v>
      </c>
      <c r="K305" s="18">
        <f t="shared" si="14"/>
        <v>2967.528083604</v>
      </c>
      <c r="L305" s="18">
        <f t="shared" si="13"/>
        <v>163.176514</v>
      </c>
      <c r="M305" s="19"/>
    </row>
    <row r="306" s="3" customFormat="1" ht="22.5" customHeight="1" spans="1:13">
      <c r="A306" s="10">
        <v>304</v>
      </c>
      <c r="B306" s="19" t="s">
        <v>4548</v>
      </c>
      <c r="C306" s="28">
        <v>40163</v>
      </c>
      <c r="D306" s="28" t="s">
        <v>4597</v>
      </c>
      <c r="E306" s="28">
        <v>550</v>
      </c>
      <c r="F306" s="62">
        <v>399.721344</v>
      </c>
      <c r="G306" s="18">
        <f t="shared" si="12"/>
        <v>72.676608</v>
      </c>
      <c r="H306" s="62">
        <v>349.221588</v>
      </c>
      <c r="I306" s="19" t="s">
        <v>4598</v>
      </c>
      <c r="J306" s="18">
        <v>63.4948341818182</v>
      </c>
      <c r="K306" s="18">
        <f t="shared" si="14"/>
        <v>732.507638016</v>
      </c>
      <c r="L306" s="18">
        <f t="shared" si="13"/>
        <v>40.278656</v>
      </c>
      <c r="M306" s="19"/>
    </row>
    <row r="307" s="3" customFormat="1" ht="22.5" customHeight="1" spans="1:13">
      <c r="A307" s="10">
        <v>305</v>
      </c>
      <c r="B307" s="19" t="s">
        <v>4548</v>
      </c>
      <c r="C307" s="28">
        <v>40170</v>
      </c>
      <c r="D307" s="28" t="s">
        <v>4599</v>
      </c>
      <c r="E307" s="28">
        <v>550</v>
      </c>
      <c r="F307" s="62">
        <v>355.208527</v>
      </c>
      <c r="G307" s="18">
        <f t="shared" si="12"/>
        <v>64.5833685454545</v>
      </c>
      <c r="H307" s="62">
        <v>297.09967</v>
      </c>
      <c r="I307" s="19" t="s">
        <v>4600</v>
      </c>
      <c r="J307" s="18">
        <v>54.0181218181818</v>
      </c>
      <c r="K307" s="18">
        <f t="shared" si="14"/>
        <v>1542.017727978</v>
      </c>
      <c r="L307" s="18">
        <f t="shared" si="13"/>
        <v>84.791473</v>
      </c>
      <c r="M307" s="19"/>
    </row>
    <row r="308" s="3" customFormat="1" ht="22.5" customHeight="1" spans="1:13">
      <c r="A308" s="10">
        <v>306</v>
      </c>
      <c r="B308" s="19" t="s">
        <v>4601</v>
      </c>
      <c r="C308" s="28" t="s">
        <v>4602</v>
      </c>
      <c r="D308" s="28" t="s">
        <v>4603</v>
      </c>
      <c r="E308" s="28">
        <v>550</v>
      </c>
      <c r="F308" s="62">
        <v>330.791962</v>
      </c>
      <c r="G308" s="18">
        <f t="shared" si="12"/>
        <v>60.1439930909091</v>
      </c>
      <c r="H308" s="62">
        <v>256.559967</v>
      </c>
      <c r="I308" s="19" t="s">
        <v>4604</v>
      </c>
      <c r="J308" s="18">
        <v>46.6472667272727</v>
      </c>
      <c r="K308" s="18">
        <f t="shared" si="14"/>
        <v>1986.057379068</v>
      </c>
      <c r="L308" s="18">
        <f t="shared" si="13"/>
        <v>109.208038</v>
      </c>
      <c r="M308" s="19"/>
    </row>
    <row r="309" s="3" customFormat="1" ht="22.5" customHeight="1" spans="1:13">
      <c r="A309" s="10">
        <v>307</v>
      </c>
      <c r="B309" s="19" t="s">
        <v>4601</v>
      </c>
      <c r="C309" s="28" t="s">
        <v>4143</v>
      </c>
      <c r="D309" s="28" t="s">
        <v>4605</v>
      </c>
      <c r="E309" s="28">
        <v>550</v>
      </c>
      <c r="F309" s="62">
        <v>293.939972</v>
      </c>
      <c r="G309" s="18">
        <f t="shared" si="12"/>
        <v>53.4436312727273</v>
      </c>
      <c r="H309" s="62">
        <v>274.559998</v>
      </c>
      <c r="I309" s="19" t="s">
        <v>4606</v>
      </c>
      <c r="J309" s="18">
        <v>49.9199996363636</v>
      </c>
      <c r="K309" s="18">
        <f t="shared" si="14"/>
        <v>2656.247669208</v>
      </c>
      <c r="L309" s="18">
        <f t="shared" si="13"/>
        <v>146.060028</v>
      </c>
      <c r="M309" s="19">
        <v>1600</v>
      </c>
    </row>
    <row r="310" s="3" customFormat="1" ht="22.5" customHeight="1" spans="1:13">
      <c r="A310" s="10">
        <v>308</v>
      </c>
      <c r="B310" s="19" t="s">
        <v>4601</v>
      </c>
      <c r="C310" s="28" t="s">
        <v>4607</v>
      </c>
      <c r="D310" s="28" t="s">
        <v>4608</v>
      </c>
      <c r="E310" s="28">
        <v>550</v>
      </c>
      <c r="F310" s="62">
        <v>287.255981</v>
      </c>
      <c r="G310" s="18">
        <f t="shared" si="12"/>
        <v>52.2283601818182</v>
      </c>
      <c r="H310" s="62">
        <v>284.399994</v>
      </c>
      <c r="I310" s="19" t="s">
        <v>4308</v>
      </c>
      <c r="J310" s="18">
        <v>51.7090898181818</v>
      </c>
      <c r="K310" s="18">
        <f t="shared" si="14"/>
        <v>2777.802729534</v>
      </c>
      <c r="L310" s="18">
        <f t="shared" si="13"/>
        <v>152.744019</v>
      </c>
      <c r="M310" s="19">
        <v>2315</v>
      </c>
    </row>
    <row r="311" s="3" customFormat="1" ht="22.5" customHeight="1" spans="1:13">
      <c r="A311" s="10">
        <v>309</v>
      </c>
      <c r="B311" s="19" t="s">
        <v>4601</v>
      </c>
      <c r="C311" s="28" t="s">
        <v>4218</v>
      </c>
      <c r="D311" s="28" t="s">
        <v>4609</v>
      </c>
      <c r="E311" s="28">
        <v>550</v>
      </c>
      <c r="F311" s="62">
        <v>125.375992</v>
      </c>
      <c r="G311" s="18">
        <f t="shared" si="12"/>
        <v>22.7956349090909</v>
      </c>
      <c r="H311" s="62">
        <v>99.23999</v>
      </c>
      <c r="I311" s="19" t="s">
        <v>4610</v>
      </c>
      <c r="J311" s="18">
        <v>18.0436345454545</v>
      </c>
      <c r="K311" s="18">
        <f t="shared" si="14"/>
        <v>5721.752209488</v>
      </c>
      <c r="L311" s="18">
        <f t="shared" si="13"/>
        <v>314.624008</v>
      </c>
      <c r="M311" s="19"/>
    </row>
    <row r="312" s="3" customFormat="1" ht="22.5" customHeight="1" spans="1:13">
      <c r="A312" s="10">
        <v>310</v>
      </c>
      <c r="B312" s="19" t="s">
        <v>4601</v>
      </c>
      <c r="C312" s="28" t="s">
        <v>4153</v>
      </c>
      <c r="D312" s="28" t="s">
        <v>4611</v>
      </c>
      <c r="E312" s="28">
        <v>550</v>
      </c>
      <c r="F312" s="62">
        <v>117.599991</v>
      </c>
      <c r="G312" s="18">
        <f t="shared" si="12"/>
        <v>21.3818165454545</v>
      </c>
      <c r="H312" s="62">
        <v>129.695999</v>
      </c>
      <c r="I312" s="19" t="s">
        <v>4134</v>
      </c>
      <c r="J312" s="18">
        <v>23.5810907272727</v>
      </c>
      <c r="K312" s="18">
        <f t="shared" si="14"/>
        <v>5643.188562186</v>
      </c>
      <c r="L312" s="18">
        <f t="shared" si="13"/>
        <v>310.304001</v>
      </c>
      <c r="M312" s="19"/>
    </row>
    <row r="313" s="3" customFormat="1" ht="22.5" customHeight="1" spans="1:13">
      <c r="A313" s="10">
        <v>311</v>
      </c>
      <c r="B313" s="19" t="s">
        <v>4601</v>
      </c>
      <c r="C313" s="28" t="s">
        <v>4114</v>
      </c>
      <c r="D313" s="28" t="s">
        <v>4612</v>
      </c>
      <c r="E313" s="28">
        <v>550</v>
      </c>
      <c r="F313" s="62">
        <v>37.283997</v>
      </c>
      <c r="G313" s="18">
        <f t="shared" si="12"/>
        <v>6.77890854545455</v>
      </c>
      <c r="H313" s="62">
        <v>41.639996</v>
      </c>
      <c r="I313" s="19" t="s">
        <v>4613</v>
      </c>
      <c r="J313" s="18">
        <v>7.57090836363636</v>
      </c>
      <c r="K313" s="18">
        <f t="shared" si="14"/>
        <v>7244.575032744</v>
      </c>
      <c r="L313" s="18">
        <f t="shared" si="13"/>
        <v>398.360004</v>
      </c>
      <c r="M313" s="19">
        <v>500</v>
      </c>
    </row>
    <row r="314" s="3" customFormat="1" ht="22.5" customHeight="1" spans="1:13">
      <c r="A314" s="10">
        <v>312</v>
      </c>
      <c r="B314" s="19" t="s">
        <v>4601</v>
      </c>
      <c r="C314" s="28" t="s">
        <v>4160</v>
      </c>
      <c r="D314" s="28" t="s">
        <v>4614</v>
      </c>
      <c r="E314" s="28">
        <v>550</v>
      </c>
      <c r="F314" s="62">
        <v>147.959991</v>
      </c>
      <c r="G314" s="18">
        <f t="shared" si="12"/>
        <v>26.9018165454545</v>
      </c>
      <c r="H314" s="62">
        <v>140.075989</v>
      </c>
      <c r="I314" s="19" t="s">
        <v>4615</v>
      </c>
      <c r="J314" s="18">
        <v>25.4683616363636</v>
      </c>
      <c r="K314" s="18">
        <f t="shared" si="14"/>
        <v>5311.039603674</v>
      </c>
      <c r="L314" s="18">
        <f t="shared" si="13"/>
        <v>292.040009</v>
      </c>
      <c r="M314" s="19">
        <v>160</v>
      </c>
    </row>
    <row r="315" s="3" customFormat="1" ht="22.5" customHeight="1" spans="1:13">
      <c r="A315" s="10">
        <v>313</v>
      </c>
      <c r="B315" s="19" t="s">
        <v>4601</v>
      </c>
      <c r="C315" s="28" t="s">
        <v>4616</v>
      </c>
      <c r="D315" s="28" t="s">
        <v>4617</v>
      </c>
      <c r="E315" s="28">
        <v>550</v>
      </c>
      <c r="F315" s="62">
        <v>414.03598</v>
      </c>
      <c r="G315" s="18">
        <f t="shared" si="12"/>
        <v>75.2792690909091</v>
      </c>
      <c r="H315" s="62">
        <v>378.335938</v>
      </c>
      <c r="I315" s="19" t="s">
        <v>4618</v>
      </c>
      <c r="J315" s="18">
        <v>68.7883523636364</v>
      </c>
      <c r="K315" s="18">
        <f t="shared" si="14"/>
        <v>472.18166772</v>
      </c>
      <c r="L315" s="18">
        <f t="shared" si="13"/>
        <v>25.96402</v>
      </c>
      <c r="M315" s="19">
        <v>6500</v>
      </c>
    </row>
    <row r="316" s="3" customFormat="1" ht="22.5" customHeight="1" spans="1:13">
      <c r="A316" s="10">
        <v>314</v>
      </c>
      <c r="B316" s="19" t="s">
        <v>4601</v>
      </c>
      <c r="C316" s="28" t="s">
        <v>4619</v>
      </c>
      <c r="D316" s="28" t="s">
        <v>4620</v>
      </c>
      <c r="E316" s="28">
        <v>550</v>
      </c>
      <c r="F316" s="62">
        <v>231.755981</v>
      </c>
      <c r="G316" s="18">
        <f t="shared" si="12"/>
        <v>42.1374510909091</v>
      </c>
      <c r="H316" s="62">
        <v>212.879974</v>
      </c>
      <c r="I316" s="19" t="s">
        <v>4621</v>
      </c>
      <c r="J316" s="18">
        <v>38.7054498181818</v>
      </c>
      <c r="K316" s="18">
        <f t="shared" si="14"/>
        <v>3787.125729534</v>
      </c>
      <c r="L316" s="18">
        <f t="shared" si="13"/>
        <v>208.244019</v>
      </c>
      <c r="M316" s="19">
        <v>250</v>
      </c>
    </row>
    <row r="317" s="3" customFormat="1" ht="22.5" customHeight="1" spans="1:13">
      <c r="A317" s="10">
        <v>315</v>
      </c>
      <c r="B317" s="19" t="s">
        <v>4601</v>
      </c>
      <c r="C317" s="28" t="s">
        <v>4622</v>
      </c>
      <c r="D317" s="28" t="s">
        <v>4623</v>
      </c>
      <c r="E317" s="28">
        <v>550</v>
      </c>
      <c r="F317" s="62">
        <v>145.715988</v>
      </c>
      <c r="G317" s="18">
        <f t="shared" si="12"/>
        <v>26.493816</v>
      </c>
      <c r="H317" s="62">
        <v>161.363983</v>
      </c>
      <c r="I317" s="19" t="s">
        <v>4624</v>
      </c>
      <c r="J317" s="18">
        <v>29.338906</v>
      </c>
      <c r="K317" s="18">
        <f t="shared" si="14"/>
        <v>5067.274605162</v>
      </c>
      <c r="L317" s="18">
        <f t="shared" si="13"/>
        <v>278.636017</v>
      </c>
      <c r="M317" s="19">
        <v>1250</v>
      </c>
    </row>
    <row r="318" s="3" customFormat="1" ht="22.5" customHeight="1" spans="1:13">
      <c r="A318" s="10">
        <v>316</v>
      </c>
      <c r="B318" s="19" t="s">
        <v>4130</v>
      </c>
      <c r="C318" s="28">
        <v>61109</v>
      </c>
      <c r="D318" s="28" t="s">
        <v>4625</v>
      </c>
      <c r="E318" s="28">
        <v>550</v>
      </c>
      <c r="F318" s="62">
        <v>26.367149</v>
      </c>
      <c r="G318" s="18">
        <f t="shared" si="12"/>
        <v>4.79402709090909</v>
      </c>
      <c r="H318" s="62">
        <v>27.421835</v>
      </c>
      <c r="I318" s="19" t="s">
        <v>4626</v>
      </c>
      <c r="J318" s="18">
        <v>4.98578818181818</v>
      </c>
      <c r="K318" s="18">
        <f t="shared" si="14"/>
        <v>7503.14650869</v>
      </c>
      <c r="L318" s="18">
        <f t="shared" si="13"/>
        <v>412.578165</v>
      </c>
      <c r="M318" s="19"/>
    </row>
    <row r="319" s="3" customFormat="1" ht="22.5" customHeight="1" spans="1:13">
      <c r="A319" s="10">
        <v>317</v>
      </c>
      <c r="B319" s="19" t="s">
        <v>4212</v>
      </c>
      <c r="C319" s="28" t="s">
        <v>4160</v>
      </c>
      <c r="D319" s="28" t="s">
        <v>4627</v>
      </c>
      <c r="E319" s="28">
        <v>550</v>
      </c>
      <c r="F319" s="62">
        <v>103.535004</v>
      </c>
      <c r="G319" s="18">
        <f t="shared" si="12"/>
        <v>18.8245461818182</v>
      </c>
      <c r="H319" s="62">
        <v>130.956848</v>
      </c>
      <c r="I319" s="19" t="s">
        <v>4450</v>
      </c>
      <c r="J319" s="18">
        <v>23.810336</v>
      </c>
      <c r="K319" s="18">
        <f t="shared" si="14"/>
        <v>5620.258762272</v>
      </c>
      <c r="L319" s="18">
        <f t="shared" si="13"/>
        <v>309.043152</v>
      </c>
      <c r="M319" s="19">
        <v>400</v>
      </c>
    </row>
    <row r="320" s="3" customFormat="1" ht="22.5" customHeight="1" spans="1:13">
      <c r="A320" s="10">
        <v>318</v>
      </c>
      <c r="B320" s="19" t="s">
        <v>4322</v>
      </c>
      <c r="C320" s="28">
        <v>23849</v>
      </c>
      <c r="D320" s="28" t="s">
        <v>4628</v>
      </c>
      <c r="E320" s="28">
        <v>600</v>
      </c>
      <c r="F320" s="62">
        <v>59.149597</v>
      </c>
      <c r="G320" s="18">
        <f t="shared" si="12"/>
        <v>9.85826616666667</v>
      </c>
      <c r="H320" s="62">
        <v>48.656258</v>
      </c>
      <c r="I320" s="19" t="s">
        <v>4629</v>
      </c>
      <c r="J320" s="18">
        <v>8.10937633333333</v>
      </c>
      <c r="K320" s="18">
        <f t="shared" si="14"/>
        <v>7653.585428958</v>
      </c>
      <c r="L320" s="18">
        <f t="shared" si="13"/>
        <v>420.850403</v>
      </c>
      <c r="M320" s="19">
        <v>11250</v>
      </c>
    </row>
    <row r="321" s="3" customFormat="1" ht="22.5" customHeight="1" spans="1:13">
      <c r="A321" s="10">
        <v>319</v>
      </c>
      <c r="B321" s="19" t="s">
        <v>4322</v>
      </c>
      <c r="C321" s="28">
        <v>23859</v>
      </c>
      <c r="D321" s="28" t="s">
        <v>4630</v>
      </c>
      <c r="E321" s="28">
        <v>600</v>
      </c>
      <c r="F321" s="62">
        <v>43.211266</v>
      </c>
      <c r="G321" s="18">
        <f t="shared" si="12"/>
        <v>7.20187766666667</v>
      </c>
      <c r="H321" s="62">
        <v>19.755613</v>
      </c>
      <c r="I321" s="19" t="s">
        <v>4631</v>
      </c>
      <c r="J321" s="18">
        <v>3.29260216666667</v>
      </c>
      <c r="K321" s="18">
        <f t="shared" si="14"/>
        <v>7943.439916524</v>
      </c>
      <c r="L321" s="18">
        <f t="shared" si="13"/>
        <v>436.788734</v>
      </c>
      <c r="M321" s="19">
        <v>8000</v>
      </c>
    </row>
    <row r="322" s="3" customFormat="1" ht="22.5" customHeight="1" spans="1:13">
      <c r="A322" s="10">
        <v>320</v>
      </c>
      <c r="B322" s="19" t="s">
        <v>4548</v>
      </c>
      <c r="C322" s="28">
        <v>40160</v>
      </c>
      <c r="D322" s="28" t="s">
        <v>4632</v>
      </c>
      <c r="E322" s="28">
        <v>550</v>
      </c>
      <c r="F322" s="62">
        <v>99.588211</v>
      </c>
      <c r="G322" s="18">
        <f t="shared" si="12"/>
        <v>18.1069474545455</v>
      </c>
      <c r="H322" s="62">
        <v>93.674156</v>
      </c>
      <c r="I322" s="19" t="s">
        <v>4633</v>
      </c>
      <c r="J322" s="18">
        <v>17.0316647272727</v>
      </c>
      <c r="K322" s="18">
        <f t="shared" si="14"/>
        <v>6190.728794754</v>
      </c>
      <c r="L322" s="18">
        <f t="shared" si="13"/>
        <v>340.411789</v>
      </c>
      <c r="M322" s="19"/>
    </row>
    <row r="323" s="3" customFormat="1" ht="22.5" customHeight="1" spans="1:13">
      <c r="A323" s="10">
        <v>321</v>
      </c>
      <c r="B323" s="19" t="s">
        <v>4548</v>
      </c>
      <c r="C323" s="28">
        <v>40171</v>
      </c>
      <c r="D323" s="28" t="s">
        <v>4634</v>
      </c>
      <c r="E323" s="28">
        <v>550</v>
      </c>
      <c r="F323" s="62">
        <v>242.261063</v>
      </c>
      <c r="G323" s="18">
        <f t="shared" ref="G323:G336" si="15">100*F323/E323</f>
        <v>44.047466</v>
      </c>
      <c r="H323" s="62">
        <v>237.453339</v>
      </c>
      <c r="I323" s="19" t="s">
        <v>4635</v>
      </c>
      <c r="J323" s="18">
        <v>43.1733343636364</v>
      </c>
      <c r="K323" s="18">
        <f t="shared" si="14"/>
        <v>3596.080308282</v>
      </c>
      <c r="L323" s="18">
        <f t="shared" ref="L323:L341" si="16">E323*0.8-MAX(F323,H323)</f>
        <v>197.738937</v>
      </c>
      <c r="M323" s="19"/>
    </row>
    <row r="324" s="3" customFormat="1" ht="22.5" customHeight="1" spans="1:13">
      <c r="A324" s="10">
        <v>322</v>
      </c>
      <c r="B324" s="19" t="s">
        <v>4273</v>
      </c>
      <c r="C324" s="28">
        <v>23411</v>
      </c>
      <c r="D324" s="28" t="s">
        <v>4636</v>
      </c>
      <c r="E324" s="28">
        <v>550</v>
      </c>
      <c r="F324" s="62">
        <v>3.16</v>
      </c>
      <c r="G324" s="18">
        <f t="shared" si="15"/>
        <v>0.574545454545455</v>
      </c>
      <c r="H324" s="62">
        <v>228.1884</v>
      </c>
      <c r="I324" s="19" t="s">
        <v>4637</v>
      </c>
      <c r="J324" s="18">
        <v>41.4888</v>
      </c>
      <c r="K324" s="18">
        <f t="shared" ref="K324:K341" si="17">L324*10.5*1.732</f>
        <v>3852.0057576</v>
      </c>
      <c r="L324" s="18">
        <f t="shared" si="16"/>
        <v>211.8116</v>
      </c>
      <c r="M324" s="19"/>
    </row>
    <row r="325" s="3" customFormat="1" ht="22.5" customHeight="1" spans="1:13">
      <c r="A325" s="10">
        <v>323</v>
      </c>
      <c r="B325" s="19" t="s">
        <v>4273</v>
      </c>
      <c r="C325" s="28">
        <v>23409</v>
      </c>
      <c r="D325" s="28" t="s">
        <v>4638</v>
      </c>
      <c r="E325" s="28">
        <v>550</v>
      </c>
      <c r="F325" s="62">
        <v>3.16</v>
      </c>
      <c r="G325" s="18">
        <f t="shared" si="15"/>
        <v>0.574545454545455</v>
      </c>
      <c r="H325" s="62">
        <v>124.817993</v>
      </c>
      <c r="I325" s="19" t="s">
        <v>4256</v>
      </c>
      <c r="J325" s="18">
        <v>22.6941805454545</v>
      </c>
      <c r="K325" s="18">
        <f t="shared" si="17"/>
        <v>5731.899979302</v>
      </c>
      <c r="L325" s="18">
        <f t="shared" si="16"/>
        <v>315.182007</v>
      </c>
      <c r="M325" s="19"/>
    </row>
    <row r="326" s="3" customFormat="1" ht="22.5" customHeight="1" spans="1:13">
      <c r="A326" s="10">
        <v>324</v>
      </c>
      <c r="B326" s="19" t="s">
        <v>4639</v>
      </c>
      <c r="C326" s="87" t="s">
        <v>4607</v>
      </c>
      <c r="D326" s="28" t="s">
        <v>4640</v>
      </c>
      <c r="E326" s="28">
        <v>275</v>
      </c>
      <c r="F326" s="62">
        <v>6.12</v>
      </c>
      <c r="G326" s="18">
        <f t="shared" si="15"/>
        <v>2.22545454545455</v>
      </c>
      <c r="H326" s="62">
        <v>321.199982</v>
      </c>
      <c r="I326" s="19" t="s">
        <v>4281</v>
      </c>
      <c r="J326" s="18">
        <v>116.799993454545</v>
      </c>
      <c r="K326" s="18">
        <f t="shared" si="17"/>
        <v>-1840.422872652</v>
      </c>
      <c r="L326" s="18">
        <f t="shared" si="16"/>
        <v>-101.199982</v>
      </c>
      <c r="M326" s="19">
        <v>50</v>
      </c>
    </row>
    <row r="327" s="3" customFormat="1" ht="22.5" customHeight="1" spans="1:13">
      <c r="A327" s="10">
        <v>325</v>
      </c>
      <c r="B327" s="19" t="s">
        <v>4639</v>
      </c>
      <c r="C327" s="87" t="s">
        <v>4619</v>
      </c>
      <c r="D327" s="28" t="s">
        <v>4641</v>
      </c>
      <c r="E327" s="28">
        <v>550</v>
      </c>
      <c r="F327" s="62">
        <v>6.25</v>
      </c>
      <c r="G327" s="18">
        <f t="shared" si="15"/>
        <v>1.13636363636364</v>
      </c>
      <c r="H327" s="62">
        <v>135.399979</v>
      </c>
      <c r="I327" s="19" t="s">
        <v>4642</v>
      </c>
      <c r="J327" s="18">
        <v>24.618178</v>
      </c>
      <c r="K327" s="18">
        <f t="shared" si="17"/>
        <v>5539.455981906</v>
      </c>
      <c r="L327" s="18">
        <f t="shared" si="16"/>
        <v>304.600021</v>
      </c>
      <c r="M327" s="19"/>
    </row>
    <row r="328" s="3" customFormat="1" ht="22.5" customHeight="1" spans="1:13">
      <c r="A328" s="10">
        <v>326</v>
      </c>
      <c r="B328" s="19" t="s">
        <v>4639</v>
      </c>
      <c r="C328" s="87" t="s">
        <v>4643</v>
      </c>
      <c r="D328" s="28" t="s">
        <v>4644</v>
      </c>
      <c r="E328" s="28">
        <v>550</v>
      </c>
      <c r="F328" s="62">
        <v>6.25</v>
      </c>
      <c r="G328" s="18">
        <f t="shared" si="15"/>
        <v>1.13636363636364</v>
      </c>
      <c r="H328" s="62">
        <v>130.899979</v>
      </c>
      <c r="I328" s="19" t="s">
        <v>4645</v>
      </c>
      <c r="J328" s="18">
        <v>23.7999961818182</v>
      </c>
      <c r="K328" s="18">
        <f t="shared" si="17"/>
        <v>5621.292981906</v>
      </c>
      <c r="L328" s="18">
        <f t="shared" si="16"/>
        <v>309.100021</v>
      </c>
      <c r="M328" s="19"/>
    </row>
    <row r="329" s="3" customFormat="1" ht="22.5" customHeight="1" spans="1:13">
      <c r="A329" s="10">
        <v>327</v>
      </c>
      <c r="B329" s="19" t="s">
        <v>4639</v>
      </c>
      <c r="C329" s="87" t="s">
        <v>4102</v>
      </c>
      <c r="D329" s="28" t="s">
        <v>4646</v>
      </c>
      <c r="E329" s="28">
        <v>515</v>
      </c>
      <c r="F329" s="62">
        <v>6.27</v>
      </c>
      <c r="G329" s="18">
        <f t="shared" si="15"/>
        <v>1.21747572815534</v>
      </c>
      <c r="H329" s="62">
        <v>251.999969</v>
      </c>
      <c r="I329" s="19" t="s">
        <v>4647</v>
      </c>
      <c r="J329" s="18">
        <v>48.932032815534</v>
      </c>
      <c r="K329" s="18">
        <f t="shared" si="17"/>
        <v>2909.760563766</v>
      </c>
      <c r="L329" s="18">
        <f t="shared" si="16"/>
        <v>160.000031</v>
      </c>
      <c r="M329" s="19"/>
    </row>
    <row r="330" s="3" customFormat="1" ht="22.5" customHeight="1" spans="1:13">
      <c r="A330" s="10">
        <v>328</v>
      </c>
      <c r="B330" s="19" t="s">
        <v>4639</v>
      </c>
      <c r="C330" s="87" t="s">
        <v>4210</v>
      </c>
      <c r="D330" s="28" t="s">
        <v>4648</v>
      </c>
      <c r="E330" s="28">
        <v>550</v>
      </c>
      <c r="F330" s="62">
        <v>6.27</v>
      </c>
      <c r="G330" s="18">
        <f t="shared" si="15"/>
        <v>1.14</v>
      </c>
      <c r="H330" s="62">
        <v>177.199997</v>
      </c>
      <c r="I330" s="19" t="s">
        <v>4366</v>
      </c>
      <c r="J330" s="18">
        <v>32.2181812727273</v>
      </c>
      <c r="K330" s="18">
        <f t="shared" si="17"/>
        <v>4779.280854558</v>
      </c>
      <c r="L330" s="18">
        <f t="shared" si="16"/>
        <v>262.800003</v>
      </c>
      <c r="M330" s="19"/>
    </row>
    <row r="331" s="3" customFormat="1" ht="22.5" customHeight="1" spans="1:13">
      <c r="A331" s="10">
        <v>329</v>
      </c>
      <c r="B331" s="19" t="s">
        <v>4639</v>
      </c>
      <c r="C331" s="87" t="s">
        <v>4649</v>
      </c>
      <c r="D331" s="28" t="s">
        <v>4650</v>
      </c>
      <c r="E331" s="28">
        <v>515</v>
      </c>
      <c r="F331" s="62">
        <v>6.27</v>
      </c>
      <c r="G331" s="18">
        <f t="shared" si="15"/>
        <v>1.21747572815534</v>
      </c>
      <c r="H331" s="62">
        <v>157.399979</v>
      </c>
      <c r="I331" s="19" t="s">
        <v>4651</v>
      </c>
      <c r="J331" s="18">
        <v>30.5631027184466</v>
      </c>
      <c r="K331" s="18">
        <f t="shared" si="17"/>
        <v>4630.155981906</v>
      </c>
      <c r="L331" s="18">
        <f t="shared" si="16"/>
        <v>254.600021</v>
      </c>
      <c r="M331" s="19"/>
    </row>
    <row r="332" s="3" customFormat="1" ht="22.5" customHeight="1" spans="1:13">
      <c r="A332" s="10">
        <v>330</v>
      </c>
      <c r="B332" s="19" t="s">
        <v>4292</v>
      </c>
      <c r="C332" s="87" t="s">
        <v>4457</v>
      </c>
      <c r="D332" s="28" t="s">
        <v>4652</v>
      </c>
      <c r="E332" s="28">
        <v>550</v>
      </c>
      <c r="F332" s="62">
        <v>7.7</v>
      </c>
      <c r="G332" s="18">
        <f t="shared" si="15"/>
        <v>1.4</v>
      </c>
      <c r="H332" s="62">
        <v>185.670151</v>
      </c>
      <c r="I332" s="19" t="s">
        <v>4653</v>
      </c>
      <c r="J332" s="18">
        <v>33.7582092727273</v>
      </c>
      <c r="K332" s="18">
        <f t="shared" si="17"/>
        <v>4625.242633914</v>
      </c>
      <c r="L332" s="18">
        <f t="shared" si="16"/>
        <v>254.329849</v>
      </c>
      <c r="M332" s="19">
        <v>800</v>
      </c>
    </row>
    <row r="333" s="3" customFormat="1" ht="22.5" customHeight="1" spans="1:13">
      <c r="A333" s="10">
        <v>331</v>
      </c>
      <c r="B333" s="19" t="s">
        <v>4292</v>
      </c>
      <c r="C333" s="87" t="s">
        <v>4102</v>
      </c>
      <c r="D333" s="28" t="s">
        <v>4654</v>
      </c>
      <c r="E333" s="28">
        <v>550</v>
      </c>
      <c r="F333" s="62">
        <v>7.7</v>
      </c>
      <c r="G333" s="18">
        <f t="shared" si="15"/>
        <v>1.4</v>
      </c>
      <c r="H333" s="62">
        <v>73.142784</v>
      </c>
      <c r="I333" s="19" t="s">
        <v>4655</v>
      </c>
      <c r="J333" s="18">
        <v>13.298688</v>
      </c>
      <c r="K333" s="18">
        <f t="shared" si="17"/>
        <v>6671.665330176</v>
      </c>
      <c r="L333" s="18">
        <f t="shared" si="16"/>
        <v>366.857216</v>
      </c>
      <c r="M333" s="19">
        <v>800</v>
      </c>
    </row>
    <row r="334" s="3" customFormat="1" ht="22.5" customHeight="1" spans="1:13">
      <c r="A334" s="10">
        <v>332</v>
      </c>
      <c r="B334" s="19" t="s">
        <v>4152</v>
      </c>
      <c r="C334" s="87" t="s">
        <v>4218</v>
      </c>
      <c r="D334" s="164" t="s">
        <v>4656</v>
      </c>
      <c r="E334" s="28">
        <v>550</v>
      </c>
      <c r="F334" s="62">
        <v>9.26</v>
      </c>
      <c r="G334" s="18">
        <f t="shared" si="15"/>
        <v>1.68363636363636</v>
      </c>
      <c r="H334" s="62">
        <v>101.507996</v>
      </c>
      <c r="I334" s="19" t="s">
        <v>4150</v>
      </c>
      <c r="J334" s="18">
        <v>18.4559992727273</v>
      </c>
      <c r="K334" s="18">
        <f t="shared" si="17"/>
        <v>6155.815584744</v>
      </c>
      <c r="L334" s="18">
        <f t="shared" si="16"/>
        <v>338.492004</v>
      </c>
      <c r="M334" s="19"/>
    </row>
    <row r="335" s="3" customFormat="1" ht="22.5" customHeight="1" spans="1:13">
      <c r="A335" s="10">
        <v>333</v>
      </c>
      <c r="B335" s="19" t="s">
        <v>4112</v>
      </c>
      <c r="C335" s="28">
        <v>60364</v>
      </c>
      <c r="D335" s="28" t="s">
        <v>4657</v>
      </c>
      <c r="E335" s="28">
        <v>550</v>
      </c>
      <c r="F335" s="62">
        <v>11.23</v>
      </c>
      <c r="G335" s="18">
        <f t="shared" si="15"/>
        <v>2.04181818181818</v>
      </c>
      <c r="H335" s="62">
        <v>32.879997</v>
      </c>
      <c r="I335" s="19" t="s">
        <v>4658</v>
      </c>
      <c r="J335" s="18">
        <v>5.97818127272727</v>
      </c>
      <c r="K335" s="18">
        <f t="shared" si="17"/>
        <v>7403.884374558</v>
      </c>
      <c r="L335" s="18">
        <f t="shared" si="16"/>
        <v>407.120003</v>
      </c>
      <c r="M335" s="19"/>
    </row>
    <row r="336" s="3" customFormat="1" ht="22.5" customHeight="1" spans="1:13">
      <c r="A336" s="10">
        <v>334</v>
      </c>
      <c r="B336" s="19" t="s">
        <v>4056</v>
      </c>
      <c r="C336" s="28">
        <v>62654</v>
      </c>
      <c r="D336" s="28" t="s">
        <v>810</v>
      </c>
      <c r="E336" s="28">
        <v>550</v>
      </c>
      <c r="F336" s="62">
        <v>11.8</v>
      </c>
      <c r="G336" s="18">
        <f t="shared" si="15"/>
        <v>2.14545454545455</v>
      </c>
      <c r="H336" s="62">
        <v>94.200005</v>
      </c>
      <c r="I336" s="19" t="s">
        <v>4147</v>
      </c>
      <c r="J336" s="18">
        <v>17.1272736363636</v>
      </c>
      <c r="K336" s="18">
        <f t="shared" si="17"/>
        <v>6288.71870907</v>
      </c>
      <c r="L336" s="18">
        <f t="shared" si="16"/>
        <v>345.799995</v>
      </c>
      <c r="M336" s="19"/>
    </row>
    <row r="337" s="3" customFormat="1" ht="22.5" customHeight="1" spans="1:16">
      <c r="A337" s="10">
        <v>335</v>
      </c>
      <c r="B337" s="19" t="s">
        <v>4659</v>
      </c>
      <c r="C337" s="87" t="s">
        <v>4102</v>
      </c>
      <c r="D337" s="28" t="s">
        <v>4660</v>
      </c>
      <c r="E337" s="28">
        <v>550</v>
      </c>
      <c r="F337" s="62" t="s">
        <v>4268</v>
      </c>
      <c r="G337" s="18" t="s">
        <v>4268</v>
      </c>
      <c r="H337" s="62">
        <v>375</v>
      </c>
      <c r="I337" s="171">
        <v>45309.3541666667</v>
      </c>
      <c r="J337" s="18">
        <f t="shared" ref="J337:J341" si="18">H337/E337*100</f>
        <v>68.1818181818182</v>
      </c>
      <c r="K337" s="18">
        <f t="shared" si="17"/>
        <v>1182.09</v>
      </c>
      <c r="L337" s="18">
        <f t="shared" si="16"/>
        <v>65</v>
      </c>
      <c r="M337" s="19"/>
      <c r="N337" s="42" t="s">
        <v>4661</v>
      </c>
      <c r="O337" s="172"/>
      <c r="P337" s="42"/>
    </row>
    <row r="338" s="3" customFormat="1" ht="22.5" customHeight="1" spans="1:16">
      <c r="A338" s="10">
        <v>336</v>
      </c>
      <c r="B338" s="19" t="s">
        <v>4659</v>
      </c>
      <c r="C338" s="87" t="s">
        <v>4210</v>
      </c>
      <c r="D338" s="28" t="s">
        <v>4662</v>
      </c>
      <c r="E338" s="28">
        <v>550</v>
      </c>
      <c r="F338" s="62" t="s">
        <v>4268</v>
      </c>
      <c r="G338" s="18" t="s">
        <v>4268</v>
      </c>
      <c r="H338" s="62">
        <v>44</v>
      </c>
      <c r="I338" s="171">
        <v>45309.3541666667</v>
      </c>
      <c r="J338" s="18">
        <f t="shared" si="18"/>
        <v>8</v>
      </c>
      <c r="K338" s="18">
        <f t="shared" si="17"/>
        <v>7201.656</v>
      </c>
      <c r="L338" s="18">
        <f t="shared" si="16"/>
        <v>396</v>
      </c>
      <c r="M338" s="19"/>
      <c r="N338" s="42" t="s">
        <v>4661</v>
      </c>
      <c r="O338" s="172"/>
      <c r="P338" s="42"/>
    </row>
    <row r="339" s="3" customFormat="1" ht="22.5" customHeight="1" spans="1:16">
      <c r="A339" s="10">
        <v>337</v>
      </c>
      <c r="B339" s="19" t="s">
        <v>4659</v>
      </c>
      <c r="C339" s="87" t="s">
        <v>4649</v>
      </c>
      <c r="D339" s="28" t="s">
        <v>4663</v>
      </c>
      <c r="E339" s="28">
        <v>550</v>
      </c>
      <c r="F339" s="62" t="s">
        <v>4268</v>
      </c>
      <c r="G339" s="18" t="s">
        <v>4268</v>
      </c>
      <c r="H339" s="62">
        <v>159</v>
      </c>
      <c r="I339" s="171">
        <v>45309.3541666667</v>
      </c>
      <c r="J339" s="18">
        <f t="shared" si="18"/>
        <v>28.9090909090909</v>
      </c>
      <c r="K339" s="18">
        <f t="shared" si="17"/>
        <v>5110.266</v>
      </c>
      <c r="L339" s="18">
        <f t="shared" si="16"/>
        <v>281</v>
      </c>
      <c r="M339" s="19"/>
      <c r="N339" s="42" t="s">
        <v>4661</v>
      </c>
      <c r="O339" s="172"/>
      <c r="P339" s="42"/>
    </row>
    <row r="340" s="3" customFormat="1" ht="22.5" customHeight="1" spans="1:16">
      <c r="A340" s="10">
        <v>338</v>
      </c>
      <c r="B340" s="19" t="s">
        <v>4430</v>
      </c>
      <c r="C340" s="28">
        <v>17542</v>
      </c>
      <c r="D340" s="28" t="s">
        <v>4664</v>
      </c>
      <c r="E340" s="28">
        <v>550</v>
      </c>
      <c r="F340" s="62" t="s">
        <v>4268</v>
      </c>
      <c r="G340" s="18" t="s">
        <v>4268</v>
      </c>
      <c r="H340" s="62">
        <v>70</v>
      </c>
      <c r="I340" s="171">
        <v>45422.3541666667</v>
      </c>
      <c r="J340" s="18">
        <f t="shared" si="18"/>
        <v>12.7272727272727</v>
      </c>
      <c r="K340" s="18">
        <f t="shared" si="17"/>
        <v>6728.82</v>
      </c>
      <c r="L340" s="18">
        <f t="shared" si="16"/>
        <v>370</v>
      </c>
      <c r="M340" s="19"/>
      <c r="N340" s="42" t="s">
        <v>4665</v>
      </c>
      <c r="O340" s="172"/>
      <c r="P340" s="42"/>
    </row>
    <row r="341" s="3" customFormat="1" ht="22.5" customHeight="1" spans="1:16">
      <c r="A341" s="10">
        <v>339</v>
      </c>
      <c r="B341" s="19" t="s">
        <v>4011</v>
      </c>
      <c r="C341" s="28">
        <v>61857</v>
      </c>
      <c r="D341" s="28" t="s">
        <v>4666</v>
      </c>
      <c r="E341" s="28">
        <v>400</v>
      </c>
      <c r="F341" s="62" t="s">
        <v>4268</v>
      </c>
      <c r="G341" s="18" t="s">
        <v>4268</v>
      </c>
      <c r="H341" s="62">
        <v>40</v>
      </c>
      <c r="I341" s="171">
        <v>45439.7708333333</v>
      </c>
      <c r="J341" s="18">
        <f t="shared" si="18"/>
        <v>10</v>
      </c>
      <c r="K341" s="18">
        <f t="shared" si="17"/>
        <v>5092.08</v>
      </c>
      <c r="L341" s="18">
        <f t="shared" si="16"/>
        <v>280</v>
      </c>
      <c r="M341" s="19"/>
      <c r="N341" s="42" t="s">
        <v>4667</v>
      </c>
      <c r="O341" s="172"/>
      <c r="P341" s="42"/>
    </row>
    <row r="342" s="1" customFormat="1" spans="1:12">
      <c r="A342" s="2"/>
      <c r="B342" s="2"/>
      <c r="C342" s="2"/>
      <c r="D342" s="2"/>
      <c r="E342" s="7"/>
      <c r="F342" s="2"/>
      <c r="G342" s="2"/>
      <c r="H342" s="159"/>
      <c r="I342" s="2"/>
      <c r="J342" s="2"/>
      <c r="K342" s="2"/>
      <c r="L342" s="2"/>
    </row>
    <row r="343" s="1" customFormat="1" spans="1:12">
      <c r="A343" s="2"/>
      <c r="B343" s="2"/>
      <c r="C343" s="2"/>
      <c r="D343" s="2"/>
      <c r="E343" s="7"/>
      <c r="F343" s="2"/>
      <c r="G343" s="2"/>
      <c r="H343" s="159"/>
      <c r="I343" s="2"/>
      <c r="J343" s="2"/>
      <c r="K343" s="2"/>
      <c r="L343" s="2"/>
    </row>
    <row r="344" s="1" customFormat="1" spans="1:12">
      <c r="A344" s="2"/>
      <c r="B344" s="2"/>
      <c r="C344" s="2"/>
      <c r="D344" s="2"/>
      <c r="E344" s="7"/>
      <c r="F344" s="2"/>
      <c r="G344" s="2"/>
      <c r="H344" s="159"/>
      <c r="I344" s="2"/>
      <c r="J344" s="2"/>
      <c r="K344" s="2"/>
      <c r="L344" s="2"/>
    </row>
    <row r="345" s="1" customFormat="1" spans="1:12">
      <c r="A345" s="2"/>
      <c r="B345" s="2"/>
      <c r="C345" s="2"/>
      <c r="D345" s="2"/>
      <c r="E345" s="7"/>
      <c r="F345" s="2"/>
      <c r="G345" s="2"/>
      <c r="H345" s="159"/>
      <c r="I345" s="2"/>
      <c r="J345" s="2"/>
      <c r="K345" s="2"/>
      <c r="L345" s="2"/>
    </row>
    <row r="346" s="1" customFormat="1" spans="1:12">
      <c r="A346" s="2"/>
      <c r="B346" s="2"/>
      <c r="C346" s="2"/>
      <c r="D346" s="2"/>
      <c r="E346" s="7"/>
      <c r="F346" s="2"/>
      <c r="G346" s="2"/>
      <c r="H346" s="159"/>
      <c r="I346" s="2"/>
      <c r="J346" s="2"/>
      <c r="K346" s="2"/>
      <c r="L346" s="2"/>
    </row>
    <row r="347" s="1" customFormat="1" spans="1:12">
      <c r="A347" s="2"/>
      <c r="B347" s="2"/>
      <c r="C347" s="2"/>
      <c r="D347" s="2"/>
      <c r="E347" s="7"/>
      <c r="F347" s="2"/>
      <c r="G347" s="2"/>
      <c r="H347" s="159"/>
      <c r="I347" s="2"/>
      <c r="J347" s="2"/>
      <c r="K347" s="2"/>
      <c r="L347" s="2"/>
    </row>
    <row r="348" s="1" customFormat="1" spans="1:12">
      <c r="A348" s="2"/>
      <c r="B348" s="2"/>
      <c r="C348" s="2"/>
      <c r="D348" s="2"/>
      <c r="E348" s="7"/>
      <c r="F348" s="2"/>
      <c r="G348" s="2"/>
      <c r="H348" s="159"/>
      <c r="I348" s="2"/>
      <c r="J348" s="2"/>
      <c r="K348" s="2"/>
      <c r="L348" s="2"/>
    </row>
    <row r="349" s="1" customFormat="1" spans="1:12">
      <c r="A349" s="2"/>
      <c r="B349" s="2"/>
      <c r="C349" s="2"/>
      <c r="D349" s="2"/>
      <c r="E349" s="7"/>
      <c r="F349" s="2"/>
      <c r="G349" s="2"/>
      <c r="H349" s="159"/>
      <c r="I349" s="2"/>
      <c r="J349" s="2"/>
      <c r="K349" s="2"/>
      <c r="L349" s="2"/>
    </row>
    <row r="350" s="1" customFormat="1" spans="1:12">
      <c r="A350" s="2"/>
      <c r="B350" s="2"/>
      <c r="C350" s="2"/>
      <c r="D350" s="2"/>
      <c r="E350" s="7"/>
      <c r="F350" s="2"/>
      <c r="G350" s="2"/>
      <c r="H350" s="159"/>
      <c r="I350" s="2"/>
      <c r="J350" s="2"/>
      <c r="K350" s="2"/>
      <c r="L350" s="2"/>
    </row>
    <row r="351" s="1" customFormat="1" spans="1:12">
      <c r="A351" s="2"/>
      <c r="B351" s="2"/>
      <c r="C351" s="2"/>
      <c r="D351" s="2"/>
      <c r="E351" s="7"/>
      <c r="F351" s="2"/>
      <c r="G351" s="2"/>
      <c r="H351" s="159"/>
      <c r="I351" s="2"/>
      <c r="J351" s="2"/>
      <c r="K351" s="2"/>
      <c r="L351" s="2"/>
    </row>
    <row r="352" s="1" customFormat="1" spans="1:12">
      <c r="A352" s="2"/>
      <c r="B352" s="2"/>
      <c r="C352" s="2"/>
      <c r="D352" s="2"/>
      <c r="E352" s="7"/>
      <c r="F352" s="2"/>
      <c r="G352" s="2"/>
      <c r="H352" s="159"/>
      <c r="I352" s="2"/>
      <c r="J352" s="2"/>
      <c r="K352" s="2"/>
      <c r="L352" s="2"/>
    </row>
    <row r="353" s="1" customFormat="1" spans="1:12">
      <c r="A353" s="2"/>
      <c r="B353" s="2"/>
      <c r="C353" s="2"/>
      <c r="D353" s="2"/>
      <c r="E353" s="7"/>
      <c r="F353" s="2"/>
      <c r="G353" s="2"/>
      <c r="H353" s="159"/>
      <c r="I353" s="2"/>
      <c r="J353" s="2"/>
      <c r="K353" s="2"/>
      <c r="L353" s="2"/>
    </row>
    <row r="354" s="1" customFormat="1" spans="1:12">
      <c r="A354" s="2"/>
      <c r="B354" s="2"/>
      <c r="C354" s="2"/>
      <c r="D354" s="2"/>
      <c r="E354" s="7"/>
      <c r="F354" s="2"/>
      <c r="G354" s="2"/>
      <c r="H354" s="159"/>
      <c r="I354" s="2"/>
      <c r="J354" s="2"/>
      <c r="K354" s="2"/>
      <c r="L354" s="2"/>
    </row>
    <row r="355" s="1" customFormat="1" spans="1:12">
      <c r="A355" s="2"/>
      <c r="B355" s="2"/>
      <c r="C355" s="2"/>
      <c r="D355" s="2"/>
      <c r="E355" s="7"/>
      <c r="F355" s="2"/>
      <c r="G355" s="2"/>
      <c r="H355" s="159"/>
      <c r="I355" s="2"/>
      <c r="J355" s="2"/>
      <c r="K355" s="2"/>
      <c r="L355" s="2"/>
    </row>
    <row r="356" s="1" customFormat="1" spans="1:12">
      <c r="A356" s="2"/>
      <c r="B356" s="2"/>
      <c r="C356" s="2"/>
      <c r="D356" s="2"/>
      <c r="E356" s="7"/>
      <c r="F356" s="2"/>
      <c r="G356" s="2"/>
      <c r="H356" s="159"/>
      <c r="I356" s="2"/>
      <c r="J356" s="2"/>
      <c r="K356" s="2"/>
      <c r="L356" s="2"/>
    </row>
    <row r="357" s="1" customFormat="1" spans="1:12">
      <c r="A357" s="2"/>
      <c r="B357" s="2"/>
      <c r="C357" s="2"/>
      <c r="D357" s="2"/>
      <c r="E357" s="7"/>
      <c r="F357" s="2"/>
      <c r="G357" s="2"/>
      <c r="H357" s="159"/>
      <c r="I357" s="2"/>
      <c r="J357" s="2"/>
      <c r="K357" s="2"/>
      <c r="L357" s="2"/>
    </row>
    <row r="358" s="1" customFormat="1" spans="1:12">
      <c r="A358" s="2"/>
      <c r="B358" s="2"/>
      <c r="C358" s="2"/>
      <c r="D358" s="2"/>
      <c r="E358" s="7"/>
      <c r="F358" s="2"/>
      <c r="G358" s="2"/>
      <c r="H358" s="159"/>
      <c r="I358" s="2"/>
      <c r="J358" s="2"/>
      <c r="K358" s="2"/>
      <c r="L358" s="2"/>
    </row>
    <row r="359" s="1" customFormat="1" spans="1:12">
      <c r="A359" s="2"/>
      <c r="B359" s="2"/>
      <c r="C359" s="2"/>
      <c r="D359" s="2"/>
      <c r="E359" s="7"/>
      <c r="F359" s="2"/>
      <c r="G359" s="2"/>
      <c r="H359" s="159"/>
      <c r="I359" s="2"/>
      <c r="J359" s="2"/>
      <c r="K359" s="2"/>
      <c r="L359" s="2"/>
    </row>
    <row r="360" s="1" customFormat="1" spans="1:12">
      <c r="A360" s="2"/>
      <c r="B360" s="2"/>
      <c r="C360" s="2"/>
      <c r="D360" s="2"/>
      <c r="E360" s="7"/>
      <c r="F360" s="2"/>
      <c r="G360" s="2"/>
      <c r="H360" s="159"/>
      <c r="I360" s="2"/>
      <c r="J360" s="2"/>
      <c r="K360" s="2"/>
      <c r="L360" s="2"/>
    </row>
    <row r="361" s="1" customFormat="1" spans="1:12">
      <c r="A361" s="2"/>
      <c r="B361" s="2"/>
      <c r="C361" s="2"/>
      <c r="D361" s="2"/>
      <c r="E361" s="7"/>
      <c r="F361" s="2"/>
      <c r="G361" s="2"/>
      <c r="H361" s="159"/>
      <c r="I361" s="2"/>
      <c r="J361" s="2"/>
      <c r="K361" s="2"/>
      <c r="L361" s="2"/>
    </row>
    <row r="362" s="1" customFormat="1" spans="1:12">
      <c r="A362" s="2"/>
      <c r="B362" s="2"/>
      <c r="C362" s="2"/>
      <c r="D362" s="2"/>
      <c r="E362" s="7"/>
      <c r="F362" s="2"/>
      <c r="G362" s="2"/>
      <c r="H362" s="159"/>
      <c r="I362" s="2"/>
      <c r="J362" s="2"/>
      <c r="K362" s="2"/>
      <c r="L362" s="2"/>
    </row>
    <row r="363" s="1" customFormat="1" spans="1:12">
      <c r="A363" s="2"/>
      <c r="B363" s="2"/>
      <c r="C363" s="2"/>
      <c r="D363" s="2"/>
      <c r="E363" s="7"/>
      <c r="F363" s="2"/>
      <c r="G363" s="2"/>
      <c r="H363" s="159"/>
      <c r="I363" s="2"/>
      <c r="J363" s="2"/>
      <c r="K363" s="2"/>
      <c r="L363" s="2"/>
    </row>
    <row r="364" s="1" customFormat="1" spans="1:12">
      <c r="A364" s="2"/>
      <c r="B364" s="2"/>
      <c r="C364" s="2"/>
      <c r="D364" s="2"/>
      <c r="E364" s="7"/>
      <c r="F364" s="2"/>
      <c r="G364" s="2"/>
      <c r="H364" s="159"/>
      <c r="I364" s="2"/>
      <c r="J364" s="2"/>
      <c r="K364" s="2"/>
      <c r="L364" s="2"/>
    </row>
    <row r="365" s="1" customFormat="1" spans="1:12">
      <c r="A365" s="2"/>
      <c r="B365" s="2"/>
      <c r="C365" s="2"/>
      <c r="D365" s="2"/>
      <c r="E365" s="7"/>
      <c r="F365" s="2"/>
      <c r="G365" s="2"/>
      <c r="H365" s="159"/>
      <c r="I365" s="2"/>
      <c r="J365" s="2"/>
      <c r="K365" s="2"/>
      <c r="L365" s="2"/>
    </row>
    <row r="366" s="1" customFormat="1" spans="1:12">
      <c r="A366" s="2"/>
      <c r="B366" s="2"/>
      <c r="C366" s="2"/>
      <c r="D366" s="2"/>
      <c r="E366" s="7"/>
      <c r="F366" s="2"/>
      <c r="G366" s="2"/>
      <c r="H366" s="159"/>
      <c r="I366" s="2"/>
      <c r="J366" s="2"/>
      <c r="K366" s="2"/>
      <c r="L366" s="2"/>
    </row>
    <row r="367" s="1" customFormat="1" spans="1:12">
      <c r="A367" s="2"/>
      <c r="B367" s="2"/>
      <c r="C367" s="2"/>
      <c r="D367" s="2"/>
      <c r="E367" s="7"/>
      <c r="F367" s="2"/>
      <c r="G367" s="2"/>
      <c r="H367" s="159"/>
      <c r="I367" s="2"/>
      <c r="J367" s="2"/>
      <c r="K367" s="2"/>
      <c r="L367" s="2"/>
    </row>
    <row r="368" s="1" customFormat="1" spans="1:12">
      <c r="A368" s="2"/>
      <c r="B368" s="2"/>
      <c r="C368" s="2"/>
      <c r="D368" s="2"/>
      <c r="E368" s="7"/>
      <c r="F368" s="2"/>
      <c r="G368" s="2"/>
      <c r="H368" s="159"/>
      <c r="I368" s="2"/>
      <c r="J368" s="2"/>
      <c r="K368" s="2"/>
      <c r="L368" s="2"/>
    </row>
    <row r="369" s="1" customFormat="1" spans="1:12">
      <c r="A369" s="2"/>
      <c r="B369" s="2"/>
      <c r="C369" s="2"/>
      <c r="D369" s="2"/>
      <c r="E369" s="7"/>
      <c r="F369" s="2"/>
      <c r="G369" s="2"/>
      <c r="H369" s="159"/>
      <c r="I369" s="2"/>
      <c r="J369" s="2"/>
      <c r="K369" s="2"/>
      <c r="L369" s="2"/>
    </row>
    <row r="370" s="1" customFormat="1" spans="1:12">
      <c r="A370" s="2"/>
      <c r="B370" s="2"/>
      <c r="C370" s="2"/>
      <c r="D370" s="2"/>
      <c r="E370" s="7"/>
      <c r="F370" s="2"/>
      <c r="G370" s="2"/>
      <c r="H370" s="159"/>
      <c r="I370" s="2"/>
      <c r="J370" s="2"/>
      <c r="K370" s="2"/>
      <c r="L370" s="2"/>
    </row>
    <row r="371" s="1" customFormat="1" spans="1:12">
      <c r="A371" s="2"/>
      <c r="B371" s="2"/>
      <c r="C371" s="2"/>
      <c r="D371" s="2"/>
      <c r="E371" s="7"/>
      <c r="F371" s="2"/>
      <c r="G371" s="2"/>
      <c r="H371" s="159"/>
      <c r="I371" s="2"/>
      <c r="J371" s="2"/>
      <c r="K371" s="2"/>
      <c r="L371" s="2"/>
    </row>
    <row r="372" s="1" customFormat="1" spans="1:12">
      <c r="A372" s="2"/>
      <c r="B372" s="2"/>
      <c r="C372" s="2"/>
      <c r="D372" s="2"/>
      <c r="E372" s="7"/>
      <c r="F372" s="2"/>
      <c r="G372" s="2"/>
      <c r="H372" s="159"/>
      <c r="I372" s="2"/>
      <c r="J372" s="2"/>
      <c r="K372" s="2"/>
      <c r="L372" s="2"/>
    </row>
    <row r="373" s="1" customFormat="1" spans="1:12">
      <c r="A373" s="2"/>
      <c r="B373" s="2"/>
      <c r="C373" s="2"/>
      <c r="D373" s="2"/>
      <c r="E373" s="7"/>
      <c r="F373" s="2"/>
      <c r="G373" s="2"/>
      <c r="H373" s="159"/>
      <c r="I373" s="2"/>
      <c r="J373" s="2"/>
      <c r="K373" s="2"/>
      <c r="L373" s="2"/>
    </row>
    <row r="374" s="1" customFormat="1" spans="1:12">
      <c r="A374" s="2"/>
      <c r="B374" s="2"/>
      <c r="C374" s="2"/>
      <c r="D374" s="2"/>
      <c r="E374" s="7"/>
      <c r="F374" s="2"/>
      <c r="G374" s="2"/>
      <c r="H374" s="159"/>
      <c r="I374" s="2"/>
      <c r="J374" s="2"/>
      <c r="K374" s="2"/>
      <c r="L374" s="2"/>
    </row>
    <row r="375" s="1" customFormat="1" spans="1:12">
      <c r="A375" s="2"/>
      <c r="B375" s="2"/>
      <c r="C375" s="2"/>
      <c r="D375" s="2"/>
      <c r="E375" s="7"/>
      <c r="F375" s="2"/>
      <c r="G375" s="2"/>
      <c r="H375" s="159"/>
      <c r="I375" s="2"/>
      <c r="J375" s="2"/>
      <c r="K375" s="2"/>
      <c r="L375" s="2"/>
    </row>
    <row r="376" s="1" customFormat="1" spans="1:12">
      <c r="A376" s="2"/>
      <c r="B376" s="2"/>
      <c r="C376" s="2"/>
      <c r="D376" s="2"/>
      <c r="E376" s="7"/>
      <c r="F376" s="2"/>
      <c r="G376" s="2"/>
      <c r="H376" s="159"/>
      <c r="I376" s="2"/>
      <c r="J376" s="2"/>
      <c r="K376" s="2"/>
      <c r="L376" s="2"/>
    </row>
    <row r="377" s="1" customFormat="1" spans="1:12">
      <c r="A377" s="2"/>
      <c r="B377" s="2"/>
      <c r="C377" s="2"/>
      <c r="D377" s="2"/>
      <c r="E377" s="7"/>
      <c r="F377" s="2"/>
      <c r="G377" s="2"/>
      <c r="H377" s="159"/>
      <c r="I377" s="2"/>
      <c r="J377" s="2"/>
      <c r="K377" s="2"/>
      <c r="L377" s="2"/>
    </row>
    <row r="378" s="1" customFormat="1" spans="1:12">
      <c r="A378" s="2"/>
      <c r="B378" s="2"/>
      <c r="C378" s="2"/>
      <c r="D378" s="2"/>
      <c r="E378" s="7"/>
      <c r="F378" s="2"/>
      <c r="G378" s="2"/>
      <c r="H378" s="159"/>
      <c r="I378" s="2"/>
      <c r="J378" s="2"/>
      <c r="K378" s="2"/>
      <c r="L378" s="2"/>
    </row>
    <row r="379" s="1" customFormat="1" spans="1:12">
      <c r="A379" s="2"/>
      <c r="B379" s="2"/>
      <c r="C379" s="2"/>
      <c r="D379" s="2"/>
      <c r="E379" s="7"/>
      <c r="F379" s="2"/>
      <c r="G379" s="2"/>
      <c r="H379" s="159"/>
      <c r="I379" s="2"/>
      <c r="J379" s="2"/>
      <c r="K379" s="2"/>
      <c r="L379" s="2"/>
    </row>
    <row r="380" s="1" customFormat="1" spans="1:12">
      <c r="A380" s="2"/>
      <c r="B380" s="2"/>
      <c r="C380" s="2"/>
      <c r="D380" s="2"/>
      <c r="E380" s="7"/>
      <c r="F380" s="2"/>
      <c r="G380" s="2"/>
      <c r="H380" s="159"/>
      <c r="I380" s="2"/>
      <c r="J380" s="2"/>
      <c r="K380" s="2"/>
      <c r="L380" s="2"/>
    </row>
    <row r="381" s="1" customFormat="1" spans="1:12">
      <c r="A381" s="2"/>
      <c r="B381" s="2"/>
      <c r="C381" s="2"/>
      <c r="D381" s="2"/>
      <c r="E381" s="7"/>
      <c r="F381" s="2"/>
      <c r="G381" s="2"/>
      <c r="H381" s="159"/>
      <c r="I381" s="2"/>
      <c r="J381" s="2"/>
      <c r="K381" s="2"/>
      <c r="L381" s="2"/>
    </row>
    <row r="382" s="1" customFormat="1" spans="1:12">
      <c r="A382" s="2"/>
      <c r="B382" s="2"/>
      <c r="C382" s="2"/>
      <c r="D382" s="2"/>
      <c r="E382" s="7"/>
      <c r="F382" s="2"/>
      <c r="G382" s="2"/>
      <c r="H382" s="159"/>
      <c r="I382" s="2"/>
      <c r="J382" s="2"/>
      <c r="K382" s="2"/>
      <c r="L382" s="2"/>
    </row>
    <row r="383" s="1" customFormat="1" spans="1:12">
      <c r="A383" s="2"/>
      <c r="B383" s="2"/>
      <c r="C383" s="2"/>
      <c r="D383" s="2"/>
      <c r="E383" s="7"/>
      <c r="F383" s="2"/>
      <c r="G383" s="2"/>
      <c r="H383" s="159"/>
      <c r="I383" s="2"/>
      <c r="J383" s="2"/>
      <c r="K383" s="2"/>
      <c r="L383" s="2"/>
    </row>
    <row r="384" s="1" customFormat="1" spans="1:12">
      <c r="A384" s="2"/>
      <c r="B384" s="2"/>
      <c r="C384" s="2"/>
      <c r="D384" s="2"/>
      <c r="E384" s="7"/>
      <c r="F384" s="2"/>
      <c r="G384" s="2"/>
      <c r="H384" s="159"/>
      <c r="I384" s="2"/>
      <c r="J384" s="2"/>
      <c r="K384" s="2"/>
      <c r="L384" s="2"/>
    </row>
    <row r="385" s="1" customFormat="1" spans="1:12">
      <c r="A385" s="2"/>
      <c r="B385" s="2"/>
      <c r="C385" s="2"/>
      <c r="D385" s="2"/>
      <c r="E385" s="7"/>
      <c r="F385" s="2"/>
      <c r="G385" s="2"/>
      <c r="H385" s="159"/>
      <c r="I385" s="2"/>
      <c r="J385" s="2"/>
      <c r="K385" s="2"/>
      <c r="L385" s="2"/>
    </row>
    <row r="386" s="1" customFormat="1" spans="1:12">
      <c r="A386" s="2"/>
      <c r="B386" s="2"/>
      <c r="C386" s="2"/>
      <c r="D386" s="2"/>
      <c r="E386" s="7"/>
      <c r="F386" s="2"/>
      <c r="G386" s="2"/>
      <c r="H386" s="159"/>
      <c r="I386" s="2"/>
      <c r="J386" s="2"/>
      <c r="K386" s="2"/>
      <c r="L386" s="2"/>
    </row>
    <row r="387" s="1" customFormat="1" spans="1:12">
      <c r="A387" s="2"/>
      <c r="B387" s="2"/>
      <c r="C387" s="2"/>
      <c r="D387" s="2"/>
      <c r="E387" s="7"/>
      <c r="F387" s="2"/>
      <c r="G387" s="2"/>
      <c r="H387" s="159"/>
      <c r="I387" s="2"/>
      <c r="J387" s="2"/>
      <c r="K387" s="2"/>
      <c r="L387" s="2"/>
    </row>
    <row r="388" s="1" customFormat="1" spans="1:12">
      <c r="A388" s="2"/>
      <c r="B388" s="2"/>
      <c r="C388" s="2"/>
      <c r="D388" s="2"/>
      <c r="E388" s="7"/>
      <c r="F388" s="2"/>
      <c r="G388" s="2"/>
      <c r="H388" s="159"/>
      <c r="I388" s="2"/>
      <c r="J388" s="2"/>
      <c r="K388" s="2"/>
      <c r="L388" s="2"/>
    </row>
    <row r="389" s="1" customFormat="1" spans="1:12">
      <c r="A389" s="2"/>
      <c r="B389" s="2"/>
      <c r="C389" s="2"/>
      <c r="D389" s="2"/>
      <c r="E389" s="7"/>
      <c r="F389" s="2"/>
      <c r="G389" s="2"/>
      <c r="H389" s="159"/>
      <c r="I389" s="2"/>
      <c r="J389" s="2"/>
      <c r="K389" s="2"/>
      <c r="L389" s="2"/>
    </row>
    <row r="390" s="1" customFormat="1" spans="1:12">
      <c r="A390" s="2"/>
      <c r="B390" s="2"/>
      <c r="C390" s="2"/>
      <c r="D390" s="2"/>
      <c r="E390" s="7"/>
      <c r="F390" s="2"/>
      <c r="G390" s="2"/>
      <c r="H390" s="159"/>
      <c r="I390" s="2"/>
      <c r="J390" s="2"/>
      <c r="K390" s="2"/>
      <c r="L390" s="2"/>
    </row>
    <row r="391" s="1" customFormat="1" spans="1:12">
      <c r="A391" s="2"/>
      <c r="B391" s="2"/>
      <c r="C391" s="2"/>
      <c r="D391" s="2"/>
      <c r="E391" s="7"/>
      <c r="F391" s="2"/>
      <c r="G391" s="2"/>
      <c r="H391" s="159"/>
      <c r="I391" s="2"/>
      <c r="J391" s="2"/>
      <c r="K391" s="2"/>
      <c r="L391" s="2"/>
    </row>
    <row r="392" s="1" customFormat="1" spans="1:12">
      <c r="A392" s="2"/>
      <c r="B392" s="2"/>
      <c r="C392" s="2"/>
      <c r="D392" s="2"/>
      <c r="E392" s="7"/>
      <c r="F392" s="2"/>
      <c r="G392" s="2"/>
      <c r="H392" s="159"/>
      <c r="I392" s="2"/>
      <c r="J392" s="2"/>
      <c r="K392" s="2"/>
      <c r="L392" s="2"/>
    </row>
    <row r="393" s="1" customFormat="1" spans="1:12">
      <c r="A393" s="2"/>
      <c r="B393" s="2"/>
      <c r="C393" s="2"/>
      <c r="D393" s="2"/>
      <c r="E393" s="7"/>
      <c r="F393" s="2"/>
      <c r="G393" s="2"/>
      <c r="H393" s="159"/>
      <c r="I393" s="2"/>
      <c r="J393" s="2"/>
      <c r="K393" s="2"/>
      <c r="L393" s="2"/>
    </row>
    <row r="394" s="1" customFormat="1" spans="1:12">
      <c r="A394" s="2"/>
      <c r="B394" s="2"/>
      <c r="C394" s="2"/>
      <c r="D394" s="2"/>
      <c r="E394" s="7"/>
      <c r="F394" s="2"/>
      <c r="G394" s="2"/>
      <c r="H394" s="159"/>
      <c r="I394" s="2"/>
      <c r="J394" s="2"/>
      <c r="K394" s="2"/>
      <c r="L394" s="2"/>
    </row>
    <row r="395" s="1" customFormat="1" spans="1:12">
      <c r="A395" s="2"/>
      <c r="B395" s="2"/>
      <c r="C395" s="2"/>
      <c r="D395" s="2"/>
      <c r="E395" s="7"/>
      <c r="F395" s="2"/>
      <c r="G395" s="2"/>
      <c r="H395" s="159"/>
      <c r="I395" s="2"/>
      <c r="J395" s="2"/>
      <c r="K395" s="2"/>
      <c r="L395" s="2"/>
    </row>
    <row r="396" s="1" customFormat="1" spans="1:12">
      <c r="A396" s="2"/>
      <c r="B396" s="2"/>
      <c r="C396" s="2"/>
      <c r="D396" s="2"/>
      <c r="E396" s="7"/>
      <c r="F396" s="2"/>
      <c r="G396" s="2"/>
      <c r="H396" s="159"/>
      <c r="I396" s="2"/>
      <c r="J396" s="2"/>
      <c r="K396" s="2"/>
      <c r="L396" s="2"/>
    </row>
    <row r="397" s="1" customFormat="1" spans="1:12">
      <c r="A397" s="2"/>
      <c r="B397" s="2"/>
      <c r="C397" s="2"/>
      <c r="D397" s="2"/>
      <c r="E397" s="7"/>
      <c r="F397" s="2"/>
      <c r="G397" s="2"/>
      <c r="H397" s="159"/>
      <c r="I397" s="2"/>
      <c r="J397" s="2"/>
      <c r="K397" s="2"/>
      <c r="L397" s="2"/>
    </row>
    <row r="398" s="1" customFormat="1" spans="1:12">
      <c r="A398" s="2"/>
      <c r="B398" s="2"/>
      <c r="C398" s="2"/>
      <c r="D398" s="2"/>
      <c r="E398" s="7"/>
      <c r="F398" s="2"/>
      <c r="G398" s="2"/>
      <c r="H398" s="159"/>
      <c r="I398" s="2"/>
      <c r="J398" s="2"/>
      <c r="K398" s="2"/>
      <c r="L398" s="2"/>
    </row>
    <row r="399" s="1" customFormat="1" spans="1:12">
      <c r="A399" s="2"/>
      <c r="B399" s="2"/>
      <c r="C399" s="2"/>
      <c r="D399" s="2"/>
      <c r="E399" s="7"/>
      <c r="F399" s="2"/>
      <c r="G399" s="2"/>
      <c r="H399" s="159"/>
      <c r="I399" s="2"/>
      <c r="J399" s="2"/>
      <c r="K399" s="2"/>
      <c r="L399" s="2"/>
    </row>
    <row r="400" s="1" customFormat="1" spans="1:12">
      <c r="A400" s="2"/>
      <c r="B400" s="2"/>
      <c r="C400" s="2"/>
      <c r="D400" s="2"/>
      <c r="E400" s="7"/>
      <c r="F400" s="2"/>
      <c r="G400" s="2"/>
      <c r="H400" s="159"/>
      <c r="I400" s="2"/>
      <c r="J400" s="2"/>
      <c r="K400" s="2"/>
      <c r="L400" s="2"/>
    </row>
    <row r="401" s="1" customFormat="1" spans="1:12">
      <c r="A401" s="2"/>
      <c r="B401" s="2"/>
      <c r="C401" s="2"/>
      <c r="D401" s="2"/>
      <c r="E401" s="7"/>
      <c r="F401" s="2"/>
      <c r="G401" s="2"/>
      <c r="H401" s="159"/>
      <c r="I401" s="2"/>
      <c r="J401" s="2"/>
      <c r="K401" s="2"/>
      <c r="L401" s="2"/>
    </row>
    <row r="402" s="1" customFormat="1" spans="1:12">
      <c r="A402" s="2"/>
      <c r="B402" s="2"/>
      <c r="C402" s="2"/>
      <c r="D402" s="2"/>
      <c r="E402" s="7"/>
      <c r="F402" s="2"/>
      <c r="G402" s="2"/>
      <c r="H402" s="159"/>
      <c r="I402" s="2"/>
      <c r="J402" s="2"/>
      <c r="K402" s="2"/>
      <c r="L402" s="2"/>
    </row>
    <row r="403" s="1" customFormat="1" spans="1:12">
      <c r="A403" s="2"/>
      <c r="B403" s="2"/>
      <c r="C403" s="2"/>
      <c r="D403" s="2"/>
      <c r="E403" s="7"/>
      <c r="F403" s="2"/>
      <c r="G403" s="2"/>
      <c r="H403" s="159"/>
      <c r="I403" s="2"/>
      <c r="J403" s="2"/>
      <c r="K403" s="2"/>
      <c r="L403" s="2"/>
    </row>
    <row r="404" s="1" customFormat="1" spans="1:12">
      <c r="A404" s="2"/>
      <c r="B404" s="2"/>
      <c r="C404" s="2"/>
      <c r="D404" s="2"/>
      <c r="E404" s="7"/>
      <c r="F404" s="2"/>
      <c r="G404" s="2"/>
      <c r="H404" s="159"/>
      <c r="I404" s="2"/>
      <c r="J404" s="2"/>
      <c r="K404" s="2"/>
      <c r="L404" s="2"/>
    </row>
    <row r="405" s="1" customFormat="1" spans="1:12">
      <c r="A405" s="2"/>
      <c r="B405" s="2"/>
      <c r="C405" s="2"/>
      <c r="D405" s="2"/>
      <c r="E405" s="7"/>
      <c r="F405" s="2"/>
      <c r="G405" s="2"/>
      <c r="H405" s="159"/>
      <c r="I405" s="2"/>
      <c r="J405" s="2"/>
      <c r="K405" s="2"/>
      <c r="L405" s="2"/>
    </row>
    <row r="406" s="1" customFormat="1" spans="1:12">
      <c r="A406" s="2"/>
      <c r="B406" s="2"/>
      <c r="C406" s="2"/>
      <c r="D406" s="2"/>
      <c r="E406" s="7"/>
      <c r="F406" s="2"/>
      <c r="G406" s="2"/>
      <c r="H406" s="159"/>
      <c r="I406" s="2"/>
      <c r="J406" s="2"/>
      <c r="K406" s="2"/>
      <c r="L406" s="2"/>
    </row>
    <row r="407" s="1" customFormat="1" spans="1:12">
      <c r="A407" s="2"/>
      <c r="B407" s="2"/>
      <c r="C407" s="2"/>
      <c r="D407" s="2"/>
      <c r="E407" s="7"/>
      <c r="F407" s="2"/>
      <c r="G407" s="2"/>
      <c r="H407" s="159"/>
      <c r="I407" s="2"/>
      <c r="J407" s="2"/>
      <c r="K407" s="2"/>
      <c r="L407" s="2"/>
    </row>
    <row r="408" s="1" customFormat="1" spans="1:12">
      <c r="A408" s="2"/>
      <c r="B408" s="2"/>
      <c r="C408" s="2"/>
      <c r="D408" s="2"/>
      <c r="E408" s="7"/>
      <c r="F408" s="2"/>
      <c r="G408" s="2"/>
      <c r="H408" s="159"/>
      <c r="I408" s="2"/>
      <c r="J408" s="2"/>
      <c r="K408" s="2"/>
      <c r="L408" s="2"/>
    </row>
    <row r="409" s="1" customFormat="1" spans="1:12">
      <c r="A409" s="2"/>
      <c r="B409" s="2"/>
      <c r="C409" s="2"/>
      <c r="D409" s="2"/>
      <c r="E409" s="7"/>
      <c r="F409" s="2"/>
      <c r="G409" s="2"/>
      <c r="H409" s="159"/>
      <c r="I409" s="2"/>
      <c r="J409" s="2"/>
      <c r="K409" s="2"/>
      <c r="L409" s="2"/>
    </row>
    <row r="410" s="1" customFormat="1" spans="1:12">
      <c r="A410" s="2"/>
      <c r="B410" s="2"/>
      <c r="C410" s="2"/>
      <c r="D410" s="2"/>
      <c r="E410" s="7"/>
      <c r="F410" s="2"/>
      <c r="G410" s="2"/>
      <c r="H410" s="159"/>
      <c r="I410" s="2"/>
      <c r="J410" s="2"/>
      <c r="K410" s="2"/>
      <c r="L410" s="2"/>
    </row>
    <row r="411" s="1" customFormat="1" spans="1:12">
      <c r="A411" s="2"/>
      <c r="B411" s="2"/>
      <c r="C411" s="2"/>
      <c r="D411" s="2"/>
      <c r="E411" s="7"/>
      <c r="F411" s="2"/>
      <c r="G411" s="2"/>
      <c r="H411" s="159"/>
      <c r="I411" s="2"/>
      <c r="J411" s="2"/>
      <c r="K411" s="2"/>
      <c r="L411" s="2"/>
    </row>
    <row r="412" s="1" customFormat="1" spans="1:12">
      <c r="A412" s="2"/>
      <c r="B412" s="2"/>
      <c r="C412" s="2"/>
      <c r="D412" s="2"/>
      <c r="E412" s="7"/>
      <c r="F412" s="2"/>
      <c r="G412" s="2"/>
      <c r="H412" s="159"/>
      <c r="I412" s="2"/>
      <c r="J412" s="2"/>
      <c r="K412" s="2"/>
      <c r="L412" s="2"/>
    </row>
    <row r="413" s="1" customFormat="1" spans="1:12">
      <c r="A413" s="2"/>
      <c r="B413" s="2"/>
      <c r="C413" s="2"/>
      <c r="D413" s="2"/>
      <c r="E413" s="7"/>
      <c r="F413" s="2"/>
      <c r="G413" s="2"/>
      <c r="H413" s="159"/>
      <c r="I413" s="2"/>
      <c r="J413" s="2"/>
      <c r="K413" s="2"/>
      <c r="L413" s="2"/>
    </row>
    <row r="414" s="1" customFormat="1" spans="1:12">
      <c r="A414" s="2"/>
      <c r="B414" s="2"/>
      <c r="C414" s="2"/>
      <c r="D414" s="2"/>
      <c r="E414" s="7"/>
      <c r="F414" s="2"/>
      <c r="G414" s="2"/>
      <c r="H414" s="159"/>
      <c r="I414" s="2"/>
      <c r="J414" s="2"/>
      <c r="K414" s="2"/>
      <c r="L414" s="2"/>
    </row>
    <row r="415" s="1" customFormat="1" spans="1:12">
      <c r="A415" s="2"/>
      <c r="B415" s="2"/>
      <c r="C415" s="2"/>
      <c r="D415" s="2"/>
      <c r="E415" s="7"/>
      <c r="F415" s="2"/>
      <c r="G415" s="2"/>
      <c r="H415" s="159"/>
      <c r="I415" s="2"/>
      <c r="J415" s="2"/>
      <c r="K415" s="2"/>
      <c r="L415" s="2"/>
    </row>
    <row r="416" s="1" customFormat="1" spans="1:12">
      <c r="A416" s="2"/>
      <c r="B416" s="2"/>
      <c r="C416" s="2"/>
      <c r="D416" s="2"/>
      <c r="E416" s="7"/>
      <c r="F416" s="2"/>
      <c r="G416" s="2"/>
      <c r="H416" s="159"/>
      <c r="I416" s="2"/>
      <c r="J416" s="2"/>
      <c r="K416" s="2"/>
      <c r="L416" s="2"/>
    </row>
    <row r="417" s="1" customFormat="1" spans="1:12">
      <c r="A417" s="2"/>
      <c r="B417" s="2"/>
      <c r="C417" s="2"/>
      <c r="D417" s="2"/>
      <c r="E417" s="7"/>
      <c r="F417" s="2"/>
      <c r="G417" s="2"/>
      <c r="H417" s="159"/>
      <c r="I417" s="2"/>
      <c r="J417" s="2"/>
      <c r="K417" s="2"/>
      <c r="L417" s="2"/>
    </row>
    <row r="418" s="1" customFormat="1" spans="1:12">
      <c r="A418" s="2"/>
      <c r="B418" s="2"/>
      <c r="C418" s="2"/>
      <c r="D418" s="2"/>
      <c r="E418" s="7"/>
      <c r="F418" s="2"/>
      <c r="G418" s="2"/>
      <c r="H418" s="159"/>
      <c r="I418" s="2"/>
      <c r="J418" s="2"/>
      <c r="K418" s="2"/>
      <c r="L418" s="2"/>
    </row>
    <row r="419" s="1" customFormat="1" spans="1:12">
      <c r="A419" s="2"/>
      <c r="B419" s="2"/>
      <c r="C419" s="2"/>
      <c r="D419" s="2"/>
      <c r="E419" s="7"/>
      <c r="F419" s="2"/>
      <c r="G419" s="2"/>
      <c r="H419" s="159"/>
      <c r="I419" s="2"/>
      <c r="J419" s="2"/>
      <c r="K419" s="2"/>
      <c r="L419" s="2"/>
    </row>
    <row r="420" s="1" customFormat="1" spans="1:12">
      <c r="A420" s="2"/>
      <c r="B420" s="2"/>
      <c r="C420" s="2"/>
      <c r="D420" s="2"/>
      <c r="E420" s="7"/>
      <c r="F420" s="2"/>
      <c r="G420" s="2"/>
      <c r="H420" s="159"/>
      <c r="I420" s="2"/>
      <c r="J420" s="2"/>
      <c r="K420" s="2"/>
      <c r="L420" s="2"/>
    </row>
    <row r="421" s="1" customFormat="1" spans="1:12">
      <c r="A421" s="2"/>
      <c r="B421" s="2"/>
      <c r="C421" s="2"/>
      <c r="D421" s="2"/>
      <c r="E421" s="7"/>
      <c r="F421" s="2"/>
      <c r="G421" s="2"/>
      <c r="H421" s="159"/>
      <c r="I421" s="2"/>
      <c r="J421" s="2"/>
      <c r="K421" s="2"/>
      <c r="L421" s="2"/>
    </row>
    <row r="422" s="1" customFormat="1" spans="1:12">
      <c r="A422" s="2"/>
      <c r="B422" s="2"/>
      <c r="C422" s="2"/>
      <c r="D422" s="2"/>
      <c r="E422" s="7"/>
      <c r="F422" s="2"/>
      <c r="G422" s="2"/>
      <c r="H422" s="159"/>
      <c r="I422" s="2"/>
      <c r="J422" s="2"/>
      <c r="K422" s="2"/>
      <c r="L422" s="2"/>
    </row>
    <row r="423" s="1" customFormat="1" spans="1:12">
      <c r="A423" s="2"/>
      <c r="B423" s="2"/>
      <c r="C423" s="2"/>
      <c r="D423" s="2"/>
      <c r="E423" s="7"/>
      <c r="F423" s="2"/>
      <c r="G423" s="2"/>
      <c r="H423" s="159"/>
      <c r="I423" s="2"/>
      <c r="J423" s="2"/>
      <c r="K423" s="2"/>
      <c r="L423" s="2"/>
    </row>
    <row r="424" s="1" customFormat="1" spans="1:12">
      <c r="A424" s="2"/>
      <c r="B424" s="2"/>
      <c r="C424" s="2"/>
      <c r="D424" s="2"/>
      <c r="E424" s="7"/>
      <c r="F424" s="2"/>
      <c r="G424" s="2"/>
      <c r="H424" s="159"/>
      <c r="I424" s="2"/>
      <c r="J424" s="2"/>
      <c r="K424" s="2"/>
      <c r="L424" s="2"/>
    </row>
    <row r="425" s="1" customFormat="1" spans="1:12">
      <c r="A425" s="2"/>
      <c r="B425" s="2"/>
      <c r="C425" s="2"/>
      <c r="D425" s="2"/>
      <c r="E425" s="7"/>
      <c r="F425" s="2"/>
      <c r="G425" s="2"/>
      <c r="H425" s="159"/>
      <c r="I425" s="2"/>
      <c r="J425" s="2"/>
      <c r="K425" s="2"/>
      <c r="L425" s="2"/>
    </row>
    <row r="426" s="1" customFormat="1" spans="1:12">
      <c r="A426" s="2"/>
      <c r="B426" s="2"/>
      <c r="C426" s="2"/>
      <c r="D426" s="2"/>
      <c r="E426" s="7"/>
      <c r="F426" s="2"/>
      <c r="G426" s="2"/>
      <c r="H426" s="159"/>
      <c r="I426" s="2"/>
      <c r="J426" s="2"/>
      <c r="K426" s="2"/>
      <c r="L426" s="2"/>
    </row>
    <row r="427" s="1" customFormat="1" spans="1:12">
      <c r="A427" s="2"/>
      <c r="B427" s="2"/>
      <c r="C427" s="2"/>
      <c r="D427" s="2"/>
      <c r="E427" s="7"/>
      <c r="F427" s="2"/>
      <c r="G427" s="2"/>
      <c r="H427" s="159"/>
      <c r="I427" s="2"/>
      <c r="J427" s="2"/>
      <c r="K427" s="2"/>
      <c r="L427" s="2"/>
    </row>
    <row r="428" s="1" customFormat="1" spans="1:12">
      <c r="A428" s="2"/>
      <c r="B428" s="2"/>
      <c r="C428" s="2"/>
      <c r="D428" s="2"/>
      <c r="E428" s="7"/>
      <c r="F428" s="2"/>
      <c r="G428" s="2"/>
      <c r="H428" s="159"/>
      <c r="I428" s="2"/>
      <c r="J428" s="2"/>
      <c r="K428" s="2"/>
      <c r="L428" s="2"/>
    </row>
    <row r="429" s="1" customFormat="1" spans="1:12">
      <c r="A429" s="2"/>
      <c r="B429" s="2"/>
      <c r="C429" s="2"/>
      <c r="D429" s="2"/>
      <c r="E429" s="7"/>
      <c r="F429" s="2"/>
      <c r="G429" s="2"/>
      <c r="H429" s="159"/>
      <c r="I429" s="2"/>
      <c r="J429" s="2"/>
      <c r="K429" s="2"/>
      <c r="L429" s="2"/>
    </row>
    <row r="430" s="1" customFormat="1" spans="1:12">
      <c r="A430" s="2"/>
      <c r="B430" s="2"/>
      <c r="C430" s="2"/>
      <c r="D430" s="2"/>
      <c r="E430" s="7"/>
      <c r="F430" s="2"/>
      <c r="G430" s="2"/>
      <c r="H430" s="159"/>
      <c r="I430" s="2"/>
      <c r="J430" s="2"/>
      <c r="K430" s="2"/>
      <c r="L430" s="2"/>
    </row>
    <row r="431" s="1" customFormat="1" spans="1:12">
      <c r="A431" s="2"/>
      <c r="B431" s="2"/>
      <c r="C431" s="2"/>
      <c r="D431" s="2"/>
      <c r="E431" s="7"/>
      <c r="F431" s="2"/>
      <c r="G431" s="2"/>
      <c r="H431" s="159"/>
      <c r="I431" s="2"/>
      <c r="J431" s="2"/>
      <c r="K431" s="2"/>
      <c r="L431" s="2"/>
    </row>
    <row r="432" s="1" customFormat="1" spans="1:12">
      <c r="A432" s="2"/>
      <c r="B432" s="2"/>
      <c r="C432" s="2"/>
      <c r="D432" s="2"/>
      <c r="E432" s="7"/>
      <c r="F432" s="2"/>
      <c r="G432" s="2"/>
      <c r="H432" s="159"/>
      <c r="I432" s="2"/>
      <c r="J432" s="2"/>
      <c r="K432" s="2"/>
      <c r="L432" s="2"/>
    </row>
    <row r="433" s="1" customFormat="1" spans="1:12">
      <c r="A433" s="2"/>
      <c r="B433" s="2"/>
      <c r="C433" s="2"/>
      <c r="D433" s="2"/>
      <c r="E433" s="7"/>
      <c r="F433" s="2"/>
      <c r="G433" s="2"/>
      <c r="H433" s="159"/>
      <c r="I433" s="2"/>
      <c r="J433" s="2"/>
      <c r="K433" s="2"/>
      <c r="L433" s="2"/>
    </row>
    <row r="434" s="1" customFormat="1" spans="1:12">
      <c r="A434" s="2"/>
      <c r="B434" s="2"/>
      <c r="C434" s="2"/>
      <c r="D434" s="2"/>
      <c r="E434" s="7"/>
      <c r="F434" s="2"/>
      <c r="G434" s="2"/>
      <c r="H434" s="159"/>
      <c r="I434" s="2"/>
      <c r="J434" s="2"/>
      <c r="K434" s="2"/>
      <c r="L434" s="2"/>
    </row>
    <row r="435" s="1" customFormat="1" spans="1:12">
      <c r="A435" s="2"/>
      <c r="B435" s="2"/>
      <c r="C435" s="2"/>
      <c r="D435" s="2"/>
      <c r="E435" s="7"/>
      <c r="F435" s="2"/>
      <c r="G435" s="2"/>
      <c r="H435" s="159"/>
      <c r="I435" s="2"/>
      <c r="J435" s="2"/>
      <c r="K435" s="2"/>
      <c r="L435" s="2"/>
    </row>
    <row r="436" s="1" customFormat="1" spans="1:12">
      <c r="A436" s="2"/>
      <c r="B436" s="2"/>
      <c r="C436" s="2"/>
      <c r="D436" s="2"/>
      <c r="E436" s="7"/>
      <c r="F436" s="2"/>
      <c r="G436" s="2"/>
      <c r="H436" s="159"/>
      <c r="I436" s="2"/>
      <c r="J436" s="2"/>
      <c r="K436" s="2"/>
      <c r="L436" s="2"/>
    </row>
    <row r="437" s="1" customFormat="1" spans="1:12">
      <c r="A437" s="2"/>
      <c r="B437" s="2"/>
      <c r="C437" s="2"/>
      <c r="D437" s="2"/>
      <c r="E437" s="7"/>
      <c r="F437" s="2"/>
      <c r="G437" s="2"/>
      <c r="H437" s="159"/>
      <c r="I437" s="2"/>
      <c r="J437" s="2"/>
      <c r="K437" s="2"/>
      <c r="L437" s="2"/>
    </row>
    <row r="438" s="1" customFormat="1" spans="1:12">
      <c r="A438" s="2"/>
      <c r="B438" s="2"/>
      <c r="C438" s="2"/>
      <c r="D438" s="2"/>
      <c r="E438" s="7"/>
      <c r="F438" s="2"/>
      <c r="G438" s="2"/>
      <c r="H438" s="159"/>
      <c r="I438" s="2"/>
      <c r="J438" s="2"/>
      <c r="K438" s="2"/>
      <c r="L438" s="2"/>
    </row>
    <row r="439" s="1" customFormat="1" spans="1:12">
      <c r="A439" s="2"/>
      <c r="B439" s="2"/>
      <c r="C439" s="2"/>
      <c r="D439" s="2"/>
      <c r="E439" s="7"/>
      <c r="F439" s="2"/>
      <c r="G439" s="2"/>
      <c r="H439" s="159"/>
      <c r="I439" s="2"/>
      <c r="J439" s="2"/>
      <c r="K439" s="2"/>
      <c r="L439" s="2"/>
    </row>
    <row r="440" s="1" customFormat="1" spans="1:12">
      <c r="A440" s="2"/>
      <c r="B440" s="2"/>
      <c r="C440" s="2"/>
      <c r="D440" s="2"/>
      <c r="E440" s="7"/>
      <c r="F440" s="2"/>
      <c r="G440" s="2"/>
      <c r="H440" s="159"/>
      <c r="I440" s="2"/>
      <c r="J440" s="2"/>
      <c r="K440" s="2"/>
      <c r="L440" s="2"/>
    </row>
    <row r="441" s="1" customFormat="1" spans="1:12">
      <c r="A441" s="2"/>
      <c r="B441" s="2"/>
      <c r="C441" s="2"/>
      <c r="D441" s="2"/>
      <c r="E441" s="7"/>
      <c r="F441" s="2"/>
      <c r="G441" s="2"/>
      <c r="H441" s="159"/>
      <c r="I441" s="2"/>
      <c r="J441" s="2"/>
      <c r="K441" s="2"/>
      <c r="L441" s="2"/>
    </row>
    <row r="442" s="1" customFormat="1" spans="1:12">
      <c r="A442" s="2"/>
      <c r="B442" s="2"/>
      <c r="C442" s="2"/>
      <c r="D442" s="2"/>
      <c r="E442" s="7"/>
      <c r="F442" s="2"/>
      <c r="G442" s="2"/>
      <c r="H442" s="159"/>
      <c r="I442" s="2"/>
      <c r="J442" s="2"/>
      <c r="K442" s="2"/>
      <c r="L442" s="2"/>
    </row>
    <row r="443" s="1" customFormat="1" spans="1:12">
      <c r="A443" s="2"/>
      <c r="B443" s="2"/>
      <c r="C443" s="2"/>
      <c r="D443" s="2"/>
      <c r="E443" s="7"/>
      <c r="F443" s="2"/>
      <c r="G443" s="2"/>
      <c r="H443" s="159"/>
      <c r="I443" s="2"/>
      <c r="J443" s="2"/>
      <c r="K443" s="2"/>
      <c r="L443" s="2"/>
    </row>
    <row r="444" s="1" customFormat="1" spans="1:12">
      <c r="A444" s="2"/>
      <c r="B444" s="2"/>
      <c r="C444" s="2"/>
      <c r="D444" s="2"/>
      <c r="E444" s="7"/>
      <c r="F444" s="2"/>
      <c r="G444" s="2"/>
      <c r="H444" s="159"/>
      <c r="I444" s="2"/>
      <c r="J444" s="2"/>
      <c r="K444" s="2"/>
      <c r="L444" s="2"/>
    </row>
    <row r="445" s="1" customFormat="1" spans="1:12">
      <c r="A445" s="2"/>
      <c r="B445" s="2"/>
      <c r="C445" s="2"/>
      <c r="D445" s="2"/>
      <c r="E445" s="7"/>
      <c r="F445" s="2"/>
      <c r="G445" s="2"/>
      <c r="H445" s="159"/>
      <c r="I445" s="2"/>
      <c r="J445" s="2"/>
      <c r="K445" s="2"/>
      <c r="L445" s="2"/>
    </row>
    <row r="446" s="1" customFormat="1" spans="1:12">
      <c r="A446" s="2"/>
      <c r="B446" s="2"/>
      <c r="C446" s="2"/>
      <c r="D446" s="2"/>
      <c r="E446" s="7"/>
      <c r="F446" s="2"/>
      <c r="G446" s="2"/>
      <c r="H446" s="159"/>
      <c r="I446" s="2"/>
      <c r="J446" s="2"/>
      <c r="K446" s="2"/>
      <c r="L446" s="2"/>
    </row>
    <row r="447" s="1" customFormat="1" spans="1:12">
      <c r="A447" s="2"/>
      <c r="B447" s="2"/>
      <c r="C447" s="2"/>
      <c r="D447" s="2"/>
      <c r="E447" s="7"/>
      <c r="F447" s="2"/>
      <c r="G447" s="2"/>
      <c r="H447" s="159"/>
      <c r="I447" s="2"/>
      <c r="J447" s="2"/>
      <c r="K447" s="2"/>
      <c r="L447" s="2"/>
    </row>
    <row r="448" s="1" customFormat="1" spans="1:12">
      <c r="A448" s="2"/>
      <c r="B448" s="2"/>
      <c r="C448" s="2"/>
      <c r="D448" s="2"/>
      <c r="E448" s="7"/>
      <c r="F448" s="2"/>
      <c r="G448" s="2"/>
      <c r="H448" s="159"/>
      <c r="I448" s="2"/>
      <c r="J448" s="2"/>
      <c r="K448" s="2"/>
      <c r="L448" s="2"/>
    </row>
    <row r="449" s="1" customFormat="1" spans="1:12">
      <c r="A449" s="2"/>
      <c r="B449" s="2"/>
      <c r="C449" s="2"/>
      <c r="D449" s="2"/>
      <c r="E449" s="7"/>
      <c r="F449" s="2"/>
      <c r="G449" s="2"/>
      <c r="H449" s="159"/>
      <c r="I449" s="2"/>
      <c r="J449" s="2"/>
      <c r="K449" s="2"/>
      <c r="L449" s="2"/>
    </row>
    <row r="450" s="1" customFormat="1" spans="1:12">
      <c r="A450" s="2"/>
      <c r="B450" s="2"/>
      <c r="C450" s="2"/>
      <c r="D450" s="2"/>
      <c r="E450" s="7"/>
      <c r="F450" s="2"/>
      <c r="G450" s="2"/>
      <c r="H450" s="159"/>
      <c r="I450" s="2"/>
      <c r="J450" s="2"/>
      <c r="K450" s="2"/>
      <c r="L450" s="2"/>
    </row>
    <row r="451" s="1" customFormat="1" spans="1:12">
      <c r="A451" s="2"/>
      <c r="B451" s="2"/>
      <c r="C451" s="2"/>
      <c r="D451" s="2"/>
      <c r="E451" s="7"/>
      <c r="F451" s="2"/>
      <c r="G451" s="2"/>
      <c r="H451" s="159"/>
      <c r="I451" s="2"/>
      <c r="J451" s="2"/>
      <c r="K451" s="2"/>
      <c r="L451" s="2"/>
    </row>
    <row r="452" s="1" customFormat="1" spans="1:12">
      <c r="A452" s="2"/>
      <c r="B452" s="2"/>
      <c r="C452" s="2"/>
      <c r="D452" s="2"/>
      <c r="E452" s="7"/>
      <c r="F452" s="2"/>
      <c r="G452" s="2"/>
      <c r="H452" s="159"/>
      <c r="I452" s="2"/>
      <c r="J452" s="2"/>
      <c r="K452" s="2"/>
      <c r="L452" s="2"/>
    </row>
    <row r="453" s="1" customFormat="1" spans="1:12">
      <c r="A453" s="2"/>
      <c r="B453" s="2"/>
      <c r="C453" s="2"/>
      <c r="D453" s="2"/>
      <c r="E453" s="7"/>
      <c r="F453" s="2"/>
      <c r="G453" s="2"/>
      <c r="H453" s="159"/>
      <c r="I453" s="2"/>
      <c r="J453" s="2"/>
      <c r="K453" s="2"/>
      <c r="L453" s="2"/>
    </row>
    <row r="454" s="1" customFormat="1" spans="1:12">
      <c r="A454" s="2"/>
      <c r="B454" s="2"/>
      <c r="C454" s="2"/>
      <c r="D454" s="2"/>
      <c r="E454" s="7"/>
      <c r="F454" s="2"/>
      <c r="G454" s="2"/>
      <c r="H454" s="159"/>
      <c r="I454" s="2"/>
      <c r="J454" s="2"/>
      <c r="K454" s="2"/>
      <c r="L454" s="2"/>
    </row>
    <row r="455" s="1" customFormat="1" spans="1:12">
      <c r="A455" s="2"/>
      <c r="B455" s="2"/>
      <c r="C455" s="2"/>
      <c r="D455" s="2"/>
      <c r="E455" s="7"/>
      <c r="F455" s="2"/>
      <c r="G455" s="2"/>
      <c r="H455" s="159"/>
      <c r="I455" s="2"/>
      <c r="J455" s="2"/>
      <c r="K455" s="2"/>
      <c r="L455" s="2"/>
    </row>
    <row r="456" s="1" customFormat="1" spans="1:12">
      <c r="A456" s="2"/>
      <c r="B456" s="2"/>
      <c r="C456" s="2"/>
      <c r="D456" s="2"/>
      <c r="E456" s="7"/>
      <c r="F456" s="2"/>
      <c r="G456" s="2"/>
      <c r="H456" s="159"/>
      <c r="I456" s="2"/>
      <c r="J456" s="2"/>
      <c r="K456" s="2"/>
      <c r="L456" s="2"/>
    </row>
    <row r="457" s="1" customFormat="1" spans="1:12">
      <c r="A457" s="2"/>
      <c r="B457" s="2"/>
      <c r="C457" s="2"/>
      <c r="D457" s="2"/>
      <c r="E457" s="7"/>
      <c r="F457" s="2"/>
      <c r="G457" s="2"/>
      <c r="H457" s="159"/>
      <c r="I457" s="2"/>
      <c r="J457" s="2"/>
      <c r="K457" s="2"/>
      <c r="L457" s="2"/>
    </row>
    <row r="458" s="1" customFormat="1" spans="1:12">
      <c r="A458" s="2"/>
      <c r="B458" s="2"/>
      <c r="C458" s="2"/>
      <c r="D458" s="2"/>
      <c r="E458" s="7"/>
      <c r="F458" s="2"/>
      <c r="G458" s="2"/>
      <c r="H458" s="159"/>
      <c r="I458" s="2"/>
      <c r="J458" s="2"/>
      <c r="K458" s="2"/>
      <c r="L458" s="2"/>
    </row>
    <row r="459" s="1" customFormat="1" spans="1:12">
      <c r="A459" s="2"/>
      <c r="B459" s="2"/>
      <c r="C459" s="2"/>
      <c r="D459" s="2"/>
      <c r="E459" s="7"/>
      <c r="F459" s="2"/>
      <c r="G459" s="2"/>
      <c r="H459" s="159"/>
      <c r="I459" s="2"/>
      <c r="J459" s="2"/>
      <c r="K459" s="2"/>
      <c r="L459" s="2"/>
    </row>
    <row r="460" s="1" customFormat="1" spans="1:12">
      <c r="A460" s="2"/>
      <c r="B460" s="2"/>
      <c r="C460" s="2"/>
      <c r="D460" s="2"/>
      <c r="E460" s="7"/>
      <c r="F460" s="2"/>
      <c r="G460" s="2"/>
      <c r="H460" s="159"/>
      <c r="I460" s="2"/>
      <c r="J460" s="2"/>
      <c r="K460" s="2"/>
      <c r="L460" s="2"/>
    </row>
    <row r="461" s="1" customFormat="1" spans="1:12">
      <c r="A461" s="2"/>
      <c r="B461" s="2"/>
      <c r="C461" s="2"/>
      <c r="D461" s="2"/>
      <c r="E461" s="7"/>
      <c r="F461" s="2"/>
      <c r="G461" s="2"/>
      <c r="H461" s="159"/>
      <c r="I461" s="2"/>
      <c r="J461" s="2"/>
      <c r="K461" s="2"/>
      <c r="L461" s="2"/>
    </row>
    <row r="462" s="1" customFormat="1" spans="1:12">
      <c r="A462" s="2"/>
      <c r="B462" s="2"/>
      <c r="C462" s="2"/>
      <c r="D462" s="2"/>
      <c r="E462" s="7"/>
      <c r="F462" s="2"/>
      <c r="G462" s="2"/>
      <c r="H462" s="159"/>
      <c r="I462" s="2"/>
      <c r="J462" s="2"/>
      <c r="K462" s="2"/>
      <c r="L462" s="2"/>
    </row>
    <row r="463" s="1" customFormat="1" spans="1:12">
      <c r="A463" s="2"/>
      <c r="B463" s="2"/>
      <c r="C463" s="2"/>
      <c r="D463" s="2"/>
      <c r="E463" s="7"/>
      <c r="F463" s="2"/>
      <c r="G463" s="2"/>
      <c r="H463" s="159"/>
      <c r="I463" s="2"/>
      <c r="J463" s="2"/>
      <c r="K463" s="2"/>
      <c r="L463" s="2"/>
    </row>
    <row r="464" s="1" customFormat="1" spans="1:12">
      <c r="A464" s="2"/>
      <c r="B464" s="2"/>
      <c r="C464" s="2"/>
      <c r="D464" s="2"/>
      <c r="E464" s="7"/>
      <c r="F464" s="2"/>
      <c r="G464" s="2"/>
      <c r="H464" s="159"/>
      <c r="I464" s="2"/>
      <c r="J464" s="2"/>
      <c r="K464" s="2"/>
      <c r="L464" s="2"/>
    </row>
    <row r="465" s="1" customFormat="1" spans="1:12">
      <c r="A465" s="2"/>
      <c r="B465" s="2"/>
      <c r="C465" s="2"/>
      <c r="D465" s="2"/>
      <c r="E465" s="7"/>
      <c r="F465" s="2"/>
      <c r="G465" s="2"/>
      <c r="H465" s="159"/>
      <c r="I465" s="2"/>
      <c r="J465" s="2"/>
      <c r="K465" s="2"/>
      <c r="L465" s="2"/>
    </row>
    <row r="466" s="1" customFormat="1" spans="1:12">
      <c r="A466" s="2"/>
      <c r="B466" s="2"/>
      <c r="C466" s="2"/>
      <c r="D466" s="2"/>
      <c r="E466" s="7"/>
      <c r="F466" s="2"/>
      <c r="G466" s="2"/>
      <c r="H466" s="159"/>
      <c r="I466" s="2"/>
      <c r="J466" s="2"/>
      <c r="K466" s="2"/>
      <c r="L466" s="2"/>
    </row>
    <row r="467" s="1" customFormat="1" spans="1:12">
      <c r="A467" s="2"/>
      <c r="B467" s="2"/>
      <c r="C467" s="2"/>
      <c r="D467" s="2"/>
      <c r="E467" s="7"/>
      <c r="F467" s="2"/>
      <c r="G467" s="2"/>
      <c r="H467" s="159"/>
      <c r="I467" s="2"/>
      <c r="J467" s="2"/>
      <c r="K467" s="2"/>
      <c r="L467" s="2"/>
    </row>
    <row r="468" s="1" customFormat="1" spans="1:12">
      <c r="A468" s="2"/>
      <c r="B468" s="2"/>
      <c r="C468" s="2"/>
      <c r="D468" s="2"/>
      <c r="E468" s="7"/>
      <c r="F468" s="2"/>
      <c r="G468" s="2"/>
      <c r="H468" s="159"/>
      <c r="I468" s="2"/>
      <c r="J468" s="2"/>
      <c r="K468" s="2"/>
      <c r="L468" s="2"/>
    </row>
    <row r="469" s="1" customFormat="1" spans="1:12">
      <c r="A469" s="2"/>
      <c r="B469" s="2"/>
      <c r="C469" s="2"/>
      <c r="D469" s="2"/>
      <c r="E469" s="7"/>
      <c r="F469" s="2"/>
      <c r="G469" s="2"/>
      <c r="H469" s="159"/>
      <c r="I469" s="2"/>
      <c r="J469" s="2"/>
      <c r="K469" s="2"/>
      <c r="L469" s="2"/>
    </row>
    <row r="470" s="1" customFormat="1" spans="1:12">
      <c r="A470" s="2"/>
      <c r="B470" s="2"/>
      <c r="C470" s="2"/>
      <c r="D470" s="2"/>
      <c r="E470" s="7"/>
      <c r="F470" s="2"/>
      <c r="G470" s="2"/>
      <c r="H470" s="159"/>
      <c r="I470" s="2"/>
      <c r="J470" s="2"/>
      <c r="K470" s="2"/>
      <c r="L470" s="2"/>
    </row>
    <row r="471" s="1" customFormat="1" spans="1:12">
      <c r="A471" s="2"/>
      <c r="B471" s="2"/>
      <c r="C471" s="2"/>
      <c r="D471" s="2"/>
      <c r="E471" s="7"/>
      <c r="F471" s="2"/>
      <c r="G471" s="2"/>
      <c r="H471" s="159"/>
      <c r="I471" s="2"/>
      <c r="J471" s="2"/>
      <c r="K471" s="2"/>
      <c r="L471" s="2"/>
    </row>
    <row r="472" s="1" customFormat="1" spans="1:12">
      <c r="A472" s="2"/>
      <c r="B472" s="2"/>
      <c r="C472" s="2"/>
      <c r="D472" s="2"/>
      <c r="E472" s="7"/>
      <c r="F472" s="2"/>
      <c r="G472" s="2"/>
      <c r="H472" s="159"/>
      <c r="I472" s="2"/>
      <c r="J472" s="2"/>
      <c r="K472" s="2"/>
      <c r="L472" s="2"/>
    </row>
    <row r="473" s="1" customFormat="1" spans="1:12">
      <c r="A473" s="2"/>
      <c r="B473" s="2"/>
      <c r="C473" s="2"/>
      <c r="D473" s="2"/>
      <c r="E473" s="7"/>
      <c r="F473" s="2"/>
      <c r="G473" s="2"/>
      <c r="H473" s="159"/>
      <c r="I473" s="2"/>
      <c r="J473" s="2"/>
      <c r="K473" s="2"/>
      <c r="L473" s="2"/>
    </row>
    <row r="474" s="1" customFormat="1" spans="1:12">
      <c r="A474" s="2"/>
      <c r="B474" s="2"/>
      <c r="C474" s="2"/>
      <c r="D474" s="2"/>
      <c r="E474" s="7"/>
      <c r="F474" s="2"/>
      <c r="G474" s="2"/>
      <c r="H474" s="159"/>
      <c r="I474" s="2"/>
      <c r="J474" s="2"/>
      <c r="K474" s="2"/>
      <c r="L474" s="2"/>
    </row>
    <row r="475" s="1" customFormat="1" spans="1:12">
      <c r="A475" s="2"/>
      <c r="B475" s="2"/>
      <c r="C475" s="2"/>
      <c r="D475" s="2"/>
      <c r="E475" s="7"/>
      <c r="F475" s="2"/>
      <c r="G475" s="2"/>
      <c r="H475" s="159"/>
      <c r="I475" s="2"/>
      <c r="J475" s="2"/>
      <c r="K475" s="2"/>
      <c r="L475" s="2"/>
    </row>
    <row r="476" s="1" customFormat="1" spans="1:12">
      <c r="A476" s="2"/>
      <c r="B476" s="2"/>
      <c r="C476" s="2"/>
      <c r="D476" s="2"/>
      <c r="E476" s="7"/>
      <c r="F476" s="2"/>
      <c r="G476" s="2"/>
      <c r="H476" s="159"/>
      <c r="I476" s="2"/>
      <c r="J476" s="2"/>
      <c r="K476" s="2"/>
      <c r="L476" s="2"/>
    </row>
    <row r="477" s="1" customFormat="1" spans="1:12">
      <c r="A477" s="2"/>
      <c r="B477" s="2"/>
      <c r="C477" s="2"/>
      <c r="D477" s="2"/>
      <c r="E477" s="7"/>
      <c r="F477" s="2"/>
      <c r="G477" s="2"/>
      <c r="H477" s="159"/>
      <c r="I477" s="2"/>
      <c r="J477" s="2"/>
      <c r="K477" s="2"/>
      <c r="L477" s="2"/>
    </row>
    <row r="478" s="1" customFormat="1" spans="1:12">
      <c r="A478" s="2"/>
      <c r="B478" s="2"/>
      <c r="C478" s="2"/>
      <c r="D478" s="2"/>
      <c r="E478" s="7"/>
      <c r="F478" s="2"/>
      <c r="G478" s="2"/>
      <c r="H478" s="159"/>
      <c r="I478" s="2"/>
      <c r="J478" s="2"/>
      <c r="K478" s="2"/>
      <c r="L478" s="2"/>
    </row>
    <row r="479" s="1" customFormat="1" spans="1:12">
      <c r="A479" s="2"/>
      <c r="B479" s="2"/>
      <c r="C479" s="2"/>
      <c r="D479" s="2"/>
      <c r="E479" s="7"/>
      <c r="F479" s="2"/>
      <c r="G479" s="2"/>
      <c r="H479" s="159"/>
      <c r="I479" s="2"/>
      <c r="J479" s="2"/>
      <c r="K479" s="2"/>
      <c r="L479" s="2"/>
    </row>
    <row r="480" s="1" customFormat="1" spans="1:12">
      <c r="A480" s="2"/>
      <c r="B480" s="2"/>
      <c r="C480" s="2"/>
      <c r="D480" s="2"/>
      <c r="E480" s="7"/>
      <c r="F480" s="2"/>
      <c r="G480" s="2"/>
      <c r="H480" s="159"/>
      <c r="I480" s="2"/>
      <c r="J480" s="2"/>
      <c r="K480" s="2"/>
      <c r="L480" s="2"/>
    </row>
    <row r="481" s="1" customFormat="1" spans="1:12">
      <c r="A481" s="2"/>
      <c r="B481" s="2"/>
      <c r="C481" s="2"/>
      <c r="D481" s="2"/>
      <c r="E481" s="7"/>
      <c r="F481" s="2"/>
      <c r="G481" s="2"/>
      <c r="H481" s="159"/>
      <c r="I481" s="2"/>
      <c r="J481" s="2"/>
      <c r="K481" s="2"/>
      <c r="L481" s="2"/>
    </row>
    <row r="482" s="1" customFormat="1" spans="1:12">
      <c r="A482" s="2"/>
      <c r="B482" s="2"/>
      <c r="C482" s="2"/>
      <c r="D482" s="2"/>
      <c r="E482" s="7"/>
      <c r="F482" s="2"/>
      <c r="G482" s="2"/>
      <c r="H482" s="159"/>
      <c r="I482" s="2"/>
      <c r="J482" s="2"/>
      <c r="K482" s="2"/>
      <c r="L482" s="2"/>
    </row>
    <row r="483" s="1" customFormat="1" spans="1:12">
      <c r="A483" s="2"/>
      <c r="B483" s="2"/>
      <c r="C483" s="2"/>
      <c r="D483" s="2"/>
      <c r="E483" s="7"/>
      <c r="F483" s="2"/>
      <c r="G483" s="2"/>
      <c r="H483" s="159"/>
      <c r="I483" s="2"/>
      <c r="J483" s="2"/>
      <c r="K483" s="2"/>
      <c r="L483" s="2"/>
    </row>
    <row r="484" s="1" customFormat="1" spans="1:12">
      <c r="A484" s="2"/>
      <c r="B484" s="2"/>
      <c r="C484" s="2"/>
      <c r="D484" s="2"/>
      <c r="E484" s="7"/>
      <c r="F484" s="2"/>
      <c r="G484" s="2"/>
      <c r="H484" s="159"/>
      <c r="I484" s="2"/>
      <c r="J484" s="2"/>
      <c r="K484" s="2"/>
      <c r="L484" s="2"/>
    </row>
    <row r="485" s="1" customFormat="1" spans="1:12">
      <c r="A485" s="2"/>
      <c r="B485" s="2"/>
      <c r="C485" s="2"/>
      <c r="D485" s="2"/>
      <c r="E485" s="7"/>
      <c r="F485" s="2"/>
      <c r="G485" s="2"/>
      <c r="H485" s="159"/>
      <c r="I485" s="2"/>
      <c r="J485" s="2"/>
      <c r="K485" s="2"/>
      <c r="L485" s="2"/>
    </row>
    <row r="486" s="1" customFormat="1" spans="1:12">
      <c r="A486" s="2"/>
      <c r="B486" s="2"/>
      <c r="C486" s="2"/>
      <c r="D486" s="2"/>
      <c r="E486" s="7"/>
      <c r="F486" s="2"/>
      <c r="G486" s="2"/>
      <c r="H486" s="159"/>
      <c r="I486" s="2"/>
      <c r="J486" s="2"/>
      <c r="K486" s="2"/>
      <c r="L486" s="2"/>
    </row>
    <row r="487" s="1" customFormat="1" spans="1:12">
      <c r="A487" s="2"/>
      <c r="B487" s="2"/>
      <c r="C487" s="2"/>
      <c r="D487" s="2"/>
      <c r="E487" s="7"/>
      <c r="F487" s="2"/>
      <c r="G487" s="2"/>
      <c r="H487" s="159"/>
      <c r="I487" s="2"/>
      <c r="J487" s="2"/>
      <c r="K487" s="2"/>
      <c r="L487" s="2"/>
    </row>
    <row r="488" s="1" customFormat="1" spans="1:12">
      <c r="A488" s="2"/>
      <c r="B488" s="2"/>
      <c r="C488" s="2"/>
      <c r="D488" s="2"/>
      <c r="E488" s="7"/>
      <c r="F488" s="2"/>
      <c r="G488" s="2"/>
      <c r="H488" s="159"/>
      <c r="I488" s="2"/>
      <c r="J488" s="2"/>
      <c r="K488" s="2"/>
      <c r="L488" s="2"/>
    </row>
    <row r="489" s="1" customFormat="1" spans="1:12">
      <c r="A489" s="2"/>
      <c r="B489" s="2"/>
      <c r="C489" s="2"/>
      <c r="D489" s="2"/>
      <c r="E489" s="7"/>
      <c r="F489" s="2"/>
      <c r="G489" s="2"/>
      <c r="H489" s="159"/>
      <c r="I489" s="2"/>
      <c r="J489" s="2"/>
      <c r="K489" s="2"/>
      <c r="L489" s="2"/>
    </row>
    <row r="490" s="1" customFormat="1" spans="1:12">
      <c r="A490" s="2"/>
      <c r="B490" s="2"/>
      <c r="C490" s="2"/>
      <c r="D490" s="2"/>
      <c r="E490" s="7"/>
      <c r="F490" s="2"/>
      <c r="G490" s="2"/>
      <c r="H490" s="159"/>
      <c r="I490" s="2"/>
      <c r="J490" s="2"/>
      <c r="K490" s="2"/>
      <c r="L490" s="2"/>
    </row>
    <row r="491" s="1" customFormat="1" spans="1:12">
      <c r="A491" s="2"/>
      <c r="B491" s="2"/>
      <c r="C491" s="2"/>
      <c r="D491" s="2"/>
      <c r="E491" s="7"/>
      <c r="F491" s="2"/>
      <c r="G491" s="2"/>
      <c r="H491" s="159"/>
      <c r="I491" s="2"/>
      <c r="J491" s="2"/>
      <c r="K491" s="2"/>
      <c r="L491" s="2"/>
    </row>
    <row r="492" s="1" customFormat="1" spans="1:12">
      <c r="A492" s="2"/>
      <c r="B492" s="2"/>
      <c r="C492" s="2"/>
      <c r="D492" s="2"/>
      <c r="E492" s="7"/>
      <c r="F492" s="2"/>
      <c r="G492" s="2"/>
      <c r="H492" s="159"/>
      <c r="I492" s="2"/>
      <c r="J492" s="2"/>
      <c r="K492" s="2"/>
      <c r="L492" s="2"/>
    </row>
    <row r="493" s="1" customFormat="1" spans="1:12">
      <c r="A493" s="2"/>
      <c r="B493" s="2"/>
      <c r="C493" s="2"/>
      <c r="D493" s="2"/>
      <c r="E493" s="7"/>
      <c r="F493" s="2"/>
      <c r="G493" s="2"/>
      <c r="H493" s="159"/>
      <c r="I493" s="2"/>
      <c r="J493" s="2"/>
      <c r="K493" s="2"/>
      <c r="L493" s="2"/>
    </row>
    <row r="494" s="1" customFormat="1" spans="1:12">
      <c r="A494" s="2"/>
      <c r="B494" s="2"/>
      <c r="C494" s="2"/>
      <c r="D494" s="2"/>
      <c r="E494" s="7"/>
      <c r="F494" s="2"/>
      <c r="G494" s="2"/>
      <c r="H494" s="159"/>
      <c r="I494" s="2"/>
      <c r="J494" s="2"/>
      <c r="K494" s="2"/>
      <c r="L494" s="2"/>
    </row>
    <row r="495" s="1" customFormat="1" spans="1:12">
      <c r="A495" s="2"/>
      <c r="B495" s="2"/>
      <c r="C495" s="2"/>
      <c r="D495" s="2"/>
      <c r="E495" s="7"/>
      <c r="F495" s="2"/>
      <c r="G495" s="2"/>
      <c r="H495" s="159"/>
      <c r="I495" s="2"/>
      <c r="J495" s="2"/>
      <c r="K495" s="2"/>
      <c r="L495" s="2"/>
    </row>
    <row r="496" s="1" customFormat="1" spans="1:12">
      <c r="A496" s="2"/>
      <c r="B496" s="2"/>
      <c r="C496" s="2"/>
      <c r="D496" s="2"/>
      <c r="E496" s="7"/>
      <c r="F496" s="2"/>
      <c r="G496" s="2"/>
      <c r="H496" s="159"/>
      <c r="I496" s="2"/>
      <c r="J496" s="2"/>
      <c r="K496" s="2"/>
      <c r="L496" s="2"/>
    </row>
    <row r="497" s="1" customFormat="1" spans="1:12">
      <c r="A497" s="2"/>
      <c r="B497" s="2"/>
      <c r="C497" s="2"/>
      <c r="D497" s="2"/>
      <c r="E497" s="7"/>
      <c r="F497" s="2"/>
      <c r="G497" s="2"/>
      <c r="H497" s="159"/>
      <c r="I497" s="2"/>
      <c r="J497" s="2"/>
      <c r="K497" s="2"/>
      <c r="L497" s="2"/>
    </row>
    <row r="498" s="1" customFormat="1" spans="1:12">
      <c r="A498" s="2"/>
      <c r="B498" s="2"/>
      <c r="C498" s="2"/>
      <c r="D498" s="2"/>
      <c r="E498" s="7"/>
      <c r="F498" s="2"/>
      <c r="G498" s="2"/>
      <c r="H498" s="159"/>
      <c r="I498" s="2"/>
      <c r="J498" s="2"/>
      <c r="K498" s="2"/>
      <c r="L498" s="2"/>
    </row>
    <row r="499" s="1" customFormat="1" spans="1:12">
      <c r="A499" s="2"/>
      <c r="B499" s="2"/>
      <c r="C499" s="2"/>
      <c r="D499" s="2"/>
      <c r="E499" s="7"/>
      <c r="F499" s="2"/>
      <c r="G499" s="2"/>
      <c r="H499" s="159"/>
      <c r="I499" s="2"/>
      <c r="J499" s="2"/>
      <c r="K499" s="2"/>
      <c r="L499" s="2"/>
    </row>
    <row r="500" s="1" customFormat="1" spans="1:12">
      <c r="A500" s="2"/>
      <c r="B500" s="2"/>
      <c r="C500" s="2"/>
      <c r="D500" s="2"/>
      <c r="E500" s="7"/>
      <c r="F500" s="2"/>
      <c r="G500" s="2"/>
      <c r="H500" s="159"/>
      <c r="I500" s="2"/>
      <c r="J500" s="2"/>
      <c r="K500" s="2"/>
      <c r="L500" s="2"/>
    </row>
    <row r="501" s="1" customFormat="1" spans="1:12">
      <c r="A501" s="2"/>
      <c r="B501" s="2"/>
      <c r="C501" s="2"/>
      <c r="D501" s="2"/>
      <c r="E501" s="7"/>
      <c r="F501" s="2"/>
      <c r="G501" s="2"/>
      <c r="H501" s="159"/>
      <c r="I501" s="2"/>
      <c r="J501" s="2"/>
      <c r="K501" s="2"/>
      <c r="L501" s="2"/>
    </row>
    <row r="502" s="1" customFormat="1" spans="1:12">
      <c r="A502" s="2"/>
      <c r="B502" s="2"/>
      <c r="C502" s="2"/>
      <c r="D502" s="2"/>
      <c r="E502" s="7"/>
      <c r="F502" s="2"/>
      <c r="G502" s="2"/>
      <c r="H502" s="159"/>
      <c r="I502" s="2"/>
      <c r="J502" s="2"/>
      <c r="K502" s="2"/>
      <c r="L502" s="2"/>
    </row>
    <row r="503" s="1" customFormat="1" spans="1:12">
      <c r="A503" s="2"/>
      <c r="B503" s="2"/>
      <c r="C503" s="2"/>
      <c r="D503" s="2"/>
      <c r="E503" s="7"/>
      <c r="F503" s="2"/>
      <c r="G503" s="2"/>
      <c r="H503" s="159"/>
      <c r="I503" s="2"/>
      <c r="J503" s="2"/>
      <c r="K503" s="2"/>
      <c r="L503" s="2"/>
    </row>
    <row r="504" s="1" customFormat="1" spans="1:12">
      <c r="A504" s="2"/>
      <c r="B504" s="2"/>
      <c r="C504" s="2"/>
      <c r="D504" s="2"/>
      <c r="E504" s="7"/>
      <c r="F504" s="2"/>
      <c r="G504" s="2"/>
      <c r="H504" s="159"/>
      <c r="I504" s="2"/>
      <c r="J504" s="2"/>
      <c r="K504" s="2"/>
      <c r="L504" s="2"/>
    </row>
    <row r="505" s="1" customFormat="1" spans="1:12">
      <c r="A505" s="2"/>
      <c r="B505" s="2"/>
      <c r="C505" s="2"/>
      <c r="D505" s="2"/>
      <c r="E505" s="7"/>
      <c r="F505" s="2"/>
      <c r="G505" s="2"/>
      <c r="H505" s="159"/>
      <c r="I505" s="2"/>
      <c r="J505" s="2"/>
      <c r="K505" s="2"/>
      <c r="L505" s="2"/>
    </row>
    <row r="506" s="1" customFormat="1" spans="1:12">
      <c r="A506" s="2"/>
      <c r="B506" s="2"/>
      <c r="C506" s="2"/>
      <c r="D506" s="2"/>
      <c r="E506" s="7"/>
      <c r="F506" s="2"/>
      <c r="G506" s="2"/>
      <c r="H506" s="159"/>
      <c r="I506" s="2"/>
      <c r="J506" s="2"/>
      <c r="K506" s="2"/>
      <c r="L506" s="2"/>
    </row>
    <row r="507" s="1" customFormat="1" spans="1:12">
      <c r="A507" s="2"/>
      <c r="B507" s="2"/>
      <c r="C507" s="2"/>
      <c r="D507" s="2"/>
      <c r="E507" s="7"/>
      <c r="F507" s="2"/>
      <c r="G507" s="2"/>
      <c r="H507" s="159"/>
      <c r="I507" s="2"/>
      <c r="J507" s="2"/>
      <c r="K507" s="2"/>
      <c r="L507" s="2"/>
    </row>
    <row r="508" s="1" customFormat="1" spans="1:12">
      <c r="A508" s="2"/>
      <c r="B508" s="2"/>
      <c r="C508" s="2"/>
      <c r="D508" s="2"/>
      <c r="E508" s="7"/>
      <c r="F508" s="2"/>
      <c r="G508" s="2"/>
      <c r="H508" s="159"/>
      <c r="I508" s="2"/>
      <c r="J508" s="2"/>
      <c r="K508" s="2"/>
      <c r="L508" s="2"/>
    </row>
    <row r="509" s="1" customFormat="1" spans="1:12">
      <c r="A509" s="2"/>
      <c r="B509" s="2"/>
      <c r="C509" s="2"/>
      <c r="D509" s="2"/>
      <c r="E509" s="7"/>
      <c r="F509" s="2"/>
      <c r="G509" s="2"/>
      <c r="H509" s="159"/>
      <c r="I509" s="2"/>
      <c r="J509" s="2"/>
      <c r="K509" s="2"/>
      <c r="L509" s="2"/>
    </row>
    <row r="510" s="1" customFormat="1" spans="1:12">
      <c r="A510" s="2"/>
      <c r="B510" s="2"/>
      <c r="C510" s="2"/>
      <c r="D510" s="2"/>
      <c r="E510" s="7"/>
      <c r="F510" s="2"/>
      <c r="G510" s="2"/>
      <c r="H510" s="159"/>
      <c r="I510" s="2"/>
      <c r="J510" s="2"/>
      <c r="K510" s="2"/>
      <c r="L510" s="2"/>
    </row>
    <row r="511" s="1" customFormat="1" spans="1:12">
      <c r="A511" s="2"/>
      <c r="B511" s="2"/>
      <c r="C511" s="2"/>
      <c r="D511" s="2"/>
      <c r="E511" s="7"/>
      <c r="F511" s="2"/>
      <c r="G511" s="2"/>
      <c r="H511" s="159"/>
      <c r="I511" s="2"/>
      <c r="J511" s="2"/>
      <c r="K511" s="2"/>
      <c r="L511" s="2"/>
    </row>
    <row r="512" s="1" customFormat="1" spans="1:12">
      <c r="A512" s="2"/>
      <c r="B512" s="2"/>
      <c r="C512" s="2"/>
      <c r="D512" s="2"/>
      <c r="E512" s="7"/>
      <c r="F512" s="2"/>
      <c r="G512" s="2"/>
      <c r="H512" s="159"/>
      <c r="I512" s="2"/>
      <c r="J512" s="2"/>
      <c r="K512" s="2"/>
      <c r="L512" s="2"/>
    </row>
    <row r="513" s="1" customFormat="1" spans="1:12">
      <c r="A513" s="2"/>
      <c r="B513" s="2"/>
      <c r="C513" s="2"/>
      <c r="D513" s="2"/>
      <c r="E513" s="7"/>
      <c r="F513" s="2"/>
      <c r="G513" s="2"/>
      <c r="H513" s="159"/>
      <c r="I513" s="2"/>
      <c r="J513" s="2"/>
      <c r="K513" s="2"/>
      <c r="L513" s="2"/>
    </row>
    <row r="514" s="1" customFormat="1" spans="1:12">
      <c r="A514" s="2"/>
      <c r="B514" s="2"/>
      <c r="C514" s="2"/>
      <c r="D514" s="2"/>
      <c r="E514" s="7"/>
      <c r="F514" s="2"/>
      <c r="G514" s="2"/>
      <c r="H514" s="159"/>
      <c r="I514" s="2"/>
      <c r="J514" s="2"/>
      <c r="K514" s="2"/>
      <c r="L514" s="2"/>
    </row>
    <row r="515" s="1" customFormat="1" spans="1:12">
      <c r="A515" s="2"/>
      <c r="B515" s="2"/>
      <c r="C515" s="2"/>
      <c r="D515" s="2"/>
      <c r="E515" s="7"/>
      <c r="F515" s="2"/>
      <c r="G515" s="2"/>
      <c r="H515" s="159"/>
      <c r="I515" s="2"/>
      <c r="J515" s="2"/>
      <c r="K515" s="2"/>
      <c r="L515" s="2"/>
    </row>
    <row r="516" s="1" customFormat="1" spans="1:12">
      <c r="A516" s="2"/>
      <c r="B516" s="2"/>
      <c r="C516" s="2"/>
      <c r="D516" s="2"/>
      <c r="E516" s="7"/>
      <c r="F516" s="2"/>
      <c r="G516" s="2"/>
      <c r="H516" s="159"/>
      <c r="I516" s="2"/>
      <c r="J516" s="2"/>
      <c r="K516" s="2"/>
      <c r="L516" s="2"/>
    </row>
    <row r="517" s="1" customFormat="1" spans="1:12">
      <c r="A517" s="2"/>
      <c r="B517" s="2"/>
      <c r="C517" s="2"/>
      <c r="D517" s="2"/>
      <c r="E517" s="7"/>
      <c r="F517" s="2"/>
      <c r="G517" s="2"/>
      <c r="H517" s="159"/>
      <c r="I517" s="2"/>
      <c r="J517" s="2"/>
      <c r="K517" s="2"/>
      <c r="L517" s="2"/>
    </row>
    <row r="518" s="1" customFormat="1" spans="1:12">
      <c r="A518" s="2"/>
      <c r="B518" s="2"/>
      <c r="C518" s="2"/>
      <c r="D518" s="2"/>
      <c r="E518" s="7"/>
      <c r="F518" s="2"/>
      <c r="G518" s="2"/>
      <c r="H518" s="159"/>
      <c r="I518" s="2"/>
      <c r="J518" s="2"/>
      <c r="K518" s="2"/>
      <c r="L518" s="2"/>
    </row>
    <row r="519" s="1" customFormat="1" spans="1:12">
      <c r="A519" s="2"/>
      <c r="B519" s="2"/>
      <c r="C519" s="2"/>
      <c r="D519" s="2"/>
      <c r="E519" s="7"/>
      <c r="F519" s="2"/>
      <c r="G519" s="2"/>
      <c r="H519" s="159"/>
      <c r="I519" s="2"/>
      <c r="J519" s="2"/>
      <c r="K519" s="2"/>
      <c r="L519" s="2"/>
    </row>
    <row r="520" s="1" customFormat="1" spans="1:12">
      <c r="A520" s="2"/>
      <c r="B520" s="2"/>
      <c r="C520" s="2"/>
      <c r="D520" s="2"/>
      <c r="E520" s="7"/>
      <c r="F520" s="2"/>
      <c r="G520" s="2"/>
      <c r="H520" s="159"/>
      <c r="I520" s="2"/>
      <c r="J520" s="2"/>
      <c r="K520" s="2"/>
      <c r="L520" s="2"/>
    </row>
    <row r="521" s="1" customFormat="1" spans="1:12">
      <c r="A521" s="2"/>
      <c r="B521" s="2"/>
      <c r="C521" s="2"/>
      <c r="D521" s="2"/>
      <c r="E521" s="7"/>
      <c r="F521" s="2"/>
      <c r="G521" s="2"/>
      <c r="H521" s="159"/>
      <c r="I521" s="2"/>
      <c r="J521" s="2"/>
      <c r="K521" s="2"/>
      <c r="L521" s="2"/>
    </row>
    <row r="522" s="1" customFormat="1" spans="1:12">
      <c r="A522" s="2"/>
      <c r="B522" s="2"/>
      <c r="C522" s="2"/>
      <c r="D522" s="2"/>
      <c r="E522" s="7"/>
      <c r="F522" s="2"/>
      <c r="G522" s="2"/>
      <c r="H522" s="159"/>
      <c r="I522" s="2"/>
      <c r="J522" s="2"/>
      <c r="K522" s="2"/>
      <c r="L522" s="2"/>
    </row>
    <row r="523" s="1" customFormat="1" spans="1:12">
      <c r="A523" s="2"/>
      <c r="B523" s="2"/>
      <c r="C523" s="2"/>
      <c r="D523" s="2"/>
      <c r="E523" s="7"/>
      <c r="F523" s="2"/>
      <c r="G523" s="2"/>
      <c r="H523" s="159"/>
      <c r="I523" s="2"/>
      <c r="J523" s="2"/>
      <c r="K523" s="2"/>
      <c r="L523" s="2"/>
    </row>
    <row r="524" s="1" customFormat="1" spans="1:12">
      <c r="A524" s="2"/>
      <c r="B524" s="2"/>
      <c r="C524" s="2"/>
      <c r="D524" s="2"/>
      <c r="E524" s="7"/>
      <c r="F524" s="2"/>
      <c r="G524" s="2"/>
      <c r="H524" s="159"/>
      <c r="I524" s="2"/>
      <c r="J524" s="2"/>
      <c r="K524" s="2"/>
      <c r="L524" s="2"/>
    </row>
    <row r="525" s="1" customFormat="1" spans="1:12">
      <c r="A525" s="2"/>
      <c r="B525" s="2"/>
      <c r="C525" s="2"/>
      <c r="D525" s="2"/>
      <c r="E525" s="7"/>
      <c r="F525" s="2"/>
      <c r="G525" s="2"/>
      <c r="H525" s="159"/>
      <c r="I525" s="2"/>
      <c r="J525" s="2"/>
      <c r="K525" s="2"/>
      <c r="L525" s="2"/>
    </row>
    <row r="526" s="1" customFormat="1" spans="1:12">
      <c r="A526" s="2"/>
      <c r="B526" s="2"/>
      <c r="C526" s="2"/>
      <c r="D526" s="2"/>
      <c r="E526" s="7"/>
      <c r="F526" s="2"/>
      <c r="G526" s="2"/>
      <c r="H526" s="159"/>
      <c r="I526" s="2"/>
      <c r="J526" s="2"/>
      <c r="K526" s="2"/>
      <c r="L526" s="2"/>
    </row>
    <row r="527" s="1" customFormat="1" spans="1:12">
      <c r="A527" s="2"/>
      <c r="B527" s="2"/>
      <c r="C527" s="2"/>
      <c r="D527" s="2"/>
      <c r="E527" s="7"/>
      <c r="F527" s="2"/>
      <c r="G527" s="2"/>
      <c r="H527" s="159"/>
      <c r="I527" s="2"/>
      <c r="J527" s="2"/>
      <c r="K527" s="2"/>
      <c r="L527" s="2"/>
    </row>
    <row r="528" s="1" customFormat="1" spans="1:12">
      <c r="A528" s="2"/>
      <c r="B528" s="2"/>
      <c r="C528" s="2"/>
      <c r="D528" s="2"/>
      <c r="E528" s="7"/>
      <c r="F528" s="2"/>
      <c r="G528" s="2"/>
      <c r="H528" s="159"/>
      <c r="I528" s="2"/>
      <c r="J528" s="2"/>
      <c r="K528" s="2"/>
      <c r="L528" s="2"/>
    </row>
    <row r="529" s="1" customFormat="1" spans="1:12">
      <c r="A529" s="2"/>
      <c r="B529" s="2"/>
      <c r="C529" s="2"/>
      <c r="D529" s="2"/>
      <c r="E529" s="7"/>
      <c r="F529" s="2"/>
      <c r="G529" s="2"/>
      <c r="H529" s="159"/>
      <c r="I529" s="2"/>
      <c r="J529" s="2"/>
      <c r="K529" s="2"/>
      <c r="L529" s="2"/>
    </row>
    <row r="530" s="1" customFormat="1" spans="1:12">
      <c r="A530" s="2"/>
      <c r="B530" s="2"/>
      <c r="C530" s="2"/>
      <c r="D530" s="2"/>
      <c r="E530" s="7"/>
      <c r="F530" s="2"/>
      <c r="G530" s="2"/>
      <c r="H530" s="159"/>
      <c r="I530" s="2"/>
      <c r="J530" s="2"/>
      <c r="K530" s="2"/>
      <c r="L530" s="2"/>
    </row>
    <row r="531" s="1" customFormat="1" spans="1:12">
      <c r="A531" s="2"/>
      <c r="B531" s="2"/>
      <c r="C531" s="2"/>
      <c r="D531" s="2"/>
      <c r="E531" s="7"/>
      <c r="F531" s="2"/>
      <c r="G531" s="2"/>
      <c r="H531" s="159"/>
      <c r="I531" s="2"/>
      <c r="J531" s="2"/>
      <c r="K531" s="2"/>
      <c r="L531" s="2"/>
    </row>
    <row r="532" s="1" customFormat="1" spans="1:12">
      <c r="A532" s="2"/>
      <c r="B532" s="2"/>
      <c r="C532" s="2"/>
      <c r="D532" s="2"/>
      <c r="E532" s="7"/>
      <c r="F532" s="2"/>
      <c r="G532" s="2"/>
      <c r="H532" s="159"/>
      <c r="I532" s="2"/>
      <c r="J532" s="2"/>
      <c r="K532" s="2"/>
      <c r="L532" s="2"/>
    </row>
    <row r="533" s="1" customFormat="1" spans="1:12">
      <c r="A533" s="2"/>
      <c r="B533" s="2"/>
      <c r="C533" s="2"/>
      <c r="D533" s="2"/>
      <c r="E533" s="7"/>
      <c r="F533" s="2"/>
      <c r="G533" s="2"/>
      <c r="H533" s="159"/>
      <c r="I533" s="2"/>
      <c r="J533" s="2"/>
      <c r="K533" s="2"/>
      <c r="L533" s="2"/>
    </row>
    <row r="534" s="1" customFormat="1" spans="1:12">
      <c r="A534" s="2"/>
      <c r="B534" s="2"/>
      <c r="C534" s="2"/>
      <c r="D534" s="2"/>
      <c r="E534" s="7"/>
      <c r="F534" s="2"/>
      <c r="G534" s="2"/>
      <c r="H534" s="159"/>
      <c r="I534" s="2"/>
      <c r="J534" s="2"/>
      <c r="K534" s="2"/>
      <c r="L534" s="2"/>
    </row>
    <row r="535" s="1" customFormat="1" spans="1:12">
      <c r="A535" s="2"/>
      <c r="B535" s="2"/>
      <c r="C535" s="2"/>
      <c r="D535" s="2"/>
      <c r="E535" s="7"/>
      <c r="F535" s="2"/>
      <c r="G535" s="2"/>
      <c r="H535" s="159"/>
      <c r="I535" s="2"/>
      <c r="J535" s="2"/>
      <c r="K535" s="2"/>
      <c r="L535" s="2"/>
    </row>
    <row r="536" s="1" customFormat="1" spans="1:12">
      <c r="A536" s="2"/>
      <c r="B536" s="2"/>
      <c r="C536" s="2"/>
      <c r="D536" s="2"/>
      <c r="E536" s="7"/>
      <c r="F536" s="2"/>
      <c r="G536" s="2"/>
      <c r="H536" s="159"/>
      <c r="I536" s="2"/>
      <c r="J536" s="2"/>
      <c r="K536" s="2"/>
      <c r="L536" s="2"/>
    </row>
    <row r="537" s="1" customFormat="1" spans="1:12">
      <c r="A537" s="2"/>
      <c r="B537" s="2"/>
      <c r="C537" s="2"/>
      <c r="D537" s="2"/>
      <c r="E537" s="7"/>
      <c r="F537" s="2"/>
      <c r="G537" s="2"/>
      <c r="H537" s="159"/>
      <c r="I537" s="2"/>
      <c r="J537" s="2"/>
      <c r="K537" s="2"/>
      <c r="L537" s="2"/>
    </row>
    <row r="538" s="1" customFormat="1" spans="1:12">
      <c r="A538" s="2"/>
      <c r="B538" s="2"/>
      <c r="C538" s="2"/>
      <c r="D538" s="2"/>
      <c r="E538" s="7"/>
      <c r="F538" s="2"/>
      <c r="G538" s="2"/>
      <c r="H538" s="159"/>
      <c r="I538" s="2"/>
      <c r="J538" s="2"/>
      <c r="K538" s="2"/>
      <c r="L538" s="2"/>
    </row>
    <row r="539" s="1" customFormat="1" spans="1:12">
      <c r="A539" s="2"/>
      <c r="B539" s="2"/>
      <c r="C539" s="2"/>
      <c r="D539" s="2"/>
      <c r="E539" s="7"/>
      <c r="F539" s="2"/>
      <c r="G539" s="2"/>
      <c r="H539" s="159"/>
      <c r="I539" s="2"/>
      <c r="J539" s="2"/>
      <c r="K539" s="2"/>
      <c r="L539" s="2"/>
    </row>
    <row r="540" s="1" customFormat="1" spans="1:12">
      <c r="A540" s="2"/>
      <c r="B540" s="2"/>
      <c r="C540" s="2"/>
      <c r="D540" s="2"/>
      <c r="E540" s="7"/>
      <c r="F540" s="2"/>
      <c r="G540" s="2"/>
      <c r="H540" s="159"/>
      <c r="I540" s="2"/>
      <c r="J540" s="2"/>
      <c r="K540" s="2"/>
      <c r="L540" s="2"/>
    </row>
    <row r="541" s="1" customFormat="1" spans="1:12">
      <c r="A541" s="2"/>
      <c r="B541" s="2"/>
      <c r="C541" s="2"/>
      <c r="D541" s="2"/>
      <c r="E541" s="7"/>
      <c r="F541" s="2"/>
      <c r="G541" s="2"/>
      <c r="H541" s="159"/>
      <c r="I541" s="2"/>
      <c r="J541" s="2"/>
      <c r="K541" s="2"/>
      <c r="L541" s="2"/>
    </row>
    <row r="542" s="1" customFormat="1" spans="1:12">
      <c r="A542" s="2"/>
      <c r="B542" s="2"/>
      <c r="C542" s="2"/>
      <c r="D542" s="2"/>
      <c r="E542" s="7"/>
      <c r="F542" s="2"/>
      <c r="G542" s="2"/>
      <c r="H542" s="159"/>
      <c r="I542" s="2"/>
      <c r="J542" s="2"/>
      <c r="K542" s="2"/>
      <c r="L542" s="2"/>
    </row>
    <row r="543" s="1" customFormat="1" spans="1:12">
      <c r="A543" s="2"/>
      <c r="B543" s="2"/>
      <c r="C543" s="2"/>
      <c r="D543" s="2"/>
      <c r="E543" s="7"/>
      <c r="F543" s="2"/>
      <c r="G543" s="2"/>
      <c r="H543" s="159"/>
      <c r="I543" s="2"/>
      <c r="J543" s="2"/>
      <c r="K543" s="2"/>
      <c r="L543" s="2"/>
    </row>
    <row r="544" s="1" customFormat="1" spans="1:12">
      <c r="A544" s="2"/>
      <c r="B544" s="2"/>
      <c r="C544" s="2"/>
      <c r="D544" s="2"/>
      <c r="E544" s="7"/>
      <c r="F544" s="2"/>
      <c r="G544" s="2"/>
      <c r="H544" s="159"/>
      <c r="I544" s="2"/>
      <c r="J544" s="2"/>
      <c r="K544" s="2"/>
      <c r="L544" s="2"/>
    </row>
    <row r="545" s="1" customFormat="1" spans="1:12">
      <c r="A545" s="2"/>
      <c r="B545" s="2"/>
      <c r="C545" s="2"/>
      <c r="D545" s="2"/>
      <c r="E545" s="7"/>
      <c r="F545" s="2"/>
      <c r="G545" s="2"/>
      <c r="H545" s="159"/>
      <c r="I545" s="2"/>
      <c r="J545" s="2"/>
      <c r="K545" s="2"/>
      <c r="L545" s="2"/>
    </row>
    <row r="546" s="1" customFormat="1" spans="1:12">
      <c r="A546" s="2"/>
      <c r="B546" s="2"/>
      <c r="C546" s="2"/>
      <c r="D546" s="2"/>
      <c r="E546" s="7"/>
      <c r="F546" s="2"/>
      <c r="G546" s="2"/>
      <c r="H546" s="159"/>
      <c r="I546" s="2"/>
      <c r="J546" s="2"/>
      <c r="K546" s="2"/>
      <c r="L546" s="2"/>
    </row>
    <row r="547" s="1" customFormat="1" spans="1:12">
      <c r="A547" s="2"/>
      <c r="B547" s="2"/>
      <c r="C547" s="2"/>
      <c r="D547" s="2"/>
      <c r="E547" s="7"/>
      <c r="F547" s="2"/>
      <c r="G547" s="2"/>
      <c r="H547" s="159"/>
      <c r="I547" s="2"/>
      <c r="J547" s="2"/>
      <c r="K547" s="2"/>
      <c r="L547" s="2"/>
    </row>
    <row r="548" s="1" customFormat="1" spans="1:12">
      <c r="A548" s="2"/>
      <c r="B548" s="2"/>
      <c r="C548" s="2"/>
      <c r="D548" s="2"/>
      <c r="E548" s="7"/>
      <c r="F548" s="2"/>
      <c r="G548" s="2"/>
      <c r="H548" s="159"/>
      <c r="I548" s="2"/>
      <c r="J548" s="2"/>
      <c r="K548" s="2"/>
      <c r="L548" s="2"/>
    </row>
    <row r="549" s="1" customFormat="1" spans="1:12">
      <c r="A549" s="2"/>
      <c r="B549" s="2"/>
      <c r="C549" s="2"/>
      <c r="D549" s="2"/>
      <c r="E549" s="7"/>
      <c r="F549" s="2"/>
      <c r="G549" s="2"/>
      <c r="H549" s="159"/>
      <c r="I549" s="2"/>
      <c r="J549" s="2"/>
      <c r="K549" s="2"/>
      <c r="L549" s="2"/>
    </row>
    <row r="550" s="1" customFormat="1" spans="1:12">
      <c r="A550" s="2"/>
      <c r="B550" s="2"/>
      <c r="C550" s="2"/>
      <c r="D550" s="2"/>
      <c r="E550" s="7"/>
      <c r="F550" s="2"/>
      <c r="G550" s="2"/>
      <c r="H550" s="159"/>
      <c r="I550" s="2"/>
      <c r="J550" s="2"/>
      <c r="K550" s="2"/>
      <c r="L550" s="2"/>
    </row>
    <row r="551" s="1" customFormat="1" spans="1:12">
      <c r="A551" s="2"/>
      <c r="B551" s="2"/>
      <c r="C551" s="2"/>
      <c r="D551" s="2"/>
      <c r="E551" s="7"/>
      <c r="F551" s="2"/>
      <c r="G551" s="2"/>
      <c r="H551" s="159"/>
      <c r="I551" s="2"/>
      <c r="J551" s="2"/>
      <c r="K551" s="2"/>
      <c r="L551" s="2"/>
    </row>
    <row r="552" s="1" customFormat="1" spans="1:12">
      <c r="A552" s="2"/>
      <c r="B552" s="2"/>
      <c r="C552" s="2"/>
      <c r="D552" s="2"/>
      <c r="E552" s="7"/>
      <c r="F552" s="2"/>
      <c r="G552" s="2"/>
      <c r="H552" s="159"/>
      <c r="I552" s="2"/>
      <c r="J552" s="2"/>
      <c r="K552" s="2"/>
      <c r="L552" s="2"/>
    </row>
    <row r="553" s="1" customFormat="1" spans="1:12">
      <c r="A553" s="2"/>
      <c r="B553" s="2"/>
      <c r="C553" s="2"/>
      <c r="D553" s="2"/>
      <c r="E553" s="7"/>
      <c r="F553" s="2"/>
      <c r="G553" s="2"/>
      <c r="H553" s="159"/>
      <c r="I553" s="2"/>
      <c r="J553" s="2"/>
      <c r="K553" s="2"/>
      <c r="L553" s="2"/>
    </row>
    <row r="554" s="1" customFormat="1" spans="1:12">
      <c r="A554" s="2"/>
      <c r="B554" s="2"/>
      <c r="C554" s="2"/>
      <c r="D554" s="2"/>
      <c r="E554" s="7"/>
      <c r="F554" s="2"/>
      <c r="G554" s="2"/>
      <c r="H554" s="159"/>
      <c r="I554" s="2"/>
      <c r="J554" s="2"/>
      <c r="K554" s="2"/>
      <c r="L554" s="2"/>
    </row>
    <row r="555" s="1" customFormat="1" spans="1:12">
      <c r="A555" s="2"/>
      <c r="B555" s="2"/>
      <c r="C555" s="2"/>
      <c r="D555" s="2"/>
      <c r="E555" s="7"/>
      <c r="F555" s="2"/>
      <c r="G555" s="2"/>
      <c r="H555" s="159"/>
      <c r="I555" s="2"/>
      <c r="J555" s="2"/>
      <c r="K555" s="2"/>
      <c r="L555" s="2"/>
    </row>
    <row r="556" s="1" customFormat="1" spans="1:12">
      <c r="A556" s="2"/>
      <c r="B556" s="2"/>
      <c r="C556" s="2"/>
      <c r="D556" s="2"/>
      <c r="E556" s="7"/>
      <c r="F556" s="2"/>
      <c r="G556" s="2"/>
      <c r="H556" s="159"/>
      <c r="I556" s="2"/>
      <c r="J556" s="2"/>
      <c r="K556" s="2"/>
      <c r="L556" s="2"/>
    </row>
    <row r="557" s="1" customFormat="1" spans="1:12">
      <c r="A557" s="2"/>
      <c r="B557" s="2"/>
      <c r="C557" s="2"/>
      <c r="D557" s="2"/>
      <c r="E557" s="7"/>
      <c r="F557" s="2"/>
      <c r="G557" s="2"/>
      <c r="H557" s="159"/>
      <c r="I557" s="2"/>
      <c r="J557" s="2"/>
      <c r="K557" s="2"/>
      <c r="L557" s="2"/>
    </row>
    <row r="558" s="1" customFormat="1" spans="1:12">
      <c r="A558" s="2"/>
      <c r="B558" s="2"/>
      <c r="C558" s="2"/>
      <c r="D558" s="2"/>
      <c r="E558" s="7"/>
      <c r="F558" s="2"/>
      <c r="G558" s="2"/>
      <c r="H558" s="159"/>
      <c r="I558" s="2"/>
      <c r="J558" s="2"/>
      <c r="K558" s="2"/>
      <c r="L558" s="2"/>
    </row>
    <row r="559" s="1" customFormat="1" spans="1:12">
      <c r="A559" s="2"/>
      <c r="B559" s="2"/>
      <c r="C559" s="2"/>
      <c r="D559" s="2"/>
      <c r="E559" s="7"/>
      <c r="F559" s="2"/>
      <c r="G559" s="2"/>
      <c r="H559" s="159"/>
      <c r="I559" s="2"/>
      <c r="J559" s="2"/>
      <c r="K559" s="2"/>
      <c r="L559" s="2"/>
    </row>
    <row r="560" s="1" customFormat="1" spans="1:12">
      <c r="A560" s="2"/>
      <c r="B560" s="2"/>
      <c r="C560" s="2"/>
      <c r="D560" s="2"/>
      <c r="E560" s="7"/>
      <c r="F560" s="2"/>
      <c r="G560" s="2"/>
      <c r="H560" s="159"/>
      <c r="I560" s="2"/>
      <c r="J560" s="2"/>
      <c r="K560" s="2"/>
      <c r="L560" s="2"/>
    </row>
    <row r="561" s="1" customFormat="1" spans="1:12">
      <c r="A561" s="2"/>
      <c r="B561" s="2"/>
      <c r="C561" s="2"/>
      <c r="D561" s="2"/>
      <c r="E561" s="7"/>
      <c r="F561" s="2"/>
      <c r="G561" s="2"/>
      <c r="H561" s="159"/>
      <c r="I561" s="2"/>
      <c r="J561" s="2"/>
      <c r="K561" s="2"/>
      <c r="L561" s="2"/>
    </row>
    <row r="562" s="1" customFormat="1" spans="1:12">
      <c r="A562" s="2"/>
      <c r="B562" s="2"/>
      <c r="C562" s="2"/>
      <c r="D562" s="2"/>
      <c r="E562" s="7"/>
      <c r="F562" s="2"/>
      <c r="G562" s="2"/>
      <c r="H562" s="159"/>
      <c r="I562" s="2"/>
      <c r="J562" s="2"/>
      <c r="K562" s="2"/>
      <c r="L562" s="2"/>
    </row>
    <row r="563" s="1" customFormat="1" spans="1:12">
      <c r="A563" s="2"/>
      <c r="B563" s="2"/>
      <c r="C563" s="2"/>
      <c r="D563" s="2"/>
      <c r="E563" s="7"/>
      <c r="F563" s="2"/>
      <c r="G563" s="2"/>
      <c r="H563" s="159"/>
      <c r="I563" s="2"/>
      <c r="J563" s="2"/>
      <c r="K563" s="2"/>
      <c r="L563" s="2"/>
    </row>
    <row r="564" s="1" customFormat="1" spans="1:12">
      <c r="A564" s="2"/>
      <c r="B564" s="2"/>
      <c r="C564" s="2"/>
      <c r="D564" s="2"/>
      <c r="E564" s="7"/>
      <c r="F564" s="2"/>
      <c r="G564" s="2"/>
      <c r="H564" s="159"/>
      <c r="I564" s="2"/>
      <c r="J564" s="2"/>
      <c r="K564" s="2"/>
      <c r="L564" s="2"/>
    </row>
    <row r="565" s="1" customFormat="1" spans="1:12">
      <c r="A565" s="2"/>
      <c r="B565" s="2"/>
      <c r="C565" s="2"/>
      <c r="D565" s="2"/>
      <c r="E565" s="7"/>
      <c r="F565" s="2"/>
      <c r="G565" s="2"/>
      <c r="H565" s="159"/>
      <c r="I565" s="2"/>
      <c r="J565" s="2"/>
      <c r="K565" s="2"/>
      <c r="L565" s="2"/>
    </row>
    <row r="566" s="1" customFormat="1" spans="1:12">
      <c r="A566" s="2"/>
      <c r="B566" s="2"/>
      <c r="C566" s="2"/>
      <c r="D566" s="2"/>
      <c r="E566" s="7"/>
      <c r="F566" s="2"/>
      <c r="G566" s="2"/>
      <c r="H566" s="159"/>
      <c r="I566" s="2"/>
      <c r="J566" s="2"/>
      <c r="K566" s="2"/>
      <c r="L566" s="2"/>
    </row>
    <row r="567" s="1" customFormat="1" spans="1:12">
      <c r="A567" s="2"/>
      <c r="B567" s="2"/>
      <c r="C567" s="2"/>
      <c r="D567" s="2"/>
      <c r="E567" s="7"/>
      <c r="F567" s="2"/>
      <c r="G567" s="2"/>
      <c r="H567" s="159"/>
      <c r="I567" s="2"/>
      <c r="J567" s="2"/>
      <c r="K567" s="2"/>
      <c r="L567" s="2"/>
    </row>
    <row r="568" s="1" customFormat="1" spans="1:12">
      <c r="A568" s="2"/>
      <c r="B568" s="2"/>
      <c r="C568" s="2"/>
      <c r="D568" s="2"/>
      <c r="E568" s="7"/>
      <c r="F568" s="2"/>
      <c r="G568" s="2"/>
      <c r="H568" s="159"/>
      <c r="I568" s="2"/>
      <c r="J568" s="2"/>
      <c r="K568" s="2"/>
      <c r="L568" s="2"/>
    </row>
    <row r="569" s="1" customFormat="1" spans="1:12">
      <c r="A569" s="2"/>
      <c r="B569" s="2"/>
      <c r="C569" s="2"/>
      <c r="D569" s="2"/>
      <c r="E569" s="7"/>
      <c r="F569" s="2"/>
      <c r="G569" s="2"/>
      <c r="H569" s="159"/>
      <c r="I569" s="2"/>
      <c r="J569" s="2"/>
      <c r="K569" s="2"/>
      <c r="L569" s="2"/>
    </row>
    <row r="570" s="1" customFormat="1" spans="1:12">
      <c r="A570" s="2"/>
      <c r="B570" s="2"/>
      <c r="C570" s="2"/>
      <c r="D570" s="2"/>
      <c r="E570" s="7"/>
      <c r="F570" s="2"/>
      <c r="G570" s="2"/>
      <c r="H570" s="159"/>
      <c r="I570" s="2"/>
      <c r="J570" s="2"/>
      <c r="K570" s="2"/>
      <c r="L570" s="2"/>
    </row>
    <row r="571" s="1" customFormat="1" spans="1:12">
      <c r="A571" s="2"/>
      <c r="B571" s="2"/>
      <c r="C571" s="2"/>
      <c r="D571" s="2"/>
      <c r="E571" s="7"/>
      <c r="F571" s="2"/>
      <c r="G571" s="2"/>
      <c r="H571" s="159"/>
      <c r="I571" s="2"/>
      <c r="J571" s="2"/>
      <c r="K571" s="2"/>
      <c r="L571" s="2"/>
    </row>
    <row r="572" s="1" customFormat="1" spans="1:12">
      <c r="A572" s="2"/>
      <c r="B572" s="2"/>
      <c r="C572" s="2"/>
      <c r="D572" s="2"/>
      <c r="E572" s="7"/>
      <c r="F572" s="2"/>
      <c r="G572" s="2"/>
      <c r="H572" s="159"/>
      <c r="I572" s="2"/>
      <c r="J572" s="2"/>
      <c r="K572" s="2"/>
      <c r="L572" s="2"/>
    </row>
    <row r="573" s="1" customFormat="1" spans="1:12">
      <c r="A573" s="2"/>
      <c r="B573" s="2"/>
      <c r="C573" s="2"/>
      <c r="D573" s="2"/>
      <c r="E573" s="7"/>
      <c r="F573" s="2"/>
      <c r="G573" s="2"/>
      <c r="H573" s="159"/>
      <c r="I573" s="2"/>
      <c r="J573" s="2"/>
      <c r="K573" s="2"/>
      <c r="L573" s="2"/>
    </row>
    <row r="574" s="1" customFormat="1" spans="1:12">
      <c r="A574" s="2"/>
      <c r="B574" s="2"/>
      <c r="C574" s="2"/>
      <c r="D574" s="2"/>
      <c r="E574" s="7"/>
      <c r="F574" s="2"/>
      <c r="G574" s="2"/>
      <c r="H574" s="159"/>
      <c r="I574" s="2"/>
      <c r="J574" s="2"/>
      <c r="K574" s="2"/>
      <c r="L574" s="2"/>
    </row>
    <row r="575" s="1" customFormat="1" spans="1:12">
      <c r="A575" s="2"/>
      <c r="B575" s="2"/>
      <c r="C575" s="2"/>
      <c r="D575" s="2"/>
      <c r="E575" s="7"/>
      <c r="F575" s="2"/>
      <c r="G575" s="2"/>
      <c r="H575" s="159"/>
      <c r="I575" s="2"/>
      <c r="J575" s="2"/>
      <c r="K575" s="2"/>
      <c r="L575" s="2"/>
    </row>
    <row r="576" s="1" customFormat="1" spans="1:12">
      <c r="A576" s="2"/>
      <c r="B576" s="2"/>
      <c r="C576" s="2"/>
      <c r="D576" s="2"/>
      <c r="E576" s="7"/>
      <c r="F576" s="2"/>
      <c r="G576" s="2"/>
      <c r="H576" s="159"/>
      <c r="I576" s="2"/>
      <c r="J576" s="2"/>
      <c r="K576" s="2"/>
      <c r="L576" s="2"/>
    </row>
    <row r="577" s="1" customFormat="1" spans="1:12">
      <c r="A577" s="2"/>
      <c r="B577" s="2"/>
      <c r="C577" s="2"/>
      <c r="D577" s="2"/>
      <c r="E577" s="7"/>
      <c r="F577" s="2"/>
      <c r="G577" s="2"/>
      <c r="H577" s="159"/>
      <c r="I577" s="2"/>
      <c r="J577" s="2"/>
      <c r="K577" s="2"/>
      <c r="L577" s="2"/>
    </row>
    <row r="578" s="1" customFormat="1" spans="1:12">
      <c r="A578" s="2"/>
      <c r="B578" s="2"/>
      <c r="C578" s="2"/>
      <c r="D578" s="2"/>
      <c r="E578" s="7"/>
      <c r="F578" s="2"/>
      <c r="G578" s="2"/>
      <c r="H578" s="159"/>
      <c r="I578" s="2"/>
      <c r="J578" s="2"/>
      <c r="K578" s="2"/>
      <c r="L578" s="2"/>
    </row>
    <row r="579" s="1" customFormat="1" spans="1:12">
      <c r="A579" s="2"/>
      <c r="B579" s="2"/>
      <c r="C579" s="2"/>
      <c r="D579" s="2"/>
      <c r="E579" s="7"/>
      <c r="F579" s="2"/>
      <c r="G579" s="2"/>
      <c r="H579" s="159"/>
      <c r="I579" s="2"/>
      <c r="J579" s="2"/>
      <c r="K579" s="2"/>
      <c r="L579" s="2"/>
    </row>
    <row r="580" s="1" customFormat="1" spans="1:12">
      <c r="A580" s="2"/>
      <c r="B580" s="2"/>
      <c r="C580" s="2"/>
      <c r="D580" s="2"/>
      <c r="E580" s="7"/>
      <c r="F580" s="2"/>
      <c r="G580" s="2"/>
      <c r="H580" s="159"/>
      <c r="I580" s="2"/>
      <c r="J580" s="2"/>
      <c r="K580" s="2"/>
      <c r="L580" s="2"/>
    </row>
    <row r="581" s="1" customFormat="1" spans="1:12">
      <c r="A581" s="2"/>
      <c r="B581" s="2"/>
      <c r="C581" s="2"/>
      <c r="D581" s="2"/>
      <c r="E581" s="7"/>
      <c r="F581" s="2"/>
      <c r="G581" s="2"/>
      <c r="H581" s="159"/>
      <c r="I581" s="2"/>
      <c r="J581" s="2"/>
      <c r="K581" s="2"/>
      <c r="L581" s="2"/>
    </row>
    <row r="582" s="1" customFormat="1" spans="1:12">
      <c r="A582" s="2"/>
      <c r="B582" s="2"/>
      <c r="C582" s="2"/>
      <c r="D582" s="2"/>
      <c r="E582" s="7"/>
      <c r="F582" s="2"/>
      <c r="G582" s="2"/>
      <c r="H582" s="159"/>
      <c r="I582" s="2"/>
      <c r="J582" s="2"/>
      <c r="K582" s="2"/>
      <c r="L582" s="2"/>
    </row>
    <row r="583" s="1" customFormat="1" spans="1:12">
      <c r="A583" s="2"/>
      <c r="B583" s="2"/>
      <c r="C583" s="2"/>
      <c r="D583" s="2"/>
      <c r="E583" s="7"/>
      <c r="F583" s="2"/>
      <c r="G583" s="2"/>
      <c r="H583" s="159"/>
      <c r="I583" s="2"/>
      <c r="J583" s="2"/>
      <c r="K583" s="2"/>
      <c r="L583" s="2"/>
    </row>
    <row r="584" s="1" customFormat="1" spans="1:12">
      <c r="A584" s="2"/>
      <c r="B584" s="2"/>
      <c r="C584" s="2"/>
      <c r="D584" s="2"/>
      <c r="E584" s="7"/>
      <c r="F584" s="2"/>
      <c r="G584" s="2"/>
      <c r="H584" s="159"/>
      <c r="I584" s="2"/>
      <c r="J584" s="2"/>
      <c r="K584" s="2"/>
      <c r="L584" s="2"/>
    </row>
    <row r="585" s="1" customFormat="1" spans="1:12">
      <c r="A585" s="2"/>
      <c r="B585" s="2"/>
      <c r="C585" s="2"/>
      <c r="D585" s="2"/>
      <c r="E585" s="7"/>
      <c r="F585" s="2"/>
      <c r="G585" s="2"/>
      <c r="H585" s="159"/>
      <c r="I585" s="2"/>
      <c r="J585" s="2"/>
      <c r="K585" s="2"/>
      <c r="L585" s="2"/>
    </row>
    <row r="586" s="1" customFormat="1" spans="1:12">
      <c r="A586" s="2"/>
      <c r="B586" s="2"/>
      <c r="C586" s="2"/>
      <c r="D586" s="2"/>
      <c r="E586" s="7"/>
      <c r="F586" s="2"/>
      <c r="G586" s="2"/>
      <c r="H586" s="159"/>
      <c r="I586" s="2"/>
      <c r="J586" s="2"/>
      <c r="K586" s="2"/>
      <c r="L586" s="2"/>
    </row>
    <row r="587" s="1" customFormat="1" spans="1:12">
      <c r="A587" s="2"/>
      <c r="B587" s="2"/>
      <c r="C587" s="2"/>
      <c r="D587" s="2"/>
      <c r="E587" s="7"/>
      <c r="F587" s="2"/>
      <c r="G587" s="2"/>
      <c r="H587" s="159"/>
      <c r="I587" s="2"/>
      <c r="J587" s="2"/>
      <c r="K587" s="2"/>
      <c r="L587" s="2"/>
    </row>
    <row r="588" s="1" customFormat="1" spans="1:12">
      <c r="A588" s="2"/>
      <c r="B588" s="2"/>
      <c r="C588" s="2"/>
      <c r="D588" s="2"/>
      <c r="E588" s="7"/>
      <c r="F588" s="2"/>
      <c r="G588" s="2"/>
      <c r="H588" s="159"/>
      <c r="I588" s="2"/>
      <c r="J588" s="2"/>
      <c r="K588" s="2"/>
      <c r="L588" s="2"/>
    </row>
    <row r="589" s="1" customFormat="1" spans="1:12">
      <c r="A589" s="2"/>
      <c r="B589" s="2"/>
      <c r="C589" s="2"/>
      <c r="D589" s="2"/>
      <c r="E589" s="7"/>
      <c r="F589" s="2"/>
      <c r="G589" s="2"/>
      <c r="H589" s="159"/>
      <c r="I589" s="2"/>
      <c r="J589" s="2"/>
      <c r="K589" s="2"/>
      <c r="L589" s="2"/>
    </row>
    <row r="590" s="1" customFormat="1" spans="1:12">
      <c r="A590" s="2"/>
      <c r="B590" s="2"/>
      <c r="C590" s="2"/>
      <c r="D590" s="2"/>
      <c r="E590" s="7"/>
      <c r="F590" s="2"/>
      <c r="G590" s="2"/>
      <c r="H590" s="159"/>
      <c r="I590" s="2"/>
      <c r="J590" s="2"/>
      <c r="K590" s="2"/>
      <c r="L590" s="2"/>
    </row>
    <row r="591" s="1" customFormat="1" spans="1:12">
      <c r="A591" s="2"/>
      <c r="B591" s="2"/>
      <c r="C591" s="2"/>
      <c r="D591" s="2"/>
      <c r="E591" s="7"/>
      <c r="F591" s="2"/>
      <c r="G591" s="2"/>
      <c r="H591" s="159"/>
      <c r="I591" s="2"/>
      <c r="J591" s="2"/>
      <c r="K591" s="2"/>
      <c r="L591" s="2"/>
    </row>
    <row r="592" s="1" customFormat="1" spans="1:12">
      <c r="A592" s="2"/>
      <c r="B592" s="2"/>
      <c r="C592" s="2"/>
      <c r="D592" s="2"/>
      <c r="E592" s="7"/>
      <c r="F592" s="2"/>
      <c r="G592" s="2"/>
      <c r="H592" s="159"/>
      <c r="I592" s="2"/>
      <c r="J592" s="2"/>
      <c r="K592" s="2"/>
      <c r="L592" s="2"/>
    </row>
    <row r="593" s="1" customFormat="1" spans="1:12">
      <c r="A593" s="2"/>
      <c r="B593" s="2"/>
      <c r="C593" s="2"/>
      <c r="D593" s="2"/>
      <c r="E593" s="7"/>
      <c r="F593" s="2"/>
      <c r="G593" s="2"/>
      <c r="H593" s="159"/>
      <c r="I593" s="2"/>
      <c r="J593" s="2"/>
      <c r="K593" s="2"/>
      <c r="L593" s="2"/>
    </row>
    <row r="594" s="1" customFormat="1" spans="1:12">
      <c r="A594" s="2"/>
      <c r="B594" s="2"/>
      <c r="C594" s="2"/>
      <c r="D594" s="2"/>
      <c r="E594" s="7"/>
      <c r="F594" s="2"/>
      <c r="G594" s="2"/>
      <c r="H594" s="159"/>
      <c r="I594" s="2"/>
      <c r="J594" s="2"/>
      <c r="K594" s="2"/>
      <c r="L594" s="2"/>
    </row>
    <row r="595" s="1" customFormat="1" spans="1:12">
      <c r="A595" s="2"/>
      <c r="B595" s="2"/>
      <c r="C595" s="2"/>
      <c r="D595" s="2"/>
      <c r="E595" s="7"/>
      <c r="F595" s="2"/>
      <c r="G595" s="2"/>
      <c r="H595" s="159"/>
      <c r="I595" s="2"/>
      <c r="J595" s="2"/>
      <c r="K595" s="2"/>
      <c r="L595" s="2"/>
    </row>
    <row r="596" s="1" customFormat="1" spans="1:12">
      <c r="A596" s="2"/>
      <c r="B596" s="2"/>
      <c r="C596" s="2"/>
      <c r="D596" s="2"/>
      <c r="E596" s="7"/>
      <c r="F596" s="2"/>
      <c r="G596" s="2"/>
      <c r="H596" s="159"/>
      <c r="I596" s="2"/>
      <c r="J596" s="2"/>
      <c r="K596" s="2"/>
      <c r="L596" s="2"/>
    </row>
    <row r="597" s="1" customFormat="1" spans="1:12">
      <c r="A597" s="2"/>
      <c r="B597" s="2"/>
      <c r="C597" s="2"/>
      <c r="D597" s="2"/>
      <c r="E597" s="7"/>
      <c r="F597" s="2"/>
      <c r="G597" s="2"/>
      <c r="H597" s="159"/>
      <c r="I597" s="2"/>
      <c r="J597" s="2"/>
      <c r="K597" s="2"/>
      <c r="L597" s="2"/>
    </row>
    <row r="598" s="1" customFormat="1" spans="1:12">
      <c r="A598" s="2"/>
      <c r="B598" s="2"/>
      <c r="C598" s="2"/>
      <c r="D598" s="2"/>
      <c r="E598" s="7"/>
      <c r="F598" s="2"/>
      <c r="G598" s="2"/>
      <c r="H598" s="159"/>
      <c r="I598" s="2"/>
      <c r="J598" s="2"/>
      <c r="K598" s="2"/>
      <c r="L598" s="2"/>
    </row>
    <row r="599" s="1" customFormat="1" spans="1:12">
      <c r="A599" s="2"/>
      <c r="B599" s="2"/>
      <c r="C599" s="2"/>
      <c r="D599" s="2"/>
      <c r="E599" s="7"/>
      <c r="F599" s="2"/>
      <c r="G599" s="2"/>
      <c r="H599" s="159"/>
      <c r="I599" s="2"/>
      <c r="J599" s="2"/>
      <c r="K599" s="2"/>
      <c r="L599" s="2"/>
    </row>
    <row r="600" s="1" customFormat="1" spans="1:12">
      <c r="A600" s="2"/>
      <c r="B600" s="2"/>
      <c r="C600" s="2"/>
      <c r="D600" s="2"/>
      <c r="E600" s="7"/>
      <c r="F600" s="2"/>
      <c r="G600" s="2"/>
      <c r="H600" s="159"/>
      <c r="I600" s="2"/>
      <c r="J600" s="2"/>
      <c r="K600" s="2"/>
      <c r="L600" s="2"/>
    </row>
    <row r="601" s="1" customFormat="1" spans="1:12">
      <c r="A601" s="2"/>
      <c r="B601" s="2"/>
      <c r="C601" s="2"/>
      <c r="D601" s="2"/>
      <c r="E601" s="7"/>
      <c r="F601" s="2"/>
      <c r="G601" s="2"/>
      <c r="H601" s="159"/>
      <c r="I601" s="2"/>
      <c r="J601" s="2"/>
      <c r="K601" s="2"/>
      <c r="L601" s="2"/>
    </row>
    <row r="602" s="1" customFormat="1" spans="1:12">
      <c r="A602" s="2"/>
      <c r="B602" s="2"/>
      <c r="C602" s="2"/>
      <c r="D602" s="2"/>
      <c r="E602" s="7"/>
      <c r="F602" s="2"/>
      <c r="G602" s="2"/>
      <c r="H602" s="159"/>
      <c r="I602" s="2"/>
      <c r="J602" s="2"/>
      <c r="K602" s="2"/>
      <c r="L602" s="2"/>
    </row>
    <row r="603" s="1" customFormat="1" spans="1:12">
      <c r="A603" s="2"/>
      <c r="B603" s="2"/>
      <c r="C603" s="2"/>
      <c r="D603" s="2"/>
      <c r="E603" s="7"/>
      <c r="F603" s="2"/>
      <c r="G603" s="2"/>
      <c r="H603" s="159"/>
      <c r="I603" s="2"/>
      <c r="J603" s="2"/>
      <c r="K603" s="2"/>
      <c r="L603" s="2"/>
    </row>
    <row r="604" s="1" customFormat="1" spans="1:12">
      <c r="A604" s="2"/>
      <c r="B604" s="2"/>
      <c r="C604" s="2"/>
      <c r="D604" s="2"/>
      <c r="E604" s="7"/>
      <c r="F604" s="2"/>
      <c r="G604" s="2"/>
      <c r="H604" s="159"/>
      <c r="I604" s="2"/>
      <c r="J604" s="2"/>
      <c r="K604" s="2"/>
      <c r="L604" s="2"/>
    </row>
    <row r="605" s="1" customFormat="1" spans="1:12">
      <c r="A605" s="2"/>
      <c r="B605" s="2"/>
      <c r="C605" s="2"/>
      <c r="D605" s="2"/>
      <c r="E605" s="7"/>
      <c r="F605" s="2"/>
      <c r="G605" s="2"/>
      <c r="H605" s="159"/>
      <c r="I605" s="2"/>
      <c r="J605" s="2"/>
      <c r="K605" s="2"/>
      <c r="L605" s="2"/>
    </row>
    <row r="606" s="1" customFormat="1" spans="1:12">
      <c r="A606" s="2"/>
      <c r="B606" s="2"/>
      <c r="C606" s="2"/>
      <c r="D606" s="2"/>
      <c r="E606" s="7"/>
      <c r="F606" s="2"/>
      <c r="G606" s="2"/>
      <c r="H606" s="159"/>
      <c r="I606" s="2"/>
      <c r="J606" s="2"/>
      <c r="K606" s="2"/>
      <c r="L606" s="2"/>
    </row>
    <row r="607" s="1" customFormat="1" spans="1:12">
      <c r="A607" s="2"/>
      <c r="B607" s="2"/>
      <c r="C607" s="2"/>
      <c r="D607" s="2"/>
      <c r="E607" s="7"/>
      <c r="F607" s="2"/>
      <c r="G607" s="2"/>
      <c r="H607" s="159"/>
      <c r="I607" s="2"/>
      <c r="J607" s="2"/>
      <c r="K607" s="2"/>
      <c r="L607" s="2"/>
    </row>
    <row r="608" s="1" customFormat="1" spans="1:12">
      <c r="A608" s="2"/>
      <c r="B608" s="2"/>
      <c r="C608" s="2"/>
      <c r="D608" s="2"/>
      <c r="E608" s="7"/>
      <c r="F608" s="2"/>
      <c r="G608" s="2"/>
      <c r="H608" s="159"/>
      <c r="I608" s="2"/>
      <c r="J608" s="2"/>
      <c r="K608" s="2"/>
      <c r="L608" s="2"/>
    </row>
    <row r="609" s="1" customFormat="1" spans="1:12">
      <c r="A609" s="2"/>
      <c r="B609" s="2"/>
      <c r="C609" s="2"/>
      <c r="D609" s="2"/>
      <c r="E609" s="7"/>
      <c r="F609" s="2"/>
      <c r="G609" s="2"/>
      <c r="H609" s="159"/>
      <c r="I609" s="2"/>
      <c r="J609" s="2"/>
      <c r="K609" s="2"/>
      <c r="L609" s="2"/>
    </row>
    <row r="610" s="1" customFormat="1" spans="1:12">
      <c r="A610" s="2"/>
      <c r="B610" s="2"/>
      <c r="C610" s="2"/>
      <c r="D610" s="2"/>
      <c r="E610" s="7"/>
      <c r="F610" s="2"/>
      <c r="G610" s="2"/>
      <c r="H610" s="159"/>
      <c r="I610" s="2"/>
      <c r="J610" s="2"/>
      <c r="K610" s="2"/>
      <c r="L610" s="2"/>
    </row>
    <row r="611" s="1" customFormat="1" spans="1:12">
      <c r="A611" s="2"/>
      <c r="B611" s="2"/>
      <c r="C611" s="2"/>
      <c r="D611" s="2"/>
      <c r="E611" s="7"/>
      <c r="F611" s="2"/>
      <c r="G611" s="2"/>
      <c r="H611" s="159"/>
      <c r="I611" s="2"/>
      <c r="J611" s="2"/>
      <c r="K611" s="2"/>
      <c r="L611" s="2"/>
    </row>
    <row r="612" s="1" customFormat="1" spans="1:12">
      <c r="A612" s="2"/>
      <c r="B612" s="2"/>
      <c r="C612" s="2"/>
      <c r="D612" s="2"/>
      <c r="E612" s="7"/>
      <c r="F612" s="2"/>
      <c r="G612" s="2"/>
      <c r="H612" s="159"/>
      <c r="I612" s="2"/>
      <c r="J612" s="2"/>
      <c r="K612" s="2"/>
      <c r="L612" s="2"/>
    </row>
    <row r="613" s="1" customFormat="1" spans="1:12">
      <c r="A613" s="2"/>
      <c r="B613" s="2"/>
      <c r="C613" s="2"/>
      <c r="D613" s="2"/>
      <c r="E613" s="7"/>
      <c r="F613" s="2"/>
      <c r="G613" s="2"/>
      <c r="H613" s="159"/>
      <c r="I613" s="2"/>
      <c r="J613" s="2"/>
      <c r="K613" s="2"/>
      <c r="L613" s="2"/>
    </row>
    <row r="614" s="1" customFormat="1" spans="1:12">
      <c r="A614" s="2"/>
      <c r="B614" s="2"/>
      <c r="C614" s="2"/>
      <c r="D614" s="2"/>
      <c r="E614" s="7"/>
      <c r="F614" s="2"/>
      <c r="G614" s="2"/>
      <c r="H614" s="159"/>
      <c r="I614" s="2"/>
      <c r="J614" s="2"/>
      <c r="K614" s="2"/>
      <c r="L614" s="2"/>
    </row>
    <row r="615" s="1" customFormat="1" spans="1:12">
      <c r="A615" s="2"/>
      <c r="B615" s="2"/>
      <c r="C615" s="2"/>
      <c r="D615" s="2"/>
      <c r="E615" s="7"/>
      <c r="F615" s="2"/>
      <c r="G615" s="2"/>
      <c r="H615" s="159"/>
      <c r="I615" s="2"/>
      <c r="J615" s="2"/>
      <c r="K615" s="2"/>
      <c r="L615" s="2"/>
    </row>
    <row r="616" s="1" customFormat="1" spans="1:12">
      <c r="A616" s="2"/>
      <c r="B616" s="2"/>
      <c r="C616" s="2"/>
      <c r="D616" s="2"/>
      <c r="E616" s="7"/>
      <c r="F616" s="2"/>
      <c r="G616" s="2"/>
      <c r="H616" s="159"/>
      <c r="I616" s="2"/>
      <c r="J616" s="2"/>
      <c r="K616" s="2"/>
      <c r="L616" s="2"/>
    </row>
    <row r="617" s="1" customFormat="1" spans="1:12">
      <c r="A617" s="2"/>
      <c r="B617" s="2"/>
      <c r="C617" s="2"/>
      <c r="D617" s="2"/>
      <c r="E617" s="7"/>
      <c r="F617" s="2"/>
      <c r="G617" s="2"/>
      <c r="H617" s="159"/>
      <c r="I617" s="2"/>
      <c r="J617" s="2"/>
      <c r="K617" s="2"/>
      <c r="L617" s="2"/>
    </row>
    <row r="618" s="1" customFormat="1" spans="1:12">
      <c r="A618" s="2"/>
      <c r="B618" s="2"/>
      <c r="C618" s="2"/>
      <c r="D618" s="2"/>
      <c r="E618" s="7"/>
      <c r="F618" s="2"/>
      <c r="G618" s="2"/>
      <c r="H618" s="159"/>
      <c r="I618" s="2"/>
      <c r="J618" s="2"/>
      <c r="K618" s="2"/>
      <c r="L618" s="2"/>
    </row>
    <row r="619" s="1" customFormat="1" spans="1:12">
      <c r="A619" s="2"/>
      <c r="B619" s="2"/>
      <c r="C619" s="2"/>
      <c r="D619" s="2"/>
      <c r="E619" s="7"/>
      <c r="F619" s="2"/>
      <c r="G619" s="2"/>
      <c r="H619" s="159"/>
      <c r="I619" s="2"/>
      <c r="J619" s="2"/>
      <c r="K619" s="2"/>
      <c r="L619" s="2"/>
    </row>
    <row r="620" s="1" customFormat="1" spans="1:12">
      <c r="A620" s="2"/>
      <c r="B620" s="2"/>
      <c r="C620" s="2"/>
      <c r="D620" s="2"/>
      <c r="E620" s="7"/>
      <c r="F620" s="2"/>
      <c r="G620" s="2"/>
      <c r="H620" s="159"/>
      <c r="I620" s="2"/>
      <c r="J620" s="2"/>
      <c r="K620" s="2"/>
      <c r="L620" s="2"/>
    </row>
    <row r="621" s="1" customFormat="1" spans="1:12">
      <c r="A621" s="2"/>
      <c r="B621" s="2"/>
      <c r="C621" s="2"/>
      <c r="D621" s="2"/>
      <c r="E621" s="7"/>
      <c r="F621" s="2"/>
      <c r="G621" s="2"/>
      <c r="H621" s="159"/>
      <c r="I621" s="2"/>
      <c r="J621" s="2"/>
      <c r="K621" s="2"/>
      <c r="L621" s="2"/>
    </row>
    <row r="622" s="1" customFormat="1" spans="1:12">
      <c r="A622" s="2"/>
      <c r="B622" s="2"/>
      <c r="C622" s="2"/>
      <c r="D622" s="2"/>
      <c r="E622" s="7"/>
      <c r="F622" s="2"/>
      <c r="G622" s="2"/>
      <c r="H622" s="159"/>
      <c r="I622" s="2"/>
      <c r="J622" s="2"/>
      <c r="K622" s="2"/>
      <c r="L622" s="2"/>
    </row>
    <row r="623" s="1" customFormat="1" spans="1:12">
      <c r="A623" s="2"/>
      <c r="B623" s="2"/>
      <c r="C623" s="2"/>
      <c r="D623" s="2"/>
      <c r="E623" s="7"/>
      <c r="F623" s="2"/>
      <c r="G623" s="2"/>
      <c r="H623" s="159"/>
      <c r="I623" s="2"/>
      <c r="J623" s="2"/>
      <c r="K623" s="2"/>
      <c r="L623" s="2"/>
    </row>
    <row r="624" s="1" customFormat="1" spans="1:12">
      <c r="A624" s="2"/>
      <c r="B624" s="2"/>
      <c r="C624" s="2"/>
      <c r="D624" s="2"/>
      <c r="E624" s="7"/>
      <c r="F624" s="2"/>
      <c r="G624" s="2"/>
      <c r="H624" s="159"/>
      <c r="I624" s="2"/>
      <c r="J624" s="2"/>
      <c r="K624" s="2"/>
      <c r="L624" s="2"/>
    </row>
    <row r="625" s="1" customFormat="1" spans="1:12">
      <c r="A625" s="2"/>
      <c r="B625" s="2"/>
      <c r="C625" s="2"/>
      <c r="D625" s="2"/>
      <c r="E625" s="7"/>
      <c r="F625" s="2"/>
      <c r="G625" s="2"/>
      <c r="H625" s="159"/>
      <c r="I625" s="2"/>
      <c r="J625" s="2"/>
      <c r="K625" s="2"/>
      <c r="L625" s="2"/>
    </row>
    <row r="626" s="1" customFormat="1" spans="1:12">
      <c r="A626" s="2"/>
      <c r="B626" s="2"/>
      <c r="C626" s="2"/>
      <c r="D626" s="2"/>
      <c r="E626" s="7"/>
      <c r="F626" s="2"/>
      <c r="G626" s="2"/>
      <c r="H626" s="159"/>
      <c r="I626" s="2"/>
      <c r="J626" s="2"/>
      <c r="K626" s="2"/>
      <c r="L626" s="2"/>
    </row>
    <row r="627" s="1" customFormat="1" spans="1:12">
      <c r="A627" s="2"/>
      <c r="B627" s="2"/>
      <c r="C627" s="2"/>
      <c r="D627" s="2"/>
      <c r="E627" s="7"/>
      <c r="F627" s="2"/>
      <c r="G627" s="2"/>
      <c r="H627" s="159"/>
      <c r="I627" s="2"/>
      <c r="J627" s="2"/>
      <c r="K627" s="2"/>
      <c r="L627" s="2"/>
    </row>
    <row r="628" s="1" customFormat="1" spans="1:12">
      <c r="A628" s="2"/>
      <c r="B628" s="2"/>
      <c r="C628" s="2"/>
      <c r="D628" s="2"/>
      <c r="E628" s="7"/>
      <c r="F628" s="2"/>
      <c r="G628" s="2"/>
      <c r="H628" s="159"/>
      <c r="I628" s="2"/>
      <c r="J628" s="2"/>
      <c r="K628" s="2"/>
      <c r="L628" s="2"/>
    </row>
    <row r="629" s="1" customFormat="1" spans="1:12">
      <c r="A629" s="2"/>
      <c r="B629" s="2"/>
      <c r="C629" s="2"/>
      <c r="D629" s="2"/>
      <c r="E629" s="7"/>
      <c r="F629" s="2"/>
      <c r="G629" s="2"/>
      <c r="H629" s="159"/>
      <c r="I629" s="2"/>
      <c r="J629" s="2"/>
      <c r="K629" s="2"/>
      <c r="L629" s="2"/>
    </row>
    <row r="630" s="1" customFormat="1" spans="1:12">
      <c r="A630" s="2"/>
      <c r="B630" s="2"/>
      <c r="C630" s="2"/>
      <c r="D630" s="2"/>
      <c r="E630" s="7"/>
      <c r="F630" s="2"/>
      <c r="G630" s="2"/>
      <c r="H630" s="159"/>
      <c r="I630" s="2"/>
      <c r="J630" s="2"/>
      <c r="K630" s="2"/>
      <c r="L630" s="2"/>
    </row>
    <row r="631" s="1" customFormat="1" spans="1:12">
      <c r="A631" s="2"/>
      <c r="B631" s="2"/>
      <c r="C631" s="2"/>
      <c r="D631" s="2"/>
      <c r="E631" s="7"/>
      <c r="F631" s="2"/>
      <c r="G631" s="2"/>
      <c r="H631" s="159"/>
      <c r="I631" s="2"/>
      <c r="J631" s="2"/>
      <c r="K631" s="2"/>
      <c r="L631" s="2"/>
    </row>
    <row r="632" s="1" customFormat="1" spans="1:12">
      <c r="A632" s="2"/>
      <c r="B632" s="2"/>
      <c r="C632" s="2"/>
      <c r="D632" s="2"/>
      <c r="E632" s="7"/>
      <c r="F632" s="2"/>
      <c r="G632" s="2"/>
      <c r="H632" s="159"/>
      <c r="I632" s="2"/>
      <c r="J632" s="2"/>
      <c r="K632" s="2"/>
      <c r="L632" s="2"/>
    </row>
    <row r="633" s="1" customFormat="1" spans="1:12">
      <c r="A633" s="2"/>
      <c r="B633" s="2"/>
      <c r="C633" s="2"/>
      <c r="D633" s="2"/>
      <c r="E633" s="7"/>
      <c r="F633" s="2"/>
      <c r="G633" s="2"/>
      <c r="H633" s="159"/>
      <c r="I633" s="2"/>
      <c r="J633" s="2"/>
      <c r="K633" s="2"/>
      <c r="L633" s="2"/>
    </row>
    <row r="634" s="1" customFormat="1" spans="1:12">
      <c r="A634" s="2"/>
      <c r="B634" s="2"/>
      <c r="C634" s="2"/>
      <c r="D634" s="2"/>
      <c r="E634" s="7"/>
      <c r="F634" s="2"/>
      <c r="G634" s="2"/>
      <c r="H634" s="159"/>
      <c r="I634" s="2"/>
      <c r="J634" s="2"/>
      <c r="K634" s="2"/>
      <c r="L634" s="2"/>
    </row>
    <row r="635" s="1" customFormat="1" spans="1:12">
      <c r="A635" s="2"/>
      <c r="B635" s="2"/>
      <c r="C635" s="2"/>
      <c r="D635" s="2"/>
      <c r="E635" s="7"/>
      <c r="F635" s="2"/>
      <c r="G635" s="2"/>
      <c r="H635" s="159"/>
      <c r="I635" s="2"/>
      <c r="J635" s="2"/>
      <c r="K635" s="2"/>
      <c r="L635" s="2"/>
    </row>
    <row r="636" s="1" customFormat="1" spans="1:12">
      <c r="A636" s="2"/>
      <c r="B636" s="2"/>
      <c r="C636" s="2"/>
      <c r="D636" s="2"/>
      <c r="E636" s="7"/>
      <c r="F636" s="2"/>
      <c r="G636" s="2"/>
      <c r="H636" s="159"/>
      <c r="I636" s="2"/>
      <c r="J636" s="2"/>
      <c r="K636" s="2"/>
      <c r="L636" s="2"/>
    </row>
    <row r="637" s="1" customFormat="1" spans="1:12">
      <c r="A637" s="2"/>
      <c r="B637" s="2"/>
      <c r="C637" s="2"/>
      <c r="D637" s="2"/>
      <c r="E637" s="7"/>
      <c r="F637" s="2"/>
      <c r="G637" s="2"/>
      <c r="H637" s="159"/>
      <c r="I637" s="2"/>
      <c r="J637" s="2"/>
      <c r="K637" s="2"/>
      <c r="L637" s="2"/>
    </row>
    <row r="638" s="1" customFormat="1" spans="1:12">
      <c r="A638" s="2"/>
      <c r="B638" s="2"/>
      <c r="C638" s="2"/>
      <c r="D638" s="2"/>
      <c r="E638" s="7"/>
      <c r="F638" s="2"/>
      <c r="G638" s="2"/>
      <c r="H638" s="159"/>
      <c r="I638" s="2"/>
      <c r="J638" s="2"/>
      <c r="K638" s="2"/>
      <c r="L638" s="2"/>
    </row>
    <row r="639" s="1" customFormat="1" spans="1:12">
      <c r="A639" s="2"/>
      <c r="B639" s="2"/>
      <c r="C639" s="2"/>
      <c r="D639" s="2"/>
      <c r="E639" s="7"/>
      <c r="F639" s="2"/>
      <c r="G639" s="2"/>
      <c r="H639" s="159"/>
      <c r="I639" s="2"/>
      <c r="J639" s="2"/>
      <c r="K639" s="2"/>
      <c r="L639" s="2"/>
    </row>
    <row r="640" s="1" customFormat="1" spans="1:12">
      <c r="A640" s="2"/>
      <c r="B640" s="2"/>
      <c r="C640" s="2"/>
      <c r="D640" s="2"/>
      <c r="E640" s="7"/>
      <c r="F640" s="2"/>
      <c r="G640" s="2"/>
      <c r="H640" s="159"/>
      <c r="I640" s="2"/>
      <c r="J640" s="2"/>
      <c r="K640" s="2"/>
      <c r="L640" s="2"/>
    </row>
    <row r="641" s="1" customFormat="1" spans="1:12">
      <c r="A641" s="2"/>
      <c r="B641" s="2"/>
      <c r="C641" s="2"/>
      <c r="D641" s="2"/>
      <c r="E641" s="7"/>
      <c r="F641" s="2"/>
      <c r="G641" s="2"/>
      <c r="H641" s="159"/>
      <c r="I641" s="2"/>
      <c r="J641" s="2"/>
      <c r="K641" s="2"/>
      <c r="L641" s="2"/>
    </row>
    <row r="642" s="1" customFormat="1" spans="1:12">
      <c r="A642" s="2"/>
      <c r="B642" s="2"/>
      <c r="C642" s="2"/>
      <c r="D642" s="2"/>
      <c r="E642" s="7"/>
      <c r="F642" s="2"/>
      <c r="G642" s="2"/>
      <c r="H642" s="159"/>
      <c r="I642" s="2"/>
      <c r="J642" s="2"/>
      <c r="K642" s="2"/>
      <c r="L642" s="2"/>
    </row>
    <row r="643" s="1" customFormat="1" spans="1:12">
      <c r="A643" s="2"/>
      <c r="B643" s="2"/>
      <c r="C643" s="2"/>
      <c r="D643" s="2"/>
      <c r="E643" s="7"/>
      <c r="F643" s="2"/>
      <c r="G643" s="2"/>
      <c r="H643" s="159"/>
      <c r="I643" s="2"/>
      <c r="J643" s="2"/>
      <c r="K643" s="2"/>
      <c r="L643" s="2"/>
    </row>
    <row r="644" s="1" customFormat="1" spans="1:12">
      <c r="A644" s="2"/>
      <c r="B644" s="2"/>
      <c r="C644" s="2"/>
      <c r="D644" s="2"/>
      <c r="E644" s="7"/>
      <c r="F644" s="2"/>
      <c r="G644" s="2"/>
      <c r="H644" s="159"/>
      <c r="I644" s="2"/>
      <c r="J644" s="2"/>
      <c r="K644" s="2"/>
      <c r="L644" s="2"/>
    </row>
    <row r="645" s="1" customFormat="1" spans="1:12">
      <c r="A645" s="2"/>
      <c r="B645" s="2"/>
      <c r="C645" s="2"/>
      <c r="D645" s="2"/>
      <c r="E645" s="7"/>
      <c r="F645" s="2"/>
      <c r="G645" s="2"/>
      <c r="H645" s="159"/>
      <c r="I645" s="2"/>
      <c r="J645" s="2"/>
      <c r="K645" s="2"/>
      <c r="L645" s="2"/>
    </row>
    <row r="646" s="1" customFormat="1" spans="1:12">
      <c r="A646" s="2"/>
      <c r="B646" s="2"/>
      <c r="C646" s="2"/>
      <c r="D646" s="2"/>
      <c r="E646" s="7"/>
      <c r="F646" s="2"/>
      <c r="G646" s="2"/>
      <c r="H646" s="159"/>
      <c r="I646" s="2"/>
      <c r="J646" s="2"/>
      <c r="K646" s="2"/>
      <c r="L646" s="2"/>
    </row>
    <row r="647" s="1" customFormat="1" spans="1:12">
      <c r="A647" s="2"/>
      <c r="B647" s="2"/>
      <c r="C647" s="2"/>
      <c r="D647" s="2"/>
      <c r="E647" s="7"/>
      <c r="F647" s="2"/>
      <c r="G647" s="2"/>
      <c r="H647" s="159"/>
      <c r="I647" s="2"/>
      <c r="J647" s="2"/>
      <c r="K647" s="2"/>
      <c r="L647" s="2"/>
    </row>
    <row r="648" s="1" customFormat="1" spans="1:12">
      <c r="A648" s="2"/>
      <c r="B648" s="2"/>
      <c r="C648" s="2"/>
      <c r="D648" s="2"/>
      <c r="E648" s="7"/>
      <c r="F648" s="2"/>
      <c r="G648" s="2"/>
      <c r="H648" s="159"/>
      <c r="I648" s="2"/>
      <c r="J648" s="2"/>
      <c r="K648" s="2"/>
      <c r="L648" s="2"/>
    </row>
    <row r="649" s="1" customFormat="1" spans="1:12">
      <c r="A649" s="2"/>
      <c r="B649" s="2"/>
      <c r="C649" s="2"/>
      <c r="D649" s="2"/>
      <c r="E649" s="7"/>
      <c r="F649" s="2"/>
      <c r="G649" s="2"/>
      <c r="H649" s="159"/>
      <c r="I649" s="2"/>
      <c r="J649" s="2"/>
      <c r="K649" s="2"/>
      <c r="L649" s="2"/>
    </row>
    <row r="650" s="1" customFormat="1" spans="1:12">
      <c r="A650" s="2"/>
      <c r="B650" s="2"/>
      <c r="C650" s="2"/>
      <c r="D650" s="2"/>
      <c r="E650" s="7"/>
      <c r="F650" s="2"/>
      <c r="G650" s="2"/>
      <c r="H650" s="159"/>
      <c r="I650" s="2"/>
      <c r="J650" s="2"/>
      <c r="K650" s="2"/>
      <c r="L650" s="2"/>
    </row>
    <row r="651" s="1" customFormat="1" spans="1:12">
      <c r="A651" s="2"/>
      <c r="B651" s="2"/>
      <c r="C651" s="2"/>
      <c r="D651" s="2"/>
      <c r="E651" s="7"/>
      <c r="F651" s="2"/>
      <c r="G651" s="2"/>
      <c r="H651" s="159"/>
      <c r="I651" s="2"/>
      <c r="J651" s="2"/>
      <c r="K651" s="2"/>
      <c r="L651" s="2"/>
    </row>
    <row r="652" s="1" customFormat="1" spans="1:12">
      <c r="A652" s="2"/>
      <c r="B652" s="2"/>
      <c r="C652" s="2"/>
      <c r="D652" s="2"/>
      <c r="E652" s="7"/>
      <c r="F652" s="2"/>
      <c r="G652" s="2"/>
      <c r="H652" s="159"/>
      <c r="I652" s="2"/>
      <c r="J652" s="2"/>
      <c r="K652" s="2"/>
      <c r="L652" s="2"/>
    </row>
    <row r="653" s="1" customFormat="1" spans="1:12">
      <c r="A653" s="2"/>
      <c r="B653" s="2"/>
      <c r="C653" s="2"/>
      <c r="D653" s="2"/>
      <c r="E653" s="7"/>
      <c r="F653" s="2"/>
      <c r="G653" s="2"/>
      <c r="H653" s="159"/>
      <c r="I653" s="2"/>
      <c r="J653" s="2"/>
      <c r="K653" s="2"/>
      <c r="L653" s="2"/>
    </row>
    <row r="654" s="1" customFormat="1" spans="1:12">
      <c r="A654" s="2"/>
      <c r="B654" s="2"/>
      <c r="C654" s="2"/>
      <c r="D654" s="2"/>
      <c r="E654" s="7"/>
      <c r="F654" s="2"/>
      <c r="G654" s="2"/>
      <c r="H654" s="159"/>
      <c r="I654" s="2"/>
      <c r="J654" s="2"/>
      <c r="K654" s="2"/>
      <c r="L654" s="2"/>
    </row>
    <row r="655" s="1" customFormat="1" spans="1:12">
      <c r="A655" s="2"/>
      <c r="B655" s="2"/>
      <c r="C655" s="2"/>
      <c r="D655" s="2"/>
      <c r="E655" s="7"/>
      <c r="F655" s="2"/>
      <c r="G655" s="2"/>
      <c r="H655" s="159"/>
      <c r="I655" s="2"/>
      <c r="J655" s="2"/>
      <c r="K655" s="2"/>
      <c r="L655" s="2"/>
    </row>
    <row r="656" s="1" customFormat="1" spans="1:12">
      <c r="A656" s="2"/>
      <c r="B656" s="2"/>
      <c r="C656" s="2"/>
      <c r="D656" s="2"/>
      <c r="E656" s="7"/>
      <c r="F656" s="2"/>
      <c r="G656" s="2"/>
      <c r="H656" s="159"/>
      <c r="I656" s="2"/>
      <c r="J656" s="2"/>
      <c r="K656" s="2"/>
      <c r="L656" s="2"/>
    </row>
    <row r="657" s="1" customFormat="1" spans="1:12">
      <c r="A657" s="2"/>
      <c r="B657" s="2"/>
      <c r="C657" s="2"/>
      <c r="D657" s="2"/>
      <c r="E657" s="7"/>
      <c r="F657" s="2"/>
      <c r="G657" s="2"/>
      <c r="H657" s="159"/>
      <c r="I657" s="2"/>
      <c r="J657" s="2"/>
      <c r="K657" s="2"/>
      <c r="L657" s="2"/>
    </row>
    <row r="658" s="1" customFormat="1" spans="1:12">
      <c r="A658" s="2"/>
      <c r="B658" s="2"/>
      <c r="C658" s="2"/>
      <c r="D658" s="2"/>
      <c r="E658" s="7"/>
      <c r="F658" s="2"/>
      <c r="G658" s="2"/>
      <c r="H658" s="159"/>
      <c r="I658" s="2"/>
      <c r="J658" s="2"/>
      <c r="K658" s="2"/>
      <c r="L658" s="2"/>
    </row>
    <row r="659" s="1" customFormat="1" spans="1:12">
      <c r="A659" s="2"/>
      <c r="B659" s="2"/>
      <c r="C659" s="2"/>
      <c r="D659" s="2"/>
      <c r="E659" s="7"/>
      <c r="F659" s="2"/>
      <c r="G659" s="2"/>
      <c r="H659" s="159"/>
      <c r="I659" s="2"/>
      <c r="J659" s="2"/>
      <c r="K659" s="2"/>
      <c r="L659" s="2"/>
    </row>
    <row r="660" s="1" customFormat="1" spans="1:12">
      <c r="A660" s="2"/>
      <c r="B660" s="2"/>
      <c r="C660" s="2"/>
      <c r="D660" s="2"/>
      <c r="E660" s="7"/>
      <c r="F660" s="2"/>
      <c r="G660" s="2"/>
      <c r="H660" s="159"/>
      <c r="I660" s="2"/>
      <c r="J660" s="2"/>
      <c r="K660" s="2"/>
      <c r="L660" s="2"/>
    </row>
    <row r="661" s="1" customFormat="1" spans="1:12">
      <c r="A661" s="2"/>
      <c r="B661" s="2"/>
      <c r="C661" s="2"/>
      <c r="D661" s="2"/>
      <c r="E661" s="7"/>
      <c r="F661" s="2"/>
      <c r="G661" s="2"/>
      <c r="H661" s="159"/>
      <c r="I661" s="2"/>
      <c r="J661" s="2"/>
      <c r="K661" s="2"/>
      <c r="L661" s="2"/>
    </row>
    <row r="662" s="1" customFormat="1" spans="1:12">
      <c r="A662" s="2"/>
      <c r="B662" s="2"/>
      <c r="C662" s="2"/>
      <c r="D662" s="2"/>
      <c r="E662" s="7"/>
      <c r="F662" s="2"/>
      <c r="G662" s="2"/>
      <c r="H662" s="159"/>
      <c r="I662" s="2"/>
      <c r="J662" s="2"/>
      <c r="K662" s="2"/>
      <c r="L662" s="2"/>
    </row>
    <row r="663" s="1" customFormat="1" spans="1:12">
      <c r="A663" s="2"/>
      <c r="B663" s="2"/>
      <c r="C663" s="2"/>
      <c r="D663" s="2"/>
      <c r="E663" s="7"/>
      <c r="F663" s="2"/>
      <c r="G663" s="2"/>
      <c r="H663" s="159"/>
      <c r="I663" s="2"/>
      <c r="J663" s="2"/>
      <c r="K663" s="2"/>
      <c r="L663" s="2"/>
    </row>
    <row r="664" s="1" customFormat="1" spans="1:12">
      <c r="A664" s="2"/>
      <c r="B664" s="2"/>
      <c r="C664" s="2"/>
      <c r="D664" s="2"/>
      <c r="E664" s="7"/>
      <c r="F664" s="2"/>
      <c r="G664" s="2"/>
      <c r="H664" s="159"/>
      <c r="I664" s="2"/>
      <c r="J664" s="2"/>
      <c r="K664" s="2"/>
      <c r="L664" s="2"/>
    </row>
    <row r="665" s="1" customFormat="1" spans="1:12">
      <c r="A665" s="2"/>
      <c r="B665" s="2"/>
      <c r="C665" s="2"/>
      <c r="D665" s="2"/>
      <c r="E665" s="7"/>
      <c r="F665" s="2"/>
      <c r="G665" s="2"/>
      <c r="H665" s="159"/>
      <c r="I665" s="2"/>
      <c r="J665" s="2"/>
      <c r="K665" s="2"/>
      <c r="L665" s="2"/>
    </row>
    <row r="666" s="1" customFormat="1" spans="1:12">
      <c r="A666" s="2"/>
      <c r="B666" s="2"/>
      <c r="C666" s="2"/>
      <c r="D666" s="2"/>
      <c r="E666" s="7"/>
      <c r="F666" s="2"/>
      <c r="G666" s="2"/>
      <c r="H666" s="159"/>
      <c r="I666" s="2"/>
      <c r="J666" s="2"/>
      <c r="K666" s="2"/>
      <c r="L666" s="2"/>
    </row>
    <row r="667" s="1" customFormat="1" spans="1:12">
      <c r="A667" s="2"/>
      <c r="B667" s="2"/>
      <c r="C667" s="2"/>
      <c r="D667" s="2"/>
      <c r="E667" s="7"/>
      <c r="F667" s="2"/>
      <c r="G667" s="2"/>
      <c r="H667" s="159"/>
      <c r="I667" s="2"/>
      <c r="J667" s="2"/>
      <c r="K667" s="2"/>
      <c r="L667" s="2"/>
    </row>
    <row r="668" s="1" customFormat="1" spans="1:12">
      <c r="A668" s="2"/>
      <c r="B668" s="2"/>
      <c r="C668" s="2"/>
      <c r="D668" s="2"/>
      <c r="E668" s="7"/>
      <c r="F668" s="2"/>
      <c r="G668" s="2"/>
      <c r="H668" s="159"/>
      <c r="I668" s="2"/>
      <c r="J668" s="2"/>
      <c r="K668" s="2"/>
      <c r="L668" s="2"/>
    </row>
    <row r="669" s="1" customFormat="1" spans="1:12">
      <c r="A669" s="2"/>
      <c r="B669" s="2"/>
      <c r="C669" s="2"/>
      <c r="D669" s="2"/>
      <c r="E669" s="7"/>
      <c r="F669" s="2"/>
      <c r="G669" s="2"/>
      <c r="H669" s="159"/>
      <c r="I669" s="2"/>
      <c r="J669" s="2"/>
      <c r="K669" s="2"/>
      <c r="L669" s="2"/>
    </row>
    <row r="670" s="1" customFormat="1" spans="1:12">
      <c r="A670" s="2"/>
      <c r="B670" s="2"/>
      <c r="C670" s="2"/>
      <c r="D670" s="2"/>
      <c r="E670" s="7"/>
      <c r="F670" s="2"/>
      <c r="G670" s="2"/>
      <c r="H670" s="159"/>
      <c r="I670" s="2"/>
      <c r="J670" s="2"/>
      <c r="K670" s="2"/>
      <c r="L670" s="2"/>
    </row>
    <row r="671" s="1" customFormat="1" spans="1:12">
      <c r="A671" s="2"/>
      <c r="B671" s="2"/>
      <c r="C671" s="2"/>
      <c r="D671" s="2"/>
      <c r="E671" s="7"/>
      <c r="F671" s="2"/>
      <c r="G671" s="2"/>
      <c r="H671" s="159"/>
      <c r="I671" s="2"/>
      <c r="J671" s="2"/>
      <c r="K671" s="2"/>
      <c r="L671" s="2"/>
    </row>
    <row r="672" s="1" customFormat="1" spans="1:12">
      <c r="A672" s="2"/>
      <c r="B672" s="2"/>
      <c r="C672" s="2"/>
      <c r="D672" s="2"/>
      <c r="E672" s="7"/>
      <c r="F672" s="2"/>
      <c r="G672" s="2"/>
      <c r="H672" s="159"/>
      <c r="I672" s="2"/>
      <c r="J672" s="2"/>
      <c r="K672" s="2"/>
      <c r="L672" s="2"/>
    </row>
    <row r="673" s="1" customFormat="1" spans="1:12">
      <c r="A673" s="2"/>
      <c r="B673" s="2"/>
      <c r="C673" s="2"/>
      <c r="D673" s="2"/>
      <c r="E673" s="7"/>
      <c r="F673" s="2"/>
      <c r="G673" s="2"/>
      <c r="H673" s="159"/>
      <c r="I673" s="2"/>
      <c r="J673" s="2"/>
      <c r="K673" s="2"/>
      <c r="L673" s="2"/>
    </row>
    <row r="674" s="1" customFormat="1" spans="1:12">
      <c r="A674" s="2"/>
      <c r="B674" s="2"/>
      <c r="C674" s="2"/>
      <c r="D674" s="2"/>
      <c r="E674" s="7"/>
      <c r="F674" s="2"/>
      <c r="G674" s="2"/>
      <c r="H674" s="159"/>
      <c r="I674" s="2"/>
      <c r="J674" s="2"/>
      <c r="K674" s="2"/>
      <c r="L674" s="2"/>
    </row>
    <row r="675" s="1" customFormat="1" spans="1:12">
      <c r="A675" s="2"/>
      <c r="B675" s="2"/>
      <c r="C675" s="2"/>
      <c r="D675" s="2"/>
      <c r="E675" s="7"/>
      <c r="F675" s="2"/>
      <c r="G675" s="2"/>
      <c r="H675" s="159"/>
      <c r="I675" s="2"/>
      <c r="J675" s="2"/>
      <c r="K675" s="2"/>
      <c r="L675" s="2"/>
    </row>
    <row r="676" s="1" customFormat="1" spans="1:12">
      <c r="A676" s="2"/>
      <c r="B676" s="2"/>
      <c r="C676" s="2"/>
      <c r="D676" s="2"/>
      <c r="E676" s="7"/>
      <c r="F676" s="2"/>
      <c r="G676" s="2"/>
      <c r="H676" s="159"/>
      <c r="I676" s="2"/>
      <c r="J676" s="2"/>
      <c r="K676" s="2"/>
      <c r="L676" s="2"/>
    </row>
    <row r="677" s="1" customFormat="1" spans="1:12">
      <c r="A677" s="2"/>
      <c r="B677" s="2"/>
      <c r="C677" s="2"/>
      <c r="D677" s="2"/>
      <c r="E677" s="7"/>
      <c r="F677" s="2"/>
      <c r="G677" s="2"/>
      <c r="H677" s="159"/>
      <c r="I677" s="2"/>
      <c r="J677" s="2"/>
      <c r="K677" s="2"/>
      <c r="L677" s="2"/>
    </row>
    <row r="678" s="1" customFormat="1" spans="1:12">
      <c r="A678" s="2"/>
      <c r="B678" s="2"/>
      <c r="C678" s="2"/>
      <c r="D678" s="2"/>
      <c r="E678" s="7"/>
      <c r="F678" s="2"/>
      <c r="G678" s="2"/>
      <c r="H678" s="159"/>
      <c r="I678" s="2"/>
      <c r="J678" s="2"/>
      <c r="K678" s="2"/>
      <c r="L678" s="2"/>
    </row>
    <row r="679" s="1" customFormat="1" spans="1:12">
      <c r="A679" s="2"/>
      <c r="B679" s="2"/>
      <c r="C679" s="2"/>
      <c r="D679" s="2"/>
      <c r="E679" s="7"/>
      <c r="F679" s="2"/>
      <c r="G679" s="2"/>
      <c r="H679" s="159"/>
      <c r="I679" s="2"/>
      <c r="J679" s="2"/>
      <c r="K679" s="2"/>
      <c r="L679" s="2"/>
    </row>
    <row r="680" s="1" customFormat="1" spans="1:12">
      <c r="A680" s="2"/>
      <c r="B680" s="2"/>
      <c r="C680" s="2"/>
      <c r="D680" s="2"/>
      <c r="E680" s="7"/>
      <c r="F680" s="2"/>
      <c r="G680" s="2"/>
      <c r="H680" s="159"/>
      <c r="I680" s="2"/>
      <c r="J680" s="2"/>
      <c r="K680" s="2"/>
      <c r="L680" s="2"/>
    </row>
    <row r="681" s="1" customFormat="1" spans="1:12">
      <c r="A681" s="2"/>
      <c r="B681" s="2"/>
      <c r="C681" s="2"/>
      <c r="D681" s="2"/>
      <c r="E681" s="7"/>
      <c r="F681" s="2"/>
      <c r="G681" s="2"/>
      <c r="H681" s="159"/>
      <c r="I681" s="2"/>
      <c r="J681" s="2"/>
      <c r="K681" s="2"/>
      <c r="L681" s="2"/>
    </row>
    <row r="682" s="1" customFormat="1" spans="1:12">
      <c r="A682" s="2"/>
      <c r="B682" s="2"/>
      <c r="C682" s="2"/>
      <c r="D682" s="2"/>
      <c r="E682" s="7"/>
      <c r="F682" s="2"/>
      <c r="G682" s="2"/>
      <c r="H682" s="159"/>
      <c r="I682" s="2"/>
      <c r="J682" s="2"/>
      <c r="K682" s="2"/>
      <c r="L682" s="2"/>
    </row>
    <row r="683" s="1" customFormat="1" spans="1:12">
      <c r="A683" s="2"/>
      <c r="B683" s="2"/>
      <c r="C683" s="2"/>
      <c r="D683" s="2"/>
      <c r="E683" s="7"/>
      <c r="F683" s="2"/>
      <c r="G683" s="2"/>
      <c r="H683" s="159"/>
      <c r="I683" s="2"/>
      <c r="J683" s="2"/>
      <c r="K683" s="2"/>
      <c r="L683" s="2"/>
    </row>
    <row r="684" s="1" customFormat="1" spans="1:12">
      <c r="A684" s="2"/>
      <c r="B684" s="2"/>
      <c r="C684" s="2"/>
      <c r="D684" s="2"/>
      <c r="E684" s="7"/>
      <c r="F684" s="2"/>
      <c r="G684" s="2"/>
      <c r="H684" s="159"/>
      <c r="I684" s="2"/>
      <c r="J684" s="2"/>
      <c r="K684" s="2"/>
      <c r="L684" s="2"/>
    </row>
    <row r="685" s="1" customFormat="1" spans="1:12">
      <c r="A685" s="2"/>
      <c r="B685" s="2"/>
      <c r="C685" s="2"/>
      <c r="D685" s="2"/>
      <c r="E685" s="7"/>
      <c r="F685" s="2"/>
      <c r="G685" s="2"/>
      <c r="H685" s="159"/>
      <c r="I685" s="2"/>
      <c r="J685" s="2"/>
      <c r="K685" s="2"/>
      <c r="L685" s="2"/>
    </row>
    <row r="686" s="1" customFormat="1" spans="1:12">
      <c r="A686" s="2"/>
      <c r="B686" s="2"/>
      <c r="C686" s="2"/>
      <c r="D686" s="2"/>
      <c r="E686" s="7"/>
      <c r="F686" s="2"/>
      <c r="G686" s="2"/>
      <c r="H686" s="159"/>
      <c r="I686" s="2"/>
      <c r="J686" s="2"/>
      <c r="K686" s="2"/>
      <c r="L686" s="2"/>
    </row>
    <row r="687" s="1" customFormat="1" spans="1:12">
      <c r="A687" s="2"/>
      <c r="B687" s="2"/>
      <c r="C687" s="2"/>
      <c r="D687" s="2"/>
      <c r="E687" s="7"/>
      <c r="F687" s="2"/>
      <c r="G687" s="2"/>
      <c r="H687" s="159"/>
      <c r="I687" s="2"/>
      <c r="J687" s="2"/>
      <c r="K687" s="2"/>
      <c r="L687" s="2"/>
    </row>
    <row r="688" s="1" customFormat="1" spans="1:12">
      <c r="A688" s="2"/>
      <c r="B688" s="2"/>
      <c r="C688" s="2"/>
      <c r="D688" s="2"/>
      <c r="E688" s="7"/>
      <c r="F688" s="2"/>
      <c r="G688" s="2"/>
      <c r="H688" s="159"/>
      <c r="I688" s="2"/>
      <c r="J688" s="2"/>
      <c r="K688" s="2"/>
      <c r="L688" s="2"/>
    </row>
    <row r="689" s="1" customFormat="1" spans="1:12">
      <c r="A689" s="2"/>
      <c r="B689" s="2"/>
      <c r="C689" s="2"/>
      <c r="D689" s="2"/>
      <c r="E689" s="7"/>
      <c r="F689" s="2"/>
      <c r="G689" s="2"/>
      <c r="H689" s="159"/>
      <c r="I689" s="2"/>
      <c r="J689" s="2"/>
      <c r="K689" s="2"/>
      <c r="L689" s="2"/>
    </row>
    <row r="690" s="1" customFormat="1" spans="1:12">
      <c r="A690" s="2"/>
      <c r="B690" s="2"/>
      <c r="C690" s="2"/>
      <c r="D690" s="2"/>
      <c r="E690" s="7"/>
      <c r="F690" s="2"/>
      <c r="G690" s="2"/>
      <c r="H690" s="159"/>
      <c r="I690" s="2"/>
      <c r="J690" s="2"/>
      <c r="K690" s="2"/>
      <c r="L690" s="2"/>
    </row>
    <row r="691" s="1" customFormat="1" spans="1:12">
      <c r="A691" s="2"/>
      <c r="B691" s="2"/>
      <c r="C691" s="2"/>
      <c r="D691" s="2"/>
      <c r="E691" s="7"/>
      <c r="F691" s="2"/>
      <c r="G691" s="2"/>
      <c r="H691" s="159"/>
      <c r="I691" s="2"/>
      <c r="J691" s="2"/>
      <c r="K691" s="2"/>
      <c r="L691" s="2"/>
    </row>
    <row r="692" s="1" customFormat="1" spans="1:12">
      <c r="A692" s="2"/>
      <c r="B692" s="2"/>
      <c r="C692" s="2"/>
      <c r="D692" s="2"/>
      <c r="E692" s="7"/>
      <c r="F692" s="2"/>
      <c r="G692" s="2"/>
      <c r="H692" s="159"/>
      <c r="I692" s="2"/>
      <c r="J692" s="2"/>
      <c r="K692" s="2"/>
      <c r="L692" s="2"/>
    </row>
    <row r="693" s="1" customFormat="1" spans="1:12">
      <c r="A693" s="2"/>
      <c r="B693" s="2"/>
      <c r="C693" s="2"/>
      <c r="D693" s="2"/>
      <c r="E693" s="7"/>
      <c r="F693" s="2"/>
      <c r="G693" s="2"/>
      <c r="H693" s="159"/>
      <c r="I693" s="2"/>
      <c r="J693" s="2"/>
      <c r="K693" s="2"/>
      <c r="L693" s="2"/>
    </row>
    <row r="694" s="1" customFormat="1" spans="1:12">
      <c r="A694" s="2"/>
      <c r="B694" s="2"/>
      <c r="C694" s="2"/>
      <c r="D694" s="2"/>
      <c r="E694" s="7"/>
      <c r="F694" s="2"/>
      <c r="G694" s="2"/>
      <c r="H694" s="159"/>
      <c r="I694" s="2"/>
      <c r="J694" s="2"/>
      <c r="K694" s="2"/>
      <c r="L694" s="2"/>
    </row>
    <row r="695" s="1" customFormat="1" spans="1:12">
      <c r="A695" s="2"/>
      <c r="B695" s="2"/>
      <c r="C695" s="2"/>
      <c r="D695" s="2"/>
      <c r="E695" s="7"/>
      <c r="F695" s="2"/>
      <c r="G695" s="2"/>
      <c r="H695" s="159"/>
      <c r="I695" s="2"/>
      <c r="J695" s="2"/>
      <c r="K695" s="2"/>
      <c r="L695" s="2"/>
    </row>
    <row r="696" s="1" customFormat="1" spans="1:12">
      <c r="A696" s="2"/>
      <c r="B696" s="2"/>
      <c r="C696" s="2"/>
      <c r="D696" s="2"/>
      <c r="E696" s="7"/>
      <c r="F696" s="2"/>
      <c r="G696" s="2"/>
      <c r="H696" s="159"/>
      <c r="I696" s="2"/>
      <c r="J696" s="2"/>
      <c r="K696" s="2"/>
      <c r="L696" s="2"/>
    </row>
    <row r="697" s="1" customFormat="1" spans="1:12">
      <c r="A697" s="2"/>
      <c r="B697" s="2"/>
      <c r="C697" s="2"/>
      <c r="D697" s="2"/>
      <c r="E697" s="7"/>
      <c r="F697" s="2"/>
      <c r="G697" s="2"/>
      <c r="H697" s="159"/>
      <c r="I697" s="2"/>
      <c r="J697" s="2"/>
      <c r="K697" s="2"/>
      <c r="L697" s="2"/>
    </row>
    <row r="698" s="1" customFormat="1" spans="1:12">
      <c r="A698" s="2"/>
      <c r="B698" s="2"/>
      <c r="C698" s="2"/>
      <c r="D698" s="2"/>
      <c r="E698" s="7"/>
      <c r="F698" s="2"/>
      <c r="G698" s="2"/>
      <c r="H698" s="159"/>
      <c r="I698" s="2"/>
      <c r="J698" s="2"/>
      <c r="K698" s="2"/>
      <c r="L698" s="2"/>
    </row>
    <row r="699" s="1" customFormat="1" spans="1:12">
      <c r="A699" s="2"/>
      <c r="B699" s="2"/>
      <c r="C699" s="2"/>
      <c r="D699" s="2"/>
      <c r="E699" s="7"/>
      <c r="F699" s="2"/>
      <c r="G699" s="2"/>
      <c r="H699" s="159"/>
      <c r="I699" s="2"/>
      <c r="J699" s="2"/>
      <c r="K699" s="2"/>
      <c r="L699" s="2"/>
    </row>
    <row r="700" s="1" customFormat="1" spans="1:12">
      <c r="A700" s="2"/>
      <c r="B700" s="2"/>
      <c r="C700" s="2"/>
      <c r="D700" s="2"/>
      <c r="E700" s="7"/>
      <c r="F700" s="2"/>
      <c r="G700" s="2"/>
      <c r="H700" s="159"/>
      <c r="I700" s="2"/>
      <c r="J700" s="2"/>
      <c r="K700" s="2"/>
      <c r="L700" s="2"/>
    </row>
    <row r="701" s="1" customFormat="1" spans="1:12">
      <c r="A701" s="2"/>
      <c r="B701" s="2"/>
      <c r="C701" s="2"/>
      <c r="D701" s="2"/>
      <c r="E701" s="7"/>
      <c r="F701" s="2"/>
      <c r="G701" s="2"/>
      <c r="H701" s="159"/>
      <c r="I701" s="2"/>
      <c r="J701" s="2"/>
      <c r="K701" s="2"/>
      <c r="L701" s="2"/>
    </row>
    <row r="702" s="1" customFormat="1" spans="1:12">
      <c r="A702" s="2"/>
      <c r="B702" s="2"/>
      <c r="C702" s="2"/>
      <c r="D702" s="2"/>
      <c r="E702" s="7"/>
      <c r="F702" s="2"/>
      <c r="G702" s="2"/>
      <c r="H702" s="159"/>
      <c r="I702" s="2"/>
      <c r="J702" s="2"/>
      <c r="K702" s="2"/>
      <c r="L702" s="2"/>
    </row>
    <row r="703" s="1" customFormat="1" spans="1:12">
      <c r="A703" s="2"/>
      <c r="B703" s="2"/>
      <c r="C703" s="2"/>
      <c r="D703" s="2"/>
      <c r="E703" s="7"/>
      <c r="F703" s="2"/>
      <c r="G703" s="2"/>
      <c r="H703" s="159"/>
      <c r="I703" s="2"/>
      <c r="J703" s="2"/>
      <c r="K703" s="2"/>
      <c r="L703" s="2"/>
    </row>
    <row r="704" s="1" customFormat="1" spans="1:12">
      <c r="A704" s="2"/>
      <c r="B704" s="2"/>
      <c r="C704" s="2"/>
      <c r="D704" s="2"/>
      <c r="E704" s="7"/>
      <c r="F704" s="2"/>
      <c r="G704" s="2"/>
      <c r="H704" s="159"/>
      <c r="I704" s="2"/>
      <c r="J704" s="2"/>
      <c r="K704" s="2"/>
      <c r="L704" s="2"/>
    </row>
    <row r="705" s="1" customFormat="1" spans="1:12">
      <c r="A705" s="2"/>
      <c r="B705" s="2"/>
      <c r="C705" s="2"/>
      <c r="D705" s="2"/>
      <c r="E705" s="7"/>
      <c r="F705" s="2"/>
      <c r="G705" s="2"/>
      <c r="H705" s="159"/>
      <c r="I705" s="2"/>
      <c r="J705" s="2"/>
      <c r="K705" s="2"/>
      <c r="L705" s="2"/>
    </row>
    <row r="706" s="1" customFormat="1" spans="1:12">
      <c r="A706" s="2"/>
      <c r="B706" s="2"/>
      <c r="C706" s="2"/>
      <c r="D706" s="2"/>
      <c r="E706" s="7"/>
      <c r="F706" s="2"/>
      <c r="G706" s="2"/>
      <c r="H706" s="159"/>
      <c r="I706" s="2"/>
      <c r="J706" s="2"/>
      <c r="K706" s="2"/>
      <c r="L706" s="2"/>
    </row>
    <row r="707" s="1" customFormat="1" spans="1:12">
      <c r="A707" s="2"/>
      <c r="B707" s="2"/>
      <c r="C707" s="2"/>
      <c r="D707" s="2"/>
      <c r="E707" s="7"/>
      <c r="F707" s="2"/>
      <c r="G707" s="2"/>
      <c r="H707" s="159"/>
      <c r="I707" s="2"/>
      <c r="J707" s="2"/>
      <c r="K707" s="2"/>
      <c r="L707" s="2"/>
    </row>
    <row r="708" s="1" customFormat="1" spans="1:12">
      <c r="A708" s="2"/>
      <c r="B708" s="2"/>
      <c r="C708" s="2"/>
      <c r="D708" s="2"/>
      <c r="E708" s="7"/>
      <c r="F708" s="2"/>
      <c r="G708" s="2"/>
      <c r="H708" s="159"/>
      <c r="I708" s="2"/>
      <c r="J708" s="2"/>
      <c r="K708" s="2"/>
      <c r="L708" s="2"/>
    </row>
    <row r="709" s="1" customFormat="1" spans="1:12">
      <c r="A709" s="2"/>
      <c r="B709" s="2"/>
      <c r="C709" s="2"/>
      <c r="D709" s="2"/>
      <c r="E709" s="7"/>
      <c r="F709" s="2"/>
      <c r="G709" s="2"/>
      <c r="H709" s="159"/>
      <c r="I709" s="2"/>
      <c r="J709" s="2"/>
      <c r="K709" s="2"/>
      <c r="L709" s="2"/>
    </row>
    <row r="710" s="1" customFormat="1" spans="1:12">
      <c r="A710" s="2"/>
      <c r="B710" s="2"/>
      <c r="C710" s="2"/>
      <c r="D710" s="2"/>
      <c r="E710" s="7"/>
      <c r="F710" s="2"/>
      <c r="G710" s="2"/>
      <c r="H710" s="159"/>
      <c r="I710" s="2"/>
      <c r="J710" s="2"/>
      <c r="K710" s="2"/>
      <c r="L710" s="2"/>
    </row>
    <row r="711" s="1" customFormat="1" spans="1:12">
      <c r="A711" s="2"/>
      <c r="B711" s="2"/>
      <c r="C711" s="2"/>
      <c r="D711" s="2"/>
      <c r="E711" s="7"/>
      <c r="F711" s="2"/>
      <c r="G711" s="2"/>
      <c r="H711" s="159"/>
      <c r="I711" s="2"/>
      <c r="J711" s="2"/>
      <c r="K711" s="2"/>
      <c r="L711" s="2"/>
    </row>
    <row r="712" s="1" customFormat="1" spans="1:12">
      <c r="A712" s="2"/>
      <c r="B712" s="2"/>
      <c r="C712" s="2"/>
      <c r="D712" s="2"/>
      <c r="E712" s="7"/>
      <c r="F712" s="2"/>
      <c r="G712" s="2"/>
      <c r="H712" s="159"/>
      <c r="I712" s="2"/>
      <c r="J712" s="2"/>
      <c r="K712" s="2"/>
      <c r="L712" s="2"/>
    </row>
    <row r="713" s="1" customFormat="1" spans="1:12">
      <c r="A713" s="2"/>
      <c r="B713" s="2"/>
      <c r="C713" s="2"/>
      <c r="D713" s="2"/>
      <c r="E713" s="7"/>
      <c r="F713" s="2"/>
      <c r="G713" s="2"/>
      <c r="H713" s="159"/>
      <c r="I713" s="2"/>
      <c r="J713" s="2"/>
      <c r="K713" s="2"/>
      <c r="L713" s="2"/>
    </row>
    <row r="714" s="1" customFormat="1" spans="1:12">
      <c r="A714" s="2"/>
      <c r="B714" s="2"/>
      <c r="C714" s="2"/>
      <c r="D714" s="2"/>
      <c r="E714" s="7"/>
      <c r="F714" s="2"/>
      <c r="G714" s="2"/>
      <c r="H714" s="159"/>
      <c r="I714" s="2"/>
      <c r="J714" s="2"/>
      <c r="K714" s="2"/>
      <c r="L714" s="2"/>
    </row>
    <row r="715" s="1" customFormat="1" spans="1:12">
      <c r="A715" s="2"/>
      <c r="B715" s="2"/>
      <c r="C715" s="2"/>
      <c r="D715" s="2"/>
      <c r="E715" s="7"/>
      <c r="F715" s="2"/>
      <c r="G715" s="2"/>
      <c r="H715" s="159"/>
      <c r="I715" s="2"/>
      <c r="J715" s="2"/>
      <c r="K715" s="2"/>
      <c r="L715" s="2"/>
    </row>
    <row r="716" s="1" customFormat="1" spans="1:12">
      <c r="A716" s="2"/>
      <c r="B716" s="2"/>
      <c r="C716" s="2"/>
      <c r="D716" s="2"/>
      <c r="E716" s="7"/>
      <c r="F716" s="2"/>
      <c r="G716" s="2"/>
      <c r="H716" s="159"/>
      <c r="I716" s="2"/>
      <c r="J716" s="2"/>
      <c r="K716" s="2"/>
      <c r="L716" s="2"/>
    </row>
    <row r="717" s="1" customFormat="1" spans="1:12">
      <c r="A717" s="2"/>
      <c r="B717" s="2"/>
      <c r="C717" s="2"/>
      <c r="D717" s="2"/>
      <c r="E717" s="7"/>
      <c r="F717" s="2"/>
      <c r="G717" s="2"/>
      <c r="H717" s="159"/>
      <c r="I717" s="2"/>
      <c r="J717" s="2"/>
      <c r="K717" s="2"/>
      <c r="L717" s="2"/>
    </row>
    <row r="718" s="1" customFormat="1" spans="1:12">
      <c r="A718" s="2"/>
      <c r="B718" s="2"/>
      <c r="C718" s="2"/>
      <c r="D718" s="2"/>
      <c r="E718" s="7"/>
      <c r="F718" s="2"/>
      <c r="G718" s="2"/>
      <c r="H718" s="159"/>
      <c r="I718" s="2"/>
      <c r="J718" s="2"/>
      <c r="K718" s="2"/>
      <c r="L718" s="2"/>
    </row>
    <row r="719" s="1" customFormat="1" spans="1:12">
      <c r="A719" s="2"/>
      <c r="B719" s="2"/>
      <c r="C719" s="2"/>
      <c r="D719" s="2"/>
      <c r="E719" s="7"/>
      <c r="F719" s="2"/>
      <c r="G719" s="2"/>
      <c r="H719" s="159"/>
      <c r="I719" s="2"/>
      <c r="J719" s="2"/>
      <c r="K719" s="2"/>
      <c r="L719" s="2"/>
    </row>
    <row r="720" s="1" customFormat="1" spans="1:12">
      <c r="A720" s="2"/>
      <c r="B720" s="2"/>
      <c r="C720" s="2"/>
      <c r="D720" s="2"/>
      <c r="E720" s="7"/>
      <c r="F720" s="2"/>
      <c r="G720" s="2"/>
      <c r="H720" s="159"/>
      <c r="I720" s="2"/>
      <c r="J720" s="2"/>
      <c r="K720" s="2"/>
      <c r="L720" s="2"/>
    </row>
    <row r="721" s="1" customFormat="1" spans="1:12">
      <c r="A721" s="2"/>
      <c r="B721" s="2"/>
      <c r="C721" s="2"/>
      <c r="D721" s="2"/>
      <c r="E721" s="7"/>
      <c r="F721" s="2"/>
      <c r="G721" s="2"/>
      <c r="H721" s="159"/>
      <c r="I721" s="2"/>
      <c r="J721" s="2"/>
      <c r="K721" s="2"/>
      <c r="L721" s="2"/>
    </row>
    <row r="722" s="1" customFormat="1" spans="1:12">
      <c r="A722" s="2"/>
      <c r="B722" s="2"/>
      <c r="C722" s="2"/>
      <c r="D722" s="2"/>
      <c r="E722" s="7"/>
      <c r="F722" s="2"/>
      <c r="G722" s="2"/>
      <c r="H722" s="159"/>
      <c r="I722" s="2"/>
      <c r="J722" s="2"/>
      <c r="K722" s="2"/>
      <c r="L722" s="2"/>
    </row>
    <row r="723" s="1" customFormat="1" spans="1:12">
      <c r="A723" s="2"/>
      <c r="B723" s="2"/>
      <c r="C723" s="2"/>
      <c r="D723" s="2"/>
      <c r="E723" s="7"/>
      <c r="F723" s="2"/>
      <c r="G723" s="2"/>
      <c r="H723" s="159"/>
      <c r="I723" s="2"/>
      <c r="J723" s="2"/>
      <c r="K723" s="2"/>
      <c r="L723" s="2"/>
    </row>
    <row r="724" s="1" customFormat="1" spans="1:12">
      <c r="A724" s="2"/>
      <c r="B724" s="2"/>
      <c r="C724" s="2"/>
      <c r="D724" s="2"/>
      <c r="E724" s="7"/>
      <c r="F724" s="2"/>
      <c r="G724" s="2"/>
      <c r="H724" s="159"/>
      <c r="I724" s="2"/>
      <c r="J724" s="2"/>
      <c r="K724" s="2"/>
      <c r="L724" s="2"/>
    </row>
    <row r="725" s="1" customFormat="1" spans="1:12">
      <c r="A725" s="2"/>
      <c r="B725" s="2"/>
      <c r="C725" s="2"/>
      <c r="D725" s="2"/>
      <c r="E725" s="7"/>
      <c r="F725" s="2"/>
      <c r="G725" s="2"/>
      <c r="H725" s="159"/>
      <c r="I725" s="2"/>
      <c r="J725" s="2"/>
      <c r="K725" s="2"/>
      <c r="L725" s="2"/>
    </row>
    <row r="726" s="1" customFormat="1" spans="1:12">
      <c r="A726" s="2"/>
      <c r="B726" s="2"/>
      <c r="C726" s="2"/>
      <c r="D726" s="2"/>
      <c r="E726" s="7"/>
      <c r="F726" s="2"/>
      <c r="G726" s="2"/>
      <c r="H726" s="159"/>
      <c r="I726" s="2"/>
      <c r="J726" s="2"/>
      <c r="K726" s="2"/>
      <c r="L726" s="2"/>
    </row>
    <row r="727" s="1" customFormat="1" spans="1:12">
      <c r="A727" s="2"/>
      <c r="B727" s="2"/>
      <c r="C727" s="2"/>
      <c r="D727" s="2"/>
      <c r="E727" s="7"/>
      <c r="F727" s="2"/>
      <c r="G727" s="2"/>
      <c r="H727" s="159"/>
      <c r="I727" s="2"/>
      <c r="J727" s="2"/>
      <c r="K727" s="2"/>
      <c r="L727" s="2"/>
    </row>
    <row r="728" s="1" customFormat="1" spans="1:12">
      <c r="A728" s="2"/>
      <c r="B728" s="2"/>
      <c r="C728" s="2"/>
      <c r="D728" s="2"/>
      <c r="E728" s="7"/>
      <c r="F728" s="2"/>
      <c r="G728" s="2"/>
      <c r="H728" s="159"/>
      <c r="I728" s="2"/>
      <c r="J728" s="2"/>
      <c r="K728" s="2"/>
      <c r="L728" s="2"/>
    </row>
    <row r="729" s="1" customFormat="1" spans="1:12">
      <c r="A729" s="2"/>
      <c r="B729" s="2"/>
      <c r="C729" s="2"/>
      <c r="D729" s="2"/>
      <c r="E729" s="7"/>
      <c r="F729" s="2"/>
      <c r="G729" s="2"/>
      <c r="H729" s="159"/>
      <c r="I729" s="2"/>
      <c r="J729" s="2"/>
      <c r="K729" s="2"/>
      <c r="L729" s="2"/>
    </row>
    <row r="730" s="1" customFormat="1" spans="1:12">
      <c r="A730" s="2"/>
      <c r="B730" s="2"/>
      <c r="C730" s="2"/>
      <c r="D730" s="2"/>
      <c r="E730" s="7"/>
      <c r="F730" s="2"/>
      <c r="G730" s="2"/>
      <c r="H730" s="159"/>
      <c r="I730" s="2"/>
      <c r="J730" s="2"/>
      <c r="K730" s="2"/>
      <c r="L730" s="2"/>
    </row>
    <row r="731" s="1" customFormat="1" spans="1:12">
      <c r="A731" s="2"/>
      <c r="B731" s="2"/>
      <c r="C731" s="2"/>
      <c r="D731" s="2"/>
      <c r="E731" s="7"/>
      <c r="F731" s="2"/>
      <c r="G731" s="2"/>
      <c r="H731" s="159"/>
      <c r="I731" s="2"/>
      <c r="J731" s="2"/>
      <c r="K731" s="2"/>
      <c r="L731" s="2"/>
    </row>
    <row r="732" s="1" customFormat="1" spans="1:12">
      <c r="A732" s="2"/>
      <c r="B732" s="2"/>
      <c r="C732" s="2"/>
      <c r="D732" s="2"/>
      <c r="E732" s="7"/>
      <c r="F732" s="2"/>
      <c r="G732" s="2"/>
      <c r="H732" s="159"/>
      <c r="I732" s="2"/>
      <c r="J732" s="2"/>
      <c r="K732" s="2"/>
      <c r="L732" s="2"/>
    </row>
    <row r="733" s="1" customFormat="1" spans="1:12">
      <c r="A733" s="2"/>
      <c r="B733" s="2"/>
      <c r="C733" s="2"/>
      <c r="D733" s="2"/>
      <c r="E733" s="7"/>
      <c r="F733" s="2"/>
      <c r="G733" s="2"/>
      <c r="H733" s="159"/>
      <c r="I733" s="2"/>
      <c r="J733" s="2"/>
      <c r="K733" s="2"/>
      <c r="L733" s="2"/>
    </row>
    <row r="734" s="1" customFormat="1" spans="1:12">
      <c r="A734" s="2"/>
      <c r="B734" s="2"/>
      <c r="C734" s="2"/>
      <c r="D734" s="2"/>
      <c r="E734" s="7"/>
      <c r="F734" s="2"/>
      <c r="G734" s="2"/>
      <c r="H734" s="159"/>
      <c r="I734" s="2"/>
      <c r="J734" s="2"/>
      <c r="K734" s="2"/>
      <c r="L734" s="2"/>
    </row>
    <row r="735" s="1" customFormat="1" spans="1:12">
      <c r="A735" s="2"/>
      <c r="B735" s="2"/>
      <c r="C735" s="2"/>
      <c r="D735" s="2"/>
      <c r="E735" s="7"/>
      <c r="F735" s="2"/>
      <c r="G735" s="2"/>
      <c r="H735" s="159"/>
      <c r="I735" s="2"/>
      <c r="J735" s="2"/>
      <c r="K735" s="2"/>
      <c r="L735" s="2"/>
    </row>
    <row r="736" s="1" customFormat="1" spans="1:12">
      <c r="A736" s="2"/>
      <c r="B736" s="2"/>
      <c r="C736" s="2"/>
      <c r="D736" s="2"/>
      <c r="E736" s="7"/>
      <c r="F736" s="2"/>
      <c r="G736" s="2"/>
      <c r="H736" s="159"/>
      <c r="I736" s="2"/>
      <c r="J736" s="2"/>
      <c r="K736" s="2"/>
      <c r="L736" s="2"/>
    </row>
    <row r="737" s="1" customFormat="1" spans="1:12">
      <c r="A737" s="2"/>
      <c r="B737" s="2"/>
      <c r="C737" s="2"/>
      <c r="D737" s="2"/>
      <c r="E737" s="7"/>
      <c r="F737" s="2"/>
      <c r="G737" s="2"/>
      <c r="H737" s="159"/>
      <c r="I737" s="2"/>
      <c r="J737" s="2"/>
      <c r="K737" s="2"/>
      <c r="L737" s="2"/>
    </row>
    <row r="738" s="1" customFormat="1" spans="1:12">
      <c r="A738" s="2"/>
      <c r="B738" s="2"/>
      <c r="C738" s="2"/>
      <c r="D738" s="2"/>
      <c r="E738" s="7"/>
      <c r="F738" s="2"/>
      <c r="G738" s="2"/>
      <c r="H738" s="159"/>
      <c r="I738" s="2"/>
      <c r="J738" s="2"/>
      <c r="K738" s="2"/>
      <c r="L738" s="2"/>
    </row>
    <row r="739" s="1" customFormat="1" spans="1:12">
      <c r="A739" s="2"/>
      <c r="B739" s="2"/>
      <c r="C739" s="2"/>
      <c r="D739" s="2"/>
      <c r="E739" s="7"/>
      <c r="F739" s="2"/>
      <c r="G739" s="2"/>
      <c r="H739" s="159"/>
      <c r="I739" s="2"/>
      <c r="J739" s="2"/>
      <c r="K739" s="2"/>
      <c r="L739" s="2"/>
    </row>
    <row r="740" s="1" customFormat="1" spans="1:12">
      <c r="A740" s="2"/>
      <c r="B740" s="2"/>
      <c r="C740" s="2"/>
      <c r="D740" s="2"/>
      <c r="E740" s="7"/>
      <c r="F740" s="2"/>
      <c r="G740" s="2"/>
      <c r="H740" s="159"/>
      <c r="I740" s="2"/>
      <c r="J740" s="2"/>
      <c r="K740" s="2"/>
      <c r="L740" s="2"/>
    </row>
    <row r="741" s="1" customFormat="1" spans="1:12">
      <c r="A741" s="2"/>
      <c r="B741" s="2"/>
      <c r="C741" s="2"/>
      <c r="D741" s="2"/>
      <c r="E741" s="7"/>
      <c r="F741" s="2"/>
      <c r="G741" s="2"/>
      <c r="H741" s="159"/>
      <c r="I741" s="2"/>
      <c r="J741" s="2"/>
      <c r="K741" s="2"/>
      <c r="L741" s="2"/>
    </row>
    <row r="742" s="1" customFormat="1" spans="1:12">
      <c r="A742" s="2"/>
      <c r="B742" s="2"/>
      <c r="C742" s="2"/>
      <c r="D742" s="2"/>
      <c r="E742" s="7"/>
      <c r="F742" s="2"/>
      <c r="G742" s="2"/>
      <c r="H742" s="159"/>
      <c r="I742" s="2"/>
      <c r="J742" s="2"/>
      <c r="K742" s="2"/>
      <c r="L742" s="2"/>
    </row>
    <row r="743" s="1" customFormat="1" spans="1:12">
      <c r="A743" s="2"/>
      <c r="B743" s="2"/>
      <c r="C743" s="2"/>
      <c r="D743" s="2"/>
      <c r="E743" s="7"/>
      <c r="F743" s="2"/>
      <c r="G743" s="2"/>
      <c r="H743" s="159"/>
      <c r="I743" s="2"/>
      <c r="J743" s="2"/>
      <c r="K743" s="2"/>
      <c r="L743" s="2"/>
    </row>
    <row r="744" s="1" customFormat="1" spans="1:12">
      <c r="A744" s="2"/>
      <c r="B744" s="2"/>
      <c r="C744" s="2"/>
      <c r="D744" s="2"/>
      <c r="E744" s="7"/>
      <c r="F744" s="2"/>
      <c r="G744" s="2"/>
      <c r="H744" s="159"/>
      <c r="I744" s="2"/>
      <c r="J744" s="2"/>
      <c r="K744" s="2"/>
      <c r="L744" s="2"/>
    </row>
    <row r="745" s="1" customFormat="1" spans="1:12">
      <c r="A745" s="2"/>
      <c r="B745" s="2"/>
      <c r="C745" s="2"/>
      <c r="D745" s="2"/>
      <c r="E745" s="7"/>
      <c r="F745" s="2"/>
      <c r="G745" s="2"/>
      <c r="H745" s="159"/>
      <c r="I745" s="2"/>
      <c r="J745" s="2"/>
      <c r="K745" s="2"/>
      <c r="L745" s="2"/>
    </row>
    <row r="746" s="1" customFormat="1" spans="1:12">
      <c r="A746" s="2"/>
      <c r="B746" s="2"/>
      <c r="C746" s="2"/>
      <c r="D746" s="2"/>
      <c r="E746" s="7"/>
      <c r="F746" s="2"/>
      <c r="G746" s="2"/>
      <c r="H746" s="159"/>
      <c r="I746" s="2"/>
      <c r="J746" s="2"/>
      <c r="K746" s="2"/>
      <c r="L746" s="2"/>
    </row>
    <row r="747" s="1" customFormat="1" spans="1:12">
      <c r="A747" s="2"/>
      <c r="B747" s="2"/>
      <c r="C747" s="2"/>
      <c r="D747" s="2"/>
      <c r="E747" s="7"/>
      <c r="F747" s="2"/>
      <c r="G747" s="2"/>
      <c r="H747" s="159"/>
      <c r="I747" s="2"/>
      <c r="J747" s="2"/>
      <c r="K747" s="2"/>
      <c r="L747" s="2"/>
    </row>
    <row r="748" s="1" customFormat="1" spans="1:12">
      <c r="A748" s="2"/>
      <c r="B748" s="2"/>
      <c r="C748" s="2"/>
      <c r="D748" s="2"/>
      <c r="E748" s="7"/>
      <c r="F748" s="2"/>
      <c r="G748" s="2"/>
      <c r="H748" s="159"/>
      <c r="I748" s="2"/>
      <c r="J748" s="2"/>
      <c r="K748" s="2"/>
      <c r="L748" s="2"/>
    </row>
    <row r="749" s="1" customFormat="1" spans="1:12">
      <c r="A749" s="2"/>
      <c r="B749" s="2"/>
      <c r="C749" s="2"/>
      <c r="D749" s="2"/>
      <c r="E749" s="7"/>
      <c r="F749" s="2"/>
      <c r="G749" s="2"/>
      <c r="H749" s="159"/>
      <c r="I749" s="2"/>
      <c r="J749" s="2"/>
      <c r="K749" s="2"/>
      <c r="L749" s="2"/>
    </row>
    <row r="750" s="1" customFormat="1" spans="1:12">
      <c r="A750" s="2"/>
      <c r="B750" s="2"/>
      <c r="C750" s="2"/>
      <c r="D750" s="2"/>
      <c r="E750" s="7"/>
      <c r="F750" s="2"/>
      <c r="G750" s="2"/>
      <c r="H750" s="159"/>
      <c r="I750" s="2"/>
      <c r="J750" s="2"/>
      <c r="K750" s="2"/>
      <c r="L750" s="2"/>
    </row>
    <row r="751" s="1" customFormat="1" spans="1:12">
      <c r="A751" s="2"/>
      <c r="B751" s="2"/>
      <c r="C751" s="2"/>
      <c r="D751" s="2"/>
      <c r="E751" s="7"/>
      <c r="F751" s="2"/>
      <c r="G751" s="2"/>
      <c r="H751" s="159"/>
      <c r="I751" s="2"/>
      <c r="J751" s="2"/>
      <c r="K751" s="2"/>
      <c r="L751" s="2"/>
    </row>
    <row r="752" s="1" customFormat="1" spans="1:12">
      <c r="A752" s="2"/>
      <c r="B752" s="2"/>
      <c r="C752" s="2"/>
      <c r="D752" s="2"/>
      <c r="E752" s="7"/>
      <c r="F752" s="2"/>
      <c r="G752" s="2"/>
      <c r="H752" s="159"/>
      <c r="I752" s="2"/>
      <c r="J752" s="2"/>
      <c r="K752" s="2"/>
      <c r="L752" s="2"/>
    </row>
    <row r="753" s="1" customFormat="1" spans="1:12">
      <c r="A753" s="2"/>
      <c r="B753" s="2"/>
      <c r="C753" s="2"/>
      <c r="D753" s="2"/>
      <c r="E753" s="7"/>
      <c r="F753" s="2"/>
      <c r="G753" s="2"/>
      <c r="H753" s="159"/>
      <c r="I753" s="2"/>
      <c r="J753" s="2"/>
      <c r="K753" s="2"/>
      <c r="L753" s="2"/>
    </row>
    <row r="754" s="1" customFormat="1" spans="1:12">
      <c r="A754" s="2"/>
      <c r="B754" s="2"/>
      <c r="C754" s="2"/>
      <c r="D754" s="2"/>
      <c r="E754" s="7"/>
      <c r="F754" s="2"/>
      <c r="G754" s="2"/>
      <c r="H754" s="159"/>
      <c r="I754" s="2"/>
      <c r="J754" s="2"/>
      <c r="K754" s="2"/>
      <c r="L754" s="2"/>
    </row>
    <row r="755" s="1" customFormat="1" spans="1:12">
      <c r="A755" s="2"/>
      <c r="B755" s="2"/>
      <c r="C755" s="2"/>
      <c r="D755" s="2"/>
      <c r="E755" s="7"/>
      <c r="F755" s="2"/>
      <c r="G755" s="2"/>
      <c r="H755" s="159"/>
      <c r="I755" s="2"/>
      <c r="J755" s="2"/>
      <c r="K755" s="2"/>
      <c r="L755" s="2"/>
    </row>
    <row r="756" s="1" customFormat="1" spans="1:12">
      <c r="A756" s="2"/>
      <c r="B756" s="2"/>
      <c r="C756" s="2"/>
      <c r="D756" s="2"/>
      <c r="E756" s="7"/>
      <c r="F756" s="2"/>
      <c r="G756" s="2"/>
      <c r="H756" s="159"/>
      <c r="I756" s="2"/>
      <c r="J756" s="2"/>
      <c r="K756" s="2"/>
      <c r="L756" s="2"/>
    </row>
    <row r="757" s="1" customFormat="1" spans="1:12">
      <c r="A757" s="2"/>
      <c r="B757" s="2"/>
      <c r="C757" s="2"/>
      <c r="D757" s="2"/>
      <c r="E757" s="7"/>
      <c r="F757" s="2"/>
      <c r="G757" s="2"/>
      <c r="H757" s="159"/>
      <c r="I757" s="2"/>
      <c r="J757" s="2"/>
      <c r="K757" s="2"/>
      <c r="L757" s="2"/>
    </row>
    <row r="758" s="1" customFormat="1" spans="1:12">
      <c r="A758" s="2"/>
      <c r="B758" s="2"/>
      <c r="C758" s="2"/>
      <c r="D758" s="2"/>
      <c r="E758" s="7"/>
      <c r="F758" s="2"/>
      <c r="G758" s="2"/>
      <c r="H758" s="159"/>
      <c r="I758" s="2"/>
      <c r="J758" s="2"/>
      <c r="K758" s="2"/>
      <c r="L758" s="2"/>
    </row>
    <row r="759" s="1" customFormat="1" spans="1:12">
      <c r="A759" s="2"/>
      <c r="B759" s="2"/>
      <c r="C759" s="2"/>
      <c r="D759" s="2"/>
      <c r="E759" s="7"/>
      <c r="F759" s="2"/>
      <c r="G759" s="2"/>
      <c r="H759" s="159"/>
      <c r="I759" s="2"/>
      <c r="J759" s="2"/>
      <c r="K759" s="2"/>
      <c r="L759" s="2"/>
    </row>
    <row r="760" s="1" customFormat="1" spans="1:12">
      <c r="A760" s="2"/>
      <c r="B760" s="2"/>
      <c r="C760" s="2"/>
      <c r="D760" s="2"/>
      <c r="E760" s="7"/>
      <c r="F760" s="2"/>
      <c r="G760" s="2"/>
      <c r="H760" s="159"/>
      <c r="I760" s="2"/>
      <c r="J760" s="2"/>
      <c r="K760" s="2"/>
      <c r="L760" s="2"/>
    </row>
    <row r="761" s="1" customFormat="1" spans="1:12">
      <c r="A761" s="2"/>
      <c r="B761" s="2"/>
      <c r="C761" s="2"/>
      <c r="D761" s="2"/>
      <c r="E761" s="7"/>
      <c r="F761" s="2"/>
      <c r="G761" s="2"/>
      <c r="H761" s="159"/>
      <c r="I761" s="2"/>
      <c r="J761" s="2"/>
      <c r="K761" s="2"/>
      <c r="L761" s="2"/>
    </row>
    <row r="762" s="1" customFormat="1" spans="1:12">
      <c r="A762" s="2"/>
      <c r="B762" s="2"/>
      <c r="C762" s="2"/>
      <c r="D762" s="2"/>
      <c r="E762" s="7"/>
      <c r="F762" s="2"/>
      <c r="G762" s="2"/>
      <c r="H762" s="159"/>
      <c r="I762" s="2"/>
      <c r="J762" s="2"/>
      <c r="K762" s="2"/>
      <c r="L762" s="2"/>
    </row>
    <row r="763" s="1" customFormat="1" spans="1:12">
      <c r="A763" s="2"/>
      <c r="B763" s="2"/>
      <c r="C763" s="2"/>
      <c r="D763" s="2"/>
      <c r="E763" s="7"/>
      <c r="F763" s="2"/>
      <c r="G763" s="2"/>
      <c r="H763" s="159"/>
      <c r="I763" s="2"/>
      <c r="J763" s="2"/>
      <c r="K763" s="2"/>
      <c r="L763" s="2"/>
    </row>
    <row r="764" s="1" customFormat="1" spans="1:12">
      <c r="A764" s="2"/>
      <c r="B764" s="2"/>
      <c r="C764" s="2"/>
      <c r="D764" s="2"/>
      <c r="E764" s="7"/>
      <c r="F764" s="2"/>
      <c r="G764" s="2"/>
      <c r="H764" s="159"/>
      <c r="I764" s="2"/>
      <c r="J764" s="2"/>
      <c r="K764" s="2"/>
      <c r="L764" s="2"/>
    </row>
    <row r="765" s="1" customFormat="1" spans="1:12">
      <c r="A765" s="2"/>
      <c r="B765" s="2"/>
      <c r="C765" s="2"/>
      <c r="D765" s="2"/>
      <c r="E765" s="7"/>
      <c r="F765" s="2"/>
      <c r="G765" s="2"/>
      <c r="H765" s="159"/>
      <c r="I765" s="2"/>
      <c r="J765" s="2"/>
      <c r="K765" s="2"/>
      <c r="L765" s="2"/>
    </row>
    <row r="766" s="1" customFormat="1" spans="1:12">
      <c r="A766" s="2"/>
      <c r="B766" s="2"/>
      <c r="C766" s="2"/>
      <c r="D766" s="2"/>
      <c r="E766" s="7"/>
      <c r="F766" s="2"/>
      <c r="G766" s="2"/>
      <c r="H766" s="159"/>
      <c r="I766" s="2"/>
      <c r="J766" s="2"/>
      <c r="K766" s="2"/>
      <c r="L766" s="2"/>
    </row>
    <row r="767" s="1" customFormat="1" spans="1:12">
      <c r="A767" s="2"/>
      <c r="B767" s="2"/>
      <c r="C767" s="2"/>
      <c r="D767" s="2"/>
      <c r="E767" s="7"/>
      <c r="F767" s="2"/>
      <c r="G767" s="2"/>
      <c r="H767" s="159"/>
      <c r="I767" s="2"/>
      <c r="J767" s="2"/>
      <c r="K767" s="2"/>
      <c r="L767" s="2"/>
    </row>
    <row r="768" s="1" customFormat="1" spans="1:12">
      <c r="A768" s="2"/>
      <c r="B768" s="2"/>
      <c r="C768" s="2"/>
      <c r="D768" s="2"/>
      <c r="E768" s="7"/>
      <c r="F768" s="2"/>
      <c r="G768" s="2"/>
      <c r="H768" s="159"/>
      <c r="I768" s="2"/>
      <c r="J768" s="2"/>
      <c r="K768" s="2"/>
      <c r="L768" s="2"/>
    </row>
    <row r="769" s="1" customFormat="1" spans="1:12">
      <c r="A769" s="2"/>
      <c r="B769" s="2"/>
      <c r="C769" s="2"/>
      <c r="D769" s="2"/>
      <c r="E769" s="7"/>
      <c r="F769" s="2"/>
      <c r="G769" s="2"/>
      <c r="H769" s="159"/>
      <c r="I769" s="2"/>
      <c r="J769" s="2"/>
      <c r="K769" s="2"/>
      <c r="L769" s="2"/>
    </row>
    <row r="770" s="1" customFormat="1" spans="1:12">
      <c r="A770" s="2"/>
      <c r="B770" s="2"/>
      <c r="C770" s="2"/>
      <c r="D770" s="2"/>
      <c r="E770" s="7"/>
      <c r="F770" s="2"/>
      <c r="G770" s="2"/>
      <c r="H770" s="159"/>
      <c r="I770" s="2"/>
      <c r="J770" s="2"/>
      <c r="K770" s="2"/>
      <c r="L770" s="2"/>
    </row>
    <row r="771" s="1" customFormat="1" spans="1:12">
      <c r="A771" s="2"/>
      <c r="B771" s="2"/>
      <c r="C771" s="2"/>
      <c r="D771" s="2"/>
      <c r="E771" s="7"/>
      <c r="F771" s="2"/>
      <c r="G771" s="2"/>
      <c r="H771" s="159"/>
      <c r="I771" s="2"/>
      <c r="J771" s="2"/>
      <c r="K771" s="2"/>
      <c r="L771" s="2"/>
    </row>
    <row r="772" s="1" customFormat="1" spans="1:12">
      <c r="A772" s="2"/>
      <c r="B772" s="2"/>
      <c r="C772" s="2"/>
      <c r="D772" s="2"/>
      <c r="E772" s="7"/>
      <c r="F772" s="2"/>
      <c r="G772" s="2"/>
      <c r="H772" s="159"/>
      <c r="I772" s="2"/>
      <c r="J772" s="2"/>
      <c r="K772" s="2"/>
      <c r="L772" s="2"/>
    </row>
    <row r="773" s="1" customFormat="1" spans="1:12">
      <c r="A773" s="2"/>
      <c r="B773" s="2"/>
      <c r="C773" s="2"/>
      <c r="D773" s="2"/>
      <c r="E773" s="7"/>
      <c r="F773" s="2"/>
      <c r="G773" s="2"/>
      <c r="H773" s="159"/>
      <c r="I773" s="2"/>
      <c r="J773" s="2"/>
      <c r="K773" s="2"/>
      <c r="L773" s="2"/>
    </row>
    <row r="774" s="1" customFormat="1" spans="1:12">
      <c r="A774" s="2"/>
      <c r="B774" s="2"/>
      <c r="C774" s="2"/>
      <c r="D774" s="2"/>
      <c r="E774" s="7"/>
      <c r="F774" s="2"/>
      <c r="G774" s="2"/>
      <c r="H774" s="159"/>
      <c r="I774" s="2"/>
      <c r="J774" s="2"/>
      <c r="K774" s="2"/>
      <c r="L774" s="2"/>
    </row>
    <row r="775" s="1" customFormat="1" spans="1:12">
      <c r="A775" s="2"/>
      <c r="B775" s="2"/>
      <c r="C775" s="2"/>
      <c r="D775" s="2"/>
      <c r="E775" s="7"/>
      <c r="F775" s="2"/>
      <c r="G775" s="2"/>
      <c r="H775" s="159"/>
      <c r="I775" s="2"/>
      <c r="J775" s="2"/>
      <c r="K775" s="2"/>
      <c r="L775" s="2"/>
    </row>
    <row r="776" s="1" customFormat="1" spans="1:12">
      <c r="A776" s="2"/>
      <c r="B776" s="2"/>
      <c r="C776" s="2"/>
      <c r="D776" s="2"/>
      <c r="E776" s="7"/>
      <c r="F776" s="2"/>
      <c r="G776" s="2"/>
      <c r="H776" s="159"/>
      <c r="I776" s="2"/>
      <c r="J776" s="2"/>
      <c r="K776" s="2"/>
      <c r="L776" s="2"/>
    </row>
    <row r="777" s="1" customFormat="1" spans="1:12">
      <c r="A777" s="2"/>
      <c r="B777" s="2"/>
      <c r="C777" s="2"/>
      <c r="D777" s="2"/>
      <c r="E777" s="7"/>
      <c r="F777" s="2"/>
      <c r="G777" s="2"/>
      <c r="H777" s="159"/>
      <c r="I777" s="2"/>
      <c r="J777" s="2"/>
      <c r="K777" s="2"/>
      <c r="L777" s="2"/>
    </row>
    <row r="778" s="1" customFormat="1" spans="1:12">
      <c r="A778" s="2"/>
      <c r="B778" s="2"/>
      <c r="C778" s="2"/>
      <c r="D778" s="2"/>
      <c r="E778" s="7"/>
      <c r="F778" s="2"/>
      <c r="G778" s="2"/>
      <c r="H778" s="159"/>
      <c r="I778" s="2"/>
      <c r="J778" s="2"/>
      <c r="K778" s="2"/>
      <c r="L778" s="2"/>
    </row>
    <row r="779" s="1" customFormat="1" spans="1:12">
      <c r="A779" s="2"/>
      <c r="B779" s="2"/>
      <c r="C779" s="2"/>
      <c r="D779" s="2"/>
      <c r="E779" s="7"/>
      <c r="F779" s="2"/>
      <c r="G779" s="2"/>
      <c r="H779" s="159"/>
      <c r="I779" s="2"/>
      <c r="J779" s="2"/>
      <c r="K779" s="2"/>
      <c r="L779" s="2"/>
    </row>
    <row r="780" s="1" customFormat="1" spans="1:12">
      <c r="A780" s="2"/>
      <c r="B780" s="2"/>
      <c r="C780" s="2"/>
      <c r="D780" s="2"/>
      <c r="E780" s="7"/>
      <c r="F780" s="2"/>
      <c r="G780" s="2"/>
      <c r="H780" s="159"/>
      <c r="I780" s="2"/>
      <c r="J780" s="2"/>
      <c r="K780" s="2"/>
      <c r="L780" s="2"/>
    </row>
    <row r="781" s="1" customFormat="1" spans="1:12">
      <c r="A781" s="2"/>
      <c r="B781" s="2"/>
      <c r="C781" s="2"/>
      <c r="D781" s="2"/>
      <c r="E781" s="7"/>
      <c r="F781" s="2"/>
      <c r="G781" s="2"/>
      <c r="H781" s="159"/>
      <c r="I781" s="2"/>
      <c r="J781" s="2"/>
      <c r="K781" s="2"/>
      <c r="L781" s="2"/>
    </row>
    <row r="782" s="1" customFormat="1" spans="1:12">
      <c r="A782" s="2"/>
      <c r="B782" s="2"/>
      <c r="C782" s="2"/>
      <c r="D782" s="2"/>
      <c r="E782" s="7"/>
      <c r="F782" s="2"/>
      <c r="G782" s="2"/>
      <c r="H782" s="159"/>
      <c r="I782" s="2"/>
      <c r="J782" s="2"/>
      <c r="K782" s="2"/>
      <c r="L782" s="2"/>
    </row>
    <row r="783" s="1" customFormat="1" spans="1:12">
      <c r="A783" s="2"/>
      <c r="B783" s="2"/>
      <c r="C783" s="2"/>
      <c r="D783" s="2"/>
      <c r="E783" s="7"/>
      <c r="F783" s="2"/>
      <c r="G783" s="2"/>
      <c r="H783" s="159"/>
      <c r="I783" s="2"/>
      <c r="J783" s="2"/>
      <c r="K783" s="2"/>
      <c r="L783" s="2"/>
    </row>
    <row r="784" s="1" customFormat="1" spans="1:12">
      <c r="A784" s="2"/>
      <c r="B784" s="2"/>
      <c r="C784" s="2"/>
      <c r="D784" s="2"/>
      <c r="E784" s="7"/>
      <c r="F784" s="2"/>
      <c r="G784" s="2"/>
      <c r="H784" s="159"/>
      <c r="I784" s="2"/>
      <c r="J784" s="2"/>
      <c r="K784" s="2"/>
      <c r="L784" s="2"/>
    </row>
    <row r="785" s="1" customFormat="1" spans="1:12">
      <c r="A785" s="2"/>
      <c r="B785" s="2"/>
      <c r="C785" s="2"/>
      <c r="D785" s="2"/>
      <c r="E785" s="7"/>
      <c r="F785" s="2"/>
      <c r="G785" s="2"/>
      <c r="H785" s="159"/>
      <c r="I785" s="2"/>
      <c r="J785" s="2"/>
      <c r="K785" s="2"/>
      <c r="L785" s="2"/>
    </row>
    <row r="786" s="1" customFormat="1" spans="1:12">
      <c r="A786" s="2"/>
      <c r="B786" s="2"/>
      <c r="C786" s="2"/>
      <c r="D786" s="2"/>
      <c r="E786" s="7"/>
      <c r="F786" s="2"/>
      <c r="G786" s="2"/>
      <c r="H786" s="159"/>
      <c r="I786" s="2"/>
      <c r="J786" s="2"/>
      <c r="K786" s="2"/>
      <c r="L786" s="2"/>
    </row>
    <row r="787" s="1" customFormat="1" spans="1:12">
      <c r="A787" s="2"/>
      <c r="B787" s="2"/>
      <c r="C787" s="2"/>
      <c r="D787" s="2"/>
      <c r="E787" s="7"/>
      <c r="F787" s="2"/>
      <c r="G787" s="2"/>
      <c r="H787" s="159"/>
      <c r="I787" s="2"/>
      <c r="J787" s="2"/>
      <c r="K787" s="2"/>
      <c r="L787" s="2"/>
    </row>
    <row r="788" s="1" customFormat="1" spans="1:12">
      <c r="A788" s="2"/>
      <c r="B788" s="2"/>
      <c r="C788" s="2"/>
      <c r="D788" s="2"/>
      <c r="E788" s="7"/>
      <c r="F788" s="2"/>
      <c r="G788" s="2"/>
      <c r="H788" s="159"/>
      <c r="I788" s="2"/>
      <c r="J788" s="2"/>
      <c r="K788" s="2"/>
      <c r="L788" s="2"/>
    </row>
    <row r="789" s="1" customFormat="1" spans="1:12">
      <c r="A789" s="2"/>
      <c r="B789" s="2"/>
      <c r="C789" s="2"/>
      <c r="D789" s="2"/>
      <c r="E789" s="7"/>
      <c r="F789" s="2"/>
      <c r="G789" s="2"/>
      <c r="H789" s="159"/>
      <c r="I789" s="2"/>
      <c r="J789" s="2"/>
      <c r="K789" s="2"/>
      <c r="L789" s="2"/>
    </row>
    <row r="790" s="1" customFormat="1" spans="1:12">
      <c r="A790" s="2"/>
      <c r="B790" s="2"/>
      <c r="C790" s="2"/>
      <c r="D790" s="2"/>
      <c r="E790" s="7"/>
      <c r="F790" s="2"/>
      <c r="G790" s="2"/>
      <c r="H790" s="159"/>
      <c r="I790" s="2"/>
      <c r="J790" s="2"/>
      <c r="K790" s="2"/>
      <c r="L790" s="2"/>
    </row>
    <row r="791" s="1" customFormat="1" spans="1:12">
      <c r="A791" s="2"/>
      <c r="B791" s="2"/>
      <c r="C791" s="2"/>
      <c r="D791" s="2"/>
      <c r="E791" s="7"/>
      <c r="F791" s="2"/>
      <c r="G791" s="2"/>
      <c r="H791" s="159"/>
      <c r="I791" s="2"/>
      <c r="J791" s="2"/>
      <c r="K791" s="2"/>
      <c r="L791" s="2"/>
    </row>
    <row r="792" s="1" customFormat="1" spans="1:12">
      <c r="A792" s="2"/>
      <c r="B792" s="2"/>
      <c r="C792" s="2"/>
      <c r="D792" s="2"/>
      <c r="E792" s="7"/>
      <c r="F792" s="2"/>
      <c r="G792" s="2"/>
      <c r="H792" s="159"/>
      <c r="I792" s="2"/>
      <c r="J792" s="2"/>
      <c r="K792" s="2"/>
      <c r="L792" s="2"/>
    </row>
    <row r="793" s="1" customFormat="1" spans="1:12">
      <c r="A793" s="2"/>
      <c r="B793" s="2"/>
      <c r="C793" s="2"/>
      <c r="D793" s="2"/>
      <c r="E793" s="7"/>
      <c r="F793" s="2"/>
      <c r="G793" s="2"/>
      <c r="H793" s="159"/>
      <c r="I793" s="2"/>
      <c r="J793" s="2"/>
      <c r="K793" s="2"/>
      <c r="L793" s="2"/>
    </row>
    <row r="794" s="1" customFormat="1" spans="1:12">
      <c r="A794" s="2"/>
      <c r="B794" s="2"/>
      <c r="C794" s="2"/>
      <c r="D794" s="2"/>
      <c r="E794" s="7"/>
      <c r="F794" s="2"/>
      <c r="G794" s="2"/>
      <c r="H794" s="159"/>
      <c r="I794" s="2"/>
      <c r="J794" s="2"/>
      <c r="K794" s="2"/>
      <c r="L794" s="2"/>
    </row>
    <row r="795" s="1" customFormat="1" spans="1:12">
      <c r="A795" s="2"/>
      <c r="B795" s="2"/>
      <c r="C795" s="2"/>
      <c r="D795" s="2"/>
      <c r="E795" s="7"/>
      <c r="F795" s="2"/>
      <c r="G795" s="2"/>
      <c r="H795" s="159"/>
      <c r="I795" s="2"/>
      <c r="J795" s="2"/>
      <c r="K795" s="2"/>
      <c r="L795" s="2"/>
    </row>
    <row r="796" s="1" customFormat="1" spans="1:12">
      <c r="A796" s="2"/>
      <c r="B796" s="2"/>
      <c r="C796" s="2"/>
      <c r="D796" s="2"/>
      <c r="E796" s="7"/>
      <c r="F796" s="2"/>
      <c r="G796" s="2"/>
      <c r="H796" s="159"/>
      <c r="I796" s="2"/>
      <c r="J796" s="2"/>
      <c r="K796" s="2"/>
      <c r="L796" s="2"/>
    </row>
    <row r="797" s="1" customFormat="1" spans="1:12">
      <c r="A797" s="2"/>
      <c r="B797" s="2"/>
      <c r="C797" s="2"/>
      <c r="D797" s="2"/>
      <c r="E797" s="7"/>
      <c r="F797" s="2"/>
      <c r="G797" s="2"/>
      <c r="H797" s="159"/>
      <c r="I797" s="2"/>
      <c r="J797" s="2"/>
      <c r="K797" s="2"/>
      <c r="L797" s="2"/>
    </row>
    <row r="798" s="1" customFormat="1" spans="1:12">
      <c r="A798" s="2"/>
      <c r="B798" s="2"/>
      <c r="C798" s="2"/>
      <c r="D798" s="2"/>
      <c r="E798" s="7"/>
      <c r="F798" s="2"/>
      <c r="G798" s="2"/>
      <c r="H798" s="159"/>
      <c r="I798" s="2"/>
      <c r="J798" s="2"/>
      <c r="K798" s="2"/>
      <c r="L798" s="2"/>
    </row>
    <row r="799" s="1" customFormat="1" spans="1:12">
      <c r="A799" s="2"/>
      <c r="B799" s="2"/>
      <c r="C799" s="2"/>
      <c r="D799" s="2"/>
      <c r="E799" s="7"/>
      <c r="F799" s="2"/>
      <c r="G799" s="2"/>
      <c r="H799" s="159"/>
      <c r="I799" s="2"/>
      <c r="J799" s="2"/>
      <c r="K799" s="2"/>
      <c r="L799" s="2"/>
    </row>
    <row r="800" s="1" customFormat="1" spans="1:12">
      <c r="A800" s="2"/>
      <c r="B800" s="2"/>
      <c r="C800" s="2"/>
      <c r="D800" s="2"/>
      <c r="E800" s="7"/>
      <c r="F800" s="2"/>
      <c r="G800" s="2"/>
      <c r="H800" s="159"/>
      <c r="I800" s="2"/>
      <c r="J800" s="2"/>
      <c r="K800" s="2"/>
      <c r="L800" s="2"/>
    </row>
    <row r="801" s="1" customFormat="1" spans="1:12">
      <c r="A801" s="2"/>
      <c r="B801" s="2"/>
      <c r="C801" s="2"/>
      <c r="D801" s="2"/>
      <c r="E801" s="7"/>
      <c r="F801" s="2"/>
      <c r="G801" s="2"/>
      <c r="H801" s="159"/>
      <c r="I801" s="2"/>
      <c r="J801" s="2"/>
      <c r="K801" s="2"/>
      <c r="L801" s="2"/>
    </row>
    <row r="802" s="1" customFormat="1" spans="1:12">
      <c r="A802" s="2"/>
      <c r="B802" s="2"/>
      <c r="C802" s="2"/>
      <c r="D802" s="2"/>
      <c r="E802" s="7"/>
      <c r="F802" s="2"/>
      <c r="G802" s="2"/>
      <c r="H802" s="159"/>
      <c r="I802" s="2"/>
      <c r="J802" s="2"/>
      <c r="K802" s="2"/>
      <c r="L802" s="2"/>
    </row>
    <row r="803" s="1" customFormat="1" spans="1:12">
      <c r="A803" s="2"/>
      <c r="B803" s="2"/>
      <c r="C803" s="2"/>
      <c r="D803" s="2"/>
      <c r="E803" s="7"/>
      <c r="F803" s="2"/>
      <c r="G803" s="2"/>
      <c r="H803" s="159"/>
      <c r="I803" s="2"/>
      <c r="J803" s="2"/>
      <c r="K803" s="2"/>
      <c r="L803" s="2"/>
    </row>
    <row r="804" s="1" customFormat="1" spans="1:12">
      <c r="A804" s="2"/>
      <c r="B804" s="2"/>
      <c r="C804" s="2"/>
      <c r="D804" s="2"/>
      <c r="E804" s="7"/>
      <c r="F804" s="2"/>
      <c r="G804" s="2"/>
      <c r="H804" s="159"/>
      <c r="I804" s="2"/>
      <c r="J804" s="2"/>
      <c r="K804" s="2"/>
      <c r="L804" s="2"/>
    </row>
    <row r="805" s="1" customFormat="1" spans="1:12">
      <c r="A805" s="2"/>
      <c r="B805" s="2"/>
      <c r="C805" s="2"/>
      <c r="D805" s="2"/>
      <c r="E805" s="7"/>
      <c r="F805" s="2"/>
      <c r="G805" s="2"/>
      <c r="H805" s="159"/>
      <c r="I805" s="2"/>
      <c r="J805" s="2"/>
      <c r="K805" s="2"/>
      <c r="L805" s="2"/>
    </row>
    <row r="806" s="1" customFormat="1" spans="1:12">
      <c r="A806" s="2"/>
      <c r="B806" s="2"/>
      <c r="C806" s="2"/>
      <c r="D806" s="2"/>
      <c r="E806" s="7"/>
      <c r="F806" s="2"/>
      <c r="G806" s="2"/>
      <c r="H806" s="159"/>
      <c r="I806" s="2"/>
      <c r="J806" s="2"/>
      <c r="K806" s="2"/>
      <c r="L806" s="2"/>
    </row>
    <row r="807" s="1" customFormat="1" spans="1:12">
      <c r="A807" s="2"/>
      <c r="B807" s="2"/>
      <c r="C807" s="2"/>
      <c r="D807" s="2"/>
      <c r="E807" s="7"/>
      <c r="F807" s="2"/>
      <c r="G807" s="2"/>
      <c r="H807" s="159"/>
      <c r="I807" s="2"/>
      <c r="J807" s="2"/>
      <c r="K807" s="2"/>
      <c r="L807" s="2"/>
    </row>
    <row r="808" s="1" customFormat="1" spans="1:12">
      <c r="A808" s="2"/>
      <c r="B808" s="2"/>
      <c r="C808" s="2"/>
      <c r="D808" s="2"/>
      <c r="E808" s="7"/>
      <c r="F808" s="2"/>
      <c r="G808" s="2"/>
      <c r="H808" s="159"/>
      <c r="I808" s="2"/>
      <c r="J808" s="2"/>
      <c r="K808" s="2"/>
      <c r="L808" s="2"/>
    </row>
    <row r="809" s="1" customFormat="1" spans="1:12">
      <c r="A809" s="2"/>
      <c r="B809" s="2"/>
      <c r="C809" s="2"/>
      <c r="D809" s="2"/>
      <c r="E809" s="7"/>
      <c r="F809" s="2"/>
      <c r="G809" s="2"/>
      <c r="H809" s="159"/>
      <c r="I809" s="2"/>
      <c r="J809" s="2"/>
      <c r="K809" s="2"/>
      <c r="L809" s="2"/>
    </row>
    <row r="810" s="1" customFormat="1" spans="1:12">
      <c r="A810" s="2"/>
      <c r="B810" s="2"/>
      <c r="C810" s="2"/>
      <c r="D810" s="2"/>
      <c r="E810" s="7"/>
      <c r="F810" s="2"/>
      <c r="G810" s="2"/>
      <c r="H810" s="159"/>
      <c r="I810" s="2"/>
      <c r="J810" s="2"/>
      <c r="K810" s="2"/>
      <c r="L810" s="2"/>
    </row>
    <row r="811" s="1" customFormat="1" spans="1:12">
      <c r="A811" s="2"/>
      <c r="B811" s="2"/>
      <c r="C811" s="2"/>
      <c r="D811" s="2"/>
      <c r="E811" s="7"/>
      <c r="F811" s="2"/>
      <c r="G811" s="2"/>
      <c r="H811" s="159"/>
      <c r="I811" s="2"/>
      <c r="J811" s="2"/>
      <c r="K811" s="2"/>
      <c r="L811" s="2"/>
    </row>
    <row r="812" s="1" customFormat="1" spans="1:12">
      <c r="A812" s="2"/>
      <c r="B812" s="2"/>
      <c r="C812" s="2"/>
      <c r="D812" s="2"/>
      <c r="E812" s="7"/>
      <c r="F812" s="2"/>
      <c r="G812" s="2"/>
      <c r="H812" s="159"/>
      <c r="I812" s="2"/>
      <c r="J812" s="2"/>
      <c r="K812" s="2"/>
      <c r="L812" s="2"/>
    </row>
    <row r="813" s="1" customFormat="1" spans="1:12">
      <c r="A813" s="2"/>
      <c r="B813" s="2"/>
      <c r="C813" s="2"/>
      <c r="D813" s="2"/>
      <c r="E813" s="7"/>
      <c r="F813" s="2"/>
      <c r="G813" s="2"/>
      <c r="H813" s="159"/>
      <c r="I813" s="2"/>
      <c r="J813" s="2"/>
      <c r="K813" s="2"/>
      <c r="L813" s="2"/>
    </row>
    <row r="814" s="1" customFormat="1" spans="1:12">
      <c r="A814" s="2"/>
      <c r="B814" s="2"/>
      <c r="C814" s="2"/>
      <c r="D814" s="2"/>
      <c r="E814" s="7"/>
      <c r="F814" s="2"/>
      <c r="G814" s="2"/>
      <c r="H814" s="159"/>
      <c r="I814" s="2"/>
      <c r="J814" s="2"/>
      <c r="K814" s="2"/>
      <c r="L814" s="2"/>
    </row>
    <row r="815" s="1" customFormat="1" spans="1:12">
      <c r="A815" s="2"/>
      <c r="B815" s="2"/>
      <c r="C815" s="2"/>
      <c r="D815" s="2"/>
      <c r="E815" s="7"/>
      <c r="F815" s="2"/>
      <c r="G815" s="2"/>
      <c r="H815" s="159"/>
      <c r="I815" s="2"/>
      <c r="J815" s="2"/>
      <c r="K815" s="2"/>
      <c r="L815" s="2"/>
    </row>
    <row r="816" s="1" customFormat="1" spans="1:12">
      <c r="A816" s="2"/>
      <c r="B816" s="2"/>
      <c r="C816" s="2"/>
      <c r="D816" s="2"/>
      <c r="E816" s="7"/>
      <c r="F816" s="2"/>
      <c r="G816" s="2"/>
      <c r="H816" s="159"/>
      <c r="I816" s="2"/>
      <c r="J816" s="2"/>
      <c r="K816" s="2"/>
      <c r="L816" s="2"/>
    </row>
    <row r="817" s="1" customFormat="1" spans="1:12">
      <c r="A817" s="2"/>
      <c r="B817" s="2"/>
      <c r="C817" s="2"/>
      <c r="D817" s="2"/>
      <c r="E817" s="7"/>
      <c r="F817" s="2"/>
      <c r="G817" s="2"/>
      <c r="H817" s="159"/>
      <c r="I817" s="2"/>
      <c r="J817" s="2"/>
      <c r="K817" s="2"/>
      <c r="L817" s="2"/>
    </row>
    <row r="818" s="1" customFormat="1" spans="1:12">
      <c r="A818" s="2"/>
      <c r="B818" s="2"/>
      <c r="C818" s="2"/>
      <c r="D818" s="2"/>
      <c r="E818" s="7"/>
      <c r="F818" s="2"/>
      <c r="G818" s="2"/>
      <c r="H818" s="159"/>
      <c r="I818" s="2"/>
      <c r="J818" s="2"/>
      <c r="K818" s="2"/>
      <c r="L818" s="2"/>
    </row>
    <row r="819" s="1" customFormat="1" spans="1:12">
      <c r="A819" s="2"/>
      <c r="B819" s="2"/>
      <c r="C819" s="2"/>
      <c r="D819" s="2"/>
      <c r="E819" s="7"/>
      <c r="F819" s="2"/>
      <c r="G819" s="2"/>
      <c r="H819" s="159"/>
      <c r="I819" s="2"/>
      <c r="J819" s="2"/>
      <c r="K819" s="2"/>
      <c r="L819" s="2"/>
    </row>
    <row r="820" s="1" customFormat="1" spans="1:12">
      <c r="A820" s="2"/>
      <c r="B820" s="2"/>
      <c r="C820" s="2"/>
      <c r="D820" s="2"/>
      <c r="E820" s="7"/>
      <c r="F820" s="2"/>
      <c r="G820" s="2"/>
      <c r="H820" s="159"/>
      <c r="I820" s="2"/>
      <c r="J820" s="2"/>
      <c r="K820" s="2"/>
      <c r="L820" s="2"/>
    </row>
    <row r="821" s="1" customFormat="1" spans="1:12">
      <c r="A821" s="2"/>
      <c r="B821" s="2"/>
      <c r="C821" s="2"/>
      <c r="D821" s="2"/>
      <c r="E821" s="7"/>
      <c r="F821" s="2"/>
      <c r="G821" s="2"/>
      <c r="H821" s="159"/>
      <c r="I821" s="2"/>
      <c r="J821" s="2"/>
      <c r="K821" s="2"/>
      <c r="L821" s="2"/>
    </row>
    <row r="822" s="1" customFormat="1" spans="1:12">
      <c r="A822" s="2"/>
      <c r="B822" s="2"/>
      <c r="C822" s="2"/>
      <c r="D822" s="2"/>
      <c r="E822" s="7"/>
      <c r="F822" s="2"/>
      <c r="G822" s="2"/>
      <c r="H822" s="159"/>
      <c r="I822" s="2"/>
      <c r="J822" s="2"/>
      <c r="K822" s="2"/>
      <c r="L822" s="2"/>
    </row>
    <row r="823" s="1" customFormat="1" spans="1:12">
      <c r="A823" s="2"/>
      <c r="B823" s="2"/>
      <c r="C823" s="2"/>
      <c r="D823" s="2"/>
      <c r="E823" s="7"/>
      <c r="F823" s="2"/>
      <c r="G823" s="2"/>
      <c r="H823" s="159"/>
      <c r="I823" s="2"/>
      <c r="J823" s="2"/>
      <c r="K823" s="2"/>
      <c r="L823" s="2"/>
    </row>
    <row r="824" s="1" customFormat="1" spans="1:12">
      <c r="A824" s="2"/>
      <c r="B824" s="2"/>
      <c r="C824" s="2"/>
      <c r="D824" s="2"/>
      <c r="E824" s="7"/>
      <c r="F824" s="2"/>
      <c r="G824" s="2"/>
      <c r="H824" s="159"/>
      <c r="I824" s="2"/>
      <c r="J824" s="2"/>
      <c r="K824" s="2"/>
      <c r="L824" s="2"/>
    </row>
    <row r="825" s="1" customFormat="1" spans="1:12">
      <c r="A825" s="2"/>
      <c r="B825" s="2"/>
      <c r="C825" s="2"/>
      <c r="D825" s="2"/>
      <c r="E825" s="7"/>
      <c r="F825" s="2"/>
      <c r="G825" s="2"/>
      <c r="H825" s="159"/>
      <c r="I825" s="2"/>
      <c r="J825" s="2"/>
      <c r="K825" s="2"/>
      <c r="L825" s="2"/>
    </row>
    <row r="826" s="1" customFormat="1" spans="1:12">
      <c r="A826" s="2"/>
      <c r="B826" s="2"/>
      <c r="C826" s="2"/>
      <c r="D826" s="2"/>
      <c r="E826" s="7"/>
      <c r="F826" s="2"/>
      <c r="G826" s="2"/>
      <c r="H826" s="159"/>
      <c r="I826" s="2"/>
      <c r="J826" s="2"/>
      <c r="K826" s="2"/>
      <c r="L826" s="2"/>
    </row>
    <row r="827" s="1" customFormat="1" spans="1:12">
      <c r="A827" s="2"/>
      <c r="B827" s="2"/>
      <c r="C827" s="2"/>
      <c r="D827" s="2"/>
      <c r="E827" s="7"/>
      <c r="F827" s="2"/>
      <c r="G827" s="2"/>
      <c r="H827" s="159"/>
      <c r="I827" s="2"/>
      <c r="J827" s="2"/>
      <c r="K827" s="2"/>
      <c r="L827" s="2"/>
    </row>
    <row r="828" s="1" customFormat="1" spans="1:12">
      <c r="A828" s="2"/>
      <c r="B828" s="2"/>
      <c r="C828" s="2"/>
      <c r="D828" s="2"/>
      <c r="E828" s="7"/>
      <c r="F828" s="2"/>
      <c r="G828" s="2"/>
      <c r="H828" s="159"/>
      <c r="I828" s="2"/>
      <c r="J828" s="2"/>
      <c r="K828" s="2"/>
      <c r="L828" s="2"/>
    </row>
    <row r="829" s="1" customFormat="1" spans="1:12">
      <c r="A829" s="2"/>
      <c r="B829" s="2"/>
      <c r="C829" s="2"/>
      <c r="D829" s="2"/>
      <c r="E829" s="7"/>
      <c r="F829" s="2"/>
      <c r="G829" s="2"/>
      <c r="H829" s="159"/>
      <c r="I829" s="2"/>
      <c r="J829" s="2"/>
      <c r="K829" s="2"/>
      <c r="L829" s="2"/>
    </row>
    <row r="830" s="1" customFormat="1" spans="1:12">
      <c r="A830" s="2"/>
      <c r="B830" s="2"/>
      <c r="C830" s="2"/>
      <c r="D830" s="2"/>
      <c r="E830" s="7"/>
      <c r="F830" s="2"/>
      <c r="G830" s="2"/>
      <c r="H830" s="159"/>
      <c r="I830" s="2"/>
      <c r="J830" s="2"/>
      <c r="K830" s="2"/>
      <c r="L830" s="2"/>
    </row>
    <row r="831" s="1" customFormat="1" spans="1:12">
      <c r="A831" s="2"/>
      <c r="B831" s="2"/>
      <c r="C831" s="2"/>
      <c r="D831" s="2"/>
      <c r="E831" s="7"/>
      <c r="F831" s="2"/>
      <c r="G831" s="2"/>
      <c r="H831" s="159"/>
      <c r="I831" s="2"/>
      <c r="J831" s="2"/>
      <c r="K831" s="2"/>
      <c r="L831" s="2"/>
    </row>
    <row r="832" s="1" customFormat="1" spans="1:12">
      <c r="A832" s="2"/>
      <c r="B832" s="2"/>
      <c r="C832" s="2"/>
      <c r="D832" s="2"/>
      <c r="E832" s="7"/>
      <c r="F832" s="2"/>
      <c r="G832" s="2"/>
      <c r="H832" s="159"/>
      <c r="I832" s="2"/>
      <c r="J832" s="2"/>
      <c r="K832" s="2"/>
      <c r="L832" s="2"/>
    </row>
    <row r="833" s="1" customFormat="1" spans="1:12">
      <c r="A833" s="2"/>
      <c r="B833" s="2"/>
      <c r="C833" s="2"/>
      <c r="D833" s="2"/>
      <c r="E833" s="7"/>
      <c r="F833" s="2"/>
      <c r="G833" s="2"/>
      <c r="H833" s="159"/>
      <c r="I833" s="2"/>
      <c r="J833" s="2"/>
      <c r="K833" s="2"/>
      <c r="L833" s="2"/>
    </row>
    <row r="834" s="1" customFormat="1" spans="1:12">
      <c r="A834" s="2"/>
      <c r="B834" s="2"/>
      <c r="C834" s="2"/>
      <c r="D834" s="2"/>
      <c r="E834" s="7"/>
      <c r="F834" s="2"/>
      <c r="G834" s="2"/>
      <c r="H834" s="159"/>
      <c r="I834" s="2"/>
      <c r="J834" s="2"/>
      <c r="K834" s="2"/>
      <c r="L834" s="2"/>
    </row>
    <row r="835" s="1" customFormat="1" spans="1:12">
      <c r="A835" s="2"/>
      <c r="B835" s="2"/>
      <c r="C835" s="2"/>
      <c r="D835" s="2"/>
      <c r="E835" s="7"/>
      <c r="F835" s="2"/>
      <c r="G835" s="2"/>
      <c r="H835" s="159"/>
      <c r="I835" s="2"/>
      <c r="J835" s="2"/>
      <c r="K835" s="2"/>
      <c r="L835" s="2"/>
    </row>
    <row r="836" s="1" customFormat="1" spans="1:12">
      <c r="A836" s="2"/>
      <c r="B836" s="2"/>
      <c r="C836" s="2"/>
      <c r="D836" s="2"/>
      <c r="E836" s="7"/>
      <c r="F836" s="2"/>
      <c r="G836" s="2"/>
      <c r="H836" s="159"/>
      <c r="I836" s="2"/>
      <c r="J836" s="2"/>
      <c r="K836" s="2"/>
      <c r="L836" s="2"/>
    </row>
    <row r="837" s="1" customFormat="1" spans="1:12">
      <c r="A837" s="2"/>
      <c r="B837" s="2"/>
      <c r="C837" s="2"/>
      <c r="D837" s="2"/>
      <c r="E837" s="7"/>
      <c r="F837" s="2"/>
      <c r="G837" s="2"/>
      <c r="H837" s="159"/>
      <c r="I837" s="2"/>
      <c r="J837" s="2"/>
      <c r="K837" s="2"/>
      <c r="L837" s="2"/>
    </row>
    <row r="838" s="1" customFormat="1" spans="1:12">
      <c r="A838" s="2"/>
      <c r="B838" s="2"/>
      <c r="C838" s="2"/>
      <c r="D838" s="2"/>
      <c r="E838" s="7"/>
      <c r="F838" s="2"/>
      <c r="G838" s="2"/>
      <c r="H838" s="159"/>
      <c r="I838" s="2"/>
      <c r="J838" s="2"/>
      <c r="K838" s="2"/>
      <c r="L838" s="2"/>
    </row>
    <row r="839" s="1" customFormat="1" spans="1:12">
      <c r="A839" s="2"/>
      <c r="B839" s="2"/>
      <c r="C839" s="2"/>
      <c r="D839" s="2"/>
      <c r="E839" s="7"/>
      <c r="F839" s="2"/>
      <c r="G839" s="2"/>
      <c r="H839" s="159"/>
      <c r="I839" s="2"/>
      <c r="J839" s="2"/>
      <c r="K839" s="2"/>
      <c r="L839" s="2"/>
    </row>
    <row r="840" s="1" customFormat="1" spans="1:12">
      <c r="A840" s="2"/>
      <c r="B840" s="2"/>
      <c r="C840" s="2"/>
      <c r="D840" s="2"/>
      <c r="E840" s="7"/>
      <c r="F840" s="2"/>
      <c r="G840" s="2"/>
      <c r="H840" s="159"/>
      <c r="I840" s="2"/>
      <c r="J840" s="2"/>
      <c r="K840" s="2"/>
      <c r="L840" s="2"/>
    </row>
    <row r="841" s="1" customFormat="1" spans="1:12">
      <c r="A841" s="2"/>
      <c r="B841" s="2"/>
      <c r="C841" s="2"/>
      <c r="D841" s="2"/>
      <c r="E841" s="7"/>
      <c r="F841" s="2"/>
      <c r="G841" s="2"/>
      <c r="H841" s="159"/>
      <c r="I841" s="2"/>
      <c r="J841" s="2"/>
      <c r="K841" s="2"/>
      <c r="L841" s="2"/>
    </row>
    <row r="842" s="1" customFormat="1" spans="1:12">
      <c r="A842" s="2"/>
      <c r="B842" s="2"/>
      <c r="C842" s="2"/>
      <c r="D842" s="2"/>
      <c r="E842" s="7"/>
      <c r="F842" s="2"/>
      <c r="G842" s="2"/>
      <c r="H842" s="159"/>
      <c r="I842" s="2"/>
      <c r="J842" s="2"/>
      <c r="K842" s="2"/>
      <c r="L842" s="2"/>
    </row>
    <row r="843" s="1" customFormat="1" spans="1:12">
      <c r="A843" s="2"/>
      <c r="B843" s="2"/>
      <c r="C843" s="2"/>
      <c r="D843" s="2"/>
      <c r="E843" s="7"/>
      <c r="F843" s="2"/>
      <c r="G843" s="2"/>
      <c r="H843" s="159"/>
      <c r="I843" s="2"/>
      <c r="J843" s="2"/>
      <c r="K843" s="2"/>
      <c r="L843" s="2"/>
    </row>
    <row r="844" s="1" customFormat="1" spans="1:12">
      <c r="A844" s="2"/>
      <c r="B844" s="2"/>
      <c r="C844" s="2"/>
      <c r="D844" s="2"/>
      <c r="E844" s="7"/>
      <c r="F844" s="2"/>
      <c r="G844" s="2"/>
      <c r="H844" s="159"/>
      <c r="I844" s="2"/>
      <c r="J844" s="2"/>
      <c r="K844" s="2"/>
      <c r="L844" s="2"/>
    </row>
    <row r="845" s="1" customFormat="1" spans="1:12">
      <c r="A845" s="2"/>
      <c r="B845" s="2"/>
      <c r="C845" s="2"/>
      <c r="D845" s="2"/>
      <c r="E845" s="7"/>
      <c r="F845" s="2"/>
      <c r="G845" s="2"/>
      <c r="H845" s="159"/>
      <c r="I845" s="2"/>
      <c r="J845" s="2"/>
      <c r="K845" s="2"/>
      <c r="L845" s="2"/>
    </row>
    <row r="846" s="1" customFormat="1" spans="1:12">
      <c r="A846" s="2"/>
      <c r="B846" s="2"/>
      <c r="C846" s="2"/>
      <c r="D846" s="2"/>
      <c r="E846" s="7"/>
      <c r="F846" s="2"/>
      <c r="G846" s="2"/>
      <c r="H846" s="159"/>
      <c r="I846" s="2"/>
      <c r="J846" s="2"/>
      <c r="K846" s="2"/>
      <c r="L846" s="2"/>
    </row>
    <row r="847" s="1" customFormat="1" spans="1:12">
      <c r="A847" s="2"/>
      <c r="B847" s="2"/>
      <c r="C847" s="2"/>
      <c r="D847" s="2"/>
      <c r="E847" s="7"/>
      <c r="F847" s="2"/>
      <c r="G847" s="2"/>
      <c r="H847" s="159"/>
      <c r="I847" s="2"/>
      <c r="J847" s="2"/>
      <c r="K847" s="2"/>
      <c r="L847" s="2"/>
    </row>
    <row r="848" s="1" customFormat="1" spans="1:12">
      <c r="A848" s="2"/>
      <c r="B848" s="2"/>
      <c r="C848" s="2"/>
      <c r="D848" s="2"/>
      <c r="E848" s="7"/>
      <c r="F848" s="2"/>
      <c r="G848" s="2"/>
      <c r="H848" s="159"/>
      <c r="I848" s="2"/>
      <c r="J848" s="2"/>
      <c r="K848" s="2"/>
      <c r="L848" s="2"/>
    </row>
    <row r="849" s="1" customFormat="1" spans="1:12">
      <c r="A849" s="2"/>
      <c r="B849" s="2"/>
      <c r="C849" s="2"/>
      <c r="D849" s="2"/>
      <c r="E849" s="7"/>
      <c r="F849" s="2"/>
      <c r="G849" s="2"/>
      <c r="H849" s="159"/>
      <c r="I849" s="2"/>
      <c r="J849" s="2"/>
      <c r="K849" s="2"/>
      <c r="L849" s="2"/>
    </row>
    <row r="850" s="1" customFormat="1" spans="1:12">
      <c r="A850" s="2"/>
      <c r="B850" s="2"/>
      <c r="C850" s="2"/>
      <c r="D850" s="2"/>
      <c r="E850" s="7"/>
      <c r="F850" s="2"/>
      <c r="G850" s="2"/>
      <c r="H850" s="159"/>
      <c r="I850" s="2"/>
      <c r="J850" s="2"/>
      <c r="K850" s="2"/>
      <c r="L850" s="2"/>
    </row>
    <row r="851" s="1" customFormat="1" spans="1:12">
      <c r="A851" s="2"/>
      <c r="B851" s="2"/>
      <c r="C851" s="2"/>
      <c r="D851" s="2"/>
      <c r="E851" s="7"/>
      <c r="F851" s="2"/>
      <c r="G851" s="2"/>
      <c r="H851" s="159"/>
      <c r="I851" s="2"/>
      <c r="J851" s="2"/>
      <c r="K851" s="2"/>
      <c r="L851" s="2"/>
    </row>
    <row r="852" s="1" customFormat="1" spans="1:12">
      <c r="A852" s="2"/>
      <c r="B852" s="2"/>
      <c r="C852" s="2"/>
      <c r="D852" s="2"/>
      <c r="E852" s="7"/>
      <c r="F852" s="2"/>
      <c r="G852" s="2"/>
      <c r="H852" s="159"/>
      <c r="I852" s="2"/>
      <c r="J852" s="2"/>
      <c r="K852" s="2"/>
      <c r="L852" s="2"/>
    </row>
    <row r="853" s="1" customFormat="1" spans="1:12">
      <c r="A853" s="2"/>
      <c r="B853" s="2"/>
      <c r="C853" s="2"/>
      <c r="D853" s="2"/>
      <c r="E853" s="7"/>
      <c r="F853" s="2"/>
      <c r="G853" s="2"/>
      <c r="H853" s="159"/>
      <c r="I853" s="2"/>
      <c r="J853" s="2"/>
      <c r="K853" s="2"/>
      <c r="L853" s="2"/>
    </row>
    <row r="854" s="1" customFormat="1" spans="1:12">
      <c r="A854" s="2"/>
      <c r="B854" s="2"/>
      <c r="C854" s="2"/>
      <c r="D854" s="2"/>
      <c r="E854" s="7"/>
      <c r="F854" s="2"/>
      <c r="G854" s="2"/>
      <c r="H854" s="159"/>
      <c r="I854" s="2"/>
      <c r="J854" s="2"/>
      <c r="K854" s="2"/>
      <c r="L854" s="2"/>
    </row>
    <row r="855" s="1" customFormat="1" spans="1:12">
      <c r="A855" s="2"/>
      <c r="B855" s="2"/>
      <c r="C855" s="2"/>
      <c r="D855" s="2"/>
      <c r="E855" s="7"/>
      <c r="F855" s="2"/>
      <c r="G855" s="2"/>
      <c r="H855" s="159"/>
      <c r="I855" s="2"/>
      <c r="J855" s="2"/>
      <c r="K855" s="2"/>
      <c r="L855" s="2"/>
    </row>
    <row r="856" s="1" customFormat="1" spans="1:12">
      <c r="A856" s="2"/>
      <c r="B856" s="2"/>
      <c r="C856" s="2"/>
      <c r="D856" s="2"/>
      <c r="E856" s="7"/>
      <c r="F856" s="2"/>
      <c r="G856" s="2"/>
      <c r="H856" s="159"/>
      <c r="I856" s="2"/>
      <c r="J856" s="2"/>
      <c r="K856" s="2"/>
      <c r="L856" s="2"/>
    </row>
    <row r="857" s="1" customFormat="1" spans="1:12">
      <c r="A857" s="2"/>
      <c r="B857" s="2"/>
      <c r="C857" s="2"/>
      <c r="D857" s="2"/>
      <c r="E857" s="7"/>
      <c r="F857" s="2"/>
      <c r="G857" s="2"/>
      <c r="H857" s="159"/>
      <c r="I857" s="2"/>
      <c r="J857" s="2"/>
      <c r="K857" s="2"/>
      <c r="L857" s="2"/>
    </row>
    <row r="858" s="1" customFormat="1" spans="1:12">
      <c r="A858" s="2"/>
      <c r="B858" s="2"/>
      <c r="C858" s="2"/>
      <c r="D858" s="2"/>
      <c r="E858" s="7"/>
      <c r="F858" s="2"/>
      <c r="G858" s="2"/>
      <c r="H858" s="159"/>
      <c r="I858" s="2"/>
      <c r="J858" s="2"/>
      <c r="K858" s="2"/>
      <c r="L858" s="2"/>
    </row>
    <row r="859" s="1" customFormat="1" spans="1:12">
      <c r="A859" s="2"/>
      <c r="B859" s="2"/>
      <c r="C859" s="2"/>
      <c r="D859" s="2"/>
      <c r="E859" s="7"/>
      <c r="F859" s="2"/>
      <c r="G859" s="2"/>
      <c r="H859" s="159"/>
      <c r="I859" s="2"/>
      <c r="J859" s="2"/>
      <c r="K859" s="2"/>
      <c r="L859" s="2"/>
    </row>
    <row r="860" s="1" customFormat="1" spans="1:12">
      <c r="A860" s="2"/>
      <c r="B860" s="2"/>
      <c r="C860" s="2"/>
      <c r="D860" s="2"/>
      <c r="E860" s="7"/>
      <c r="F860" s="2"/>
      <c r="G860" s="2"/>
      <c r="H860" s="159"/>
      <c r="I860" s="2"/>
      <c r="J860" s="2"/>
      <c r="K860" s="2"/>
      <c r="L860" s="2"/>
    </row>
    <row r="861" s="1" customFormat="1" spans="1:12">
      <c r="A861" s="2"/>
      <c r="B861" s="2"/>
      <c r="C861" s="2"/>
      <c r="D861" s="2"/>
      <c r="E861" s="7"/>
      <c r="F861" s="2"/>
      <c r="G861" s="2"/>
      <c r="H861" s="159"/>
      <c r="I861" s="2"/>
      <c r="J861" s="2"/>
      <c r="K861" s="2"/>
      <c r="L861" s="2"/>
    </row>
    <row r="862" s="1" customFormat="1" spans="1:12">
      <c r="A862" s="2"/>
      <c r="B862" s="2"/>
      <c r="C862" s="2"/>
      <c r="D862" s="2"/>
      <c r="E862" s="7"/>
      <c r="F862" s="2"/>
      <c r="G862" s="2"/>
      <c r="H862" s="159"/>
      <c r="I862" s="2"/>
      <c r="J862" s="2"/>
      <c r="K862" s="2"/>
      <c r="L862" s="2"/>
    </row>
    <row r="863" s="1" customFormat="1" spans="1:12">
      <c r="A863" s="2"/>
      <c r="B863" s="2"/>
      <c r="C863" s="2"/>
      <c r="D863" s="2"/>
      <c r="E863" s="7"/>
      <c r="F863" s="2"/>
      <c r="G863" s="2"/>
      <c r="H863" s="159"/>
      <c r="I863" s="2"/>
      <c r="J863" s="2"/>
      <c r="K863" s="2"/>
      <c r="L863" s="2"/>
    </row>
    <row r="864" s="1" customFormat="1" spans="1:12">
      <c r="A864" s="2"/>
      <c r="B864" s="2"/>
      <c r="C864" s="2"/>
      <c r="D864" s="2"/>
      <c r="E864" s="7"/>
      <c r="F864" s="2"/>
      <c r="G864" s="2"/>
      <c r="H864" s="159"/>
      <c r="I864" s="2"/>
      <c r="J864" s="2"/>
      <c r="K864" s="2"/>
      <c r="L864" s="2"/>
    </row>
    <row r="865" s="1" customFormat="1" spans="1:12">
      <c r="A865" s="2"/>
      <c r="B865" s="2"/>
      <c r="C865" s="2"/>
      <c r="D865" s="2"/>
      <c r="E865" s="7"/>
      <c r="F865" s="2"/>
      <c r="G865" s="2"/>
      <c r="H865" s="159"/>
      <c r="I865" s="2"/>
      <c r="J865" s="2"/>
      <c r="K865" s="2"/>
      <c r="L865" s="2"/>
    </row>
    <row r="866" s="1" customFormat="1" spans="1:12">
      <c r="A866" s="2"/>
      <c r="B866" s="2"/>
      <c r="C866" s="2"/>
      <c r="D866" s="2"/>
      <c r="E866" s="7"/>
      <c r="F866" s="2"/>
      <c r="G866" s="2"/>
      <c r="H866" s="159"/>
      <c r="I866" s="2"/>
      <c r="J866" s="2"/>
      <c r="K866" s="2"/>
      <c r="L866" s="2"/>
    </row>
    <row r="867" s="1" customFormat="1" spans="1:12">
      <c r="A867" s="2"/>
      <c r="B867" s="2"/>
      <c r="C867" s="2"/>
      <c r="D867" s="2"/>
      <c r="E867" s="7"/>
      <c r="F867" s="2"/>
      <c r="G867" s="2"/>
      <c r="H867" s="159"/>
      <c r="I867" s="2"/>
      <c r="J867" s="2"/>
      <c r="K867" s="2"/>
      <c r="L867" s="2"/>
    </row>
    <row r="868" s="1" customFormat="1" spans="1:12">
      <c r="A868" s="2"/>
      <c r="B868" s="2"/>
      <c r="C868" s="2"/>
      <c r="D868" s="2"/>
      <c r="E868" s="7"/>
      <c r="F868" s="2"/>
      <c r="G868" s="2"/>
      <c r="H868" s="159"/>
      <c r="I868" s="2"/>
      <c r="J868" s="2"/>
      <c r="K868" s="2"/>
      <c r="L868" s="2"/>
    </row>
    <row r="869" s="1" customFormat="1" spans="1:12">
      <c r="A869" s="2"/>
      <c r="B869" s="2"/>
      <c r="C869" s="2"/>
      <c r="D869" s="2"/>
      <c r="E869" s="7"/>
      <c r="F869" s="2"/>
      <c r="G869" s="2"/>
      <c r="H869" s="159"/>
      <c r="I869" s="2"/>
      <c r="J869" s="2"/>
      <c r="K869" s="2"/>
      <c r="L869" s="2"/>
    </row>
    <row r="870" s="1" customFormat="1" spans="1:12">
      <c r="A870" s="2"/>
      <c r="B870" s="2"/>
      <c r="C870" s="2"/>
      <c r="D870" s="2"/>
      <c r="E870" s="7"/>
      <c r="F870" s="2"/>
      <c r="G870" s="2"/>
      <c r="H870" s="159"/>
      <c r="I870" s="2"/>
      <c r="J870" s="2"/>
      <c r="K870" s="2"/>
      <c r="L870" s="2"/>
    </row>
    <row r="871" s="1" customFormat="1" spans="1:12">
      <c r="A871" s="2"/>
      <c r="B871" s="2"/>
      <c r="C871" s="2"/>
      <c r="D871" s="2"/>
      <c r="E871" s="7"/>
      <c r="F871" s="2"/>
      <c r="G871" s="2"/>
      <c r="H871" s="159"/>
      <c r="I871" s="2"/>
      <c r="J871" s="2"/>
      <c r="K871" s="2"/>
      <c r="L871" s="2"/>
    </row>
    <row r="872" s="1" customFormat="1" spans="1:12">
      <c r="A872" s="2"/>
      <c r="B872" s="2"/>
      <c r="C872" s="2"/>
      <c r="D872" s="2"/>
      <c r="E872" s="7"/>
      <c r="F872" s="2"/>
      <c r="G872" s="2"/>
      <c r="H872" s="159"/>
      <c r="I872" s="2"/>
      <c r="J872" s="2"/>
      <c r="K872" s="2"/>
      <c r="L872" s="2"/>
    </row>
    <row r="873" s="1" customFormat="1" spans="1:12">
      <c r="A873" s="2"/>
      <c r="B873" s="2"/>
      <c r="C873" s="2"/>
      <c r="D873" s="2"/>
      <c r="E873" s="7"/>
      <c r="F873" s="2"/>
      <c r="G873" s="2"/>
      <c r="H873" s="159"/>
      <c r="I873" s="2"/>
      <c r="J873" s="2"/>
      <c r="K873" s="2"/>
      <c r="L873" s="2"/>
    </row>
    <row r="874" s="1" customFormat="1" spans="1:12">
      <c r="A874" s="2"/>
      <c r="B874" s="2"/>
      <c r="C874" s="2"/>
      <c r="D874" s="2"/>
      <c r="E874" s="7"/>
      <c r="F874" s="2"/>
      <c r="G874" s="2"/>
      <c r="H874" s="159"/>
      <c r="I874" s="2"/>
      <c r="J874" s="2"/>
      <c r="K874" s="2"/>
      <c r="L874" s="2"/>
    </row>
    <row r="875" s="1" customFormat="1" spans="1:12">
      <c r="A875" s="2"/>
      <c r="B875" s="2"/>
      <c r="C875" s="2"/>
      <c r="D875" s="2"/>
      <c r="E875" s="7"/>
      <c r="F875" s="2"/>
      <c r="G875" s="2"/>
      <c r="H875" s="159"/>
      <c r="I875" s="2"/>
      <c r="J875" s="2"/>
      <c r="K875" s="2"/>
      <c r="L875" s="2"/>
    </row>
    <row r="876" s="1" customFormat="1" spans="1:12">
      <c r="A876" s="2"/>
      <c r="B876" s="2"/>
      <c r="C876" s="2"/>
      <c r="D876" s="2"/>
      <c r="E876" s="7"/>
      <c r="F876" s="2"/>
      <c r="G876" s="2"/>
      <c r="H876" s="159"/>
      <c r="I876" s="2"/>
      <c r="J876" s="2"/>
      <c r="K876" s="2"/>
      <c r="L876" s="2"/>
    </row>
    <row r="877" s="1" customFormat="1" spans="1:12">
      <c r="A877" s="2"/>
      <c r="B877" s="2"/>
      <c r="C877" s="2"/>
      <c r="D877" s="2"/>
      <c r="E877" s="7"/>
      <c r="F877" s="2"/>
      <c r="G877" s="2"/>
      <c r="H877" s="159"/>
      <c r="I877" s="2"/>
      <c r="J877" s="2"/>
      <c r="K877" s="2"/>
      <c r="L877" s="2"/>
    </row>
    <row r="878" s="1" customFormat="1" spans="1:12">
      <c r="A878" s="2"/>
      <c r="B878" s="2"/>
      <c r="C878" s="2"/>
      <c r="D878" s="2"/>
      <c r="E878" s="7"/>
      <c r="F878" s="2"/>
      <c r="G878" s="2"/>
      <c r="H878" s="159"/>
      <c r="I878" s="2"/>
      <c r="J878" s="2"/>
      <c r="K878" s="2"/>
      <c r="L878" s="2"/>
    </row>
    <row r="879" s="1" customFormat="1" spans="1:12">
      <c r="A879" s="2"/>
      <c r="B879" s="2"/>
      <c r="C879" s="2"/>
      <c r="D879" s="2"/>
      <c r="E879" s="7"/>
      <c r="F879" s="2"/>
      <c r="G879" s="2"/>
      <c r="H879" s="159"/>
      <c r="I879" s="2"/>
      <c r="J879" s="2"/>
      <c r="K879" s="2"/>
      <c r="L879" s="2"/>
    </row>
    <row r="880" s="1" customFormat="1" spans="1:12">
      <c r="A880" s="2"/>
      <c r="B880" s="2"/>
      <c r="C880" s="2"/>
      <c r="D880" s="2"/>
      <c r="E880" s="7"/>
      <c r="F880" s="2"/>
      <c r="G880" s="2"/>
      <c r="H880" s="159"/>
      <c r="I880" s="2"/>
      <c r="J880" s="2"/>
      <c r="K880" s="2"/>
      <c r="L880" s="2"/>
    </row>
    <row r="881" s="1" customFormat="1" spans="1:12">
      <c r="A881" s="2"/>
      <c r="B881" s="2"/>
      <c r="C881" s="2"/>
      <c r="D881" s="2"/>
      <c r="E881" s="7"/>
      <c r="F881" s="2"/>
      <c r="G881" s="2"/>
      <c r="H881" s="159"/>
      <c r="I881" s="2"/>
      <c r="J881" s="2"/>
      <c r="K881" s="2"/>
      <c r="L881" s="2"/>
    </row>
    <row r="882" s="1" customFormat="1" spans="1:12">
      <c r="A882" s="2"/>
      <c r="B882" s="2"/>
      <c r="C882" s="2"/>
      <c r="D882" s="2"/>
      <c r="E882" s="7"/>
      <c r="F882" s="2"/>
      <c r="G882" s="2"/>
      <c r="H882" s="159"/>
      <c r="I882" s="2"/>
      <c r="J882" s="2"/>
      <c r="K882" s="2"/>
      <c r="L882" s="2"/>
    </row>
    <row r="883" s="1" customFormat="1" spans="1:12">
      <c r="A883" s="2"/>
      <c r="B883" s="2"/>
      <c r="C883" s="2"/>
      <c r="D883" s="2"/>
      <c r="E883" s="7"/>
      <c r="F883" s="2"/>
      <c r="G883" s="2"/>
      <c r="H883" s="159"/>
      <c r="I883" s="2"/>
      <c r="J883" s="2"/>
      <c r="K883" s="2"/>
      <c r="L883" s="2"/>
    </row>
    <row r="884" s="1" customFormat="1" spans="1:12">
      <c r="A884" s="2"/>
      <c r="B884" s="2"/>
      <c r="C884" s="2"/>
      <c r="D884" s="2"/>
      <c r="E884" s="7"/>
      <c r="F884" s="2"/>
      <c r="G884" s="2"/>
      <c r="H884" s="159"/>
      <c r="I884" s="2"/>
      <c r="J884" s="2"/>
      <c r="K884" s="2"/>
      <c r="L884" s="2"/>
    </row>
    <row r="885" s="1" customFormat="1" spans="1:12">
      <c r="A885" s="2"/>
      <c r="B885" s="2"/>
      <c r="C885" s="2"/>
      <c r="D885" s="2"/>
      <c r="E885" s="7"/>
      <c r="F885" s="2"/>
      <c r="G885" s="2"/>
      <c r="H885" s="159"/>
      <c r="I885" s="2"/>
      <c r="J885" s="2"/>
      <c r="K885" s="2"/>
      <c r="L885" s="2"/>
    </row>
    <row r="886" s="1" customFormat="1" spans="1:12">
      <c r="A886" s="2"/>
      <c r="B886" s="2"/>
      <c r="C886" s="2"/>
      <c r="D886" s="2"/>
      <c r="E886" s="7"/>
      <c r="F886" s="2"/>
      <c r="G886" s="2"/>
      <c r="H886" s="159"/>
      <c r="I886" s="2"/>
      <c r="J886" s="2"/>
      <c r="K886" s="2"/>
      <c r="L886" s="2"/>
    </row>
    <row r="887" s="1" customFormat="1" spans="1:12">
      <c r="A887" s="2"/>
      <c r="B887" s="2"/>
      <c r="C887" s="2"/>
      <c r="D887" s="2"/>
      <c r="E887" s="7"/>
      <c r="F887" s="2"/>
      <c r="G887" s="2"/>
      <c r="H887" s="159"/>
      <c r="I887" s="2"/>
      <c r="J887" s="2"/>
      <c r="K887" s="2"/>
      <c r="L887" s="2"/>
    </row>
    <row r="888" s="1" customFormat="1" spans="1:12">
      <c r="A888" s="2"/>
      <c r="B888" s="2"/>
      <c r="C888" s="2"/>
      <c r="D888" s="2"/>
      <c r="E888" s="7"/>
      <c r="F888" s="2"/>
      <c r="G888" s="2"/>
      <c r="H888" s="159"/>
      <c r="I888" s="2"/>
      <c r="J888" s="2"/>
      <c r="K888" s="2"/>
      <c r="L888" s="2"/>
    </row>
    <row r="889" s="1" customFormat="1" spans="1:12">
      <c r="A889" s="2"/>
      <c r="B889" s="2"/>
      <c r="C889" s="2"/>
      <c r="D889" s="2"/>
      <c r="E889" s="7"/>
      <c r="F889" s="2"/>
      <c r="G889" s="2"/>
      <c r="H889" s="159"/>
      <c r="I889" s="2"/>
      <c r="J889" s="2"/>
      <c r="K889" s="2"/>
      <c r="L889" s="2"/>
    </row>
    <row r="890" s="1" customFormat="1" spans="1:12">
      <c r="A890" s="2"/>
      <c r="B890" s="2"/>
      <c r="C890" s="2"/>
      <c r="D890" s="2"/>
      <c r="E890" s="7"/>
      <c r="F890" s="2"/>
      <c r="G890" s="2"/>
      <c r="H890" s="159"/>
      <c r="I890" s="2"/>
      <c r="J890" s="2"/>
      <c r="K890" s="2"/>
      <c r="L890" s="2"/>
    </row>
    <row r="891" s="1" customFormat="1" spans="1:12">
      <c r="A891" s="2"/>
      <c r="B891" s="2"/>
      <c r="C891" s="2"/>
      <c r="D891" s="2"/>
      <c r="E891" s="7"/>
      <c r="F891" s="2"/>
      <c r="G891" s="2"/>
      <c r="H891" s="159"/>
      <c r="I891" s="2"/>
      <c r="J891" s="2"/>
      <c r="K891" s="2"/>
      <c r="L891" s="2"/>
    </row>
    <row r="892" s="1" customFormat="1" spans="1:12">
      <c r="A892" s="2"/>
      <c r="B892" s="2"/>
      <c r="C892" s="2"/>
      <c r="D892" s="2"/>
      <c r="E892" s="7"/>
      <c r="F892" s="2"/>
      <c r="G892" s="2"/>
      <c r="H892" s="159"/>
      <c r="I892" s="2"/>
      <c r="J892" s="2"/>
      <c r="K892" s="2"/>
      <c r="L892" s="2"/>
    </row>
    <row r="893" s="1" customFormat="1" spans="1:12">
      <c r="A893" s="2"/>
      <c r="B893" s="2"/>
      <c r="C893" s="2"/>
      <c r="D893" s="2"/>
      <c r="E893" s="7"/>
      <c r="F893" s="2"/>
      <c r="G893" s="2"/>
      <c r="H893" s="159"/>
      <c r="I893" s="2"/>
      <c r="J893" s="2"/>
      <c r="K893" s="2"/>
      <c r="L893" s="2"/>
    </row>
    <row r="894" s="1" customFormat="1" spans="1:12">
      <c r="A894" s="2"/>
      <c r="B894" s="2"/>
      <c r="C894" s="2"/>
      <c r="D894" s="2"/>
      <c r="E894" s="7"/>
      <c r="F894" s="2"/>
      <c r="G894" s="2"/>
      <c r="H894" s="159"/>
      <c r="I894" s="2"/>
      <c r="J894" s="2"/>
      <c r="K894" s="2"/>
      <c r="L894" s="2"/>
    </row>
    <row r="895" s="1" customFormat="1" spans="1:12">
      <c r="A895" s="2"/>
      <c r="B895" s="2"/>
      <c r="C895" s="2"/>
      <c r="D895" s="2"/>
      <c r="E895" s="7"/>
      <c r="F895" s="2"/>
      <c r="G895" s="2"/>
      <c r="H895" s="159"/>
      <c r="I895" s="2"/>
      <c r="J895" s="2"/>
      <c r="K895" s="2"/>
      <c r="L895" s="2"/>
    </row>
    <row r="896" s="1" customFormat="1" spans="1:12">
      <c r="A896" s="2"/>
      <c r="B896" s="2"/>
      <c r="C896" s="2"/>
      <c r="D896" s="2"/>
      <c r="E896" s="7"/>
      <c r="F896" s="2"/>
      <c r="G896" s="2"/>
      <c r="H896" s="159"/>
      <c r="I896" s="2"/>
      <c r="J896" s="2"/>
      <c r="K896" s="2"/>
      <c r="L896" s="2"/>
    </row>
    <row r="897" s="1" customFormat="1" spans="1:12">
      <c r="A897" s="2"/>
      <c r="B897" s="2"/>
      <c r="C897" s="2"/>
      <c r="D897" s="2"/>
      <c r="E897" s="7"/>
      <c r="F897" s="2"/>
      <c r="G897" s="2"/>
      <c r="H897" s="159"/>
      <c r="I897" s="2"/>
      <c r="J897" s="2"/>
      <c r="K897" s="2"/>
      <c r="L897" s="2"/>
    </row>
    <row r="898" s="1" customFormat="1" spans="1:12">
      <c r="A898" s="2"/>
      <c r="B898" s="2"/>
      <c r="C898" s="2"/>
      <c r="D898" s="2"/>
      <c r="E898" s="7"/>
      <c r="F898" s="2"/>
      <c r="G898" s="2"/>
      <c r="H898" s="159"/>
      <c r="I898" s="2"/>
      <c r="J898" s="2"/>
      <c r="K898" s="2"/>
      <c r="L898" s="2"/>
    </row>
    <row r="899" s="1" customFormat="1" spans="1:12">
      <c r="A899" s="2"/>
      <c r="B899" s="2"/>
      <c r="C899" s="2"/>
      <c r="D899" s="2"/>
      <c r="E899" s="7"/>
      <c r="F899" s="2"/>
      <c r="G899" s="2"/>
      <c r="H899" s="159"/>
      <c r="I899" s="2"/>
      <c r="J899" s="2"/>
      <c r="K899" s="2"/>
      <c r="L899" s="2"/>
    </row>
    <row r="900" s="1" customFormat="1" spans="1:12">
      <c r="A900" s="2"/>
      <c r="B900" s="2"/>
      <c r="C900" s="2"/>
      <c r="D900" s="2"/>
      <c r="E900" s="7"/>
      <c r="F900" s="2"/>
      <c r="G900" s="2"/>
      <c r="H900" s="159"/>
      <c r="I900" s="2"/>
      <c r="J900" s="2"/>
      <c r="K900" s="2"/>
      <c r="L900" s="2"/>
    </row>
    <row r="901" s="1" customFormat="1" spans="1:12">
      <c r="A901" s="2"/>
      <c r="B901" s="2"/>
      <c r="C901" s="2"/>
      <c r="D901" s="2"/>
      <c r="E901" s="7"/>
      <c r="F901" s="2"/>
      <c r="G901" s="2"/>
      <c r="H901" s="159"/>
      <c r="I901" s="2"/>
      <c r="J901" s="2"/>
      <c r="K901" s="2"/>
      <c r="L901" s="2"/>
    </row>
    <row r="902" s="1" customFormat="1" spans="1:12">
      <c r="A902" s="2"/>
      <c r="B902" s="2"/>
      <c r="C902" s="2"/>
      <c r="D902" s="2"/>
      <c r="E902" s="7"/>
      <c r="F902" s="2"/>
      <c r="G902" s="2"/>
      <c r="H902" s="159"/>
      <c r="I902" s="2"/>
      <c r="J902" s="2"/>
      <c r="K902" s="2"/>
      <c r="L902" s="2"/>
    </row>
    <row r="903" s="1" customFormat="1" spans="1:12">
      <c r="A903" s="2"/>
      <c r="B903" s="2"/>
      <c r="C903" s="2"/>
      <c r="D903" s="2"/>
      <c r="E903" s="7"/>
      <c r="F903" s="2"/>
      <c r="G903" s="2"/>
      <c r="H903" s="159"/>
      <c r="I903" s="2"/>
      <c r="J903" s="2"/>
      <c r="K903" s="2"/>
      <c r="L903" s="2"/>
    </row>
    <row r="904" s="1" customFormat="1" spans="1:12">
      <c r="A904" s="2"/>
      <c r="B904" s="2"/>
      <c r="C904" s="2"/>
      <c r="D904" s="2"/>
      <c r="E904" s="7"/>
      <c r="F904" s="2"/>
      <c r="G904" s="2"/>
      <c r="H904" s="159"/>
      <c r="I904" s="2"/>
      <c r="J904" s="2"/>
      <c r="K904" s="2"/>
      <c r="L904" s="2"/>
    </row>
    <row r="905" s="1" customFormat="1" spans="1:12">
      <c r="A905" s="2"/>
      <c r="B905" s="2"/>
      <c r="C905" s="2"/>
      <c r="D905" s="2"/>
      <c r="E905" s="7"/>
      <c r="F905" s="2"/>
      <c r="G905" s="2"/>
      <c r="H905" s="159"/>
      <c r="I905" s="2"/>
      <c r="J905" s="2"/>
      <c r="K905" s="2"/>
      <c r="L905" s="2"/>
    </row>
    <row r="906" s="1" customFormat="1" spans="1:12">
      <c r="A906" s="2"/>
      <c r="B906" s="2"/>
      <c r="C906" s="2"/>
      <c r="D906" s="2"/>
      <c r="E906" s="7"/>
      <c r="F906" s="2"/>
      <c r="G906" s="2"/>
      <c r="H906" s="159"/>
      <c r="I906" s="2"/>
      <c r="J906" s="2"/>
      <c r="K906" s="2"/>
      <c r="L906" s="2"/>
    </row>
    <row r="907" s="1" customFormat="1" spans="1:12">
      <c r="A907" s="2"/>
      <c r="B907" s="2"/>
      <c r="C907" s="2"/>
      <c r="D907" s="2"/>
      <c r="E907" s="7"/>
      <c r="F907" s="2"/>
      <c r="G907" s="2"/>
      <c r="H907" s="159"/>
      <c r="I907" s="2"/>
      <c r="J907" s="2"/>
      <c r="K907" s="2"/>
      <c r="L907" s="2"/>
    </row>
    <row r="908" s="1" customFormat="1" spans="1:12">
      <c r="A908" s="2"/>
      <c r="B908" s="2"/>
      <c r="C908" s="2"/>
      <c r="D908" s="2"/>
      <c r="E908" s="7"/>
      <c r="F908" s="2"/>
      <c r="G908" s="2"/>
      <c r="H908" s="159"/>
      <c r="I908" s="2"/>
      <c r="J908" s="2"/>
      <c r="K908" s="2"/>
      <c r="L908" s="2"/>
    </row>
    <row r="909" s="1" customFormat="1" spans="1:12">
      <c r="A909" s="2"/>
      <c r="B909" s="2"/>
      <c r="C909" s="2"/>
      <c r="D909" s="2"/>
      <c r="E909" s="7"/>
      <c r="F909" s="2"/>
      <c r="G909" s="2"/>
      <c r="H909" s="159"/>
      <c r="I909" s="2"/>
      <c r="J909" s="2"/>
      <c r="K909" s="2"/>
      <c r="L909" s="2"/>
    </row>
    <row r="910" s="1" customFormat="1" spans="1:12">
      <c r="A910" s="2"/>
      <c r="B910" s="2"/>
      <c r="C910" s="2"/>
      <c r="D910" s="2"/>
      <c r="E910" s="7"/>
      <c r="F910" s="2"/>
      <c r="G910" s="2"/>
      <c r="H910" s="159"/>
      <c r="I910" s="2"/>
      <c r="J910" s="2"/>
      <c r="K910" s="2"/>
      <c r="L910" s="2"/>
    </row>
    <row r="911" s="1" customFormat="1" spans="1:12">
      <c r="A911" s="2"/>
      <c r="B911" s="2"/>
      <c r="C911" s="2"/>
      <c r="D911" s="2"/>
      <c r="E911" s="7"/>
      <c r="F911" s="2"/>
      <c r="G911" s="2"/>
      <c r="H911" s="159"/>
      <c r="I911" s="2"/>
      <c r="J911" s="2"/>
      <c r="K911" s="2"/>
      <c r="L911" s="2"/>
    </row>
    <row r="912" s="1" customFormat="1" spans="1:12">
      <c r="A912" s="2"/>
      <c r="B912" s="2"/>
      <c r="C912" s="2"/>
      <c r="D912" s="2"/>
      <c r="E912" s="7"/>
      <c r="F912" s="2"/>
      <c r="G912" s="2"/>
      <c r="H912" s="159"/>
      <c r="I912" s="2"/>
      <c r="J912" s="2"/>
      <c r="K912" s="2"/>
      <c r="L912" s="2"/>
    </row>
    <row r="913" s="1" customFormat="1" spans="1:12">
      <c r="A913" s="2"/>
      <c r="B913" s="2"/>
      <c r="C913" s="2"/>
      <c r="D913" s="2"/>
      <c r="E913" s="7"/>
      <c r="F913" s="2"/>
      <c r="G913" s="2"/>
      <c r="H913" s="159"/>
      <c r="I913" s="2"/>
      <c r="J913" s="2"/>
      <c r="K913" s="2"/>
      <c r="L913" s="2"/>
    </row>
    <row r="914" s="1" customFormat="1" spans="1:12">
      <c r="A914" s="2"/>
      <c r="B914" s="2"/>
      <c r="C914" s="2"/>
      <c r="D914" s="2"/>
      <c r="E914" s="7"/>
      <c r="F914" s="2"/>
      <c r="G914" s="2"/>
      <c r="H914" s="159"/>
      <c r="I914" s="2"/>
      <c r="J914" s="2"/>
      <c r="K914" s="2"/>
      <c r="L914" s="2"/>
    </row>
    <row r="915" s="1" customFormat="1" spans="1:12">
      <c r="A915" s="2"/>
      <c r="B915" s="2"/>
      <c r="C915" s="2"/>
      <c r="D915" s="2"/>
      <c r="E915" s="7"/>
      <c r="F915" s="2"/>
      <c r="G915" s="2"/>
      <c r="H915" s="159"/>
      <c r="I915" s="2"/>
      <c r="J915" s="2"/>
      <c r="K915" s="2"/>
      <c r="L915" s="2"/>
    </row>
    <row r="916" s="1" customFormat="1" spans="1:12">
      <c r="A916" s="2"/>
      <c r="B916" s="2"/>
      <c r="C916" s="2"/>
      <c r="D916" s="2"/>
      <c r="E916" s="7"/>
      <c r="F916" s="2"/>
      <c r="G916" s="2"/>
      <c r="H916" s="159"/>
      <c r="I916" s="2"/>
      <c r="J916" s="2"/>
      <c r="K916" s="2"/>
      <c r="L916" s="2"/>
    </row>
    <row r="917" s="1" customFormat="1" spans="1:12">
      <c r="A917" s="2"/>
      <c r="B917" s="2"/>
      <c r="C917" s="2"/>
      <c r="D917" s="2"/>
      <c r="E917" s="7"/>
      <c r="F917" s="2"/>
      <c r="G917" s="2"/>
      <c r="H917" s="159"/>
      <c r="I917" s="2"/>
      <c r="J917" s="2"/>
      <c r="K917" s="2"/>
      <c r="L917" s="2"/>
    </row>
    <row r="918" s="1" customFormat="1" spans="1:12">
      <c r="A918" s="2"/>
      <c r="B918" s="2"/>
      <c r="C918" s="2"/>
      <c r="D918" s="2"/>
      <c r="E918" s="7"/>
      <c r="F918" s="2"/>
      <c r="G918" s="2"/>
      <c r="H918" s="159"/>
      <c r="I918" s="2"/>
      <c r="J918" s="2"/>
      <c r="K918" s="2"/>
      <c r="L918" s="2"/>
    </row>
    <row r="919" s="1" customFormat="1" spans="1:12">
      <c r="A919" s="2"/>
      <c r="B919" s="2"/>
      <c r="C919" s="2"/>
      <c r="D919" s="2"/>
      <c r="E919" s="7"/>
      <c r="F919" s="2"/>
      <c r="G919" s="2"/>
      <c r="H919" s="159"/>
      <c r="I919" s="2"/>
      <c r="J919" s="2"/>
      <c r="K919" s="2"/>
      <c r="L919" s="2"/>
    </row>
    <row r="920" s="1" customFormat="1" spans="1:12">
      <c r="A920" s="2"/>
      <c r="B920" s="2"/>
      <c r="C920" s="2"/>
      <c r="D920" s="2"/>
      <c r="E920" s="7"/>
      <c r="F920" s="2"/>
      <c r="G920" s="2"/>
      <c r="H920" s="159"/>
      <c r="I920" s="2"/>
      <c r="J920" s="2"/>
      <c r="K920" s="2"/>
      <c r="L920" s="2"/>
    </row>
    <row r="921" s="1" customFormat="1" spans="1:12">
      <c r="A921" s="2"/>
      <c r="B921" s="2"/>
      <c r="C921" s="2"/>
      <c r="D921" s="2"/>
      <c r="E921" s="7"/>
      <c r="F921" s="2"/>
      <c r="G921" s="2"/>
      <c r="H921" s="159"/>
      <c r="I921" s="2"/>
      <c r="J921" s="2"/>
      <c r="K921" s="2"/>
      <c r="L921" s="2"/>
    </row>
    <row r="922" s="1" customFormat="1" spans="1:12">
      <c r="A922" s="2"/>
      <c r="B922" s="2"/>
      <c r="C922" s="2"/>
      <c r="D922" s="2"/>
      <c r="E922" s="7"/>
      <c r="F922" s="2"/>
      <c r="G922" s="2"/>
      <c r="H922" s="159"/>
      <c r="I922" s="2"/>
      <c r="J922" s="2"/>
      <c r="K922" s="2"/>
      <c r="L922" s="2"/>
    </row>
    <row r="923" s="1" customFormat="1" spans="1:12">
      <c r="A923" s="2"/>
      <c r="B923" s="2"/>
      <c r="C923" s="2"/>
      <c r="D923" s="2"/>
      <c r="E923" s="7"/>
      <c r="F923" s="2"/>
      <c r="G923" s="2"/>
      <c r="H923" s="159"/>
      <c r="I923" s="2"/>
      <c r="J923" s="2"/>
      <c r="K923" s="2"/>
      <c r="L923" s="2"/>
    </row>
    <row r="924" s="1" customFormat="1" spans="1:12">
      <c r="A924" s="2"/>
      <c r="B924" s="2"/>
      <c r="C924" s="2"/>
      <c r="D924" s="2"/>
      <c r="E924" s="7"/>
      <c r="F924" s="2"/>
      <c r="G924" s="2"/>
      <c r="H924" s="159"/>
      <c r="I924" s="2"/>
      <c r="J924" s="2"/>
      <c r="K924" s="2"/>
      <c r="L924" s="2"/>
    </row>
    <row r="925" s="1" customFormat="1" spans="1:12">
      <c r="A925" s="2"/>
      <c r="B925" s="2"/>
      <c r="C925" s="2"/>
      <c r="D925" s="2"/>
      <c r="E925" s="7"/>
      <c r="F925" s="2"/>
      <c r="G925" s="2"/>
      <c r="H925" s="159"/>
      <c r="I925" s="2"/>
      <c r="J925" s="2"/>
      <c r="K925" s="2"/>
      <c r="L925" s="2"/>
    </row>
    <row r="926" s="1" customFormat="1" spans="1:12">
      <c r="A926" s="2"/>
      <c r="B926" s="2"/>
      <c r="C926" s="2"/>
      <c r="D926" s="2"/>
      <c r="E926" s="7"/>
      <c r="F926" s="2"/>
      <c r="G926" s="2"/>
      <c r="H926" s="159"/>
      <c r="I926" s="2"/>
      <c r="J926" s="2"/>
      <c r="K926" s="2"/>
      <c r="L926" s="2"/>
    </row>
    <row r="927" s="1" customFormat="1" spans="1:12">
      <c r="A927" s="2"/>
      <c r="B927" s="2"/>
      <c r="C927" s="2"/>
      <c r="D927" s="2"/>
      <c r="E927" s="7"/>
      <c r="F927" s="2"/>
      <c r="G927" s="2"/>
      <c r="H927" s="159"/>
      <c r="I927" s="2"/>
      <c r="J927" s="2"/>
      <c r="K927" s="2"/>
      <c r="L927" s="2"/>
    </row>
    <row r="928" s="1" customFormat="1" spans="1:12">
      <c r="A928" s="2"/>
      <c r="B928" s="2"/>
      <c r="C928" s="2"/>
      <c r="D928" s="2"/>
      <c r="E928" s="7"/>
      <c r="F928" s="2"/>
      <c r="G928" s="2"/>
      <c r="H928" s="159"/>
      <c r="I928" s="2"/>
      <c r="J928" s="2"/>
      <c r="K928" s="2"/>
      <c r="L928" s="2"/>
    </row>
    <row r="929" s="1" customFormat="1" spans="1:12">
      <c r="A929" s="2"/>
      <c r="B929" s="2"/>
      <c r="C929" s="2"/>
      <c r="D929" s="2"/>
      <c r="E929" s="7"/>
      <c r="F929" s="2"/>
      <c r="G929" s="2"/>
      <c r="H929" s="159"/>
      <c r="I929" s="2"/>
      <c r="J929" s="2"/>
      <c r="K929" s="2"/>
      <c r="L929" s="2"/>
    </row>
    <row r="930" s="1" customFormat="1" spans="1:12">
      <c r="A930" s="2"/>
      <c r="B930" s="2"/>
      <c r="C930" s="2"/>
      <c r="D930" s="2"/>
      <c r="E930" s="7"/>
      <c r="F930" s="2"/>
      <c r="G930" s="2"/>
      <c r="H930" s="159"/>
      <c r="I930" s="2"/>
      <c r="J930" s="2"/>
      <c r="K930" s="2"/>
      <c r="L930" s="2"/>
    </row>
    <row r="931" s="1" customFormat="1" spans="1:12">
      <c r="A931" s="2"/>
      <c r="B931" s="2"/>
      <c r="C931" s="2"/>
      <c r="D931" s="2"/>
      <c r="E931" s="7"/>
      <c r="F931" s="2"/>
      <c r="G931" s="2"/>
      <c r="H931" s="159"/>
      <c r="I931" s="2"/>
      <c r="J931" s="2"/>
      <c r="K931" s="2"/>
      <c r="L931" s="2"/>
    </row>
    <row r="932" s="1" customFormat="1" spans="1:12">
      <c r="A932" s="2"/>
      <c r="B932" s="2"/>
      <c r="C932" s="2"/>
      <c r="D932" s="2"/>
      <c r="E932" s="7"/>
      <c r="F932" s="2"/>
      <c r="G932" s="2"/>
      <c r="H932" s="159"/>
      <c r="I932" s="2"/>
      <c r="J932" s="2"/>
      <c r="K932" s="2"/>
      <c r="L932" s="2"/>
    </row>
    <row r="933" s="1" customFormat="1" spans="1:12">
      <c r="A933" s="2"/>
      <c r="B933" s="2"/>
      <c r="C933" s="2"/>
      <c r="D933" s="2"/>
      <c r="E933" s="7"/>
      <c r="F933" s="2"/>
      <c r="G933" s="2"/>
      <c r="H933" s="159"/>
      <c r="I933" s="2"/>
      <c r="J933" s="2"/>
      <c r="K933" s="2"/>
      <c r="L933" s="2"/>
    </row>
    <row r="934" s="1" customFormat="1" spans="1:12">
      <c r="A934" s="2"/>
      <c r="B934" s="2"/>
      <c r="C934" s="2"/>
      <c r="D934" s="2"/>
      <c r="E934" s="7"/>
      <c r="F934" s="2"/>
      <c r="G934" s="2"/>
      <c r="H934" s="159"/>
      <c r="I934" s="2"/>
      <c r="J934" s="2"/>
      <c r="K934" s="2"/>
      <c r="L934" s="2"/>
    </row>
    <row r="935" s="1" customFormat="1" spans="1:12">
      <c r="A935" s="2"/>
      <c r="B935" s="2"/>
      <c r="C935" s="2"/>
      <c r="D935" s="2"/>
      <c r="E935" s="7"/>
      <c r="F935" s="2"/>
      <c r="G935" s="2"/>
      <c r="H935" s="159"/>
      <c r="I935" s="2"/>
      <c r="J935" s="2"/>
      <c r="K935" s="2"/>
      <c r="L935" s="2"/>
    </row>
    <row r="936" s="1" customFormat="1" spans="1:12">
      <c r="A936" s="2"/>
      <c r="B936" s="2"/>
      <c r="C936" s="2"/>
      <c r="D936" s="2"/>
      <c r="E936" s="7"/>
      <c r="F936" s="2"/>
      <c r="G936" s="2"/>
      <c r="H936" s="159"/>
      <c r="I936" s="2"/>
      <c r="J936" s="2"/>
      <c r="K936" s="2"/>
      <c r="L936" s="2"/>
    </row>
    <row r="937" s="1" customFormat="1" spans="1:12">
      <c r="A937" s="2"/>
      <c r="B937" s="2"/>
      <c r="C937" s="2"/>
      <c r="D937" s="2"/>
      <c r="E937" s="7"/>
      <c r="F937" s="2"/>
      <c r="G937" s="2"/>
      <c r="H937" s="159"/>
      <c r="I937" s="2"/>
      <c r="J937" s="2"/>
      <c r="K937" s="2"/>
      <c r="L937" s="2"/>
    </row>
    <row r="938" s="1" customFormat="1" spans="1:12">
      <c r="A938" s="2"/>
      <c r="B938" s="2"/>
      <c r="C938" s="2"/>
      <c r="D938" s="2"/>
      <c r="E938" s="7"/>
      <c r="F938" s="2"/>
      <c r="G938" s="2"/>
      <c r="H938" s="159"/>
      <c r="I938" s="2"/>
      <c r="J938" s="2"/>
      <c r="K938" s="2"/>
      <c r="L938" s="2"/>
    </row>
    <row r="939" s="1" customFormat="1" spans="1:12">
      <c r="A939" s="2"/>
      <c r="B939" s="2"/>
      <c r="C939" s="2"/>
      <c r="D939" s="2"/>
      <c r="E939" s="7"/>
      <c r="F939" s="2"/>
      <c r="G939" s="2"/>
      <c r="H939" s="159"/>
      <c r="I939" s="2"/>
      <c r="J939" s="2"/>
      <c r="K939" s="2"/>
      <c r="L939" s="2"/>
    </row>
    <row r="940" s="1" customFormat="1" spans="1:12">
      <c r="A940" s="2"/>
      <c r="B940" s="2"/>
      <c r="C940" s="2"/>
      <c r="D940" s="2"/>
      <c r="E940" s="7"/>
      <c r="F940" s="2"/>
      <c r="G940" s="2"/>
      <c r="H940" s="159"/>
      <c r="I940" s="2"/>
      <c r="J940" s="2"/>
      <c r="K940" s="2"/>
      <c r="L940" s="2"/>
    </row>
    <row r="941" s="1" customFormat="1" spans="1:12">
      <c r="A941" s="2"/>
      <c r="B941" s="2"/>
      <c r="C941" s="2"/>
      <c r="D941" s="2"/>
      <c r="E941" s="7"/>
      <c r="F941" s="2"/>
      <c r="G941" s="2"/>
      <c r="H941" s="159"/>
      <c r="I941" s="2"/>
      <c r="J941" s="2"/>
      <c r="K941" s="2"/>
      <c r="L941" s="2"/>
    </row>
    <row r="942" s="1" customFormat="1" spans="1:12">
      <c r="A942" s="2"/>
      <c r="B942" s="2"/>
      <c r="C942" s="2"/>
      <c r="D942" s="2"/>
      <c r="E942" s="7"/>
      <c r="F942" s="2"/>
      <c r="G942" s="2"/>
      <c r="H942" s="159"/>
      <c r="I942" s="2"/>
      <c r="J942" s="2"/>
      <c r="K942" s="2"/>
      <c r="L942" s="2"/>
    </row>
    <row r="943" s="1" customFormat="1" spans="1:12">
      <c r="A943" s="2"/>
      <c r="B943" s="2"/>
      <c r="C943" s="2"/>
      <c r="D943" s="2"/>
      <c r="E943" s="7"/>
      <c r="F943" s="2"/>
      <c r="G943" s="2"/>
      <c r="H943" s="159"/>
      <c r="I943" s="2"/>
      <c r="J943" s="2"/>
      <c r="K943" s="2"/>
      <c r="L943" s="2"/>
    </row>
    <row r="944" s="1" customFormat="1" spans="1:12">
      <c r="A944" s="2"/>
      <c r="B944" s="2"/>
      <c r="C944" s="2"/>
      <c r="D944" s="2"/>
      <c r="E944" s="7"/>
      <c r="F944" s="2"/>
      <c r="G944" s="2"/>
      <c r="H944" s="159"/>
      <c r="I944" s="2"/>
      <c r="J944" s="2"/>
      <c r="K944" s="2"/>
      <c r="L944" s="2"/>
    </row>
    <row r="945" s="1" customFormat="1" spans="1:12">
      <c r="A945" s="2"/>
      <c r="B945" s="2"/>
      <c r="C945" s="2"/>
      <c r="D945" s="2"/>
      <c r="E945" s="7"/>
      <c r="F945" s="2"/>
      <c r="G945" s="2"/>
      <c r="H945" s="159"/>
      <c r="I945" s="2"/>
      <c r="J945" s="2"/>
      <c r="K945" s="2"/>
      <c r="L945" s="2"/>
    </row>
    <row r="946" s="1" customFormat="1" spans="1:12">
      <c r="A946" s="2"/>
      <c r="B946" s="2"/>
      <c r="C946" s="2"/>
      <c r="D946" s="2"/>
      <c r="E946" s="7"/>
      <c r="F946" s="2"/>
      <c r="G946" s="2"/>
      <c r="H946" s="159"/>
      <c r="I946" s="2"/>
      <c r="J946" s="2"/>
      <c r="K946" s="2"/>
      <c r="L946" s="2"/>
    </row>
    <row r="947" s="1" customFormat="1" spans="1:12">
      <c r="A947" s="2"/>
      <c r="B947" s="2"/>
      <c r="C947" s="2"/>
      <c r="D947" s="2"/>
      <c r="E947" s="7"/>
      <c r="F947" s="2"/>
      <c r="G947" s="2"/>
      <c r="H947" s="159"/>
      <c r="I947" s="2"/>
      <c r="J947" s="2"/>
      <c r="K947" s="2"/>
      <c r="L947" s="2"/>
    </row>
    <row r="948" s="1" customFormat="1" spans="1:12">
      <c r="A948" s="2"/>
      <c r="B948" s="2"/>
      <c r="C948" s="2"/>
      <c r="D948" s="2"/>
      <c r="E948" s="7"/>
      <c r="F948" s="2"/>
      <c r="G948" s="2"/>
      <c r="H948" s="159"/>
      <c r="I948" s="2"/>
      <c r="J948" s="2"/>
      <c r="K948" s="2"/>
      <c r="L948" s="2"/>
    </row>
    <row r="949" s="1" customFormat="1" spans="1:12">
      <c r="A949" s="2"/>
      <c r="B949" s="2"/>
      <c r="C949" s="2"/>
      <c r="D949" s="2"/>
      <c r="E949" s="7"/>
      <c r="F949" s="2"/>
      <c r="G949" s="2"/>
      <c r="H949" s="159"/>
      <c r="I949" s="2"/>
      <c r="J949" s="2"/>
      <c r="K949" s="2"/>
      <c r="L949" s="2"/>
    </row>
    <row r="950" s="1" customFormat="1" spans="1:12">
      <c r="A950" s="2"/>
      <c r="B950" s="2"/>
      <c r="C950" s="2"/>
      <c r="D950" s="2"/>
      <c r="E950" s="7"/>
      <c r="F950" s="2"/>
      <c r="G950" s="2"/>
      <c r="H950" s="159"/>
      <c r="I950" s="2"/>
      <c r="J950" s="2"/>
      <c r="K950" s="2"/>
      <c r="L950" s="2"/>
    </row>
    <row r="951" s="1" customFormat="1" spans="1:12">
      <c r="A951" s="2"/>
      <c r="B951" s="2"/>
      <c r="C951" s="2"/>
      <c r="D951" s="2"/>
      <c r="E951" s="7"/>
      <c r="F951" s="2"/>
      <c r="G951" s="2"/>
      <c r="H951" s="159"/>
      <c r="I951" s="2"/>
      <c r="J951" s="2"/>
      <c r="K951" s="2"/>
      <c r="L951" s="2"/>
    </row>
    <row r="952" s="1" customFormat="1" spans="1:12">
      <c r="A952" s="2"/>
      <c r="B952" s="2"/>
      <c r="C952" s="2"/>
      <c r="D952" s="2"/>
      <c r="E952" s="7"/>
      <c r="F952" s="2"/>
      <c r="G952" s="2"/>
      <c r="H952" s="159"/>
      <c r="I952" s="2"/>
      <c r="J952" s="2"/>
      <c r="K952" s="2"/>
      <c r="L952" s="2"/>
    </row>
    <row r="953" s="1" customFormat="1" spans="1:12">
      <c r="A953" s="2"/>
      <c r="B953" s="2"/>
      <c r="C953" s="2"/>
      <c r="D953" s="2"/>
      <c r="E953" s="7"/>
      <c r="F953" s="2"/>
      <c r="G953" s="2"/>
      <c r="H953" s="159"/>
      <c r="I953" s="2"/>
      <c r="J953" s="2"/>
      <c r="K953" s="2"/>
      <c r="L953" s="2"/>
    </row>
    <row r="954" s="1" customFormat="1" spans="1:12">
      <c r="A954" s="2"/>
      <c r="B954" s="2"/>
      <c r="C954" s="2"/>
      <c r="D954" s="2"/>
      <c r="E954" s="7"/>
      <c r="F954" s="2"/>
      <c r="G954" s="2"/>
      <c r="H954" s="159"/>
      <c r="I954" s="2"/>
      <c r="J954" s="2"/>
      <c r="K954" s="2"/>
      <c r="L954" s="2"/>
    </row>
    <row r="955" s="1" customFormat="1" spans="1:12">
      <c r="A955" s="2"/>
      <c r="B955" s="2"/>
      <c r="C955" s="2"/>
      <c r="D955" s="2"/>
      <c r="E955" s="7"/>
      <c r="F955" s="2"/>
      <c r="G955" s="2"/>
      <c r="H955" s="159"/>
      <c r="I955" s="2"/>
      <c r="J955" s="2"/>
      <c r="K955" s="2"/>
      <c r="L955" s="2"/>
    </row>
    <row r="956" s="1" customFormat="1" spans="1:12">
      <c r="A956" s="2"/>
      <c r="B956" s="2"/>
      <c r="C956" s="2"/>
      <c r="D956" s="2"/>
      <c r="E956" s="7"/>
      <c r="F956" s="2"/>
      <c r="G956" s="2"/>
      <c r="H956" s="159"/>
      <c r="I956" s="2"/>
      <c r="J956" s="2"/>
      <c r="K956" s="2"/>
      <c r="L956" s="2"/>
    </row>
    <row r="957" s="1" customFormat="1" spans="1:12">
      <c r="A957" s="2"/>
      <c r="B957" s="2"/>
      <c r="C957" s="2"/>
      <c r="D957" s="2"/>
      <c r="E957" s="7"/>
      <c r="F957" s="2"/>
      <c r="G957" s="2"/>
      <c r="H957" s="159"/>
      <c r="I957" s="2"/>
      <c r="J957" s="2"/>
      <c r="K957" s="2"/>
      <c r="L957" s="2"/>
    </row>
    <row r="958" s="1" customFormat="1" spans="1:12">
      <c r="A958" s="2"/>
      <c r="B958" s="2"/>
      <c r="C958" s="2"/>
      <c r="D958" s="2"/>
      <c r="E958" s="7"/>
      <c r="F958" s="2"/>
      <c r="G958" s="2"/>
      <c r="H958" s="159"/>
      <c r="I958" s="2"/>
      <c r="J958" s="2"/>
      <c r="K958" s="2"/>
      <c r="L958" s="2"/>
    </row>
    <row r="959" s="1" customFormat="1" spans="1:12">
      <c r="A959" s="2"/>
      <c r="B959" s="2"/>
      <c r="C959" s="2"/>
      <c r="D959" s="2"/>
      <c r="E959" s="7"/>
      <c r="F959" s="2"/>
      <c r="G959" s="2"/>
      <c r="H959" s="159"/>
      <c r="I959" s="2"/>
      <c r="J959" s="2"/>
      <c r="K959" s="2"/>
      <c r="L959" s="2"/>
    </row>
    <row r="960" s="1" customFormat="1" spans="1:12">
      <c r="A960" s="2"/>
      <c r="B960" s="2"/>
      <c r="C960" s="2"/>
      <c r="D960" s="2"/>
      <c r="E960" s="7"/>
      <c r="F960" s="2"/>
      <c r="G960" s="2"/>
      <c r="H960" s="159"/>
      <c r="I960" s="2"/>
      <c r="J960" s="2"/>
      <c r="K960" s="2"/>
      <c r="L960" s="2"/>
    </row>
    <row r="961" s="1" customFormat="1" spans="1:12">
      <c r="A961" s="2"/>
      <c r="B961" s="2"/>
      <c r="C961" s="2"/>
      <c r="D961" s="2"/>
      <c r="E961" s="7"/>
      <c r="F961" s="2"/>
      <c r="G961" s="2"/>
      <c r="H961" s="159"/>
      <c r="I961" s="2"/>
      <c r="J961" s="2"/>
      <c r="K961" s="2"/>
      <c r="L961" s="2"/>
    </row>
    <row r="962" s="1" customFormat="1" spans="1:12">
      <c r="A962" s="2"/>
      <c r="B962" s="2"/>
      <c r="C962" s="2"/>
      <c r="D962" s="2"/>
      <c r="E962" s="7"/>
      <c r="F962" s="2"/>
      <c r="G962" s="2"/>
      <c r="H962" s="159"/>
      <c r="I962" s="2"/>
      <c r="J962" s="2"/>
      <c r="K962" s="2"/>
      <c r="L962" s="2"/>
    </row>
    <row r="963" s="1" customFormat="1" spans="1:12">
      <c r="A963" s="2"/>
      <c r="B963" s="2"/>
      <c r="C963" s="2"/>
      <c r="D963" s="2"/>
      <c r="E963" s="7"/>
      <c r="F963" s="2"/>
      <c r="G963" s="2"/>
      <c r="H963" s="159"/>
      <c r="I963" s="2"/>
      <c r="J963" s="2"/>
      <c r="K963" s="2"/>
      <c r="L963" s="2"/>
    </row>
    <row r="964" s="1" customFormat="1" spans="1:12">
      <c r="A964" s="2"/>
      <c r="B964" s="2"/>
      <c r="C964" s="2"/>
      <c r="D964" s="2"/>
      <c r="E964" s="7"/>
      <c r="F964" s="2"/>
      <c r="G964" s="2"/>
      <c r="H964" s="159"/>
      <c r="I964" s="2"/>
      <c r="J964" s="2"/>
      <c r="K964" s="2"/>
      <c r="L964" s="2"/>
    </row>
    <row r="965" s="1" customFormat="1" spans="1:12">
      <c r="A965" s="2"/>
      <c r="B965" s="2"/>
      <c r="C965" s="2"/>
      <c r="D965" s="2"/>
      <c r="E965" s="7"/>
      <c r="F965" s="2"/>
      <c r="G965" s="2"/>
      <c r="H965" s="159"/>
      <c r="I965" s="2"/>
      <c r="J965" s="2"/>
      <c r="K965" s="2"/>
      <c r="L965" s="2"/>
    </row>
    <row r="966" s="1" customFormat="1" spans="1:12">
      <c r="A966" s="2"/>
      <c r="B966" s="2"/>
      <c r="C966" s="2"/>
      <c r="D966" s="2"/>
      <c r="E966" s="7"/>
      <c r="F966" s="2"/>
      <c r="G966" s="2"/>
      <c r="H966" s="159"/>
      <c r="I966" s="2"/>
      <c r="J966" s="2"/>
      <c r="K966" s="2"/>
      <c r="L966" s="2"/>
    </row>
    <row r="967" s="1" customFormat="1" spans="1:12">
      <c r="A967" s="2"/>
      <c r="B967" s="2"/>
      <c r="C967" s="2"/>
      <c r="D967" s="2"/>
      <c r="E967" s="7"/>
      <c r="F967" s="2"/>
      <c r="G967" s="2"/>
      <c r="H967" s="159"/>
      <c r="I967" s="2"/>
      <c r="J967" s="2"/>
      <c r="K967" s="2"/>
      <c r="L967" s="2"/>
    </row>
    <row r="968" s="1" customFormat="1" spans="1:12">
      <c r="A968" s="2"/>
      <c r="B968" s="2"/>
      <c r="C968" s="2"/>
      <c r="D968" s="2"/>
      <c r="E968" s="7"/>
      <c r="F968" s="2"/>
      <c r="G968" s="2"/>
      <c r="H968" s="159"/>
      <c r="I968" s="2"/>
      <c r="J968" s="2"/>
      <c r="K968" s="2"/>
      <c r="L968" s="2"/>
    </row>
    <row r="969" s="1" customFormat="1" spans="1:12">
      <c r="A969" s="2"/>
      <c r="B969" s="2"/>
      <c r="C969" s="2"/>
      <c r="D969" s="2"/>
      <c r="E969" s="7"/>
      <c r="F969" s="2"/>
      <c r="G969" s="2"/>
      <c r="H969" s="159"/>
      <c r="I969" s="2"/>
      <c r="J969" s="2"/>
      <c r="K969" s="2"/>
      <c r="L969" s="2"/>
    </row>
    <row r="970" s="1" customFormat="1" spans="1:12">
      <c r="A970" s="2"/>
      <c r="B970" s="2"/>
      <c r="C970" s="2"/>
      <c r="D970" s="2"/>
      <c r="E970" s="7"/>
      <c r="F970" s="2"/>
      <c r="G970" s="2"/>
      <c r="H970" s="159"/>
      <c r="I970" s="2"/>
      <c r="J970" s="2"/>
      <c r="K970" s="2"/>
      <c r="L970" s="2"/>
    </row>
    <row r="971" s="1" customFormat="1" spans="1:12">
      <c r="A971" s="2"/>
      <c r="B971" s="2"/>
      <c r="C971" s="2"/>
      <c r="D971" s="2"/>
      <c r="E971" s="7"/>
      <c r="F971" s="2"/>
      <c r="G971" s="2"/>
      <c r="H971" s="159"/>
      <c r="I971" s="2"/>
      <c r="J971" s="2"/>
      <c r="K971" s="2"/>
      <c r="L971" s="2"/>
    </row>
    <row r="972" s="1" customFormat="1" spans="1:12">
      <c r="A972" s="2"/>
      <c r="B972" s="2"/>
      <c r="C972" s="2"/>
      <c r="D972" s="2"/>
      <c r="E972" s="7"/>
      <c r="F972" s="2"/>
      <c r="G972" s="2"/>
      <c r="H972" s="159"/>
      <c r="I972" s="2"/>
      <c r="J972" s="2"/>
      <c r="K972" s="2"/>
      <c r="L972" s="2"/>
    </row>
    <row r="973" s="1" customFormat="1" spans="1:12">
      <c r="A973" s="2"/>
      <c r="B973" s="2"/>
      <c r="C973" s="2"/>
      <c r="D973" s="2"/>
      <c r="E973" s="7"/>
      <c r="F973" s="2"/>
      <c r="G973" s="2"/>
      <c r="H973" s="159"/>
      <c r="I973" s="2"/>
      <c r="J973" s="2"/>
      <c r="K973" s="2"/>
      <c r="L973" s="2"/>
    </row>
    <row r="974" s="1" customFormat="1" spans="1:12">
      <c r="A974" s="2"/>
      <c r="B974" s="2"/>
      <c r="C974" s="2"/>
      <c r="D974" s="2"/>
      <c r="E974" s="7"/>
      <c r="F974" s="2"/>
      <c r="G974" s="2"/>
      <c r="H974" s="159"/>
      <c r="I974" s="2"/>
      <c r="J974" s="2"/>
      <c r="K974" s="2"/>
      <c r="L974" s="2"/>
    </row>
    <row r="975" s="1" customFormat="1" spans="1:12">
      <c r="A975" s="2"/>
      <c r="B975" s="2"/>
      <c r="C975" s="2"/>
      <c r="D975" s="2"/>
      <c r="E975" s="7"/>
      <c r="F975" s="2"/>
      <c r="G975" s="2"/>
      <c r="H975" s="159"/>
      <c r="I975" s="2"/>
      <c r="J975" s="2"/>
      <c r="K975" s="2"/>
      <c r="L975" s="2"/>
    </row>
    <row r="976" s="1" customFormat="1" spans="1:12">
      <c r="A976" s="2"/>
      <c r="B976" s="2"/>
      <c r="C976" s="2"/>
      <c r="D976" s="2"/>
      <c r="E976" s="7"/>
      <c r="F976" s="2"/>
      <c r="G976" s="2"/>
      <c r="H976" s="159"/>
      <c r="I976" s="2"/>
      <c r="J976" s="2"/>
      <c r="K976" s="2"/>
      <c r="L976" s="2"/>
    </row>
    <row r="977" s="1" customFormat="1" spans="1:12">
      <c r="A977" s="2"/>
      <c r="B977" s="2"/>
      <c r="C977" s="2"/>
      <c r="D977" s="2"/>
      <c r="E977" s="7"/>
      <c r="F977" s="2"/>
      <c r="G977" s="2"/>
      <c r="H977" s="159"/>
      <c r="I977" s="2"/>
      <c r="J977" s="2"/>
      <c r="K977" s="2"/>
      <c r="L977" s="2"/>
    </row>
    <row r="978" s="1" customFormat="1" spans="1:12">
      <c r="A978" s="2"/>
      <c r="B978" s="2"/>
      <c r="C978" s="2"/>
      <c r="D978" s="2"/>
      <c r="E978" s="7"/>
      <c r="F978" s="2"/>
      <c r="G978" s="2"/>
      <c r="H978" s="159"/>
      <c r="I978" s="2"/>
      <c r="J978" s="2"/>
      <c r="K978" s="2"/>
      <c r="L978" s="2"/>
    </row>
    <row r="979" s="1" customFormat="1" spans="1:12">
      <c r="A979" s="2"/>
      <c r="B979" s="2"/>
      <c r="C979" s="2"/>
      <c r="D979" s="2"/>
      <c r="E979" s="7"/>
      <c r="F979" s="2"/>
      <c r="G979" s="2"/>
      <c r="H979" s="159"/>
      <c r="I979" s="2"/>
      <c r="J979" s="2"/>
      <c r="K979" s="2"/>
      <c r="L979" s="2"/>
    </row>
    <row r="980" s="1" customFormat="1" spans="1:12">
      <c r="A980" s="2"/>
      <c r="B980" s="2"/>
      <c r="C980" s="2"/>
      <c r="D980" s="2"/>
      <c r="E980" s="7"/>
      <c r="F980" s="2"/>
      <c r="G980" s="2"/>
      <c r="H980" s="159"/>
      <c r="I980" s="2"/>
      <c r="J980" s="2"/>
      <c r="K980" s="2"/>
      <c r="L980" s="2"/>
    </row>
    <row r="981" s="1" customFormat="1" spans="1:12">
      <c r="A981" s="2"/>
      <c r="B981" s="2"/>
      <c r="C981" s="2"/>
      <c r="D981" s="2"/>
      <c r="E981" s="7"/>
      <c r="F981" s="2"/>
      <c r="G981" s="2"/>
      <c r="H981" s="159"/>
      <c r="I981" s="2"/>
      <c r="J981" s="2"/>
      <c r="K981" s="2"/>
      <c r="L981" s="2"/>
    </row>
    <row r="982" s="1" customFormat="1" spans="1:12">
      <c r="A982" s="2"/>
      <c r="B982" s="2"/>
      <c r="C982" s="2"/>
      <c r="D982" s="2"/>
      <c r="E982" s="7"/>
      <c r="F982" s="2"/>
      <c r="G982" s="2"/>
      <c r="H982" s="159"/>
      <c r="I982" s="2"/>
      <c r="J982" s="2"/>
      <c r="K982" s="2"/>
      <c r="L982" s="2"/>
    </row>
    <row r="983" s="1" customFormat="1" spans="1:12">
      <c r="A983" s="2"/>
      <c r="B983" s="2"/>
      <c r="C983" s="2"/>
      <c r="D983" s="2"/>
      <c r="E983" s="7"/>
      <c r="F983" s="2"/>
      <c r="G983" s="2"/>
      <c r="H983" s="159"/>
      <c r="I983" s="2"/>
      <c r="J983" s="2"/>
      <c r="K983" s="2"/>
      <c r="L983" s="2"/>
    </row>
    <row r="984" s="1" customFormat="1" spans="1:12">
      <c r="A984" s="2"/>
      <c r="B984" s="2"/>
      <c r="C984" s="2"/>
      <c r="D984" s="2"/>
      <c r="E984" s="7"/>
      <c r="F984" s="2"/>
      <c r="G984" s="2"/>
      <c r="H984" s="159"/>
      <c r="I984" s="2"/>
      <c r="J984" s="2"/>
      <c r="K984" s="2"/>
      <c r="L984" s="2"/>
    </row>
    <row r="985" s="1" customFormat="1" spans="1:12">
      <c r="A985" s="2"/>
      <c r="B985" s="2"/>
      <c r="C985" s="2"/>
      <c r="D985" s="2"/>
      <c r="E985" s="7"/>
      <c r="F985" s="2"/>
      <c r="G985" s="2"/>
      <c r="H985" s="159"/>
      <c r="I985" s="2"/>
      <c r="J985" s="2"/>
      <c r="K985" s="2"/>
      <c r="L985" s="2"/>
    </row>
    <row r="986" s="1" customFormat="1" spans="1:12">
      <c r="A986" s="2"/>
      <c r="B986" s="2"/>
      <c r="C986" s="2"/>
      <c r="D986" s="2"/>
      <c r="E986" s="7"/>
      <c r="F986" s="2"/>
      <c r="G986" s="2"/>
      <c r="H986" s="159"/>
      <c r="I986" s="2"/>
      <c r="J986" s="2"/>
      <c r="K986" s="2"/>
      <c r="L986" s="2"/>
    </row>
    <row r="987" s="1" customFormat="1" spans="1:12">
      <c r="A987" s="2"/>
      <c r="B987" s="2"/>
      <c r="C987" s="2"/>
      <c r="D987" s="2"/>
      <c r="E987" s="7"/>
      <c r="F987" s="2"/>
      <c r="G987" s="2"/>
      <c r="H987" s="159"/>
      <c r="I987" s="2"/>
      <c r="J987" s="2"/>
      <c r="K987" s="2"/>
      <c r="L987" s="2"/>
    </row>
    <row r="988" s="1" customFormat="1" spans="1:12">
      <c r="A988" s="2"/>
      <c r="B988" s="2"/>
      <c r="C988" s="2"/>
      <c r="D988" s="2"/>
      <c r="E988" s="7"/>
      <c r="F988" s="2"/>
      <c r="G988" s="2"/>
      <c r="H988" s="159"/>
      <c r="I988" s="2"/>
      <c r="J988" s="2"/>
      <c r="K988" s="2"/>
      <c r="L988" s="2"/>
    </row>
    <row r="989" s="1" customFormat="1" spans="1:12">
      <c r="A989" s="2"/>
      <c r="B989" s="2"/>
      <c r="C989" s="2"/>
      <c r="D989" s="2"/>
      <c r="E989" s="7"/>
      <c r="F989" s="2"/>
      <c r="G989" s="2"/>
      <c r="H989" s="159"/>
      <c r="I989" s="2"/>
      <c r="J989" s="2"/>
      <c r="K989" s="2"/>
      <c r="L989" s="2"/>
    </row>
    <row r="990" s="1" customFormat="1" spans="1:12">
      <c r="A990" s="2"/>
      <c r="B990" s="2"/>
      <c r="C990" s="2"/>
      <c r="D990" s="2"/>
      <c r="E990" s="7"/>
      <c r="F990" s="2"/>
      <c r="G990" s="2"/>
      <c r="H990" s="159"/>
      <c r="I990" s="2"/>
      <c r="J990" s="2"/>
      <c r="K990" s="2"/>
      <c r="L990" s="2"/>
    </row>
    <row r="991" s="1" customFormat="1" spans="1:12">
      <c r="A991" s="2"/>
      <c r="B991" s="2"/>
      <c r="C991" s="2"/>
      <c r="D991" s="2"/>
      <c r="E991" s="7"/>
      <c r="F991" s="2"/>
      <c r="G991" s="2"/>
      <c r="H991" s="159"/>
      <c r="I991" s="2"/>
      <c r="J991" s="2"/>
      <c r="K991" s="2"/>
      <c r="L991" s="2"/>
    </row>
    <row r="992" s="1" customFormat="1" spans="1:12">
      <c r="A992" s="2"/>
      <c r="B992" s="2"/>
      <c r="C992" s="2"/>
      <c r="D992" s="2"/>
      <c r="E992" s="7"/>
      <c r="F992" s="2"/>
      <c r="G992" s="2"/>
      <c r="H992" s="159"/>
      <c r="I992" s="2"/>
      <c r="J992" s="2"/>
      <c r="K992" s="2"/>
      <c r="L992" s="2"/>
    </row>
    <row r="993" s="1" customFormat="1" spans="1:12">
      <c r="A993" s="2"/>
      <c r="B993" s="2"/>
      <c r="C993" s="2"/>
      <c r="D993" s="2"/>
      <c r="E993" s="7"/>
      <c r="F993" s="2"/>
      <c r="G993" s="2"/>
      <c r="H993" s="159"/>
      <c r="I993" s="2"/>
      <c r="J993" s="2"/>
      <c r="K993" s="2"/>
      <c r="L993" s="2"/>
    </row>
    <row r="994" s="1" customFormat="1" spans="1:12">
      <c r="A994" s="2"/>
      <c r="B994" s="2"/>
      <c r="C994" s="2"/>
      <c r="D994" s="2"/>
      <c r="E994" s="7"/>
      <c r="F994" s="2"/>
      <c r="G994" s="2"/>
      <c r="H994" s="159"/>
      <c r="I994" s="2"/>
      <c r="J994" s="2"/>
      <c r="K994" s="2"/>
      <c r="L994" s="2"/>
    </row>
    <row r="995" s="1" customFormat="1" spans="1:12">
      <c r="A995" s="2"/>
      <c r="B995" s="2"/>
      <c r="C995" s="2"/>
      <c r="D995" s="2"/>
      <c r="E995" s="7"/>
      <c r="F995" s="2"/>
      <c r="G995" s="2"/>
      <c r="H995" s="159"/>
      <c r="I995" s="2"/>
      <c r="J995" s="2"/>
      <c r="K995" s="2"/>
      <c r="L995" s="2"/>
    </row>
    <row r="996" s="1" customFormat="1" spans="1:12">
      <c r="A996" s="2"/>
      <c r="B996" s="2"/>
      <c r="C996" s="2"/>
      <c r="D996" s="2"/>
      <c r="E996" s="7"/>
      <c r="F996" s="2"/>
      <c r="G996" s="2"/>
      <c r="H996" s="159"/>
      <c r="I996" s="2"/>
      <c r="J996" s="2"/>
      <c r="K996" s="2"/>
      <c r="L996" s="2"/>
    </row>
    <row r="997" s="1" customFormat="1" spans="1:12">
      <c r="A997" s="2"/>
      <c r="B997" s="2"/>
      <c r="C997" s="2"/>
      <c r="D997" s="2"/>
      <c r="E997" s="7"/>
      <c r="F997" s="2"/>
      <c r="G997" s="2"/>
      <c r="H997" s="159"/>
      <c r="I997" s="2"/>
      <c r="J997" s="2"/>
      <c r="K997" s="2"/>
      <c r="L997" s="2"/>
    </row>
    <row r="998" s="1" customFormat="1" spans="1:12">
      <c r="A998" s="2"/>
      <c r="B998" s="2"/>
      <c r="C998" s="2"/>
      <c r="D998" s="2"/>
      <c r="E998" s="7"/>
      <c r="F998" s="2"/>
      <c r="G998" s="2"/>
      <c r="H998" s="159"/>
      <c r="I998" s="2"/>
      <c r="J998" s="2"/>
      <c r="K998" s="2"/>
      <c r="L998" s="2"/>
    </row>
    <row r="999" s="1" customFormat="1" spans="1:12">
      <c r="A999" s="2"/>
      <c r="B999" s="2"/>
      <c r="C999" s="2"/>
      <c r="D999" s="2"/>
      <c r="E999" s="7"/>
      <c r="F999" s="2"/>
      <c r="G999" s="2"/>
      <c r="H999" s="159"/>
      <c r="I999" s="2"/>
      <c r="J999" s="2"/>
      <c r="K999" s="2"/>
      <c r="L999" s="2"/>
    </row>
    <row r="1000" s="1" customFormat="1" spans="1:12">
      <c r="A1000" s="2"/>
      <c r="B1000" s="2"/>
      <c r="C1000" s="2"/>
      <c r="D1000" s="2"/>
      <c r="E1000" s="7"/>
      <c r="F1000" s="2"/>
      <c r="G1000" s="2"/>
      <c r="H1000" s="159"/>
      <c r="I1000" s="2"/>
      <c r="J1000" s="2"/>
      <c r="K1000" s="2"/>
      <c r="L1000" s="2"/>
    </row>
    <row r="1001" s="1" customFormat="1" spans="1:12">
      <c r="A1001" s="2"/>
      <c r="B1001" s="2"/>
      <c r="C1001" s="2"/>
      <c r="D1001" s="2"/>
      <c r="E1001" s="7"/>
      <c r="F1001" s="2"/>
      <c r="G1001" s="2"/>
      <c r="H1001" s="159"/>
      <c r="I1001" s="2"/>
      <c r="J1001" s="2"/>
      <c r="K1001" s="2"/>
      <c r="L1001" s="2"/>
    </row>
    <row r="1002" s="1" customFormat="1" spans="1:12">
      <c r="A1002" s="2"/>
      <c r="B1002" s="2"/>
      <c r="C1002" s="2"/>
      <c r="D1002" s="2"/>
      <c r="E1002" s="7"/>
      <c r="F1002" s="2"/>
      <c r="G1002" s="2"/>
      <c r="H1002" s="159"/>
      <c r="I1002" s="2"/>
      <c r="J1002" s="2"/>
      <c r="K1002" s="2"/>
      <c r="L1002" s="2"/>
    </row>
    <row r="1003" s="1" customFormat="1" spans="1:12">
      <c r="A1003" s="2"/>
      <c r="B1003" s="2"/>
      <c r="C1003" s="2"/>
      <c r="D1003" s="2"/>
      <c r="E1003" s="7"/>
      <c r="F1003" s="2"/>
      <c r="G1003" s="2"/>
      <c r="H1003" s="159"/>
      <c r="I1003" s="2"/>
      <c r="J1003" s="2"/>
      <c r="K1003" s="2"/>
      <c r="L1003" s="2"/>
    </row>
    <row r="1004" s="1" customFormat="1" spans="1:12">
      <c r="A1004" s="2"/>
      <c r="B1004" s="2"/>
      <c r="C1004" s="2"/>
      <c r="D1004" s="2"/>
      <c r="E1004" s="7"/>
      <c r="F1004" s="2"/>
      <c r="G1004" s="2"/>
      <c r="H1004" s="159"/>
      <c r="I1004" s="2"/>
      <c r="J1004" s="2"/>
      <c r="K1004" s="2"/>
      <c r="L1004" s="2"/>
    </row>
    <row r="1005" s="1" customFormat="1" spans="1:12">
      <c r="A1005" s="2"/>
      <c r="B1005" s="2"/>
      <c r="C1005" s="2"/>
      <c r="D1005" s="2"/>
      <c r="E1005" s="7"/>
      <c r="F1005" s="2"/>
      <c r="G1005" s="2"/>
      <c r="H1005" s="159"/>
      <c r="I1005" s="2"/>
      <c r="J1005" s="2"/>
      <c r="K1005" s="2"/>
      <c r="L1005" s="2"/>
    </row>
    <row r="1006" s="1" customFormat="1" spans="1:12">
      <c r="A1006" s="2"/>
      <c r="B1006" s="2"/>
      <c r="C1006" s="2"/>
      <c r="D1006" s="2"/>
      <c r="E1006" s="7"/>
      <c r="F1006" s="2"/>
      <c r="G1006" s="2"/>
      <c r="H1006" s="159"/>
      <c r="I1006" s="2"/>
      <c r="J1006" s="2"/>
      <c r="K1006" s="2"/>
      <c r="L1006" s="2"/>
    </row>
    <row r="1007" s="1" customFormat="1" spans="1:12">
      <c r="A1007" s="2"/>
      <c r="B1007" s="2"/>
      <c r="C1007" s="2"/>
      <c r="D1007" s="2"/>
      <c r="E1007" s="7"/>
      <c r="F1007" s="2"/>
      <c r="G1007" s="2"/>
      <c r="H1007" s="159"/>
      <c r="I1007" s="2"/>
      <c r="J1007" s="2"/>
      <c r="K1007" s="2"/>
      <c r="L1007" s="2"/>
    </row>
    <row r="1008" s="1" customFormat="1" spans="1:12">
      <c r="A1008" s="2"/>
      <c r="B1008" s="2"/>
      <c r="C1008" s="2"/>
      <c r="D1008" s="2"/>
      <c r="E1008" s="7"/>
      <c r="F1008" s="2"/>
      <c r="G1008" s="2"/>
      <c r="H1008" s="159"/>
      <c r="I1008" s="2"/>
      <c r="J1008" s="2"/>
      <c r="K1008" s="2"/>
      <c r="L1008" s="2"/>
    </row>
    <row r="1009" s="1" customFormat="1" spans="1:12">
      <c r="A1009" s="2"/>
      <c r="B1009" s="2"/>
      <c r="C1009" s="2"/>
      <c r="D1009" s="2"/>
      <c r="E1009" s="7"/>
      <c r="F1009" s="2"/>
      <c r="G1009" s="2"/>
      <c r="H1009" s="159"/>
      <c r="I1009" s="2"/>
      <c r="J1009" s="2"/>
      <c r="K1009" s="2"/>
      <c r="L1009" s="2"/>
    </row>
    <row r="1010" s="1" customFormat="1" spans="1:12">
      <c r="A1010" s="2"/>
      <c r="B1010" s="2"/>
      <c r="C1010" s="2"/>
      <c r="D1010" s="2"/>
      <c r="E1010" s="7"/>
      <c r="F1010" s="2"/>
      <c r="G1010" s="2"/>
      <c r="H1010" s="159"/>
      <c r="I1010" s="2"/>
      <c r="J1010" s="2"/>
      <c r="K1010" s="2"/>
      <c r="L1010" s="2"/>
    </row>
    <row r="1011" s="1" customFormat="1" spans="1:12">
      <c r="A1011" s="2"/>
      <c r="B1011" s="2"/>
      <c r="C1011" s="2"/>
      <c r="D1011" s="2"/>
      <c r="E1011" s="7"/>
      <c r="F1011" s="2"/>
      <c r="G1011" s="2"/>
      <c r="H1011" s="159"/>
      <c r="I1011" s="2"/>
      <c r="J1011" s="2"/>
      <c r="K1011" s="2"/>
      <c r="L1011" s="2"/>
    </row>
    <row r="1012" s="1" customFormat="1" spans="1:12">
      <c r="A1012" s="2"/>
      <c r="B1012" s="2"/>
      <c r="C1012" s="2"/>
      <c r="D1012" s="2"/>
      <c r="E1012" s="7"/>
      <c r="F1012" s="2"/>
      <c r="G1012" s="2"/>
      <c r="H1012" s="159"/>
      <c r="I1012" s="2"/>
      <c r="J1012" s="2"/>
      <c r="K1012" s="2"/>
      <c r="L1012" s="2"/>
    </row>
    <row r="1013" s="1" customFormat="1" spans="1:12">
      <c r="A1013" s="2"/>
      <c r="B1013" s="2"/>
      <c r="C1013" s="2"/>
      <c r="D1013" s="2"/>
      <c r="E1013" s="7"/>
      <c r="F1013" s="2"/>
      <c r="G1013" s="2"/>
      <c r="H1013" s="159"/>
      <c r="I1013" s="2"/>
      <c r="J1013" s="2"/>
      <c r="K1013" s="2"/>
      <c r="L1013" s="2"/>
    </row>
    <row r="1014" s="1" customFormat="1" spans="1:12">
      <c r="A1014" s="2"/>
      <c r="B1014" s="2"/>
      <c r="C1014" s="2"/>
      <c r="D1014" s="2"/>
      <c r="E1014" s="7"/>
      <c r="F1014" s="2"/>
      <c r="G1014" s="2"/>
      <c r="H1014" s="159"/>
      <c r="I1014" s="2"/>
      <c r="J1014" s="2"/>
      <c r="K1014" s="2"/>
      <c r="L1014" s="2"/>
    </row>
    <row r="1015" s="1" customFormat="1" spans="1:12">
      <c r="A1015" s="2"/>
      <c r="B1015" s="2"/>
      <c r="C1015" s="2"/>
      <c r="D1015" s="2"/>
      <c r="E1015" s="7"/>
      <c r="F1015" s="2"/>
      <c r="G1015" s="2"/>
      <c r="H1015" s="159"/>
      <c r="I1015" s="2"/>
      <c r="J1015" s="2"/>
      <c r="K1015" s="2"/>
      <c r="L1015" s="2"/>
    </row>
    <row r="1016" s="1" customFormat="1" spans="1:12">
      <c r="A1016" s="2"/>
      <c r="B1016" s="2"/>
      <c r="C1016" s="2"/>
      <c r="D1016" s="2"/>
      <c r="E1016" s="7"/>
      <c r="F1016" s="2"/>
      <c r="G1016" s="2"/>
      <c r="H1016" s="159"/>
      <c r="I1016" s="2"/>
      <c r="J1016" s="2"/>
      <c r="K1016" s="2"/>
      <c r="L1016" s="2"/>
    </row>
    <row r="1017" s="1" customFormat="1" spans="1:12">
      <c r="A1017" s="2"/>
      <c r="B1017" s="2"/>
      <c r="C1017" s="2"/>
      <c r="D1017" s="2"/>
      <c r="E1017" s="7"/>
      <c r="F1017" s="2"/>
      <c r="G1017" s="2"/>
      <c r="H1017" s="159"/>
      <c r="I1017" s="2"/>
      <c r="J1017" s="2"/>
      <c r="K1017" s="2"/>
      <c r="L1017" s="2"/>
    </row>
    <row r="1018" s="1" customFormat="1" spans="1:12">
      <c r="A1018" s="2"/>
      <c r="B1018" s="2"/>
      <c r="C1018" s="2"/>
      <c r="D1018" s="2"/>
      <c r="E1018" s="7"/>
      <c r="F1018" s="2"/>
      <c r="G1018" s="2"/>
      <c r="H1018" s="159"/>
      <c r="I1018" s="2"/>
      <c r="J1018" s="2"/>
      <c r="K1018" s="2"/>
      <c r="L1018" s="2"/>
    </row>
    <row r="1019" s="1" customFormat="1" spans="1:12">
      <c r="A1019" s="2"/>
      <c r="B1019" s="2"/>
      <c r="C1019" s="2"/>
      <c r="D1019" s="2"/>
      <c r="E1019" s="7"/>
      <c r="F1019" s="2"/>
      <c r="G1019" s="2"/>
      <c r="H1019" s="159"/>
      <c r="I1019" s="2"/>
      <c r="J1019" s="2"/>
      <c r="K1019" s="2"/>
      <c r="L1019" s="2"/>
    </row>
    <row r="1020" s="1" customFormat="1" spans="1:12">
      <c r="A1020" s="2"/>
      <c r="B1020" s="2"/>
      <c r="C1020" s="2"/>
      <c r="D1020" s="2"/>
      <c r="E1020" s="7"/>
      <c r="F1020" s="2"/>
      <c r="G1020" s="2"/>
      <c r="H1020" s="159"/>
      <c r="I1020" s="2"/>
      <c r="J1020" s="2"/>
      <c r="K1020" s="2"/>
      <c r="L1020" s="2"/>
    </row>
    <row r="1021" s="1" customFormat="1" spans="1:12">
      <c r="A1021" s="2"/>
      <c r="B1021" s="2"/>
      <c r="C1021" s="2"/>
      <c r="D1021" s="2"/>
      <c r="E1021" s="7"/>
      <c r="F1021" s="2"/>
      <c r="G1021" s="2"/>
      <c r="H1021" s="159"/>
      <c r="I1021" s="2"/>
      <c r="J1021" s="2"/>
      <c r="K1021" s="2"/>
      <c r="L1021" s="2"/>
    </row>
    <row r="1022" s="1" customFormat="1" spans="1:12">
      <c r="A1022" s="2"/>
      <c r="B1022" s="2"/>
      <c r="C1022" s="2"/>
      <c r="D1022" s="2"/>
      <c r="E1022" s="7"/>
      <c r="F1022" s="2"/>
      <c r="G1022" s="2"/>
      <c r="H1022" s="159"/>
      <c r="I1022" s="2"/>
      <c r="J1022" s="2"/>
      <c r="K1022" s="2"/>
      <c r="L1022" s="2"/>
    </row>
    <row r="1023" s="1" customFormat="1" spans="1:12">
      <c r="A1023" s="2"/>
      <c r="B1023" s="2"/>
      <c r="C1023" s="2"/>
      <c r="D1023" s="2"/>
      <c r="E1023" s="7"/>
      <c r="F1023" s="2"/>
      <c r="G1023" s="2"/>
      <c r="H1023" s="159"/>
      <c r="I1023" s="2"/>
      <c r="J1023" s="2"/>
      <c r="K1023" s="2"/>
      <c r="L1023" s="2"/>
    </row>
    <row r="1024" s="1" customFormat="1" spans="1:12">
      <c r="A1024" s="2"/>
      <c r="B1024" s="2"/>
      <c r="C1024" s="2"/>
      <c r="D1024" s="2"/>
      <c r="E1024" s="7"/>
      <c r="F1024" s="2"/>
      <c r="G1024" s="2"/>
      <c r="H1024" s="159"/>
      <c r="I1024" s="2"/>
      <c r="J1024" s="2"/>
      <c r="K1024" s="2"/>
      <c r="L1024" s="2"/>
    </row>
    <row r="1025" s="1" customFormat="1" spans="1:12">
      <c r="A1025" s="2"/>
      <c r="B1025" s="2"/>
      <c r="C1025" s="2"/>
      <c r="D1025" s="2"/>
      <c r="E1025" s="7"/>
      <c r="F1025" s="2"/>
      <c r="G1025" s="2"/>
      <c r="H1025" s="159"/>
      <c r="I1025" s="2"/>
      <c r="J1025" s="2"/>
      <c r="K1025" s="2"/>
      <c r="L1025" s="2"/>
    </row>
    <row r="1026" s="1" customFormat="1" spans="1:12">
      <c r="A1026" s="2"/>
      <c r="B1026" s="2"/>
      <c r="C1026" s="2"/>
      <c r="D1026" s="2"/>
      <c r="E1026" s="7"/>
      <c r="F1026" s="2"/>
      <c r="G1026" s="2"/>
      <c r="H1026" s="159"/>
      <c r="I1026" s="2"/>
      <c r="J1026" s="2"/>
      <c r="K1026" s="2"/>
      <c r="L1026" s="2"/>
    </row>
    <row r="1027" s="1" customFormat="1" spans="1:12">
      <c r="A1027" s="2"/>
      <c r="B1027" s="2"/>
      <c r="C1027" s="2"/>
      <c r="D1027" s="2"/>
      <c r="E1027" s="7"/>
      <c r="F1027" s="2"/>
      <c r="G1027" s="2"/>
      <c r="H1027" s="159"/>
      <c r="I1027" s="2"/>
      <c r="J1027" s="2"/>
      <c r="K1027" s="2"/>
      <c r="L1027" s="2"/>
    </row>
    <row r="1028" s="1" customFormat="1" spans="1:12">
      <c r="A1028" s="2"/>
      <c r="B1028" s="2"/>
      <c r="C1028" s="2"/>
      <c r="D1028" s="2"/>
      <c r="E1028" s="7"/>
      <c r="F1028" s="2"/>
      <c r="G1028" s="2"/>
      <c r="H1028" s="159"/>
      <c r="I1028" s="2"/>
      <c r="J1028" s="2"/>
      <c r="K1028" s="2"/>
      <c r="L1028" s="2"/>
    </row>
    <row r="1029" s="1" customFormat="1" spans="1:12">
      <c r="A1029" s="2"/>
      <c r="B1029" s="2"/>
      <c r="C1029" s="2"/>
      <c r="D1029" s="2"/>
      <c r="E1029" s="7"/>
      <c r="F1029" s="2"/>
      <c r="G1029" s="2"/>
      <c r="H1029" s="159"/>
      <c r="I1029" s="2"/>
      <c r="J1029" s="2"/>
      <c r="K1029" s="2"/>
      <c r="L1029" s="2"/>
    </row>
    <row r="1030" s="1" customFormat="1" spans="1:12">
      <c r="A1030" s="2"/>
      <c r="B1030" s="2"/>
      <c r="C1030" s="2"/>
      <c r="D1030" s="2"/>
      <c r="E1030" s="7"/>
      <c r="F1030" s="2"/>
      <c r="G1030" s="2"/>
      <c r="H1030" s="159"/>
      <c r="I1030" s="2"/>
      <c r="J1030" s="2"/>
      <c r="K1030" s="2"/>
      <c r="L1030" s="2"/>
    </row>
    <row r="1031" s="1" customFormat="1" spans="1:12">
      <c r="A1031" s="2"/>
      <c r="B1031" s="2"/>
      <c r="C1031" s="2"/>
      <c r="D1031" s="2"/>
      <c r="E1031" s="7"/>
      <c r="F1031" s="2"/>
      <c r="G1031" s="2"/>
      <c r="H1031" s="159"/>
      <c r="I1031" s="2"/>
      <c r="J1031" s="2"/>
      <c r="K1031" s="2"/>
      <c r="L1031" s="2"/>
    </row>
    <row r="1032" s="1" customFormat="1" spans="1:12">
      <c r="A1032" s="2"/>
      <c r="B1032" s="2"/>
      <c r="C1032" s="2"/>
      <c r="D1032" s="2"/>
      <c r="E1032" s="7"/>
      <c r="F1032" s="2"/>
      <c r="G1032" s="2"/>
      <c r="H1032" s="159"/>
      <c r="I1032" s="2"/>
      <c r="J1032" s="2"/>
      <c r="K1032" s="2"/>
      <c r="L1032" s="2"/>
    </row>
    <row r="1033" s="1" customFormat="1" spans="1:12">
      <c r="A1033" s="2"/>
      <c r="B1033" s="2"/>
      <c r="C1033" s="2"/>
      <c r="D1033" s="2"/>
      <c r="E1033" s="7"/>
      <c r="F1033" s="2"/>
      <c r="G1033" s="2"/>
      <c r="H1033" s="159"/>
      <c r="I1033" s="2"/>
      <c r="J1033" s="2"/>
      <c r="K1033" s="2"/>
      <c r="L1033" s="2"/>
    </row>
    <row r="1034" s="1" customFormat="1" spans="1:12">
      <c r="A1034" s="2"/>
      <c r="B1034" s="2"/>
      <c r="C1034" s="2"/>
      <c r="D1034" s="2"/>
      <c r="E1034" s="7"/>
      <c r="F1034" s="2"/>
      <c r="G1034" s="2"/>
      <c r="H1034" s="159"/>
      <c r="I1034" s="2"/>
      <c r="J1034" s="2"/>
      <c r="K1034" s="2"/>
      <c r="L1034" s="2"/>
    </row>
    <row r="1035" s="1" customFormat="1" spans="1:12">
      <c r="A1035" s="2"/>
      <c r="B1035" s="2"/>
      <c r="C1035" s="2"/>
      <c r="D1035" s="2"/>
      <c r="E1035" s="7"/>
      <c r="F1035" s="2"/>
      <c r="G1035" s="2"/>
      <c r="H1035" s="159"/>
      <c r="I1035" s="2"/>
      <c r="J1035" s="2"/>
      <c r="K1035" s="2"/>
      <c r="L1035" s="2"/>
    </row>
    <row r="1036" s="1" customFormat="1" spans="1:12">
      <c r="A1036" s="2"/>
      <c r="B1036" s="2"/>
      <c r="C1036" s="2"/>
      <c r="D1036" s="2"/>
      <c r="E1036" s="7"/>
      <c r="F1036" s="2"/>
      <c r="G1036" s="2"/>
      <c r="H1036" s="159"/>
      <c r="I1036" s="2"/>
      <c r="J1036" s="2"/>
      <c r="K1036" s="2"/>
      <c r="L1036" s="2"/>
    </row>
    <row r="1037" s="1" customFormat="1" spans="1:12">
      <c r="A1037" s="2"/>
      <c r="B1037" s="2"/>
      <c r="C1037" s="2"/>
      <c r="D1037" s="2"/>
      <c r="E1037" s="7"/>
      <c r="F1037" s="2"/>
      <c r="G1037" s="2"/>
      <c r="H1037" s="159"/>
      <c r="I1037" s="2"/>
      <c r="J1037" s="2"/>
      <c r="K1037" s="2"/>
      <c r="L1037" s="2"/>
    </row>
    <row r="1038" s="1" customFormat="1" spans="1:12">
      <c r="A1038" s="2"/>
      <c r="B1038" s="2"/>
      <c r="C1038" s="2"/>
      <c r="D1038" s="2"/>
      <c r="E1038" s="7"/>
      <c r="F1038" s="2"/>
      <c r="G1038" s="2"/>
      <c r="H1038" s="159"/>
      <c r="I1038" s="2"/>
      <c r="J1038" s="2"/>
      <c r="K1038" s="2"/>
      <c r="L1038" s="2"/>
    </row>
    <row r="1039" s="1" customFormat="1" spans="1:12">
      <c r="A1039" s="2"/>
      <c r="B1039" s="2"/>
      <c r="C1039" s="2"/>
      <c r="D1039" s="2"/>
      <c r="E1039" s="7"/>
      <c r="F1039" s="2"/>
      <c r="G1039" s="2"/>
      <c r="H1039" s="159"/>
      <c r="I1039" s="2"/>
      <c r="J1039" s="2"/>
      <c r="K1039" s="2"/>
      <c r="L1039" s="2"/>
    </row>
    <row r="1040" s="1" customFormat="1" spans="1:12">
      <c r="A1040" s="2"/>
      <c r="B1040" s="2"/>
      <c r="C1040" s="2"/>
      <c r="D1040" s="2"/>
      <c r="E1040" s="7"/>
      <c r="F1040" s="2"/>
      <c r="G1040" s="2"/>
      <c r="H1040" s="159"/>
      <c r="I1040" s="2"/>
      <c r="J1040" s="2"/>
      <c r="K1040" s="2"/>
      <c r="L1040" s="2"/>
    </row>
    <row r="1041" s="1" customFormat="1" spans="1:12">
      <c r="A1041" s="2"/>
      <c r="B1041" s="2"/>
      <c r="C1041" s="2"/>
      <c r="D1041" s="2"/>
      <c r="E1041" s="7"/>
      <c r="F1041" s="2"/>
      <c r="G1041" s="2"/>
      <c r="H1041" s="159"/>
      <c r="I1041" s="2"/>
      <c r="J1041" s="2"/>
      <c r="K1041" s="2"/>
      <c r="L1041" s="2"/>
    </row>
    <row r="1042" s="1" customFormat="1" spans="1:12">
      <c r="A1042" s="2"/>
      <c r="B1042" s="2"/>
      <c r="C1042" s="2"/>
      <c r="D1042" s="2"/>
      <c r="E1042" s="7"/>
      <c r="F1042" s="2"/>
      <c r="G1042" s="2"/>
      <c r="H1042" s="159"/>
      <c r="I1042" s="2"/>
      <c r="J1042" s="2"/>
      <c r="K1042" s="2"/>
      <c r="L1042" s="2"/>
    </row>
    <row r="1043" s="1" customFormat="1" spans="1:12">
      <c r="A1043" s="2"/>
      <c r="B1043" s="2"/>
      <c r="C1043" s="2"/>
      <c r="D1043" s="2"/>
      <c r="E1043" s="7"/>
      <c r="F1043" s="2"/>
      <c r="G1043" s="2"/>
      <c r="H1043" s="159"/>
      <c r="I1043" s="2"/>
      <c r="J1043" s="2"/>
      <c r="K1043" s="2"/>
      <c r="L1043" s="2"/>
    </row>
    <row r="1044" s="1" customFormat="1" spans="1:12">
      <c r="A1044" s="2"/>
      <c r="B1044" s="2"/>
      <c r="C1044" s="2"/>
      <c r="D1044" s="2"/>
      <c r="E1044" s="7"/>
      <c r="F1044" s="2"/>
      <c r="G1044" s="2"/>
      <c r="H1044" s="159"/>
      <c r="I1044" s="2"/>
      <c r="J1044" s="2"/>
      <c r="K1044" s="2"/>
      <c r="L1044" s="2"/>
    </row>
    <row r="1045" s="1" customFormat="1" spans="1:12">
      <c r="A1045" s="2"/>
      <c r="B1045" s="2"/>
      <c r="C1045" s="2"/>
      <c r="D1045" s="2"/>
      <c r="E1045" s="7"/>
      <c r="F1045" s="2"/>
      <c r="G1045" s="2"/>
      <c r="H1045" s="159"/>
      <c r="I1045" s="2"/>
      <c r="J1045" s="2"/>
      <c r="K1045" s="2"/>
      <c r="L1045" s="2"/>
    </row>
    <row r="1046" s="1" customFormat="1" spans="1:12">
      <c r="A1046" s="2"/>
      <c r="B1046" s="2"/>
      <c r="C1046" s="2"/>
      <c r="D1046" s="2"/>
      <c r="E1046" s="7"/>
      <c r="F1046" s="2"/>
      <c r="G1046" s="2"/>
      <c r="H1046" s="159"/>
      <c r="I1046" s="2"/>
      <c r="J1046" s="2"/>
      <c r="K1046" s="2"/>
      <c r="L1046" s="2"/>
    </row>
    <row r="1047" s="1" customFormat="1" spans="1:12">
      <c r="A1047" s="2"/>
      <c r="B1047" s="2"/>
      <c r="C1047" s="2"/>
      <c r="D1047" s="2"/>
      <c r="E1047" s="7"/>
      <c r="F1047" s="2"/>
      <c r="G1047" s="2"/>
      <c r="H1047" s="159"/>
      <c r="I1047" s="2"/>
      <c r="J1047" s="2"/>
      <c r="K1047" s="2"/>
      <c r="L1047" s="2"/>
    </row>
    <row r="1048" s="1" customFormat="1" spans="1:12">
      <c r="A1048" s="2"/>
      <c r="B1048" s="2"/>
      <c r="C1048" s="2"/>
      <c r="D1048" s="2"/>
      <c r="E1048" s="7"/>
      <c r="F1048" s="2"/>
      <c r="G1048" s="2"/>
      <c r="H1048" s="159"/>
      <c r="I1048" s="2"/>
      <c r="J1048" s="2"/>
      <c r="K1048" s="2"/>
      <c r="L1048" s="2"/>
    </row>
    <row r="1049" s="1" customFormat="1" spans="1:12">
      <c r="A1049" s="2"/>
      <c r="B1049" s="2"/>
      <c r="C1049" s="2"/>
      <c r="D1049" s="2"/>
      <c r="E1049" s="7"/>
      <c r="F1049" s="2"/>
      <c r="G1049" s="2"/>
      <c r="H1049" s="159"/>
      <c r="I1049" s="2"/>
      <c r="J1049" s="2"/>
      <c r="K1049" s="2"/>
      <c r="L1049" s="2"/>
    </row>
    <row r="1050" s="1" customFormat="1" spans="1:12">
      <c r="A1050" s="2"/>
      <c r="B1050" s="2"/>
      <c r="C1050" s="2"/>
      <c r="D1050" s="2"/>
      <c r="E1050" s="7"/>
      <c r="F1050" s="2"/>
      <c r="G1050" s="2"/>
      <c r="H1050" s="159"/>
      <c r="I1050" s="2"/>
      <c r="J1050" s="2"/>
      <c r="K1050" s="2"/>
      <c r="L1050" s="2"/>
    </row>
    <row r="1051" s="1" customFormat="1" spans="1:12">
      <c r="A1051" s="2"/>
      <c r="B1051" s="2"/>
      <c r="C1051" s="2"/>
      <c r="D1051" s="2"/>
      <c r="E1051" s="7"/>
      <c r="F1051" s="2"/>
      <c r="G1051" s="2"/>
      <c r="H1051" s="159"/>
      <c r="I1051" s="2"/>
      <c r="J1051" s="2"/>
      <c r="K1051" s="2"/>
      <c r="L1051" s="2"/>
    </row>
    <row r="1052" s="1" customFormat="1" spans="1:12">
      <c r="A1052" s="2"/>
      <c r="B1052" s="2"/>
      <c r="C1052" s="2"/>
      <c r="D1052" s="2"/>
      <c r="E1052" s="7"/>
      <c r="F1052" s="2"/>
      <c r="G1052" s="2"/>
      <c r="H1052" s="159"/>
      <c r="I1052" s="2"/>
      <c r="J1052" s="2"/>
      <c r="K1052" s="2"/>
      <c r="L1052" s="2"/>
    </row>
    <row r="1053" s="1" customFormat="1" spans="1:12">
      <c r="A1053" s="2"/>
      <c r="B1053" s="2"/>
      <c r="C1053" s="2"/>
      <c r="D1053" s="2"/>
      <c r="E1053" s="7"/>
      <c r="F1053" s="2"/>
      <c r="G1053" s="2"/>
      <c r="H1053" s="159"/>
      <c r="I1053" s="2"/>
      <c r="J1053" s="2"/>
      <c r="K1053" s="2"/>
      <c r="L1053" s="2"/>
    </row>
    <row r="1054" s="1" customFormat="1" spans="1:12">
      <c r="A1054" s="2"/>
      <c r="B1054" s="2"/>
      <c r="C1054" s="2"/>
      <c r="D1054" s="2"/>
      <c r="E1054" s="7"/>
      <c r="F1054" s="2"/>
      <c r="G1054" s="2"/>
      <c r="H1054" s="159"/>
      <c r="I1054" s="2"/>
      <c r="J1054" s="2"/>
      <c r="K1054" s="2"/>
      <c r="L1054" s="2"/>
    </row>
    <row r="1055" s="1" customFormat="1" spans="1:12">
      <c r="A1055" s="2"/>
      <c r="B1055" s="2"/>
      <c r="C1055" s="2"/>
      <c r="D1055" s="2"/>
      <c r="E1055" s="7"/>
      <c r="F1055" s="2"/>
      <c r="G1055" s="2"/>
      <c r="H1055" s="159"/>
      <c r="I1055" s="2"/>
      <c r="J1055" s="2"/>
      <c r="K1055" s="2"/>
      <c r="L1055" s="2"/>
    </row>
    <row r="1056" s="1" customFormat="1" spans="1:12">
      <c r="A1056" s="2"/>
      <c r="B1056" s="2"/>
      <c r="C1056" s="2"/>
      <c r="D1056" s="2"/>
      <c r="E1056" s="7"/>
      <c r="F1056" s="2"/>
      <c r="G1056" s="2"/>
      <c r="H1056" s="159"/>
      <c r="I1056" s="2"/>
      <c r="J1056" s="2"/>
      <c r="K1056" s="2"/>
      <c r="L1056" s="2"/>
    </row>
    <row r="1057" s="1" customFormat="1" spans="1:12">
      <c r="A1057" s="2"/>
      <c r="B1057" s="2"/>
      <c r="C1057" s="2"/>
      <c r="D1057" s="2"/>
      <c r="E1057" s="7"/>
      <c r="F1057" s="2"/>
      <c r="G1057" s="2"/>
      <c r="H1057" s="159"/>
      <c r="I1057" s="2"/>
      <c r="J1057" s="2"/>
      <c r="K1057" s="2"/>
      <c r="L1057" s="2"/>
    </row>
    <row r="1058" s="1" customFormat="1" spans="1:12">
      <c r="A1058" s="2"/>
      <c r="B1058" s="2"/>
      <c r="C1058" s="2"/>
      <c r="D1058" s="2"/>
      <c r="E1058" s="7"/>
      <c r="F1058" s="2"/>
      <c r="G1058" s="2"/>
      <c r="H1058" s="159"/>
      <c r="I1058" s="2"/>
      <c r="J1058" s="2"/>
      <c r="K1058" s="2"/>
      <c r="L1058" s="2"/>
    </row>
    <row r="1059" s="1" customFormat="1" spans="1:12">
      <c r="A1059" s="2"/>
      <c r="B1059" s="2"/>
      <c r="C1059" s="2"/>
      <c r="D1059" s="2"/>
      <c r="E1059" s="7"/>
      <c r="F1059" s="2"/>
      <c r="G1059" s="2"/>
      <c r="H1059" s="159"/>
      <c r="I1059" s="2"/>
      <c r="J1059" s="2"/>
      <c r="K1059" s="2"/>
      <c r="L1059" s="2"/>
    </row>
    <row r="1060" s="1" customFormat="1" spans="1:12">
      <c r="A1060" s="2"/>
      <c r="B1060" s="2"/>
      <c r="C1060" s="2"/>
      <c r="D1060" s="2"/>
      <c r="E1060" s="7"/>
      <c r="F1060" s="2"/>
      <c r="G1060" s="2"/>
      <c r="H1060" s="159"/>
      <c r="I1060" s="2"/>
      <c r="J1060" s="2"/>
      <c r="K1060" s="2"/>
      <c r="L1060" s="2"/>
    </row>
    <row r="1061" s="1" customFormat="1" spans="1:12">
      <c r="A1061" s="2"/>
      <c r="B1061" s="2"/>
      <c r="C1061" s="2"/>
      <c r="D1061" s="2"/>
      <c r="E1061" s="7"/>
      <c r="F1061" s="2"/>
      <c r="G1061" s="2"/>
      <c r="H1061" s="159"/>
      <c r="I1061" s="2"/>
      <c r="J1061" s="2"/>
      <c r="K1061" s="2"/>
      <c r="L1061" s="2"/>
    </row>
    <row r="1062" s="1" customFormat="1" spans="1:12">
      <c r="A1062" s="2"/>
      <c r="B1062" s="2"/>
      <c r="C1062" s="2"/>
      <c r="D1062" s="2"/>
      <c r="E1062" s="7"/>
      <c r="F1062" s="2"/>
      <c r="G1062" s="2"/>
      <c r="H1062" s="159"/>
      <c r="I1062" s="2"/>
      <c r="J1062" s="2"/>
      <c r="K1062" s="2"/>
      <c r="L1062" s="2"/>
    </row>
    <row r="1063" s="1" customFormat="1" spans="1:12">
      <c r="A1063" s="2"/>
      <c r="B1063" s="2"/>
      <c r="C1063" s="2"/>
      <c r="D1063" s="2"/>
      <c r="E1063" s="7"/>
      <c r="F1063" s="2"/>
      <c r="G1063" s="2"/>
      <c r="H1063" s="159"/>
      <c r="I1063" s="2"/>
      <c r="J1063" s="2"/>
      <c r="K1063" s="2"/>
      <c r="L1063" s="2"/>
    </row>
    <row r="1064" s="1" customFormat="1" spans="1:12">
      <c r="A1064" s="2"/>
      <c r="B1064" s="2"/>
      <c r="C1064" s="2"/>
      <c r="D1064" s="2"/>
      <c r="E1064" s="7"/>
      <c r="F1064" s="2"/>
      <c r="G1064" s="2"/>
      <c r="H1064" s="159"/>
      <c r="I1064" s="2"/>
      <c r="J1064" s="2"/>
      <c r="K1064" s="2"/>
      <c r="L1064" s="2"/>
    </row>
    <row r="1065" s="1" customFormat="1" spans="1:12">
      <c r="A1065" s="2"/>
      <c r="B1065" s="2"/>
      <c r="C1065" s="2"/>
      <c r="D1065" s="2"/>
      <c r="E1065" s="7"/>
      <c r="F1065" s="2"/>
      <c r="G1065" s="2"/>
      <c r="H1065" s="159"/>
      <c r="I1065" s="2"/>
      <c r="J1065" s="2"/>
      <c r="K1065" s="2"/>
      <c r="L1065" s="2"/>
    </row>
    <row r="1066" s="1" customFormat="1" spans="1:12">
      <c r="A1066" s="2"/>
      <c r="B1066" s="2"/>
      <c r="C1066" s="2"/>
      <c r="D1066" s="2"/>
      <c r="E1066" s="7"/>
      <c r="F1066" s="2"/>
      <c r="G1066" s="2"/>
      <c r="H1066" s="159"/>
      <c r="I1066" s="2"/>
      <c r="J1066" s="2"/>
      <c r="K1066" s="2"/>
      <c r="L1066" s="2"/>
    </row>
    <row r="1067" s="1" customFormat="1" spans="1:12">
      <c r="A1067" s="2"/>
      <c r="B1067" s="2"/>
      <c r="C1067" s="2"/>
      <c r="D1067" s="2"/>
      <c r="E1067" s="7"/>
      <c r="F1067" s="2"/>
      <c r="G1067" s="2"/>
      <c r="H1067" s="159"/>
      <c r="I1067" s="2"/>
      <c r="J1067" s="2"/>
      <c r="K1067" s="2"/>
      <c r="L1067" s="2"/>
    </row>
    <row r="1068" s="1" customFormat="1" spans="1:12">
      <c r="A1068" s="2"/>
      <c r="B1068" s="2"/>
      <c r="C1068" s="2"/>
      <c r="D1068" s="2"/>
      <c r="E1068" s="7"/>
      <c r="F1068" s="2"/>
      <c r="G1068" s="2"/>
      <c r="H1068" s="159"/>
      <c r="I1068" s="2"/>
      <c r="J1068" s="2"/>
      <c r="K1068" s="2"/>
      <c r="L1068" s="2"/>
    </row>
    <row r="1069" s="1" customFormat="1" spans="1:12">
      <c r="A1069" s="2"/>
      <c r="B1069" s="2"/>
      <c r="C1069" s="2"/>
      <c r="D1069" s="2"/>
      <c r="E1069" s="7"/>
      <c r="F1069" s="2"/>
      <c r="G1069" s="2"/>
      <c r="H1069" s="159"/>
      <c r="I1069" s="2"/>
      <c r="J1069" s="2"/>
      <c r="K1069" s="2"/>
      <c r="L1069" s="2"/>
    </row>
    <row r="1070" s="1" customFormat="1" spans="1:12">
      <c r="A1070" s="2"/>
      <c r="B1070" s="2"/>
      <c r="C1070" s="2"/>
      <c r="D1070" s="2"/>
      <c r="E1070" s="7"/>
      <c r="F1070" s="2"/>
      <c r="G1070" s="2"/>
      <c r="H1070" s="159"/>
      <c r="I1070" s="2"/>
      <c r="J1070" s="2"/>
      <c r="K1070" s="2"/>
      <c r="L1070" s="2"/>
    </row>
    <row r="1071" s="1" customFormat="1" spans="1:12">
      <c r="A1071" s="2"/>
      <c r="B1071" s="2"/>
      <c r="C1071" s="2"/>
      <c r="D1071" s="2"/>
      <c r="E1071" s="7"/>
      <c r="F1071" s="2"/>
      <c r="G1071" s="2"/>
      <c r="H1071" s="159"/>
      <c r="I1071" s="2"/>
      <c r="J1071" s="2"/>
      <c r="K1071" s="2"/>
      <c r="L1071" s="2"/>
    </row>
    <row r="1072" s="1" customFormat="1" spans="1:12">
      <c r="A1072" s="2"/>
      <c r="B1072" s="2"/>
      <c r="C1072" s="2"/>
      <c r="D1072" s="2"/>
      <c r="E1072" s="7"/>
      <c r="F1072" s="2"/>
      <c r="G1072" s="2"/>
      <c r="H1072" s="159"/>
      <c r="I1072" s="2"/>
      <c r="J1072" s="2"/>
      <c r="K1072" s="2"/>
      <c r="L1072" s="2"/>
    </row>
    <row r="1073" s="1" customFormat="1" spans="1:12">
      <c r="A1073" s="2"/>
      <c r="B1073" s="2"/>
      <c r="C1073" s="2"/>
      <c r="D1073" s="2"/>
      <c r="E1073" s="7"/>
      <c r="F1073" s="2"/>
      <c r="G1073" s="2"/>
      <c r="H1073" s="159"/>
      <c r="I1073" s="2"/>
      <c r="J1073" s="2"/>
      <c r="K1073" s="2"/>
      <c r="L1073" s="2"/>
    </row>
    <row r="1074" s="1" customFormat="1" spans="1:12">
      <c r="A1074" s="2"/>
      <c r="B1074" s="2"/>
      <c r="C1074" s="2"/>
      <c r="D1074" s="2"/>
      <c r="E1074" s="7"/>
      <c r="F1074" s="2"/>
      <c r="G1074" s="2"/>
      <c r="H1074" s="159"/>
      <c r="I1074" s="2"/>
      <c r="J1074" s="2"/>
      <c r="K1074" s="2"/>
      <c r="L1074" s="2"/>
    </row>
    <row r="1075" s="1" customFormat="1" spans="1:12">
      <c r="A1075" s="2"/>
      <c r="B1075" s="2"/>
      <c r="C1075" s="2"/>
      <c r="D1075" s="2"/>
      <c r="E1075" s="7"/>
      <c r="F1075" s="2"/>
      <c r="G1075" s="2"/>
      <c r="H1075" s="159"/>
      <c r="I1075" s="2"/>
      <c r="J1075" s="2"/>
      <c r="K1075" s="2"/>
      <c r="L1075" s="2"/>
    </row>
    <row r="1076" s="1" customFormat="1" spans="1:12">
      <c r="A1076" s="2"/>
      <c r="B1076" s="2"/>
      <c r="C1076" s="2"/>
      <c r="D1076" s="2"/>
      <c r="E1076" s="7"/>
      <c r="F1076" s="2"/>
      <c r="G1076" s="2"/>
      <c r="H1076" s="159"/>
      <c r="I1076" s="2"/>
      <c r="J1076" s="2"/>
      <c r="K1076" s="2"/>
      <c r="L1076" s="2"/>
    </row>
    <row r="1077" s="1" customFormat="1" spans="1:12">
      <c r="A1077" s="2"/>
      <c r="B1077" s="2"/>
      <c r="C1077" s="2"/>
      <c r="D1077" s="2"/>
      <c r="E1077" s="7"/>
      <c r="F1077" s="2"/>
      <c r="G1077" s="2"/>
      <c r="H1077" s="159"/>
      <c r="I1077" s="2"/>
      <c r="J1077" s="2"/>
      <c r="K1077" s="2"/>
      <c r="L1077" s="2"/>
    </row>
    <row r="1078" s="1" customFormat="1" spans="1:12">
      <c r="A1078" s="2"/>
      <c r="B1078" s="2"/>
      <c r="C1078" s="2"/>
      <c r="D1078" s="2"/>
      <c r="E1078" s="7"/>
      <c r="F1078" s="2"/>
      <c r="G1078" s="2"/>
      <c r="H1078" s="159"/>
      <c r="I1078" s="2"/>
      <c r="J1078" s="2"/>
      <c r="K1078" s="2"/>
      <c r="L1078" s="2"/>
    </row>
    <row r="1079" s="1" customFormat="1" spans="1:12">
      <c r="A1079" s="2"/>
      <c r="B1079" s="2"/>
      <c r="C1079" s="2"/>
      <c r="D1079" s="2"/>
      <c r="E1079" s="7"/>
      <c r="F1079" s="2"/>
      <c r="G1079" s="2"/>
      <c r="H1079" s="159"/>
      <c r="I1079" s="2"/>
      <c r="J1079" s="2"/>
      <c r="K1079" s="2"/>
      <c r="L1079" s="2"/>
    </row>
    <row r="1080" s="1" customFormat="1" spans="1:12">
      <c r="A1080" s="2"/>
      <c r="B1080" s="2"/>
      <c r="C1080" s="2"/>
      <c r="D1080" s="2"/>
      <c r="E1080" s="7"/>
      <c r="F1080" s="2"/>
      <c r="G1080" s="2"/>
      <c r="H1080" s="159"/>
      <c r="I1080" s="2"/>
      <c r="J1080" s="2"/>
      <c r="K1080" s="2"/>
      <c r="L1080" s="2"/>
    </row>
    <row r="1081" s="1" customFormat="1" spans="1:12">
      <c r="A1081" s="2"/>
      <c r="B1081" s="2"/>
      <c r="C1081" s="2"/>
      <c r="D1081" s="2"/>
      <c r="E1081" s="7"/>
      <c r="F1081" s="2"/>
      <c r="G1081" s="2"/>
      <c r="H1081" s="159"/>
      <c r="I1081" s="2"/>
      <c r="J1081" s="2"/>
      <c r="K1081" s="2"/>
      <c r="L1081" s="2"/>
    </row>
    <row r="1082" s="1" customFormat="1" spans="1:12">
      <c r="A1082" s="2"/>
      <c r="B1082" s="2"/>
      <c r="C1082" s="2"/>
      <c r="D1082" s="2"/>
      <c r="E1082" s="7"/>
      <c r="F1082" s="2"/>
      <c r="G1082" s="2"/>
      <c r="H1082" s="159"/>
      <c r="I1082" s="2"/>
      <c r="J1082" s="2"/>
      <c r="K1082" s="2"/>
      <c r="L1082" s="2"/>
    </row>
    <row r="1083" s="1" customFormat="1" spans="1:12">
      <c r="A1083" s="2"/>
      <c r="B1083" s="2"/>
      <c r="C1083" s="2"/>
      <c r="D1083" s="2"/>
      <c r="E1083" s="7"/>
      <c r="F1083" s="2"/>
      <c r="G1083" s="2"/>
      <c r="H1083" s="159"/>
      <c r="I1083" s="2"/>
      <c r="J1083" s="2"/>
      <c r="K1083" s="2"/>
      <c r="L1083" s="2"/>
    </row>
    <row r="1084" s="1" customFormat="1" spans="1:12">
      <c r="A1084" s="2"/>
      <c r="B1084" s="2"/>
      <c r="C1084" s="2"/>
      <c r="D1084" s="2"/>
      <c r="E1084" s="7"/>
      <c r="F1084" s="2"/>
      <c r="G1084" s="2"/>
      <c r="H1084" s="159"/>
      <c r="I1084" s="2"/>
      <c r="J1084" s="2"/>
      <c r="K1084" s="2"/>
      <c r="L1084" s="2"/>
    </row>
    <row r="1085" s="1" customFormat="1" spans="1:12">
      <c r="A1085" s="2"/>
      <c r="B1085" s="2"/>
      <c r="C1085" s="2"/>
      <c r="D1085" s="2"/>
      <c r="E1085" s="7"/>
      <c r="F1085" s="2"/>
      <c r="G1085" s="2"/>
      <c r="H1085" s="159"/>
      <c r="I1085" s="2"/>
      <c r="J1085" s="2"/>
      <c r="K1085" s="2"/>
      <c r="L1085" s="2"/>
    </row>
    <row r="1086" s="1" customFormat="1" spans="1:12">
      <c r="A1086" s="2"/>
      <c r="B1086" s="2"/>
      <c r="C1086" s="2"/>
      <c r="D1086" s="2"/>
      <c r="E1086" s="7"/>
      <c r="F1086" s="2"/>
      <c r="G1086" s="2"/>
      <c r="H1086" s="159"/>
      <c r="I1086" s="2"/>
      <c r="J1086" s="2"/>
      <c r="K1086" s="2"/>
      <c r="L1086" s="2"/>
    </row>
    <row r="1087" s="1" customFormat="1" spans="1:12">
      <c r="A1087" s="2"/>
      <c r="B1087" s="2"/>
      <c r="C1087" s="2"/>
      <c r="D1087" s="2"/>
      <c r="E1087" s="7"/>
      <c r="F1087" s="2"/>
      <c r="G1087" s="2"/>
      <c r="H1087" s="159"/>
      <c r="I1087" s="2"/>
      <c r="J1087" s="2"/>
      <c r="K1087" s="2"/>
      <c r="L1087" s="2"/>
    </row>
    <row r="1088" s="1" customFormat="1" spans="1:12">
      <c r="A1088" s="2"/>
      <c r="B1088" s="2"/>
      <c r="C1088" s="2"/>
      <c r="D1088" s="2"/>
      <c r="E1088" s="7"/>
      <c r="F1088" s="2"/>
      <c r="G1088" s="2"/>
      <c r="H1088" s="159"/>
      <c r="I1088" s="2"/>
      <c r="J1088" s="2"/>
      <c r="K1088" s="2"/>
      <c r="L1088" s="2"/>
    </row>
    <row r="1089" s="1" customFormat="1" spans="1:12">
      <c r="A1089" s="2"/>
      <c r="B1089" s="2"/>
      <c r="C1089" s="2"/>
      <c r="D1089" s="2"/>
      <c r="E1089" s="7"/>
      <c r="F1089" s="2"/>
      <c r="G1089" s="2"/>
      <c r="H1089" s="159"/>
      <c r="I1089" s="2"/>
      <c r="J1089" s="2"/>
      <c r="K1089" s="2"/>
      <c r="L1089" s="2"/>
    </row>
    <row r="1090" s="1" customFormat="1" spans="1:12">
      <c r="A1090" s="2"/>
      <c r="B1090" s="2"/>
      <c r="C1090" s="2"/>
      <c r="D1090" s="2"/>
      <c r="E1090" s="7"/>
      <c r="F1090" s="2"/>
      <c r="G1090" s="2"/>
      <c r="H1090" s="159"/>
      <c r="I1090" s="2"/>
      <c r="J1090" s="2"/>
      <c r="K1090" s="2"/>
      <c r="L1090" s="2"/>
    </row>
    <row r="1091" s="1" customFormat="1" spans="1:12">
      <c r="A1091" s="2"/>
      <c r="B1091" s="2"/>
      <c r="C1091" s="2"/>
      <c r="D1091" s="2"/>
      <c r="E1091" s="7"/>
      <c r="F1091" s="2"/>
      <c r="G1091" s="2"/>
      <c r="H1091" s="159"/>
      <c r="I1091" s="2"/>
      <c r="J1091" s="2"/>
      <c r="K1091" s="2"/>
      <c r="L1091" s="2"/>
    </row>
    <row r="1092" s="1" customFormat="1" spans="1:12">
      <c r="A1092" s="2"/>
      <c r="B1092" s="2"/>
      <c r="C1092" s="2"/>
      <c r="D1092" s="2"/>
      <c r="E1092" s="7"/>
      <c r="F1092" s="2"/>
      <c r="G1092" s="2"/>
      <c r="H1092" s="159"/>
      <c r="I1092" s="2"/>
      <c r="J1092" s="2"/>
      <c r="K1092" s="2"/>
      <c r="L1092" s="2"/>
    </row>
    <row r="1093" s="1" customFormat="1" spans="1:12">
      <c r="A1093" s="2"/>
      <c r="B1093" s="2"/>
      <c r="C1093" s="2"/>
      <c r="D1093" s="2"/>
      <c r="E1093" s="7"/>
      <c r="F1093" s="2"/>
      <c r="G1093" s="2"/>
      <c r="H1093" s="159"/>
      <c r="I1093" s="2"/>
      <c r="J1093" s="2"/>
      <c r="K1093" s="2"/>
      <c r="L1093" s="2"/>
    </row>
    <row r="1094" s="1" customFormat="1" spans="1:12">
      <c r="A1094" s="2"/>
      <c r="B1094" s="2"/>
      <c r="C1094" s="2"/>
      <c r="D1094" s="2"/>
      <c r="E1094" s="7"/>
      <c r="F1094" s="2"/>
      <c r="G1094" s="2"/>
      <c r="H1094" s="159"/>
      <c r="I1094" s="2"/>
      <c r="J1094" s="2"/>
      <c r="K1094" s="2"/>
      <c r="L1094" s="2"/>
    </row>
    <row r="1095" s="1" customFormat="1" spans="1:12">
      <c r="A1095" s="2"/>
      <c r="B1095" s="2"/>
      <c r="C1095" s="2"/>
      <c r="D1095" s="2"/>
      <c r="E1095" s="7"/>
      <c r="F1095" s="2"/>
      <c r="G1095" s="2"/>
      <c r="H1095" s="159"/>
      <c r="I1095" s="2"/>
      <c r="J1095" s="2"/>
      <c r="K1095" s="2"/>
      <c r="L1095" s="2"/>
    </row>
    <row r="1096" s="1" customFormat="1" spans="1:12">
      <c r="A1096" s="2"/>
      <c r="B1096" s="2"/>
      <c r="C1096" s="2"/>
      <c r="D1096" s="2"/>
      <c r="E1096" s="7"/>
      <c r="F1096" s="2"/>
      <c r="G1096" s="2"/>
      <c r="H1096" s="159"/>
      <c r="I1096" s="2"/>
      <c r="J1096" s="2"/>
      <c r="K1096" s="2"/>
      <c r="L1096" s="2"/>
    </row>
    <row r="1097" s="1" customFormat="1" spans="1:12">
      <c r="A1097" s="2"/>
      <c r="B1097" s="2"/>
      <c r="C1097" s="2"/>
      <c r="D1097" s="2"/>
      <c r="E1097" s="7"/>
      <c r="F1097" s="2"/>
      <c r="G1097" s="2"/>
      <c r="H1097" s="159"/>
      <c r="I1097" s="2"/>
      <c r="J1097" s="2"/>
      <c r="K1097" s="2"/>
      <c r="L1097" s="2"/>
    </row>
    <row r="1098" s="1" customFormat="1" spans="1:12">
      <c r="A1098" s="2"/>
      <c r="B1098" s="2"/>
      <c r="C1098" s="2"/>
      <c r="D1098" s="2"/>
      <c r="E1098" s="7"/>
      <c r="F1098" s="2"/>
      <c r="G1098" s="2"/>
      <c r="H1098" s="159"/>
      <c r="I1098" s="2"/>
      <c r="J1098" s="2"/>
      <c r="K1098" s="2"/>
      <c r="L1098" s="2"/>
    </row>
    <row r="1099" s="1" customFormat="1" spans="1:12">
      <c r="A1099" s="2"/>
      <c r="B1099" s="2"/>
      <c r="C1099" s="2"/>
      <c r="D1099" s="2"/>
      <c r="E1099" s="7"/>
      <c r="F1099" s="2"/>
      <c r="G1099" s="2"/>
      <c r="H1099" s="159"/>
      <c r="I1099" s="2"/>
      <c r="J1099" s="2"/>
      <c r="K1099" s="2"/>
      <c r="L1099" s="2"/>
    </row>
    <row r="1100" s="1" customFormat="1" spans="1:12">
      <c r="A1100" s="2"/>
      <c r="B1100" s="2"/>
      <c r="C1100" s="2"/>
      <c r="D1100" s="2"/>
      <c r="E1100" s="7"/>
      <c r="F1100" s="2"/>
      <c r="G1100" s="2"/>
      <c r="H1100" s="159"/>
      <c r="I1100" s="2"/>
      <c r="J1100" s="2"/>
      <c r="K1100" s="2"/>
      <c r="L1100" s="2"/>
    </row>
    <row r="1101" s="1" customFormat="1" spans="1:12">
      <c r="A1101" s="2"/>
      <c r="B1101" s="2"/>
      <c r="C1101" s="2"/>
      <c r="D1101" s="2"/>
      <c r="E1101" s="7"/>
      <c r="F1101" s="2"/>
      <c r="G1101" s="2"/>
      <c r="H1101" s="159"/>
      <c r="I1101" s="2"/>
      <c r="J1101" s="2"/>
      <c r="K1101" s="2"/>
      <c r="L1101" s="2"/>
    </row>
    <row r="1102" s="1" customFormat="1" spans="1:12">
      <c r="A1102" s="2"/>
      <c r="B1102" s="2"/>
      <c r="C1102" s="2"/>
      <c r="D1102" s="2"/>
      <c r="E1102" s="7"/>
      <c r="F1102" s="2"/>
      <c r="G1102" s="2"/>
      <c r="H1102" s="159"/>
      <c r="I1102" s="2"/>
      <c r="J1102" s="2"/>
      <c r="K1102" s="2"/>
      <c r="L1102" s="2"/>
    </row>
    <row r="1103" s="1" customFormat="1" spans="1:12">
      <c r="A1103" s="2"/>
      <c r="B1103" s="2"/>
      <c r="C1103" s="2"/>
      <c r="D1103" s="2"/>
      <c r="E1103" s="7"/>
      <c r="F1103" s="2"/>
      <c r="G1103" s="2"/>
      <c r="H1103" s="159"/>
      <c r="I1103" s="2"/>
      <c r="J1103" s="2"/>
      <c r="K1103" s="2"/>
      <c r="L1103" s="2"/>
    </row>
    <row r="1104" s="1" customFormat="1" spans="1:12">
      <c r="A1104" s="2"/>
      <c r="B1104" s="2"/>
      <c r="C1104" s="2"/>
      <c r="D1104" s="2"/>
      <c r="E1104" s="7"/>
      <c r="F1104" s="2"/>
      <c r="G1104" s="2"/>
      <c r="H1104" s="159"/>
      <c r="I1104" s="2"/>
      <c r="J1104" s="2"/>
      <c r="K1104" s="2"/>
      <c r="L1104" s="2"/>
    </row>
    <row r="1105" s="1" customFormat="1" spans="1:12">
      <c r="A1105" s="2"/>
      <c r="B1105" s="2"/>
      <c r="C1105" s="2"/>
      <c r="D1105" s="2"/>
      <c r="E1105" s="7"/>
      <c r="F1105" s="2"/>
      <c r="G1105" s="2"/>
      <c r="H1105" s="159"/>
      <c r="I1105" s="2"/>
      <c r="J1105" s="2"/>
      <c r="K1105" s="2"/>
      <c r="L1105" s="2"/>
    </row>
    <row r="1106" s="1" customFormat="1" spans="1:12">
      <c r="A1106" s="2"/>
      <c r="B1106" s="2"/>
      <c r="C1106" s="2"/>
      <c r="D1106" s="2"/>
      <c r="E1106" s="7"/>
      <c r="F1106" s="2"/>
      <c r="G1106" s="2"/>
      <c r="H1106" s="159"/>
      <c r="I1106" s="2"/>
      <c r="J1106" s="2"/>
      <c r="K1106" s="2"/>
      <c r="L1106" s="2"/>
    </row>
    <row r="1107" s="1" customFormat="1" spans="1:12">
      <c r="A1107" s="2"/>
      <c r="B1107" s="2"/>
      <c r="C1107" s="2"/>
      <c r="D1107" s="2"/>
      <c r="E1107" s="7"/>
      <c r="F1107" s="2"/>
      <c r="G1107" s="2"/>
      <c r="H1107" s="159"/>
      <c r="I1107" s="2"/>
      <c r="J1107" s="2"/>
      <c r="K1107" s="2"/>
      <c r="L1107" s="2"/>
    </row>
    <row r="1108" s="1" customFormat="1" spans="1:12">
      <c r="A1108" s="2"/>
      <c r="B1108" s="2"/>
      <c r="C1108" s="2"/>
      <c r="D1108" s="2"/>
      <c r="E1108" s="7"/>
      <c r="F1108" s="2"/>
      <c r="G1108" s="2"/>
      <c r="H1108" s="159"/>
      <c r="I1108" s="2"/>
      <c r="J1108" s="2"/>
      <c r="K1108" s="2"/>
      <c r="L1108" s="2"/>
    </row>
    <row r="1109" s="1" customFormat="1" spans="1:12">
      <c r="A1109" s="2"/>
      <c r="B1109" s="2"/>
      <c r="C1109" s="2"/>
      <c r="D1109" s="2"/>
      <c r="E1109" s="7"/>
      <c r="F1109" s="2"/>
      <c r="G1109" s="2"/>
      <c r="H1109" s="159"/>
      <c r="I1109" s="2"/>
      <c r="J1109" s="2"/>
      <c r="K1109" s="2"/>
      <c r="L1109" s="2"/>
    </row>
    <row r="1110" s="1" customFormat="1" spans="1:12">
      <c r="A1110" s="2"/>
      <c r="B1110" s="2"/>
      <c r="C1110" s="2"/>
      <c r="D1110" s="2"/>
      <c r="E1110" s="7"/>
      <c r="F1110" s="2"/>
      <c r="G1110" s="2"/>
      <c r="H1110" s="159"/>
      <c r="I1110" s="2"/>
      <c r="J1110" s="2"/>
      <c r="K1110" s="2"/>
      <c r="L1110" s="2"/>
    </row>
    <row r="1111" s="1" customFormat="1" spans="1:12">
      <c r="A1111" s="2"/>
      <c r="B1111" s="2"/>
      <c r="C1111" s="2"/>
      <c r="D1111" s="2"/>
      <c r="E1111" s="7"/>
      <c r="F1111" s="2"/>
      <c r="G1111" s="2"/>
      <c r="H1111" s="159"/>
      <c r="I1111" s="2"/>
      <c r="J1111" s="2"/>
      <c r="K1111" s="2"/>
      <c r="L1111" s="2"/>
    </row>
    <row r="1112" s="1" customFormat="1" spans="1:12">
      <c r="A1112" s="2"/>
      <c r="B1112" s="2"/>
      <c r="C1112" s="2"/>
      <c r="D1112" s="2"/>
      <c r="E1112" s="7"/>
      <c r="F1112" s="2"/>
      <c r="G1112" s="2"/>
      <c r="H1112" s="159"/>
      <c r="I1112" s="2"/>
      <c r="J1112" s="2"/>
      <c r="K1112" s="2"/>
      <c r="L1112" s="2"/>
    </row>
    <row r="1113" s="1" customFormat="1" spans="1:12">
      <c r="A1113" s="2"/>
      <c r="B1113" s="2"/>
      <c r="C1113" s="2"/>
      <c r="D1113" s="2"/>
      <c r="E1113" s="7"/>
      <c r="F1113" s="2"/>
      <c r="G1113" s="2"/>
      <c r="H1113" s="159"/>
      <c r="I1113" s="2"/>
      <c r="J1113" s="2"/>
      <c r="K1113" s="2"/>
      <c r="L1113" s="2"/>
    </row>
    <row r="1114" s="1" customFormat="1" spans="1:12">
      <c r="A1114" s="2"/>
      <c r="B1114" s="2"/>
      <c r="C1114" s="2"/>
      <c r="D1114" s="2"/>
      <c r="E1114" s="7"/>
      <c r="F1114" s="2"/>
      <c r="G1114" s="2"/>
      <c r="H1114" s="159"/>
      <c r="I1114" s="2"/>
      <c r="J1114" s="2"/>
      <c r="K1114" s="2"/>
      <c r="L1114" s="2"/>
    </row>
    <row r="1115" s="1" customFormat="1" spans="1:12">
      <c r="A1115" s="2"/>
      <c r="B1115" s="2"/>
      <c r="C1115" s="2"/>
      <c r="D1115" s="2"/>
      <c r="E1115" s="7"/>
      <c r="F1115" s="2"/>
      <c r="G1115" s="2"/>
      <c r="H1115" s="159"/>
      <c r="I1115" s="2"/>
      <c r="J1115" s="2"/>
      <c r="K1115" s="2"/>
      <c r="L1115" s="2"/>
    </row>
    <row r="1116" s="1" customFormat="1" spans="1:12">
      <c r="A1116" s="2"/>
      <c r="B1116" s="2"/>
      <c r="C1116" s="2"/>
      <c r="D1116" s="2"/>
      <c r="E1116" s="7"/>
      <c r="F1116" s="2"/>
      <c r="G1116" s="2"/>
      <c r="H1116" s="159"/>
      <c r="I1116" s="2"/>
      <c r="J1116" s="2"/>
      <c r="K1116" s="2"/>
      <c r="L1116" s="2"/>
    </row>
    <row r="1117" s="1" customFormat="1" spans="1:12">
      <c r="A1117" s="2"/>
      <c r="B1117" s="2"/>
      <c r="C1117" s="2"/>
      <c r="D1117" s="2"/>
      <c r="E1117" s="7"/>
      <c r="F1117" s="2"/>
      <c r="G1117" s="2"/>
      <c r="H1117" s="159"/>
      <c r="I1117" s="2"/>
      <c r="J1117" s="2"/>
      <c r="K1117" s="2"/>
      <c r="L1117" s="2"/>
    </row>
    <row r="1118" s="1" customFormat="1" spans="1:12">
      <c r="A1118" s="2"/>
      <c r="B1118" s="2"/>
      <c r="C1118" s="2"/>
      <c r="D1118" s="2"/>
      <c r="E1118" s="7"/>
      <c r="F1118" s="2"/>
      <c r="G1118" s="2"/>
      <c r="H1118" s="159"/>
      <c r="I1118" s="2"/>
      <c r="J1118" s="2"/>
      <c r="K1118" s="2"/>
      <c r="L1118" s="2"/>
    </row>
    <row r="1119" s="1" customFormat="1" spans="1:12">
      <c r="A1119" s="2"/>
      <c r="B1119" s="2"/>
      <c r="C1119" s="2"/>
      <c r="D1119" s="2"/>
      <c r="E1119" s="7"/>
      <c r="F1119" s="2"/>
      <c r="G1119" s="2"/>
      <c r="H1119" s="159"/>
      <c r="I1119" s="2"/>
      <c r="J1119" s="2"/>
      <c r="K1119" s="2"/>
      <c r="L1119" s="2"/>
    </row>
    <row r="1120" s="1" customFormat="1" spans="1:12">
      <c r="A1120" s="2"/>
      <c r="B1120" s="2"/>
      <c r="C1120" s="2"/>
      <c r="D1120" s="2"/>
      <c r="E1120" s="7"/>
      <c r="F1120" s="2"/>
      <c r="G1120" s="2"/>
      <c r="H1120" s="159"/>
      <c r="I1120" s="2"/>
      <c r="J1120" s="2"/>
      <c r="K1120" s="2"/>
      <c r="L1120" s="2"/>
    </row>
    <row r="1121" s="1" customFormat="1" spans="1:12">
      <c r="A1121" s="2"/>
      <c r="B1121" s="2"/>
      <c r="C1121" s="2"/>
      <c r="D1121" s="2"/>
      <c r="E1121" s="7"/>
      <c r="F1121" s="2"/>
      <c r="G1121" s="2"/>
      <c r="H1121" s="159"/>
      <c r="I1121" s="2"/>
      <c r="J1121" s="2"/>
      <c r="K1121" s="2"/>
      <c r="L1121" s="2"/>
    </row>
    <row r="1122" s="1" customFormat="1" spans="1:12">
      <c r="A1122" s="2"/>
      <c r="B1122" s="2"/>
      <c r="C1122" s="2"/>
      <c r="D1122" s="2"/>
      <c r="E1122" s="7"/>
      <c r="F1122" s="2"/>
      <c r="G1122" s="2"/>
      <c r="H1122" s="159"/>
      <c r="I1122" s="2"/>
      <c r="J1122" s="2"/>
      <c r="K1122" s="2"/>
      <c r="L1122" s="2"/>
    </row>
    <row r="1123" s="1" customFormat="1" spans="1:12">
      <c r="A1123" s="2"/>
      <c r="B1123" s="2"/>
      <c r="C1123" s="2"/>
      <c r="D1123" s="2"/>
      <c r="E1123" s="7"/>
      <c r="F1123" s="2"/>
      <c r="G1123" s="2"/>
      <c r="H1123" s="159"/>
      <c r="I1123" s="2"/>
      <c r="J1123" s="2"/>
      <c r="K1123" s="2"/>
      <c r="L1123" s="2"/>
    </row>
    <row r="1124" s="1" customFormat="1" spans="1:12">
      <c r="A1124" s="2"/>
      <c r="B1124" s="2"/>
      <c r="C1124" s="2"/>
      <c r="D1124" s="2"/>
      <c r="E1124" s="7"/>
      <c r="F1124" s="2"/>
      <c r="G1124" s="2"/>
      <c r="H1124" s="159"/>
      <c r="I1124" s="2"/>
      <c r="J1124" s="2"/>
      <c r="K1124" s="2"/>
      <c r="L1124" s="2"/>
    </row>
    <row r="1125" s="1" customFormat="1" spans="1:12">
      <c r="A1125" s="2"/>
      <c r="B1125" s="2"/>
      <c r="C1125" s="2"/>
      <c r="D1125" s="2"/>
      <c r="E1125" s="7"/>
      <c r="F1125" s="2"/>
      <c r="G1125" s="2"/>
      <c r="H1125" s="159"/>
      <c r="I1125" s="2"/>
      <c r="J1125" s="2"/>
      <c r="K1125" s="2"/>
      <c r="L1125" s="2"/>
    </row>
    <row r="1126" s="1" customFormat="1" spans="1:12">
      <c r="A1126" s="2"/>
      <c r="B1126" s="2"/>
      <c r="C1126" s="2"/>
      <c r="D1126" s="2"/>
      <c r="E1126" s="7"/>
      <c r="F1126" s="2"/>
      <c r="G1126" s="2"/>
      <c r="H1126" s="159"/>
      <c r="I1126" s="2"/>
      <c r="J1126" s="2"/>
      <c r="K1126" s="2"/>
      <c r="L1126" s="2"/>
    </row>
    <row r="1127" s="1" customFormat="1" spans="1:12">
      <c r="A1127" s="2"/>
      <c r="B1127" s="2"/>
      <c r="C1127" s="2"/>
      <c r="D1127" s="2"/>
      <c r="E1127" s="7"/>
      <c r="F1127" s="2"/>
      <c r="G1127" s="2"/>
      <c r="H1127" s="159"/>
      <c r="I1127" s="2"/>
      <c r="J1127" s="2"/>
      <c r="K1127" s="2"/>
      <c r="L1127" s="2"/>
    </row>
    <row r="1128" s="1" customFormat="1" spans="1:12">
      <c r="A1128" s="2"/>
      <c r="B1128" s="2"/>
      <c r="C1128" s="2"/>
      <c r="D1128" s="2"/>
      <c r="E1128" s="7"/>
      <c r="F1128" s="2"/>
      <c r="G1128" s="2"/>
      <c r="H1128" s="159"/>
      <c r="I1128" s="2"/>
      <c r="J1128" s="2"/>
      <c r="K1128" s="2"/>
      <c r="L1128" s="2"/>
    </row>
    <row r="1129" s="1" customFormat="1" spans="1:12">
      <c r="A1129" s="2"/>
      <c r="B1129" s="2"/>
      <c r="C1129" s="2"/>
      <c r="D1129" s="2"/>
      <c r="E1129" s="7"/>
      <c r="F1129" s="2"/>
      <c r="G1129" s="2"/>
      <c r="H1129" s="159"/>
      <c r="I1129" s="2"/>
      <c r="J1129" s="2"/>
      <c r="K1129" s="2"/>
      <c r="L1129" s="2"/>
    </row>
    <row r="1130" s="1" customFormat="1" spans="1:12">
      <c r="A1130" s="2"/>
      <c r="B1130" s="2"/>
      <c r="C1130" s="2"/>
      <c r="D1130" s="2"/>
      <c r="E1130" s="7"/>
      <c r="F1130" s="2"/>
      <c r="G1130" s="2"/>
      <c r="H1130" s="159"/>
      <c r="I1130" s="2"/>
      <c r="J1130" s="2"/>
      <c r="K1130" s="2"/>
      <c r="L1130" s="2"/>
    </row>
    <row r="1131" s="1" customFormat="1" spans="1:12">
      <c r="A1131" s="2"/>
      <c r="B1131" s="2"/>
      <c r="C1131" s="2"/>
      <c r="D1131" s="2"/>
      <c r="E1131" s="7"/>
      <c r="F1131" s="2"/>
      <c r="G1131" s="2"/>
      <c r="H1131" s="159"/>
      <c r="I1131" s="2"/>
      <c r="J1131" s="2"/>
      <c r="K1131" s="2"/>
      <c r="L1131" s="2"/>
    </row>
    <row r="1132" s="1" customFormat="1" spans="1:12">
      <c r="A1132" s="2"/>
      <c r="B1132" s="2"/>
      <c r="C1132" s="2"/>
      <c r="D1132" s="2"/>
      <c r="E1132" s="7"/>
      <c r="F1132" s="2"/>
      <c r="G1132" s="2"/>
      <c r="H1132" s="159"/>
      <c r="I1132" s="2"/>
      <c r="J1132" s="2"/>
      <c r="K1132" s="2"/>
      <c r="L1132" s="2"/>
    </row>
    <row r="1133" s="1" customFormat="1" spans="1:12">
      <c r="A1133" s="2"/>
      <c r="B1133" s="2"/>
      <c r="C1133" s="2"/>
      <c r="D1133" s="2"/>
      <c r="E1133" s="7"/>
      <c r="F1133" s="2"/>
      <c r="G1133" s="2"/>
      <c r="H1133" s="159"/>
      <c r="I1133" s="2"/>
      <c r="J1133" s="2"/>
      <c r="K1133" s="2"/>
      <c r="L1133" s="2"/>
    </row>
    <row r="1134" s="1" customFormat="1" spans="1:12">
      <c r="A1134" s="2"/>
      <c r="B1134" s="2"/>
      <c r="C1134" s="2"/>
      <c r="D1134" s="2"/>
      <c r="E1134" s="7"/>
      <c r="F1134" s="2"/>
      <c r="G1134" s="2"/>
      <c r="H1134" s="159"/>
      <c r="I1134" s="2"/>
      <c r="J1134" s="2"/>
      <c r="K1134" s="2"/>
      <c r="L1134" s="2"/>
    </row>
    <row r="1135" s="1" customFormat="1" spans="1:12">
      <c r="A1135" s="2"/>
      <c r="B1135" s="2"/>
      <c r="C1135" s="2"/>
      <c r="D1135" s="2"/>
      <c r="E1135" s="7"/>
      <c r="F1135" s="2"/>
      <c r="G1135" s="2"/>
      <c r="H1135" s="159"/>
      <c r="I1135" s="2"/>
      <c r="J1135" s="2"/>
      <c r="K1135" s="2"/>
      <c r="L1135" s="2"/>
    </row>
    <row r="1136" s="1" customFormat="1" spans="1:12">
      <c r="A1136" s="2"/>
      <c r="B1136" s="2"/>
      <c r="C1136" s="2"/>
      <c r="D1136" s="2"/>
      <c r="E1136" s="7"/>
      <c r="F1136" s="2"/>
      <c r="G1136" s="2"/>
      <c r="H1136" s="159"/>
      <c r="I1136" s="2"/>
      <c r="J1136" s="2"/>
      <c r="K1136" s="2"/>
      <c r="L1136" s="2"/>
    </row>
    <row r="1137" s="1" customFormat="1" spans="1:12">
      <c r="A1137" s="2"/>
      <c r="B1137" s="2"/>
      <c r="C1137" s="2"/>
      <c r="D1137" s="2"/>
      <c r="E1137" s="7"/>
      <c r="F1137" s="2"/>
      <c r="G1137" s="2"/>
      <c r="H1137" s="159"/>
      <c r="I1137" s="2"/>
      <c r="J1137" s="2"/>
      <c r="K1137" s="2"/>
      <c r="L1137" s="2"/>
    </row>
    <row r="1138" s="1" customFormat="1" spans="1:12">
      <c r="A1138" s="2"/>
      <c r="B1138" s="2"/>
      <c r="C1138" s="2"/>
      <c r="D1138" s="2"/>
      <c r="E1138" s="7"/>
      <c r="F1138" s="2"/>
      <c r="G1138" s="2"/>
      <c r="H1138" s="159"/>
      <c r="I1138" s="2"/>
      <c r="J1138" s="2"/>
      <c r="K1138" s="2"/>
      <c r="L1138" s="2"/>
    </row>
    <row r="1139" s="1" customFormat="1" spans="1:12">
      <c r="A1139" s="2"/>
      <c r="B1139" s="2"/>
      <c r="C1139" s="2"/>
      <c r="D1139" s="2"/>
      <c r="E1139" s="7"/>
      <c r="F1139" s="2"/>
      <c r="G1139" s="2"/>
      <c r="H1139" s="159"/>
      <c r="I1139" s="2"/>
      <c r="J1139" s="2"/>
      <c r="K1139" s="2"/>
      <c r="L1139" s="2"/>
    </row>
    <row r="1140" s="1" customFormat="1" spans="1:12">
      <c r="A1140" s="2"/>
      <c r="B1140" s="2"/>
      <c r="C1140" s="2"/>
      <c r="D1140" s="2"/>
      <c r="E1140" s="7"/>
      <c r="F1140" s="2"/>
      <c r="G1140" s="2"/>
      <c r="H1140" s="159"/>
      <c r="I1140" s="2"/>
      <c r="J1140" s="2"/>
      <c r="K1140" s="2"/>
      <c r="L1140" s="2"/>
    </row>
    <row r="1141" s="1" customFormat="1" spans="1:12">
      <c r="A1141" s="2"/>
      <c r="B1141" s="2"/>
      <c r="C1141" s="2"/>
      <c r="D1141" s="2"/>
      <c r="E1141" s="7"/>
      <c r="F1141" s="2"/>
      <c r="G1141" s="2"/>
      <c r="H1141" s="159"/>
      <c r="I1141" s="2"/>
      <c r="J1141" s="2"/>
      <c r="K1141" s="2"/>
      <c r="L1141" s="2"/>
    </row>
    <row r="1142" s="1" customFormat="1" spans="1:12">
      <c r="A1142" s="2"/>
      <c r="B1142" s="2"/>
      <c r="C1142" s="2"/>
      <c r="D1142" s="2"/>
      <c r="E1142" s="7"/>
      <c r="F1142" s="2"/>
      <c r="G1142" s="2"/>
      <c r="H1142" s="159"/>
      <c r="I1142" s="2"/>
      <c r="J1142" s="2"/>
      <c r="K1142" s="2"/>
      <c r="L1142" s="2"/>
    </row>
    <row r="1143" s="1" customFormat="1" spans="1:12">
      <c r="A1143" s="2"/>
      <c r="B1143" s="2"/>
      <c r="C1143" s="2"/>
      <c r="D1143" s="2"/>
      <c r="E1143" s="7"/>
      <c r="F1143" s="2"/>
      <c r="G1143" s="2"/>
      <c r="H1143" s="159"/>
      <c r="I1143" s="2"/>
      <c r="J1143" s="2"/>
      <c r="K1143" s="2"/>
      <c r="L1143" s="2"/>
    </row>
    <row r="1144" s="1" customFormat="1" spans="1:12">
      <c r="A1144" s="2"/>
      <c r="B1144" s="2"/>
      <c r="C1144" s="2"/>
      <c r="D1144" s="2"/>
      <c r="E1144" s="7"/>
      <c r="F1144" s="2"/>
      <c r="G1144" s="2"/>
      <c r="H1144" s="159"/>
      <c r="I1144" s="2"/>
      <c r="J1144" s="2"/>
      <c r="K1144" s="2"/>
      <c r="L1144" s="2"/>
    </row>
    <row r="1145" s="1" customFormat="1" spans="1:12">
      <c r="A1145" s="2"/>
      <c r="B1145" s="2"/>
      <c r="C1145" s="2"/>
      <c r="D1145" s="2"/>
      <c r="E1145" s="7"/>
      <c r="F1145" s="2"/>
      <c r="G1145" s="2"/>
      <c r="H1145" s="159"/>
      <c r="I1145" s="2"/>
      <c r="J1145" s="2"/>
      <c r="K1145" s="2"/>
      <c r="L1145" s="2"/>
    </row>
    <row r="1146" s="1" customFormat="1" spans="1:12">
      <c r="A1146" s="2"/>
      <c r="B1146" s="2"/>
      <c r="C1146" s="2"/>
      <c r="D1146" s="2"/>
      <c r="E1146" s="7"/>
      <c r="F1146" s="2"/>
      <c r="G1146" s="2"/>
      <c r="H1146" s="159"/>
      <c r="I1146" s="2"/>
      <c r="J1146" s="2"/>
      <c r="K1146" s="2"/>
      <c r="L1146" s="2"/>
    </row>
    <row r="1147" s="1" customFormat="1" spans="1:12">
      <c r="A1147" s="2"/>
      <c r="B1147" s="2"/>
      <c r="C1147" s="2"/>
      <c r="D1147" s="2"/>
      <c r="E1147" s="7"/>
      <c r="F1147" s="2"/>
      <c r="G1147" s="2"/>
      <c r="H1147" s="159"/>
      <c r="I1147" s="2"/>
      <c r="J1147" s="2"/>
      <c r="K1147" s="2"/>
      <c r="L1147" s="2"/>
    </row>
    <row r="1148" s="1" customFormat="1" spans="1:12">
      <c r="A1148" s="2"/>
      <c r="B1148" s="2"/>
      <c r="C1148" s="2"/>
      <c r="D1148" s="2"/>
      <c r="E1148" s="7"/>
      <c r="F1148" s="2"/>
      <c r="G1148" s="2"/>
      <c r="H1148" s="159"/>
      <c r="I1148" s="2"/>
      <c r="J1148" s="2"/>
      <c r="K1148" s="2"/>
      <c r="L1148" s="2"/>
    </row>
    <row r="1149" s="1" customFormat="1" spans="1:12">
      <c r="A1149" s="2"/>
      <c r="B1149" s="2"/>
      <c r="C1149" s="2"/>
      <c r="D1149" s="2"/>
      <c r="E1149" s="7"/>
      <c r="F1149" s="2"/>
      <c r="G1149" s="2"/>
      <c r="H1149" s="159"/>
      <c r="I1149" s="2"/>
      <c r="J1149" s="2"/>
      <c r="K1149" s="2"/>
      <c r="L1149" s="2"/>
    </row>
    <row r="1150" s="1" customFormat="1" spans="1:12">
      <c r="A1150" s="2"/>
      <c r="B1150" s="2"/>
      <c r="C1150" s="2"/>
      <c r="D1150" s="2"/>
      <c r="E1150" s="7"/>
      <c r="F1150" s="2"/>
      <c r="G1150" s="2"/>
      <c r="H1150" s="159"/>
      <c r="I1150" s="2"/>
      <c r="J1150" s="2"/>
      <c r="K1150" s="2"/>
      <c r="L1150" s="2"/>
    </row>
    <row r="1151" s="1" customFormat="1" spans="1:12">
      <c r="A1151" s="2"/>
      <c r="B1151" s="2"/>
      <c r="C1151" s="2"/>
      <c r="D1151" s="2"/>
      <c r="E1151" s="7"/>
      <c r="F1151" s="2"/>
      <c r="G1151" s="2"/>
      <c r="H1151" s="159"/>
      <c r="I1151" s="2"/>
      <c r="J1151" s="2"/>
      <c r="K1151" s="2"/>
      <c r="L1151" s="2"/>
    </row>
    <row r="1152" s="1" customFormat="1" spans="1:12">
      <c r="A1152" s="2"/>
      <c r="B1152" s="2"/>
      <c r="C1152" s="2"/>
      <c r="D1152" s="2"/>
      <c r="E1152" s="7"/>
      <c r="F1152" s="2"/>
      <c r="G1152" s="2"/>
      <c r="H1152" s="159"/>
      <c r="I1152" s="2"/>
      <c r="J1152" s="2"/>
      <c r="K1152" s="2"/>
      <c r="L1152" s="2"/>
    </row>
    <row r="1153" s="1" customFormat="1" spans="1:12">
      <c r="A1153" s="2"/>
      <c r="B1153" s="2"/>
      <c r="C1153" s="2"/>
      <c r="D1153" s="2"/>
      <c r="E1153" s="7"/>
      <c r="F1153" s="2"/>
      <c r="G1153" s="2"/>
      <c r="H1153" s="159"/>
      <c r="I1153" s="2"/>
      <c r="J1153" s="2"/>
      <c r="K1153" s="2"/>
      <c r="L1153" s="2"/>
    </row>
    <row r="1154" s="1" customFormat="1" spans="1:12">
      <c r="A1154" s="2"/>
      <c r="B1154" s="2"/>
      <c r="C1154" s="2"/>
      <c r="D1154" s="2"/>
      <c r="E1154" s="7"/>
      <c r="F1154" s="2"/>
      <c r="G1154" s="2"/>
      <c r="H1154" s="159"/>
      <c r="I1154" s="2"/>
      <c r="J1154" s="2"/>
      <c r="K1154" s="2"/>
      <c r="L1154" s="2"/>
    </row>
    <row r="1155" s="1" customFormat="1" spans="1:12">
      <c r="A1155" s="2"/>
      <c r="B1155" s="2"/>
      <c r="C1155" s="2"/>
      <c r="D1155" s="2"/>
      <c r="E1155" s="7"/>
      <c r="F1155" s="2"/>
      <c r="G1155" s="2"/>
      <c r="H1155" s="159"/>
      <c r="I1155" s="2"/>
      <c r="J1155" s="2"/>
      <c r="K1155" s="2"/>
      <c r="L1155" s="2"/>
    </row>
    <row r="1156" s="1" customFormat="1" spans="1:12">
      <c r="A1156" s="2"/>
      <c r="B1156" s="2"/>
      <c r="C1156" s="2"/>
      <c r="D1156" s="2"/>
      <c r="E1156" s="7"/>
      <c r="F1156" s="2"/>
      <c r="G1156" s="2"/>
      <c r="H1156" s="159"/>
      <c r="I1156" s="2"/>
      <c r="J1156" s="2"/>
      <c r="K1156" s="2"/>
      <c r="L1156" s="2"/>
    </row>
    <row r="1157" s="1" customFormat="1" spans="1:12">
      <c r="A1157" s="2"/>
      <c r="B1157" s="2"/>
      <c r="C1157" s="2"/>
      <c r="D1157" s="2"/>
      <c r="E1157" s="7"/>
      <c r="F1157" s="2"/>
      <c r="G1157" s="2"/>
      <c r="H1157" s="159"/>
      <c r="I1157" s="2"/>
      <c r="J1157" s="2"/>
      <c r="K1157" s="2"/>
      <c r="L1157" s="2"/>
    </row>
    <row r="1158" s="1" customFormat="1" spans="1:12">
      <c r="A1158" s="2"/>
      <c r="B1158" s="2"/>
      <c r="C1158" s="2"/>
      <c r="D1158" s="2"/>
      <c r="E1158" s="7"/>
      <c r="F1158" s="2"/>
      <c r="G1158" s="2"/>
      <c r="H1158" s="159"/>
      <c r="I1158" s="2"/>
      <c r="J1158" s="2"/>
      <c r="K1158" s="2"/>
      <c r="L1158" s="2"/>
    </row>
    <row r="1159" s="1" customFormat="1" spans="1:12">
      <c r="A1159" s="2"/>
      <c r="B1159" s="2"/>
      <c r="C1159" s="2"/>
      <c r="D1159" s="2"/>
      <c r="E1159" s="7"/>
      <c r="F1159" s="2"/>
      <c r="G1159" s="2"/>
      <c r="H1159" s="159"/>
      <c r="I1159" s="2"/>
      <c r="J1159" s="2"/>
      <c r="K1159" s="2"/>
      <c r="L1159" s="2"/>
    </row>
    <row r="1160" s="1" customFormat="1" spans="1:12">
      <c r="A1160" s="2"/>
      <c r="B1160" s="2"/>
      <c r="C1160" s="2"/>
      <c r="D1160" s="2"/>
      <c r="E1160" s="7"/>
      <c r="F1160" s="2"/>
      <c r="G1160" s="2"/>
      <c r="H1160" s="159"/>
      <c r="I1160" s="2"/>
      <c r="J1160" s="2"/>
      <c r="K1160" s="2"/>
      <c r="L1160" s="2"/>
    </row>
    <row r="1161" s="1" customFormat="1" spans="1:12">
      <c r="A1161" s="2"/>
      <c r="B1161" s="2"/>
      <c r="C1161" s="2"/>
      <c r="D1161" s="2"/>
      <c r="E1161" s="7"/>
      <c r="F1161" s="2"/>
      <c r="G1161" s="2"/>
      <c r="H1161" s="159"/>
      <c r="I1161" s="2"/>
      <c r="J1161" s="2"/>
      <c r="K1161" s="2"/>
      <c r="L1161" s="2"/>
    </row>
    <row r="1162" s="1" customFormat="1" spans="1:12">
      <c r="A1162" s="2"/>
      <c r="B1162" s="2"/>
      <c r="C1162" s="2"/>
      <c r="D1162" s="2"/>
      <c r="E1162" s="7"/>
      <c r="F1162" s="2"/>
      <c r="G1162" s="2"/>
      <c r="H1162" s="159"/>
      <c r="I1162" s="2"/>
      <c r="J1162" s="2"/>
      <c r="K1162" s="2"/>
      <c r="L1162" s="2"/>
    </row>
    <row r="1163" s="1" customFormat="1" spans="1:12">
      <c r="A1163" s="2"/>
      <c r="B1163" s="2"/>
      <c r="C1163" s="2"/>
      <c r="D1163" s="2"/>
      <c r="E1163" s="7"/>
      <c r="F1163" s="2"/>
      <c r="G1163" s="2"/>
      <c r="H1163" s="159"/>
      <c r="I1163" s="2"/>
      <c r="J1163" s="2"/>
      <c r="K1163" s="2"/>
      <c r="L1163" s="2"/>
    </row>
    <row r="1164" s="1" customFormat="1" spans="1:12">
      <c r="A1164" s="2"/>
      <c r="B1164" s="2"/>
      <c r="C1164" s="2"/>
      <c r="D1164" s="2"/>
      <c r="E1164" s="7"/>
      <c r="F1164" s="2"/>
      <c r="G1164" s="2"/>
      <c r="H1164" s="159"/>
      <c r="I1164" s="2"/>
      <c r="J1164" s="2"/>
      <c r="K1164" s="2"/>
      <c r="L1164" s="2"/>
    </row>
    <row r="1165" s="1" customFormat="1" spans="1:12">
      <c r="A1165" s="2"/>
      <c r="B1165" s="2"/>
      <c r="C1165" s="2"/>
      <c r="D1165" s="2"/>
      <c r="E1165" s="7"/>
      <c r="F1165" s="2"/>
      <c r="G1165" s="2"/>
      <c r="H1165" s="159"/>
      <c r="I1165" s="2"/>
      <c r="J1165" s="2"/>
      <c r="K1165" s="2"/>
      <c r="L1165" s="2"/>
    </row>
    <row r="1166" s="1" customFormat="1" spans="1:12">
      <c r="A1166" s="2"/>
      <c r="B1166" s="2"/>
      <c r="C1166" s="2"/>
      <c r="D1166" s="2"/>
      <c r="E1166" s="7"/>
      <c r="F1166" s="2"/>
      <c r="G1166" s="2"/>
      <c r="H1166" s="159"/>
      <c r="I1166" s="2"/>
      <c r="J1166" s="2"/>
      <c r="K1166" s="2"/>
      <c r="L1166" s="2"/>
    </row>
    <row r="1167" s="1" customFormat="1" spans="1:12">
      <c r="A1167" s="2"/>
      <c r="B1167" s="2"/>
      <c r="C1167" s="2"/>
      <c r="D1167" s="2"/>
      <c r="E1167" s="7"/>
      <c r="F1167" s="2"/>
      <c r="G1167" s="2"/>
      <c r="H1167" s="159"/>
      <c r="I1167" s="2"/>
      <c r="J1167" s="2"/>
      <c r="K1167" s="2"/>
      <c r="L1167" s="2"/>
    </row>
    <row r="1168" s="1" customFormat="1" spans="1:12">
      <c r="A1168" s="2"/>
      <c r="B1168" s="2"/>
      <c r="C1168" s="2"/>
      <c r="D1168" s="2"/>
      <c r="E1168" s="7"/>
      <c r="F1168" s="2"/>
      <c r="G1168" s="2"/>
      <c r="H1168" s="159"/>
      <c r="I1168" s="2"/>
      <c r="J1168" s="2"/>
      <c r="K1168" s="2"/>
      <c r="L1168" s="2"/>
    </row>
    <row r="1169" s="1" customFormat="1" spans="1:12">
      <c r="A1169" s="2"/>
      <c r="B1169" s="2"/>
      <c r="C1169" s="2"/>
      <c r="D1169" s="2"/>
      <c r="E1169" s="7"/>
      <c r="F1169" s="2"/>
      <c r="G1169" s="2"/>
      <c r="H1169" s="159"/>
      <c r="I1169" s="2"/>
      <c r="J1169" s="2"/>
      <c r="K1169" s="2"/>
      <c r="L1169" s="2"/>
    </row>
    <row r="1170" s="1" customFormat="1" spans="1:12">
      <c r="A1170" s="2"/>
      <c r="B1170" s="2"/>
      <c r="C1170" s="2"/>
      <c r="D1170" s="2"/>
      <c r="E1170" s="7"/>
      <c r="F1170" s="2"/>
      <c r="G1170" s="2"/>
      <c r="H1170" s="159"/>
      <c r="I1170" s="2"/>
      <c r="J1170" s="2"/>
      <c r="K1170" s="2"/>
      <c r="L1170" s="2"/>
    </row>
    <row r="1171" s="1" customFormat="1" spans="1:12">
      <c r="A1171" s="2"/>
      <c r="B1171" s="2"/>
      <c r="C1171" s="2"/>
      <c r="D1171" s="2"/>
      <c r="E1171" s="7"/>
      <c r="F1171" s="2"/>
      <c r="G1171" s="2"/>
      <c r="H1171" s="159"/>
      <c r="I1171" s="2"/>
      <c r="J1171" s="2"/>
      <c r="K1171" s="2"/>
      <c r="L1171" s="2"/>
    </row>
    <row r="1172" s="1" customFormat="1" spans="1:12">
      <c r="A1172" s="2"/>
      <c r="B1172" s="2"/>
      <c r="C1172" s="2"/>
      <c r="D1172" s="2"/>
      <c r="E1172" s="7"/>
      <c r="F1172" s="2"/>
      <c r="G1172" s="2"/>
      <c r="H1172" s="159"/>
      <c r="I1172" s="2"/>
      <c r="J1172" s="2"/>
      <c r="K1172" s="2"/>
      <c r="L1172" s="2"/>
    </row>
    <row r="1173" s="1" customFormat="1" spans="1:12">
      <c r="A1173" s="2"/>
      <c r="B1173" s="2"/>
      <c r="C1173" s="2"/>
      <c r="D1173" s="2"/>
      <c r="E1173" s="7"/>
      <c r="F1173" s="2"/>
      <c r="G1173" s="2"/>
      <c r="H1173" s="159"/>
      <c r="I1173" s="2"/>
      <c r="J1173" s="2"/>
      <c r="K1173" s="2"/>
      <c r="L1173" s="2"/>
    </row>
    <row r="1174" s="1" customFormat="1" spans="1:12">
      <c r="A1174" s="2"/>
      <c r="B1174" s="2"/>
      <c r="C1174" s="2"/>
      <c r="D1174" s="2"/>
      <c r="E1174" s="7"/>
      <c r="F1174" s="2"/>
      <c r="G1174" s="2"/>
      <c r="H1174" s="159"/>
      <c r="I1174" s="2"/>
      <c r="J1174" s="2"/>
      <c r="K1174" s="2"/>
      <c r="L1174" s="2"/>
    </row>
    <row r="1175" s="1" customFormat="1" spans="1:12">
      <c r="A1175" s="2"/>
      <c r="B1175" s="2"/>
      <c r="C1175" s="2"/>
      <c r="D1175" s="2"/>
      <c r="E1175" s="7"/>
      <c r="F1175" s="2"/>
      <c r="G1175" s="2"/>
      <c r="H1175" s="159"/>
      <c r="I1175" s="2"/>
      <c r="J1175" s="2"/>
      <c r="K1175" s="2"/>
      <c r="L1175" s="2"/>
    </row>
    <row r="1176" s="1" customFormat="1" spans="1:12">
      <c r="A1176" s="2"/>
      <c r="B1176" s="2"/>
      <c r="C1176" s="2"/>
      <c r="D1176" s="2"/>
      <c r="E1176" s="7"/>
      <c r="F1176" s="2"/>
      <c r="G1176" s="2"/>
      <c r="H1176" s="159"/>
      <c r="I1176" s="2"/>
      <c r="J1176" s="2"/>
      <c r="K1176" s="2"/>
      <c r="L1176" s="2"/>
    </row>
    <row r="1177" s="1" customFormat="1" spans="1:12">
      <c r="A1177" s="2"/>
      <c r="B1177" s="2"/>
      <c r="C1177" s="2"/>
      <c r="D1177" s="2"/>
      <c r="E1177" s="7"/>
      <c r="F1177" s="2"/>
      <c r="G1177" s="2"/>
      <c r="H1177" s="159"/>
      <c r="I1177" s="2"/>
      <c r="J1177" s="2"/>
      <c r="K1177" s="2"/>
      <c r="L1177" s="2"/>
    </row>
    <row r="1178" s="1" customFormat="1" spans="1:12">
      <c r="A1178" s="2"/>
      <c r="B1178" s="2"/>
      <c r="C1178" s="2"/>
      <c r="D1178" s="2"/>
      <c r="E1178" s="7"/>
      <c r="F1178" s="2"/>
      <c r="G1178" s="2"/>
      <c r="H1178" s="159"/>
      <c r="I1178" s="2"/>
      <c r="J1178" s="2"/>
      <c r="K1178" s="2"/>
      <c r="L1178" s="2"/>
    </row>
    <row r="1179" s="1" customFormat="1" spans="1:12">
      <c r="A1179" s="2"/>
      <c r="B1179" s="2"/>
      <c r="C1179" s="2"/>
      <c r="D1179" s="2"/>
      <c r="E1179" s="7"/>
      <c r="F1179" s="2"/>
      <c r="G1179" s="2"/>
      <c r="H1179" s="159"/>
      <c r="I1179" s="2"/>
      <c r="J1179" s="2"/>
      <c r="K1179" s="2"/>
      <c r="L1179" s="2"/>
    </row>
    <row r="1180" s="1" customFormat="1" spans="1:12">
      <c r="A1180" s="2"/>
      <c r="B1180" s="2"/>
      <c r="C1180" s="2"/>
      <c r="D1180" s="2"/>
      <c r="E1180" s="7"/>
      <c r="F1180" s="2"/>
      <c r="G1180" s="2"/>
      <c r="H1180" s="159"/>
      <c r="I1180" s="2"/>
      <c r="J1180" s="2"/>
      <c r="K1180" s="2"/>
      <c r="L1180" s="2"/>
    </row>
    <row r="1181" s="1" customFormat="1" spans="1:12">
      <c r="A1181" s="2"/>
      <c r="B1181" s="2"/>
      <c r="C1181" s="2"/>
      <c r="D1181" s="2"/>
      <c r="E1181" s="7"/>
      <c r="F1181" s="2"/>
      <c r="G1181" s="2"/>
      <c r="H1181" s="159"/>
      <c r="I1181" s="2"/>
      <c r="J1181" s="2"/>
      <c r="K1181" s="2"/>
      <c r="L1181" s="2"/>
    </row>
    <row r="1182" s="1" customFormat="1" spans="1:12">
      <c r="A1182" s="2"/>
      <c r="B1182" s="2"/>
      <c r="C1182" s="2"/>
      <c r="D1182" s="2"/>
      <c r="E1182" s="7"/>
      <c r="F1182" s="2"/>
      <c r="G1182" s="2"/>
      <c r="H1182" s="159"/>
      <c r="I1182" s="2"/>
      <c r="J1182" s="2"/>
      <c r="K1182" s="2"/>
      <c r="L1182" s="2"/>
    </row>
    <row r="1183" s="1" customFormat="1" spans="1:12">
      <c r="A1183" s="2"/>
      <c r="B1183" s="2"/>
      <c r="C1183" s="2"/>
      <c r="D1183" s="2"/>
      <c r="E1183" s="7"/>
      <c r="F1183" s="2"/>
      <c r="G1183" s="2"/>
      <c r="H1183" s="159"/>
      <c r="I1183" s="2"/>
      <c r="J1183" s="2"/>
      <c r="K1183" s="2"/>
      <c r="L1183" s="2"/>
    </row>
    <row r="1184" s="1" customFormat="1" spans="1:12">
      <c r="A1184" s="2"/>
      <c r="B1184" s="2"/>
      <c r="C1184" s="2"/>
      <c r="D1184" s="2"/>
      <c r="E1184" s="7"/>
      <c r="F1184" s="2"/>
      <c r="G1184" s="2"/>
      <c r="H1184" s="159"/>
      <c r="I1184" s="2"/>
      <c r="J1184" s="2"/>
      <c r="K1184" s="2"/>
      <c r="L1184" s="2"/>
    </row>
    <row r="1185" s="1" customFormat="1" spans="1:12">
      <c r="A1185" s="2"/>
      <c r="B1185" s="2"/>
      <c r="C1185" s="2"/>
      <c r="D1185" s="2"/>
      <c r="E1185" s="7"/>
      <c r="F1185" s="2"/>
      <c r="G1185" s="2"/>
      <c r="H1185" s="159"/>
      <c r="I1185" s="2"/>
      <c r="J1185" s="2"/>
      <c r="K1185" s="2"/>
      <c r="L1185" s="2"/>
    </row>
    <row r="1186" s="1" customFormat="1" spans="1:12">
      <c r="A1186" s="2"/>
      <c r="B1186" s="2"/>
      <c r="C1186" s="2"/>
      <c r="D1186" s="2"/>
      <c r="E1186" s="7"/>
      <c r="F1186" s="2"/>
      <c r="G1186" s="2"/>
      <c r="H1186" s="159"/>
      <c r="I1186" s="2"/>
      <c r="J1186" s="2"/>
      <c r="K1186" s="2"/>
      <c r="L1186" s="2"/>
    </row>
    <row r="1187" s="1" customFormat="1" spans="1:12">
      <c r="A1187" s="2"/>
      <c r="B1187" s="2"/>
      <c r="C1187" s="2"/>
      <c r="D1187" s="2"/>
      <c r="E1187" s="7"/>
      <c r="F1187" s="2"/>
      <c r="G1187" s="2"/>
      <c r="H1187" s="159"/>
      <c r="I1187" s="2"/>
      <c r="J1187" s="2"/>
      <c r="K1187" s="2"/>
      <c r="L1187" s="2"/>
    </row>
    <row r="1188" s="1" customFormat="1" spans="1:12">
      <c r="A1188" s="2"/>
      <c r="B1188" s="2"/>
      <c r="C1188" s="2"/>
      <c r="D1188" s="2"/>
      <c r="E1188" s="7"/>
      <c r="F1188" s="2"/>
      <c r="G1188" s="2"/>
      <c r="H1188" s="159"/>
      <c r="I1188" s="2"/>
      <c r="J1188" s="2"/>
      <c r="K1188" s="2"/>
      <c r="L1188" s="2"/>
    </row>
    <row r="1189" s="1" customFormat="1" spans="1:12">
      <c r="A1189" s="2"/>
      <c r="B1189" s="2"/>
      <c r="C1189" s="2"/>
      <c r="D1189" s="2"/>
      <c r="E1189" s="7"/>
      <c r="F1189" s="2"/>
      <c r="G1189" s="2"/>
      <c r="H1189" s="159"/>
      <c r="I1189" s="2"/>
      <c r="J1189" s="2"/>
      <c r="K1189" s="2"/>
      <c r="L1189" s="2"/>
    </row>
    <row r="1190" s="1" customFormat="1" spans="1:12">
      <c r="A1190" s="2"/>
      <c r="B1190" s="2"/>
      <c r="C1190" s="2"/>
      <c r="D1190" s="2"/>
      <c r="E1190" s="7"/>
      <c r="F1190" s="2"/>
      <c r="G1190" s="2"/>
      <c r="H1190" s="159"/>
      <c r="I1190" s="2"/>
      <c r="J1190" s="2"/>
      <c r="K1190" s="2"/>
      <c r="L1190" s="2"/>
    </row>
    <row r="1191" s="1" customFormat="1" spans="1:12">
      <c r="A1191" s="2"/>
      <c r="B1191" s="2"/>
      <c r="C1191" s="2"/>
      <c r="D1191" s="2"/>
      <c r="E1191" s="7"/>
      <c r="F1191" s="2"/>
      <c r="G1191" s="2"/>
      <c r="H1191" s="159"/>
      <c r="I1191" s="2"/>
      <c r="J1191" s="2"/>
      <c r="K1191" s="2"/>
      <c r="L1191" s="2"/>
    </row>
    <row r="1192" s="1" customFormat="1" spans="1:12">
      <c r="A1192" s="2"/>
      <c r="B1192" s="2"/>
      <c r="C1192" s="2"/>
      <c r="D1192" s="2"/>
      <c r="E1192" s="7"/>
      <c r="F1192" s="2"/>
      <c r="G1192" s="2"/>
      <c r="H1192" s="159"/>
      <c r="I1192" s="2"/>
      <c r="J1192" s="2"/>
      <c r="K1192" s="2"/>
      <c r="L1192" s="2"/>
    </row>
    <row r="1193" s="1" customFormat="1" spans="1:12">
      <c r="A1193" s="2"/>
      <c r="B1193" s="2"/>
      <c r="C1193" s="2"/>
      <c r="D1193" s="2"/>
      <c r="E1193" s="7"/>
      <c r="F1193" s="2"/>
      <c r="G1193" s="2"/>
      <c r="H1193" s="159"/>
      <c r="I1193" s="2"/>
      <c r="J1193" s="2"/>
      <c r="K1193" s="2"/>
      <c r="L1193" s="2"/>
    </row>
    <row r="1194" s="1" customFormat="1" spans="1:12">
      <c r="A1194" s="2"/>
      <c r="B1194" s="2"/>
      <c r="C1194" s="2"/>
      <c r="D1194" s="2"/>
      <c r="E1194" s="7"/>
      <c r="F1194" s="2"/>
      <c r="G1194" s="2"/>
      <c r="H1194" s="159"/>
      <c r="I1194" s="2"/>
      <c r="J1194" s="2"/>
      <c r="K1194" s="2"/>
      <c r="L1194" s="2"/>
    </row>
    <row r="1195" s="1" customFormat="1" spans="1:12">
      <c r="A1195" s="2"/>
      <c r="B1195" s="2"/>
      <c r="C1195" s="2"/>
      <c r="D1195" s="2"/>
      <c r="E1195" s="7"/>
      <c r="F1195" s="2"/>
      <c r="G1195" s="2"/>
      <c r="H1195" s="159"/>
      <c r="I1195" s="2"/>
      <c r="J1195" s="2"/>
      <c r="K1195" s="2"/>
      <c r="L1195" s="2"/>
    </row>
    <row r="1196" s="1" customFormat="1" spans="1:12">
      <c r="A1196" s="2"/>
      <c r="B1196" s="2"/>
      <c r="C1196" s="2"/>
      <c r="D1196" s="2"/>
      <c r="E1196" s="7"/>
      <c r="F1196" s="2"/>
      <c r="G1196" s="2"/>
      <c r="H1196" s="159"/>
      <c r="I1196" s="2"/>
      <c r="J1196" s="2"/>
      <c r="K1196" s="2"/>
      <c r="L1196" s="2"/>
    </row>
    <row r="1197" s="1" customFormat="1" spans="1:12">
      <c r="A1197" s="2"/>
      <c r="B1197" s="2"/>
      <c r="C1197" s="2"/>
      <c r="D1197" s="2"/>
      <c r="E1197" s="7"/>
      <c r="F1197" s="2"/>
      <c r="G1197" s="2"/>
      <c r="H1197" s="159"/>
      <c r="I1197" s="2"/>
      <c r="J1197" s="2"/>
      <c r="K1197" s="2"/>
      <c r="L1197" s="2"/>
    </row>
    <row r="1198" s="1" customFormat="1" spans="1:12">
      <c r="A1198" s="2"/>
      <c r="B1198" s="2"/>
      <c r="C1198" s="2"/>
      <c r="D1198" s="2"/>
      <c r="E1198" s="7"/>
      <c r="F1198" s="2"/>
      <c r="G1198" s="2"/>
      <c r="H1198" s="159"/>
      <c r="I1198" s="2"/>
      <c r="J1198" s="2"/>
      <c r="K1198" s="2"/>
      <c r="L1198" s="2"/>
    </row>
    <row r="1199" s="1" customFormat="1" spans="1:12">
      <c r="A1199" s="2"/>
      <c r="B1199" s="2"/>
      <c r="C1199" s="2"/>
      <c r="D1199" s="2"/>
      <c r="E1199" s="7"/>
      <c r="F1199" s="2"/>
      <c r="G1199" s="2"/>
      <c r="H1199" s="159"/>
      <c r="I1199" s="2"/>
      <c r="J1199" s="2"/>
      <c r="K1199" s="2"/>
      <c r="L1199" s="2"/>
    </row>
    <row r="1200" s="1" customFormat="1" spans="1:12">
      <c r="A1200" s="2"/>
      <c r="B1200" s="2"/>
      <c r="C1200" s="2"/>
      <c r="D1200" s="2"/>
      <c r="E1200" s="7"/>
      <c r="F1200" s="2"/>
      <c r="G1200" s="2"/>
      <c r="H1200" s="159"/>
      <c r="I1200" s="2"/>
      <c r="J1200" s="2"/>
      <c r="K1200" s="2"/>
      <c r="L1200" s="2"/>
    </row>
    <row r="1201" s="1" customFormat="1" spans="1:12">
      <c r="A1201" s="2"/>
      <c r="B1201" s="2"/>
      <c r="C1201" s="2"/>
      <c r="D1201" s="2"/>
      <c r="E1201" s="7"/>
      <c r="F1201" s="2"/>
      <c r="G1201" s="2"/>
      <c r="H1201" s="159"/>
      <c r="I1201" s="2"/>
      <c r="J1201" s="2"/>
      <c r="K1201" s="2"/>
      <c r="L1201" s="2"/>
    </row>
    <row r="1202" s="1" customFormat="1" spans="1:12">
      <c r="A1202" s="2"/>
      <c r="B1202" s="2"/>
      <c r="C1202" s="2"/>
      <c r="D1202" s="2"/>
      <c r="E1202" s="7"/>
      <c r="F1202" s="2"/>
      <c r="G1202" s="2"/>
      <c r="H1202" s="159"/>
      <c r="I1202" s="2"/>
      <c r="J1202" s="2"/>
      <c r="K1202" s="2"/>
      <c r="L1202" s="2"/>
    </row>
    <row r="1203" s="1" customFormat="1" spans="1:12">
      <c r="A1203" s="2"/>
      <c r="B1203" s="2"/>
      <c r="C1203" s="2"/>
      <c r="D1203" s="2"/>
      <c r="E1203" s="7"/>
      <c r="F1203" s="2"/>
      <c r="G1203" s="2"/>
      <c r="H1203" s="159"/>
      <c r="I1203" s="2"/>
      <c r="J1203" s="2"/>
      <c r="K1203" s="2"/>
      <c r="L1203" s="2"/>
    </row>
    <row r="1204" s="1" customFormat="1" spans="1:12">
      <c r="A1204" s="2"/>
      <c r="B1204" s="2"/>
      <c r="C1204" s="2"/>
      <c r="D1204" s="2"/>
      <c r="E1204" s="7"/>
      <c r="F1204" s="2"/>
      <c r="G1204" s="2"/>
      <c r="H1204" s="159"/>
      <c r="I1204" s="2"/>
      <c r="J1204" s="2"/>
      <c r="K1204" s="2"/>
      <c r="L1204" s="2"/>
    </row>
    <row r="1205" s="1" customFormat="1" spans="1:12">
      <c r="A1205" s="2"/>
      <c r="B1205" s="2"/>
      <c r="C1205" s="2"/>
      <c r="D1205" s="2"/>
      <c r="E1205" s="7"/>
      <c r="F1205" s="2"/>
      <c r="G1205" s="2"/>
      <c r="H1205" s="159"/>
      <c r="I1205" s="2"/>
      <c r="J1205" s="2"/>
      <c r="K1205" s="2"/>
      <c r="L1205" s="2"/>
    </row>
    <row r="1206" s="1" customFormat="1" spans="1:12">
      <c r="A1206" s="2"/>
      <c r="B1206" s="2"/>
      <c r="C1206" s="2"/>
      <c r="D1206" s="2"/>
      <c r="E1206" s="7"/>
      <c r="F1206" s="2"/>
      <c r="G1206" s="2"/>
      <c r="H1206" s="159"/>
      <c r="I1206" s="2"/>
      <c r="J1206" s="2"/>
      <c r="K1206" s="2"/>
      <c r="L1206" s="2"/>
    </row>
    <row r="1207" s="1" customFormat="1" spans="1:12">
      <c r="A1207" s="2"/>
      <c r="B1207" s="2"/>
      <c r="C1207" s="2"/>
      <c r="D1207" s="2"/>
      <c r="E1207" s="7"/>
      <c r="F1207" s="2"/>
      <c r="G1207" s="2"/>
      <c r="H1207" s="159"/>
      <c r="I1207" s="2"/>
      <c r="J1207" s="2"/>
      <c r="K1207" s="2"/>
      <c r="L1207" s="2"/>
    </row>
    <row r="1208" s="1" customFormat="1" spans="1:12">
      <c r="A1208" s="2"/>
      <c r="B1208" s="2"/>
      <c r="C1208" s="2"/>
      <c r="D1208" s="2"/>
      <c r="E1208" s="7"/>
      <c r="F1208" s="2"/>
      <c r="G1208" s="2"/>
      <c r="H1208" s="159"/>
      <c r="I1208" s="2"/>
      <c r="J1208" s="2"/>
      <c r="K1208" s="2"/>
      <c r="L1208" s="2"/>
    </row>
    <row r="1209" s="1" customFormat="1" spans="1:12">
      <c r="A1209" s="2"/>
      <c r="B1209" s="2"/>
      <c r="C1209" s="2"/>
      <c r="D1209" s="2"/>
      <c r="E1209" s="7"/>
      <c r="F1209" s="2"/>
      <c r="G1209" s="2"/>
      <c r="H1209" s="159"/>
      <c r="I1209" s="2"/>
      <c r="J1209" s="2"/>
      <c r="K1209" s="2"/>
      <c r="L1209" s="2"/>
    </row>
    <row r="1210" s="1" customFormat="1" spans="1:12">
      <c r="A1210" s="2"/>
      <c r="B1210" s="2"/>
      <c r="C1210" s="2"/>
      <c r="D1210" s="2"/>
      <c r="E1210" s="7"/>
      <c r="F1210" s="2"/>
      <c r="G1210" s="2"/>
      <c r="H1210" s="159"/>
      <c r="I1210" s="2"/>
      <c r="J1210" s="2"/>
      <c r="K1210" s="2"/>
      <c r="L1210" s="2"/>
    </row>
    <row r="1211" s="1" customFormat="1" spans="1:12">
      <c r="A1211" s="2"/>
      <c r="B1211" s="2"/>
      <c r="C1211" s="2"/>
      <c r="D1211" s="2"/>
      <c r="E1211" s="7"/>
      <c r="F1211" s="2"/>
      <c r="G1211" s="2"/>
      <c r="H1211" s="159"/>
      <c r="I1211" s="2"/>
      <c r="J1211" s="2"/>
      <c r="K1211" s="2"/>
      <c r="L1211" s="2"/>
    </row>
    <row r="1212" s="1" customFormat="1" spans="1:12">
      <c r="A1212" s="2"/>
      <c r="B1212" s="2"/>
      <c r="C1212" s="2"/>
      <c r="D1212" s="2"/>
      <c r="E1212" s="7"/>
      <c r="F1212" s="2"/>
      <c r="G1212" s="2"/>
      <c r="H1212" s="159"/>
      <c r="I1212" s="2"/>
      <c r="J1212" s="2"/>
      <c r="K1212" s="2"/>
      <c r="L1212" s="2"/>
    </row>
    <row r="1213" s="1" customFormat="1" spans="1:12">
      <c r="A1213" s="2"/>
      <c r="B1213" s="2"/>
      <c r="C1213" s="2"/>
      <c r="D1213" s="2"/>
      <c r="E1213" s="7"/>
      <c r="F1213" s="2"/>
      <c r="G1213" s="2"/>
      <c r="H1213" s="159"/>
      <c r="I1213" s="2"/>
      <c r="J1213" s="2"/>
      <c r="K1213" s="2"/>
      <c r="L1213" s="2"/>
    </row>
    <row r="1214" s="1" customFormat="1" spans="1:12">
      <c r="A1214" s="2"/>
      <c r="B1214" s="2"/>
      <c r="C1214" s="2"/>
      <c r="D1214" s="2"/>
      <c r="E1214" s="7"/>
      <c r="F1214" s="2"/>
      <c r="G1214" s="2"/>
      <c r="H1214" s="159"/>
      <c r="I1214" s="2"/>
      <c r="J1214" s="2"/>
      <c r="K1214" s="2"/>
      <c r="L1214" s="2"/>
    </row>
    <row r="1215" s="1" customFormat="1" spans="1:12">
      <c r="A1215" s="2"/>
      <c r="B1215" s="2"/>
      <c r="C1215" s="2"/>
      <c r="D1215" s="2"/>
      <c r="E1215" s="7"/>
      <c r="F1215" s="2"/>
      <c r="G1215" s="2"/>
      <c r="H1215" s="159"/>
      <c r="I1215" s="2"/>
      <c r="J1215" s="2"/>
      <c r="K1215" s="2"/>
      <c r="L1215" s="2"/>
    </row>
    <row r="1216" s="1" customFormat="1" spans="1:12">
      <c r="A1216" s="2"/>
      <c r="B1216" s="2"/>
      <c r="C1216" s="2"/>
      <c r="D1216" s="2"/>
      <c r="E1216" s="7"/>
      <c r="F1216" s="2"/>
      <c r="G1216" s="2"/>
      <c r="H1216" s="159"/>
      <c r="I1216" s="2"/>
      <c r="J1216" s="2"/>
      <c r="K1216" s="2"/>
      <c r="L1216" s="2"/>
    </row>
    <row r="1217" s="1" customFormat="1" spans="1:12">
      <c r="A1217" s="2"/>
      <c r="B1217" s="2"/>
      <c r="C1217" s="2"/>
      <c r="D1217" s="2"/>
      <c r="E1217" s="7"/>
      <c r="F1217" s="2"/>
      <c r="G1217" s="2"/>
      <c r="H1217" s="159"/>
      <c r="I1217" s="2"/>
      <c r="J1217" s="2"/>
      <c r="K1217" s="2"/>
      <c r="L1217" s="2"/>
    </row>
    <row r="1218" s="1" customFormat="1" spans="1:12">
      <c r="A1218" s="2"/>
      <c r="B1218" s="2"/>
      <c r="C1218" s="2"/>
      <c r="D1218" s="2"/>
      <c r="E1218" s="7"/>
      <c r="F1218" s="2"/>
      <c r="G1218" s="2"/>
      <c r="H1218" s="159"/>
      <c r="I1218" s="2"/>
      <c r="J1218" s="2"/>
      <c r="K1218" s="2"/>
      <c r="L1218" s="2"/>
    </row>
    <row r="1219" s="1" customFormat="1" spans="1:12">
      <c r="A1219" s="2"/>
      <c r="B1219" s="2"/>
      <c r="C1219" s="2"/>
      <c r="D1219" s="2"/>
      <c r="E1219" s="7"/>
      <c r="F1219" s="2"/>
      <c r="G1219" s="2"/>
      <c r="H1219" s="159"/>
      <c r="I1219" s="2"/>
      <c r="J1219" s="2"/>
      <c r="K1219" s="2"/>
      <c r="L1219" s="2"/>
    </row>
    <row r="1220" s="1" customFormat="1" spans="1:12">
      <c r="A1220" s="2"/>
      <c r="B1220" s="2"/>
      <c r="C1220" s="2"/>
      <c r="D1220" s="2"/>
      <c r="E1220" s="7"/>
      <c r="F1220" s="2"/>
      <c r="G1220" s="2"/>
      <c r="H1220" s="159"/>
      <c r="I1220" s="2"/>
      <c r="J1220" s="2"/>
      <c r="K1220" s="2"/>
      <c r="L1220" s="2"/>
    </row>
    <row r="1221" s="1" customFormat="1" spans="1:12">
      <c r="A1221" s="2"/>
      <c r="B1221" s="2"/>
      <c r="C1221" s="2"/>
      <c r="D1221" s="2"/>
      <c r="E1221" s="7"/>
      <c r="F1221" s="2"/>
      <c r="G1221" s="2"/>
      <c r="H1221" s="159"/>
      <c r="I1221" s="2"/>
      <c r="J1221" s="2"/>
      <c r="K1221" s="2"/>
      <c r="L1221" s="2"/>
    </row>
    <row r="1222" s="1" customFormat="1" spans="1:12">
      <c r="A1222" s="2"/>
      <c r="B1222" s="2"/>
      <c r="C1222" s="2"/>
      <c r="D1222" s="2"/>
      <c r="E1222" s="7"/>
      <c r="F1222" s="2"/>
      <c r="G1222" s="2"/>
      <c r="H1222" s="159"/>
      <c r="I1222" s="2"/>
      <c r="J1222" s="2"/>
      <c r="K1222" s="2"/>
      <c r="L1222" s="2"/>
    </row>
    <row r="1223" s="1" customFormat="1" spans="1:12">
      <c r="A1223" s="2"/>
      <c r="B1223" s="2"/>
      <c r="C1223" s="2"/>
      <c r="D1223" s="2"/>
      <c r="E1223" s="7"/>
      <c r="F1223" s="2"/>
      <c r="G1223" s="2"/>
      <c r="H1223" s="159"/>
      <c r="I1223" s="2"/>
      <c r="J1223" s="2"/>
      <c r="K1223" s="2"/>
      <c r="L1223" s="2"/>
    </row>
    <row r="1224" s="1" customFormat="1" spans="1:12">
      <c r="A1224" s="2"/>
      <c r="B1224" s="2"/>
      <c r="C1224" s="2"/>
      <c r="D1224" s="2"/>
      <c r="E1224" s="7"/>
      <c r="F1224" s="2"/>
      <c r="G1224" s="2"/>
      <c r="H1224" s="159"/>
      <c r="I1224" s="2"/>
      <c r="J1224" s="2"/>
      <c r="K1224" s="2"/>
      <c r="L1224" s="2"/>
    </row>
    <row r="1225" s="1" customFormat="1" spans="1:12">
      <c r="A1225" s="2"/>
      <c r="B1225" s="2"/>
      <c r="C1225" s="2"/>
      <c r="D1225" s="2"/>
      <c r="E1225" s="7"/>
      <c r="F1225" s="2"/>
      <c r="G1225" s="2"/>
      <c r="H1225" s="159"/>
      <c r="I1225" s="2"/>
      <c r="J1225" s="2"/>
      <c r="K1225" s="2"/>
      <c r="L1225" s="2"/>
    </row>
    <row r="1226" s="1" customFormat="1" spans="1:12">
      <c r="A1226" s="2"/>
      <c r="B1226" s="2"/>
      <c r="C1226" s="2"/>
      <c r="D1226" s="2"/>
      <c r="E1226" s="7"/>
      <c r="F1226" s="2"/>
      <c r="G1226" s="2"/>
      <c r="H1226" s="159"/>
      <c r="I1226" s="2"/>
      <c r="J1226" s="2"/>
      <c r="K1226" s="2"/>
      <c r="L1226" s="2"/>
    </row>
    <row r="1227" s="1" customFormat="1" spans="1:12">
      <c r="A1227" s="2"/>
      <c r="B1227" s="2"/>
      <c r="C1227" s="2"/>
      <c r="D1227" s="2"/>
      <c r="E1227" s="7"/>
      <c r="F1227" s="2"/>
      <c r="G1227" s="2"/>
      <c r="H1227" s="159"/>
      <c r="I1227" s="2"/>
      <c r="J1227" s="2"/>
      <c r="K1227" s="2"/>
      <c r="L1227" s="2"/>
    </row>
    <row r="1228" s="1" customFormat="1" spans="1:12">
      <c r="A1228" s="2"/>
      <c r="B1228" s="2"/>
      <c r="C1228" s="2"/>
      <c r="D1228" s="2"/>
      <c r="E1228" s="7"/>
      <c r="F1228" s="2"/>
      <c r="G1228" s="2"/>
      <c r="H1228" s="159"/>
      <c r="I1228" s="2"/>
      <c r="J1228" s="2"/>
      <c r="K1228" s="2"/>
      <c r="L1228" s="2"/>
    </row>
    <row r="1229" s="1" customFormat="1" spans="1:12">
      <c r="A1229" s="2"/>
      <c r="B1229" s="2"/>
      <c r="C1229" s="2"/>
      <c r="D1229" s="2"/>
      <c r="E1229" s="7"/>
      <c r="F1229" s="2"/>
      <c r="G1229" s="2"/>
      <c r="H1229" s="159"/>
      <c r="I1229" s="2"/>
      <c r="J1229" s="2"/>
      <c r="K1229" s="2"/>
      <c r="L1229" s="2"/>
    </row>
    <row r="1230" s="1" customFormat="1" spans="1:12">
      <c r="A1230" s="2"/>
      <c r="B1230" s="2"/>
      <c r="C1230" s="2"/>
      <c r="D1230" s="2"/>
      <c r="E1230" s="7"/>
      <c r="F1230" s="2"/>
      <c r="G1230" s="2"/>
      <c r="H1230" s="159"/>
      <c r="I1230" s="2"/>
      <c r="J1230" s="2"/>
      <c r="K1230" s="2"/>
      <c r="L1230" s="2"/>
    </row>
    <row r="1231" s="1" customFormat="1" spans="1:12">
      <c r="A1231" s="2"/>
      <c r="B1231" s="2"/>
      <c r="C1231" s="2"/>
      <c r="D1231" s="2"/>
      <c r="E1231" s="7"/>
      <c r="F1231" s="2"/>
      <c r="G1231" s="2"/>
      <c r="H1231" s="159"/>
      <c r="I1231" s="2"/>
      <c r="J1231" s="2"/>
      <c r="K1231" s="2"/>
      <c r="L1231" s="2"/>
    </row>
    <row r="1232" s="1" customFormat="1" spans="1:12">
      <c r="A1232" s="2"/>
      <c r="B1232" s="2"/>
      <c r="C1232" s="2"/>
      <c r="D1232" s="2"/>
      <c r="E1232" s="7"/>
      <c r="F1232" s="2"/>
      <c r="G1232" s="2"/>
      <c r="H1232" s="159"/>
      <c r="I1232" s="2"/>
      <c r="J1232" s="2"/>
      <c r="K1232" s="2"/>
      <c r="L1232" s="2"/>
    </row>
    <row r="1233" s="1" customFormat="1" spans="1:12">
      <c r="A1233" s="2"/>
      <c r="B1233" s="2"/>
      <c r="C1233" s="2"/>
      <c r="D1233" s="2"/>
      <c r="E1233" s="7"/>
      <c r="F1233" s="2"/>
      <c r="G1233" s="2"/>
      <c r="H1233" s="159"/>
      <c r="I1233" s="2"/>
      <c r="J1233" s="2"/>
      <c r="K1233" s="2"/>
      <c r="L1233" s="2"/>
    </row>
    <row r="1234" s="1" customFormat="1" spans="1:12">
      <c r="A1234" s="2"/>
      <c r="B1234" s="2"/>
      <c r="C1234" s="2"/>
      <c r="D1234" s="2"/>
      <c r="E1234" s="7"/>
      <c r="F1234" s="2"/>
      <c r="G1234" s="2"/>
      <c r="H1234" s="159"/>
      <c r="I1234" s="2"/>
      <c r="J1234" s="2"/>
      <c r="K1234" s="2"/>
      <c r="L1234" s="2"/>
    </row>
    <row r="1235" s="1" customFormat="1" spans="1:12">
      <c r="A1235" s="2"/>
      <c r="B1235" s="2"/>
      <c r="C1235" s="2"/>
      <c r="D1235" s="2"/>
      <c r="E1235" s="7"/>
      <c r="F1235" s="2"/>
      <c r="G1235" s="2"/>
      <c r="H1235" s="159"/>
      <c r="I1235" s="2"/>
      <c r="J1235" s="2"/>
      <c r="K1235" s="2"/>
      <c r="L1235" s="2"/>
    </row>
    <row r="1236" s="1" customFormat="1" spans="1:12">
      <c r="A1236" s="2"/>
      <c r="B1236" s="2"/>
      <c r="C1236" s="2"/>
      <c r="D1236" s="2"/>
      <c r="E1236" s="7"/>
      <c r="F1236" s="2"/>
      <c r="G1236" s="2"/>
      <c r="H1236" s="159"/>
      <c r="I1236" s="2"/>
      <c r="J1236" s="2"/>
      <c r="K1236" s="2"/>
      <c r="L1236" s="2"/>
    </row>
    <row r="1237" s="1" customFormat="1" spans="1:12">
      <c r="A1237" s="2"/>
      <c r="B1237" s="2"/>
      <c r="C1237" s="2"/>
      <c r="D1237" s="2"/>
      <c r="E1237" s="7"/>
      <c r="F1237" s="2"/>
      <c r="G1237" s="2"/>
      <c r="H1237" s="159"/>
      <c r="I1237" s="2"/>
      <c r="J1237" s="2"/>
      <c r="K1237" s="2"/>
      <c r="L1237" s="2"/>
    </row>
    <row r="1238" s="1" customFormat="1" spans="1:12">
      <c r="A1238" s="2"/>
      <c r="B1238" s="2"/>
      <c r="C1238" s="2"/>
      <c r="D1238" s="2"/>
      <c r="E1238" s="7"/>
      <c r="F1238" s="2"/>
      <c r="G1238" s="2"/>
      <c r="H1238" s="159"/>
      <c r="I1238" s="2"/>
      <c r="J1238" s="2"/>
      <c r="K1238" s="2"/>
      <c r="L1238" s="2"/>
    </row>
    <row r="1239" s="1" customFormat="1" spans="1:12">
      <c r="A1239" s="2"/>
      <c r="B1239" s="2"/>
      <c r="C1239" s="2"/>
      <c r="D1239" s="2"/>
      <c r="E1239" s="7"/>
      <c r="F1239" s="2"/>
      <c r="G1239" s="2"/>
      <c r="H1239" s="159"/>
      <c r="I1239" s="2"/>
      <c r="J1239" s="2"/>
      <c r="K1239" s="2"/>
      <c r="L1239" s="2"/>
    </row>
    <row r="1240" s="1" customFormat="1" spans="1:12">
      <c r="A1240" s="2"/>
      <c r="B1240" s="2"/>
      <c r="C1240" s="2"/>
      <c r="D1240" s="2"/>
      <c r="E1240" s="7"/>
      <c r="F1240" s="2"/>
      <c r="G1240" s="2"/>
      <c r="H1240" s="159"/>
      <c r="I1240" s="2"/>
      <c r="J1240" s="2"/>
      <c r="K1240" s="2"/>
      <c r="L1240" s="2"/>
    </row>
    <row r="1241" s="1" customFormat="1" spans="1:12">
      <c r="A1241" s="2"/>
      <c r="B1241" s="2"/>
      <c r="C1241" s="2"/>
      <c r="D1241" s="2"/>
      <c r="E1241" s="7"/>
      <c r="F1241" s="2"/>
      <c r="G1241" s="2"/>
      <c r="H1241" s="159"/>
      <c r="I1241" s="2"/>
      <c r="J1241" s="2"/>
      <c r="K1241" s="2"/>
      <c r="L1241" s="2"/>
    </row>
    <row r="1242" s="1" customFormat="1" spans="1:12">
      <c r="A1242" s="2"/>
      <c r="B1242" s="2"/>
      <c r="C1242" s="2"/>
      <c r="D1242" s="2"/>
      <c r="E1242" s="7"/>
      <c r="F1242" s="2"/>
      <c r="G1242" s="2"/>
      <c r="H1242" s="159"/>
      <c r="I1242" s="2"/>
      <c r="J1242" s="2"/>
      <c r="K1242" s="2"/>
      <c r="L1242" s="2"/>
    </row>
    <row r="1243" s="1" customFormat="1" spans="1:12">
      <c r="A1243" s="2"/>
      <c r="B1243" s="2"/>
      <c r="C1243" s="2"/>
      <c r="D1243" s="2"/>
      <c r="E1243" s="7"/>
      <c r="F1243" s="2"/>
      <c r="G1243" s="2"/>
      <c r="H1243" s="159"/>
      <c r="I1243" s="2"/>
      <c r="J1243" s="2"/>
      <c r="K1243" s="2"/>
      <c r="L1243" s="2"/>
    </row>
    <row r="1244" s="1" customFormat="1" spans="1:12">
      <c r="A1244" s="2"/>
      <c r="B1244" s="2"/>
      <c r="C1244" s="2"/>
      <c r="D1244" s="2"/>
      <c r="E1244" s="7"/>
      <c r="F1244" s="2"/>
      <c r="G1244" s="2"/>
      <c r="H1244" s="159"/>
      <c r="I1244" s="2"/>
      <c r="J1244" s="2"/>
      <c r="K1244" s="2"/>
      <c r="L1244" s="2"/>
    </row>
    <row r="1245" s="1" customFormat="1" spans="1:12">
      <c r="A1245" s="2"/>
      <c r="B1245" s="2"/>
      <c r="C1245" s="2"/>
      <c r="D1245" s="2"/>
      <c r="E1245" s="7"/>
      <c r="F1245" s="2"/>
      <c r="G1245" s="2"/>
      <c r="H1245" s="159"/>
      <c r="I1245" s="2"/>
      <c r="J1245" s="2"/>
      <c r="K1245" s="2"/>
      <c r="L1245" s="2"/>
    </row>
    <row r="1246" s="1" customFormat="1" spans="1:12">
      <c r="A1246" s="2"/>
      <c r="B1246" s="2"/>
      <c r="C1246" s="2"/>
      <c r="D1246" s="2"/>
      <c r="E1246" s="7"/>
      <c r="F1246" s="2"/>
      <c r="G1246" s="2"/>
      <c r="H1246" s="159"/>
      <c r="I1246" s="2"/>
      <c r="J1246" s="2"/>
      <c r="K1246" s="2"/>
      <c r="L1246" s="2"/>
    </row>
    <row r="1247" s="1" customFormat="1" spans="1:12">
      <c r="A1247" s="2"/>
      <c r="B1247" s="2"/>
      <c r="C1247" s="2"/>
      <c r="D1247" s="2"/>
      <c r="E1247" s="7"/>
      <c r="F1247" s="2"/>
      <c r="G1247" s="2"/>
      <c r="H1247" s="159"/>
      <c r="I1247" s="2"/>
      <c r="J1247" s="2"/>
      <c r="K1247" s="2"/>
      <c r="L1247" s="2"/>
    </row>
    <row r="1248" s="1" customFormat="1" spans="1:12">
      <c r="A1248" s="2"/>
      <c r="B1248" s="2"/>
      <c r="C1248" s="2"/>
      <c r="D1248" s="2"/>
      <c r="E1248" s="7"/>
      <c r="F1248" s="2"/>
      <c r="G1248" s="2"/>
      <c r="H1248" s="159"/>
      <c r="I1248" s="2"/>
      <c r="J1248" s="2"/>
      <c r="K1248" s="2"/>
      <c r="L1248" s="2"/>
    </row>
    <row r="1249" s="1" customFormat="1" spans="1:12">
      <c r="A1249" s="2"/>
      <c r="B1249" s="2"/>
      <c r="C1249" s="2"/>
      <c r="D1249" s="2"/>
      <c r="E1249" s="7"/>
      <c r="F1249" s="2"/>
      <c r="G1249" s="2"/>
      <c r="H1249" s="159"/>
      <c r="I1249" s="2"/>
      <c r="J1249" s="2"/>
      <c r="K1249" s="2"/>
      <c r="L1249" s="2"/>
    </row>
    <row r="1250" s="1" customFormat="1" spans="1:12">
      <c r="A1250" s="2"/>
      <c r="B1250" s="2"/>
      <c r="C1250" s="2"/>
      <c r="D1250" s="2"/>
      <c r="E1250" s="7"/>
      <c r="F1250" s="2"/>
      <c r="G1250" s="2"/>
      <c r="H1250" s="159"/>
      <c r="I1250" s="2"/>
      <c r="J1250" s="2"/>
      <c r="K1250" s="2"/>
      <c r="L1250" s="2"/>
    </row>
    <row r="1251" s="1" customFormat="1" spans="1:12">
      <c r="A1251" s="2"/>
      <c r="B1251" s="2"/>
      <c r="C1251" s="2"/>
      <c r="D1251" s="2"/>
      <c r="E1251" s="7"/>
      <c r="F1251" s="2"/>
      <c r="G1251" s="2"/>
      <c r="H1251" s="159"/>
      <c r="I1251" s="2"/>
      <c r="J1251" s="2"/>
      <c r="K1251" s="2"/>
      <c r="L1251" s="2"/>
    </row>
    <row r="1252" s="1" customFormat="1" spans="1:12">
      <c r="A1252" s="2"/>
      <c r="B1252" s="2"/>
      <c r="C1252" s="2"/>
      <c r="D1252" s="2"/>
      <c r="E1252" s="7"/>
      <c r="F1252" s="2"/>
      <c r="G1252" s="2"/>
      <c r="H1252" s="159"/>
      <c r="I1252" s="2"/>
      <c r="J1252" s="2"/>
      <c r="K1252" s="2"/>
      <c r="L1252" s="2"/>
    </row>
    <row r="1253" s="1" customFormat="1" spans="1:12">
      <c r="A1253" s="2"/>
      <c r="B1253" s="2"/>
      <c r="C1253" s="2"/>
      <c r="D1253" s="2"/>
      <c r="E1253" s="7"/>
      <c r="F1253" s="2"/>
      <c r="G1253" s="2"/>
      <c r="H1253" s="159"/>
      <c r="I1253" s="2"/>
      <c r="J1253" s="2"/>
      <c r="K1253" s="2"/>
      <c r="L1253" s="2"/>
    </row>
    <row r="1254" s="1" customFormat="1" spans="1:12">
      <c r="A1254" s="2"/>
      <c r="B1254" s="2"/>
      <c r="C1254" s="2"/>
      <c r="D1254" s="2"/>
      <c r="E1254" s="7"/>
      <c r="F1254" s="2"/>
      <c r="G1254" s="2"/>
      <c r="H1254" s="159"/>
      <c r="I1254" s="2"/>
      <c r="J1254" s="2"/>
      <c r="K1254" s="2"/>
      <c r="L1254" s="2"/>
    </row>
    <row r="1255" s="1" customFormat="1" spans="1:12">
      <c r="A1255" s="2"/>
      <c r="B1255" s="2"/>
      <c r="C1255" s="2"/>
      <c r="D1255" s="2"/>
      <c r="E1255" s="7"/>
      <c r="F1255" s="2"/>
      <c r="G1255" s="2"/>
      <c r="H1255" s="159"/>
      <c r="I1255" s="2"/>
      <c r="J1255" s="2"/>
      <c r="K1255" s="2"/>
      <c r="L1255" s="2"/>
    </row>
    <row r="1256" s="1" customFormat="1" spans="1:12">
      <c r="A1256" s="2"/>
      <c r="B1256" s="2"/>
      <c r="C1256" s="2"/>
      <c r="D1256" s="2"/>
      <c r="E1256" s="7"/>
      <c r="F1256" s="2"/>
      <c r="G1256" s="2"/>
      <c r="H1256" s="159"/>
      <c r="I1256" s="2"/>
      <c r="J1256" s="2"/>
      <c r="K1256" s="2"/>
      <c r="L1256" s="2"/>
    </row>
    <row r="1257" s="1" customFormat="1" spans="1:12">
      <c r="A1257" s="2"/>
      <c r="B1257" s="2"/>
      <c r="C1257" s="2"/>
      <c r="D1257" s="2"/>
      <c r="E1257" s="7"/>
      <c r="F1257" s="2"/>
      <c r="G1257" s="2"/>
      <c r="H1257" s="159"/>
      <c r="I1257" s="2"/>
      <c r="J1257" s="2"/>
      <c r="K1257" s="2"/>
      <c r="L1257" s="2"/>
    </row>
    <row r="1258" s="1" customFormat="1" spans="1:12">
      <c r="A1258" s="2"/>
      <c r="B1258" s="2"/>
      <c r="C1258" s="2"/>
      <c r="D1258" s="2"/>
      <c r="E1258" s="7"/>
      <c r="F1258" s="2"/>
      <c r="G1258" s="2"/>
      <c r="H1258" s="159"/>
      <c r="I1258" s="2"/>
      <c r="J1258" s="2"/>
      <c r="K1258" s="2"/>
      <c r="L1258" s="2"/>
    </row>
    <row r="1259" s="1" customFormat="1" spans="1:12">
      <c r="A1259" s="2"/>
      <c r="B1259" s="2"/>
      <c r="C1259" s="2"/>
      <c r="D1259" s="2"/>
      <c r="E1259" s="7"/>
      <c r="F1259" s="2"/>
      <c r="G1259" s="2"/>
      <c r="H1259" s="159"/>
      <c r="I1259" s="2"/>
      <c r="J1259" s="2"/>
      <c r="K1259" s="2"/>
      <c r="L1259" s="2"/>
    </row>
    <row r="1260" s="1" customFormat="1" spans="1:12">
      <c r="A1260" s="2"/>
      <c r="B1260" s="2"/>
      <c r="C1260" s="2"/>
      <c r="D1260" s="2"/>
      <c r="E1260" s="7"/>
      <c r="F1260" s="2"/>
      <c r="G1260" s="2"/>
      <c r="H1260" s="159"/>
      <c r="I1260" s="2"/>
      <c r="J1260" s="2"/>
      <c r="K1260" s="2"/>
      <c r="L1260" s="2"/>
    </row>
    <row r="1261" s="1" customFormat="1" spans="1:12">
      <c r="A1261" s="2"/>
      <c r="B1261" s="2"/>
      <c r="C1261" s="2"/>
      <c r="D1261" s="2"/>
      <c r="E1261" s="7"/>
      <c r="F1261" s="2"/>
      <c r="G1261" s="2"/>
      <c r="H1261" s="159"/>
      <c r="I1261" s="2"/>
      <c r="J1261" s="2"/>
      <c r="K1261" s="2"/>
      <c r="L1261" s="2"/>
    </row>
    <row r="1262" s="1" customFormat="1" spans="1:12">
      <c r="A1262" s="2"/>
      <c r="B1262" s="2"/>
      <c r="C1262" s="2"/>
      <c r="D1262" s="2"/>
      <c r="E1262" s="7"/>
      <c r="F1262" s="2"/>
      <c r="G1262" s="2"/>
      <c r="H1262" s="159"/>
      <c r="I1262" s="2"/>
      <c r="J1262" s="2"/>
      <c r="K1262" s="2"/>
      <c r="L1262" s="2"/>
    </row>
    <row r="1263" s="1" customFormat="1" spans="1:12">
      <c r="A1263" s="2"/>
      <c r="B1263" s="2"/>
      <c r="C1263" s="2"/>
      <c r="D1263" s="2"/>
      <c r="E1263" s="7"/>
      <c r="F1263" s="2"/>
      <c r="G1263" s="2"/>
      <c r="H1263" s="159"/>
      <c r="I1263" s="2"/>
      <c r="J1263" s="2"/>
      <c r="K1263" s="2"/>
      <c r="L1263" s="2"/>
    </row>
    <row r="1264" s="1" customFormat="1" spans="1:12">
      <c r="A1264" s="2"/>
      <c r="B1264" s="2"/>
      <c r="C1264" s="2"/>
      <c r="D1264" s="2"/>
      <c r="E1264" s="7"/>
      <c r="F1264" s="2"/>
      <c r="G1264" s="2"/>
      <c r="H1264" s="159"/>
      <c r="I1264" s="2"/>
      <c r="J1264" s="2"/>
      <c r="K1264" s="2"/>
      <c r="L1264" s="2"/>
    </row>
    <row r="1265" s="1" customFormat="1" spans="1:12">
      <c r="A1265" s="2"/>
      <c r="B1265" s="2"/>
      <c r="C1265" s="2"/>
      <c r="D1265" s="2"/>
      <c r="E1265" s="7"/>
      <c r="F1265" s="2"/>
      <c r="G1265" s="2"/>
      <c r="H1265" s="159"/>
      <c r="I1265" s="2"/>
      <c r="J1265" s="2"/>
      <c r="K1265" s="2"/>
      <c r="L1265" s="2"/>
    </row>
    <row r="1266" s="1" customFormat="1" spans="1:12">
      <c r="A1266" s="2"/>
      <c r="B1266" s="2"/>
      <c r="C1266" s="2"/>
      <c r="D1266" s="2"/>
      <c r="E1266" s="7"/>
      <c r="F1266" s="2"/>
      <c r="G1266" s="2"/>
      <c r="H1266" s="159"/>
      <c r="I1266" s="2"/>
      <c r="J1266" s="2"/>
      <c r="K1266" s="2"/>
      <c r="L1266" s="2"/>
    </row>
    <row r="1267" s="1" customFormat="1" spans="1:12">
      <c r="A1267" s="2"/>
      <c r="B1267" s="2"/>
      <c r="C1267" s="2"/>
      <c r="D1267" s="2"/>
      <c r="E1267" s="7"/>
      <c r="F1267" s="2"/>
      <c r="G1267" s="2"/>
      <c r="H1267" s="159"/>
      <c r="I1267" s="2"/>
      <c r="J1267" s="2"/>
      <c r="K1267" s="2"/>
      <c r="L1267" s="2"/>
    </row>
    <row r="1268" s="1" customFormat="1" spans="1:12">
      <c r="A1268" s="2"/>
      <c r="B1268" s="2"/>
      <c r="C1268" s="2"/>
      <c r="D1268" s="2"/>
      <c r="E1268" s="7"/>
      <c r="F1268" s="2"/>
      <c r="G1268" s="2"/>
      <c r="H1268" s="159"/>
      <c r="I1268" s="2"/>
      <c r="J1268" s="2"/>
      <c r="K1268" s="2"/>
      <c r="L1268" s="2"/>
    </row>
    <row r="1269" s="1" customFormat="1" spans="1:12">
      <c r="A1269" s="2"/>
      <c r="B1269" s="2"/>
      <c r="C1269" s="2"/>
      <c r="D1269" s="2"/>
      <c r="E1269" s="7"/>
      <c r="F1269" s="2"/>
      <c r="G1269" s="2"/>
      <c r="H1269" s="159"/>
      <c r="I1269" s="2"/>
      <c r="J1269" s="2"/>
      <c r="K1269" s="2"/>
      <c r="L1269" s="2"/>
    </row>
    <row r="1270" s="1" customFormat="1" spans="1:12">
      <c r="A1270" s="2"/>
      <c r="B1270" s="2"/>
      <c r="C1270" s="2"/>
      <c r="D1270" s="2"/>
      <c r="E1270" s="7"/>
      <c r="F1270" s="2"/>
      <c r="G1270" s="2"/>
      <c r="H1270" s="159"/>
      <c r="I1270" s="2"/>
      <c r="J1270" s="2"/>
      <c r="K1270" s="2"/>
      <c r="L1270" s="2"/>
    </row>
    <row r="1271" s="1" customFormat="1" spans="1:12">
      <c r="A1271" s="2"/>
      <c r="B1271" s="2"/>
      <c r="C1271" s="2"/>
      <c r="D1271" s="2"/>
      <c r="E1271" s="7"/>
      <c r="F1271" s="2"/>
      <c r="G1271" s="2"/>
      <c r="H1271" s="159"/>
      <c r="I1271" s="2"/>
      <c r="J1271" s="2"/>
      <c r="K1271" s="2"/>
      <c r="L1271" s="2"/>
    </row>
    <row r="1272" s="1" customFormat="1" spans="1:12">
      <c r="A1272" s="2"/>
      <c r="B1272" s="2"/>
      <c r="C1272" s="2"/>
      <c r="D1272" s="2"/>
      <c r="E1272" s="7"/>
      <c r="F1272" s="2"/>
      <c r="G1272" s="2"/>
      <c r="H1272" s="159"/>
      <c r="I1272" s="2"/>
      <c r="J1272" s="2"/>
      <c r="K1272" s="2"/>
      <c r="L1272" s="2"/>
    </row>
    <row r="1273" s="1" customFormat="1" spans="1:12">
      <c r="A1273" s="2"/>
      <c r="B1273" s="2"/>
      <c r="C1273" s="2"/>
      <c r="D1273" s="2"/>
      <c r="E1273" s="7"/>
      <c r="F1273" s="2"/>
      <c r="G1273" s="2"/>
      <c r="H1273" s="159"/>
      <c r="I1273" s="2"/>
      <c r="J1273" s="2"/>
      <c r="K1273" s="2"/>
      <c r="L1273" s="2"/>
    </row>
    <row r="1274" s="1" customFormat="1" spans="1:12">
      <c r="A1274" s="2"/>
      <c r="B1274" s="2"/>
      <c r="C1274" s="2"/>
      <c r="D1274" s="2"/>
      <c r="E1274" s="7"/>
      <c r="F1274" s="2"/>
      <c r="G1274" s="2"/>
      <c r="H1274" s="159"/>
      <c r="I1274" s="2"/>
      <c r="J1274" s="2"/>
      <c r="K1274" s="2"/>
      <c r="L1274" s="2"/>
    </row>
    <row r="1275" s="1" customFormat="1" spans="1:12">
      <c r="A1275" s="2"/>
      <c r="B1275" s="2"/>
      <c r="C1275" s="2"/>
      <c r="D1275" s="2"/>
      <c r="E1275" s="7"/>
      <c r="F1275" s="2"/>
      <c r="G1275" s="2"/>
      <c r="H1275" s="159"/>
      <c r="I1275" s="2"/>
      <c r="J1275" s="2"/>
      <c r="K1275" s="2"/>
      <c r="L1275" s="2"/>
    </row>
    <row r="1276" s="1" customFormat="1" spans="1:12">
      <c r="A1276" s="2"/>
      <c r="B1276" s="2"/>
      <c r="C1276" s="2"/>
      <c r="D1276" s="2"/>
      <c r="E1276" s="7"/>
      <c r="F1276" s="2"/>
      <c r="G1276" s="2"/>
      <c r="H1276" s="159"/>
      <c r="I1276" s="2"/>
      <c r="J1276" s="2"/>
      <c r="K1276" s="2"/>
      <c r="L1276" s="2"/>
    </row>
    <row r="1277" s="1" customFormat="1" spans="1:12">
      <c r="A1277" s="2"/>
      <c r="B1277" s="2"/>
      <c r="C1277" s="2"/>
      <c r="D1277" s="2"/>
      <c r="E1277" s="7"/>
      <c r="F1277" s="2"/>
      <c r="G1277" s="2"/>
      <c r="H1277" s="159"/>
      <c r="I1277" s="2"/>
      <c r="J1277" s="2"/>
      <c r="K1277" s="2"/>
      <c r="L1277" s="2"/>
    </row>
    <row r="1278" s="1" customFormat="1" spans="1:12">
      <c r="A1278" s="2"/>
      <c r="B1278" s="2"/>
      <c r="C1278" s="2"/>
      <c r="D1278" s="2"/>
      <c r="E1278" s="7"/>
      <c r="F1278" s="2"/>
      <c r="G1278" s="2"/>
      <c r="H1278" s="159"/>
      <c r="I1278" s="2"/>
      <c r="J1278" s="2"/>
      <c r="K1278" s="2"/>
      <c r="L1278" s="2"/>
    </row>
    <row r="1279" s="1" customFormat="1" spans="1:12">
      <c r="A1279" s="2"/>
      <c r="B1279" s="2"/>
      <c r="C1279" s="2"/>
      <c r="D1279" s="2"/>
      <c r="E1279" s="7"/>
      <c r="F1279" s="2"/>
      <c r="G1279" s="2"/>
      <c r="H1279" s="159"/>
      <c r="I1279" s="2"/>
      <c r="J1279" s="2"/>
      <c r="K1279" s="2"/>
      <c r="L1279" s="2"/>
    </row>
    <row r="1280" s="1" customFormat="1" spans="1:12">
      <c r="A1280" s="2"/>
      <c r="B1280" s="2"/>
      <c r="C1280" s="2"/>
      <c r="D1280" s="2"/>
      <c r="E1280" s="7"/>
      <c r="F1280" s="2"/>
      <c r="G1280" s="2"/>
      <c r="H1280" s="159"/>
      <c r="I1280" s="2"/>
      <c r="J1280" s="2"/>
      <c r="K1280" s="2"/>
      <c r="L1280" s="2"/>
    </row>
    <row r="1281" s="1" customFormat="1" spans="1:12">
      <c r="A1281" s="2"/>
      <c r="B1281" s="2"/>
      <c r="C1281" s="2"/>
      <c r="D1281" s="2"/>
      <c r="E1281" s="7"/>
      <c r="F1281" s="2"/>
      <c r="G1281" s="2"/>
      <c r="H1281" s="159"/>
      <c r="I1281" s="2"/>
      <c r="J1281" s="2"/>
      <c r="K1281" s="2"/>
      <c r="L1281" s="2"/>
    </row>
    <row r="1282" s="1" customFormat="1" spans="1:12">
      <c r="A1282" s="2"/>
      <c r="B1282" s="2"/>
      <c r="C1282" s="2"/>
      <c r="D1282" s="2"/>
      <c r="E1282" s="7"/>
      <c r="F1282" s="2"/>
      <c r="G1282" s="2"/>
      <c r="H1282" s="159"/>
      <c r="I1282" s="2"/>
      <c r="J1282" s="2"/>
      <c r="K1282" s="2"/>
      <c r="L1282" s="2"/>
    </row>
    <row r="1283" s="1" customFormat="1" spans="1:12">
      <c r="A1283" s="2"/>
      <c r="B1283" s="2"/>
      <c r="C1283" s="2"/>
      <c r="D1283" s="2"/>
      <c r="E1283" s="7"/>
      <c r="F1283" s="2"/>
      <c r="G1283" s="2"/>
      <c r="H1283" s="159"/>
      <c r="I1283" s="2"/>
      <c r="J1283" s="2"/>
      <c r="K1283" s="2"/>
      <c r="L1283" s="2"/>
    </row>
    <row r="1284" s="1" customFormat="1" spans="1:12">
      <c r="A1284" s="2"/>
      <c r="B1284" s="2"/>
      <c r="C1284" s="2"/>
      <c r="D1284" s="2"/>
      <c r="E1284" s="7"/>
      <c r="F1284" s="2"/>
      <c r="G1284" s="2"/>
      <c r="H1284" s="159"/>
      <c r="I1284" s="2"/>
      <c r="J1284" s="2"/>
      <c r="K1284" s="2"/>
      <c r="L1284" s="2"/>
    </row>
    <row r="1285" s="1" customFormat="1" spans="1:12">
      <c r="A1285" s="2"/>
      <c r="B1285" s="2"/>
      <c r="C1285" s="2"/>
      <c r="D1285" s="2"/>
      <c r="E1285" s="7"/>
      <c r="F1285" s="2"/>
      <c r="G1285" s="2"/>
      <c r="H1285" s="159"/>
      <c r="I1285" s="2"/>
      <c r="J1285" s="2"/>
      <c r="K1285" s="2"/>
      <c r="L1285" s="2"/>
    </row>
    <row r="1286" s="1" customFormat="1" spans="1:12">
      <c r="A1286" s="2"/>
      <c r="B1286" s="2"/>
      <c r="C1286" s="2"/>
      <c r="D1286" s="2"/>
      <c r="E1286" s="7"/>
      <c r="F1286" s="2"/>
      <c r="G1286" s="2"/>
      <c r="H1286" s="159"/>
      <c r="I1286" s="2"/>
      <c r="J1286" s="2"/>
      <c r="K1286" s="2"/>
      <c r="L1286" s="2"/>
    </row>
    <row r="1287" s="1" customFormat="1" spans="1:12">
      <c r="A1287" s="2"/>
      <c r="B1287" s="2"/>
      <c r="C1287" s="2"/>
      <c r="D1287" s="2"/>
      <c r="E1287" s="7"/>
      <c r="F1287" s="2"/>
      <c r="G1287" s="2"/>
      <c r="H1287" s="159"/>
      <c r="I1287" s="2"/>
      <c r="J1287" s="2"/>
      <c r="K1287" s="2"/>
      <c r="L1287" s="2"/>
    </row>
    <row r="1288" s="1" customFormat="1" spans="1:12">
      <c r="A1288" s="2"/>
      <c r="B1288" s="2"/>
      <c r="C1288" s="2"/>
      <c r="D1288" s="2"/>
      <c r="E1288" s="7"/>
      <c r="F1288" s="2"/>
      <c r="G1288" s="2"/>
      <c r="H1288" s="159"/>
      <c r="I1288" s="2"/>
      <c r="J1288" s="2"/>
      <c r="K1288" s="2"/>
      <c r="L1288" s="2"/>
    </row>
    <row r="1289" s="1" customFormat="1" spans="1:12">
      <c r="A1289" s="2"/>
      <c r="B1289" s="2"/>
      <c r="C1289" s="2"/>
      <c r="D1289" s="2"/>
      <c r="E1289" s="7"/>
      <c r="F1289" s="2"/>
      <c r="G1289" s="2"/>
      <c r="H1289" s="159"/>
      <c r="I1289" s="2"/>
      <c r="J1289" s="2"/>
      <c r="K1289" s="2"/>
      <c r="L1289" s="2"/>
    </row>
    <row r="1290" s="1" customFormat="1" spans="1:12">
      <c r="A1290" s="2"/>
      <c r="B1290" s="2"/>
      <c r="C1290" s="2"/>
      <c r="D1290" s="2"/>
      <c r="E1290" s="7"/>
      <c r="F1290" s="2"/>
      <c r="G1290" s="2"/>
      <c r="H1290" s="159"/>
      <c r="I1290" s="2"/>
      <c r="J1290" s="2"/>
      <c r="K1290" s="2"/>
      <c r="L1290" s="2"/>
    </row>
    <row r="1291" s="1" customFormat="1" spans="1:12">
      <c r="A1291" s="2"/>
      <c r="B1291" s="2"/>
      <c r="C1291" s="2"/>
      <c r="D1291" s="2"/>
      <c r="E1291" s="7"/>
      <c r="F1291" s="2"/>
      <c r="G1291" s="2"/>
      <c r="H1291" s="159"/>
      <c r="I1291" s="2"/>
      <c r="J1291" s="2"/>
      <c r="K1291" s="2"/>
      <c r="L1291" s="2"/>
    </row>
    <row r="1292" s="1" customFormat="1" spans="1:12">
      <c r="A1292" s="2"/>
      <c r="B1292" s="2"/>
      <c r="C1292" s="2"/>
      <c r="D1292" s="2"/>
      <c r="E1292" s="7"/>
      <c r="F1292" s="2"/>
      <c r="G1292" s="2"/>
      <c r="H1292" s="159"/>
      <c r="I1292" s="2"/>
      <c r="J1292" s="2"/>
      <c r="K1292" s="2"/>
      <c r="L1292" s="2"/>
    </row>
    <row r="1293" s="1" customFormat="1" spans="1:12">
      <c r="A1293" s="2"/>
      <c r="B1293" s="2"/>
      <c r="C1293" s="2"/>
      <c r="D1293" s="2"/>
      <c r="E1293" s="7"/>
      <c r="F1293" s="2"/>
      <c r="G1293" s="2"/>
      <c r="H1293" s="159"/>
      <c r="I1293" s="2"/>
      <c r="J1293" s="2"/>
      <c r="K1293" s="2"/>
      <c r="L1293" s="2"/>
    </row>
    <row r="1294" s="1" customFormat="1" spans="1:12">
      <c r="A1294" s="2"/>
      <c r="B1294" s="2"/>
      <c r="C1294" s="2"/>
      <c r="D1294" s="2"/>
      <c r="E1294" s="7"/>
      <c r="F1294" s="2"/>
      <c r="G1294" s="2"/>
      <c r="H1294" s="159"/>
      <c r="I1294" s="2"/>
      <c r="J1294" s="2"/>
      <c r="K1294" s="2"/>
      <c r="L1294" s="2"/>
    </row>
    <row r="1295" s="1" customFormat="1" spans="1:12">
      <c r="A1295" s="2"/>
      <c r="B1295" s="2"/>
      <c r="C1295" s="2"/>
      <c r="D1295" s="2"/>
      <c r="E1295" s="7"/>
      <c r="F1295" s="2"/>
      <c r="G1295" s="2"/>
      <c r="H1295" s="159"/>
      <c r="I1295" s="2"/>
      <c r="J1295" s="2"/>
      <c r="K1295" s="2"/>
      <c r="L1295" s="2"/>
    </row>
    <row r="1296" s="1" customFormat="1" spans="1:12">
      <c r="A1296" s="2"/>
      <c r="B1296" s="2"/>
      <c r="C1296" s="2"/>
      <c r="D1296" s="2"/>
      <c r="E1296" s="7"/>
      <c r="F1296" s="2"/>
      <c r="G1296" s="2"/>
      <c r="H1296" s="159"/>
      <c r="I1296" s="2"/>
      <c r="J1296" s="2"/>
      <c r="K1296" s="2"/>
      <c r="L1296" s="2"/>
    </row>
    <row r="1297" s="1" customFormat="1" spans="1:12">
      <c r="A1297" s="2"/>
      <c r="B1297" s="2"/>
      <c r="C1297" s="2"/>
      <c r="D1297" s="2"/>
      <c r="E1297" s="7"/>
      <c r="F1297" s="2"/>
      <c r="G1297" s="2"/>
      <c r="H1297" s="159"/>
      <c r="I1297" s="2"/>
      <c r="J1297" s="2"/>
      <c r="K1297" s="2"/>
      <c r="L1297" s="2"/>
    </row>
    <row r="1298" s="1" customFormat="1" spans="1:12">
      <c r="A1298" s="2"/>
      <c r="B1298" s="2"/>
      <c r="C1298" s="2"/>
      <c r="D1298" s="2"/>
      <c r="E1298" s="7"/>
      <c r="F1298" s="2"/>
      <c r="G1298" s="2"/>
      <c r="H1298" s="159"/>
      <c r="I1298" s="2"/>
      <c r="J1298" s="2"/>
      <c r="K1298" s="2"/>
      <c r="L1298" s="2"/>
    </row>
    <row r="1299" s="1" customFormat="1" spans="1:12">
      <c r="A1299" s="2"/>
      <c r="B1299" s="2"/>
      <c r="C1299" s="2"/>
      <c r="D1299" s="2"/>
      <c r="E1299" s="7"/>
      <c r="F1299" s="2"/>
      <c r="G1299" s="2"/>
      <c r="H1299" s="159"/>
      <c r="I1299" s="2"/>
      <c r="J1299" s="2"/>
      <c r="K1299" s="2"/>
      <c r="L1299" s="2"/>
    </row>
    <row r="1300" s="1" customFormat="1" spans="1:12">
      <c r="A1300" s="2"/>
      <c r="B1300" s="2"/>
      <c r="C1300" s="2"/>
      <c r="D1300" s="2"/>
      <c r="E1300" s="7"/>
      <c r="F1300" s="2"/>
      <c r="G1300" s="2"/>
      <c r="H1300" s="159"/>
      <c r="I1300" s="2"/>
      <c r="J1300" s="2"/>
      <c r="K1300" s="2"/>
      <c r="L1300" s="2"/>
    </row>
    <row r="1301" s="1" customFormat="1" spans="1:12">
      <c r="A1301" s="2"/>
      <c r="B1301" s="2"/>
      <c r="C1301" s="2"/>
      <c r="D1301" s="2"/>
      <c r="E1301" s="7"/>
      <c r="F1301" s="2"/>
      <c r="G1301" s="2"/>
      <c r="H1301" s="159"/>
      <c r="I1301" s="2"/>
      <c r="J1301" s="2"/>
      <c r="K1301" s="2"/>
      <c r="L1301" s="2"/>
    </row>
    <row r="1302" s="1" customFormat="1" spans="1:12">
      <c r="A1302" s="2"/>
      <c r="B1302" s="2"/>
      <c r="C1302" s="2"/>
      <c r="D1302" s="2"/>
      <c r="E1302" s="7"/>
      <c r="F1302" s="2"/>
      <c r="G1302" s="2"/>
      <c r="H1302" s="159"/>
      <c r="I1302" s="2"/>
      <c r="J1302" s="2"/>
      <c r="K1302" s="2"/>
      <c r="L1302" s="2"/>
    </row>
    <row r="1303" s="1" customFormat="1" spans="1:12">
      <c r="A1303" s="2"/>
      <c r="B1303" s="2"/>
      <c r="C1303" s="2"/>
      <c r="D1303" s="2"/>
      <c r="E1303" s="7"/>
      <c r="F1303" s="2"/>
      <c r="G1303" s="2"/>
      <c r="H1303" s="159"/>
      <c r="I1303" s="2"/>
      <c r="J1303" s="2"/>
      <c r="K1303" s="2"/>
      <c r="L1303" s="2"/>
    </row>
    <row r="1304" s="1" customFormat="1" spans="1:12">
      <c r="A1304" s="2"/>
      <c r="B1304" s="2"/>
      <c r="C1304" s="2"/>
      <c r="D1304" s="2"/>
      <c r="E1304" s="7"/>
      <c r="F1304" s="2"/>
      <c r="G1304" s="2"/>
      <c r="H1304" s="159"/>
      <c r="I1304" s="2"/>
      <c r="J1304" s="2"/>
      <c r="K1304" s="2"/>
      <c r="L1304" s="2"/>
    </row>
    <row r="1305" s="1" customFormat="1" spans="1:12">
      <c r="A1305" s="2"/>
      <c r="B1305" s="2"/>
      <c r="C1305" s="2"/>
      <c r="D1305" s="2"/>
      <c r="E1305" s="7"/>
      <c r="F1305" s="2"/>
      <c r="G1305" s="2"/>
      <c r="H1305" s="159"/>
      <c r="I1305" s="2"/>
      <c r="J1305" s="2"/>
      <c r="K1305" s="2"/>
      <c r="L1305" s="2"/>
    </row>
    <row r="1306" s="1" customFormat="1" spans="1:12">
      <c r="A1306" s="2"/>
      <c r="B1306" s="2"/>
      <c r="C1306" s="2"/>
      <c r="D1306" s="2"/>
      <c r="E1306" s="7"/>
      <c r="F1306" s="2"/>
      <c r="G1306" s="2"/>
      <c r="H1306" s="159"/>
      <c r="I1306" s="2"/>
      <c r="J1306" s="2"/>
      <c r="K1306" s="2"/>
      <c r="L1306" s="2"/>
    </row>
    <row r="1307" s="1" customFormat="1" spans="1:12">
      <c r="A1307" s="2"/>
      <c r="B1307" s="2"/>
      <c r="C1307" s="2"/>
      <c r="D1307" s="2"/>
      <c r="E1307" s="7"/>
      <c r="F1307" s="2"/>
      <c r="G1307" s="2"/>
      <c r="H1307" s="159"/>
      <c r="I1307" s="2"/>
      <c r="J1307" s="2"/>
      <c r="K1307" s="2"/>
      <c r="L1307" s="2"/>
    </row>
    <row r="1308" s="1" customFormat="1" spans="1:12">
      <c r="A1308" s="2"/>
      <c r="B1308" s="2"/>
      <c r="C1308" s="2"/>
      <c r="D1308" s="2"/>
      <c r="E1308" s="7"/>
      <c r="F1308" s="2"/>
      <c r="G1308" s="2"/>
      <c r="H1308" s="159"/>
      <c r="I1308" s="2"/>
      <c r="J1308" s="2"/>
      <c r="K1308" s="2"/>
      <c r="L1308" s="2"/>
    </row>
    <row r="1309" s="1" customFormat="1" spans="1:12">
      <c r="A1309" s="2"/>
      <c r="B1309" s="2"/>
      <c r="C1309" s="2"/>
      <c r="D1309" s="2"/>
      <c r="E1309" s="7"/>
      <c r="F1309" s="2"/>
      <c r="G1309" s="2"/>
      <c r="H1309" s="159"/>
      <c r="I1309" s="2"/>
      <c r="J1309" s="2"/>
      <c r="K1309" s="2"/>
      <c r="L1309" s="2"/>
    </row>
    <row r="1310" s="1" customFormat="1" spans="1:12">
      <c r="A1310" s="2"/>
      <c r="B1310" s="2"/>
      <c r="C1310" s="2"/>
      <c r="D1310" s="2"/>
      <c r="E1310" s="7"/>
      <c r="F1310" s="2"/>
      <c r="G1310" s="2"/>
      <c r="H1310" s="159"/>
      <c r="I1310" s="2"/>
      <c r="J1310" s="2"/>
      <c r="K1310" s="2"/>
      <c r="L1310" s="2"/>
    </row>
    <row r="1311" s="1" customFormat="1" spans="1:12">
      <c r="A1311" s="2"/>
      <c r="B1311" s="2"/>
      <c r="C1311" s="2"/>
      <c r="D1311" s="2"/>
      <c r="E1311" s="7"/>
      <c r="F1311" s="2"/>
      <c r="G1311" s="2"/>
      <c r="H1311" s="159"/>
      <c r="I1311" s="2"/>
      <c r="J1311" s="2"/>
      <c r="K1311" s="2"/>
      <c r="L1311" s="2"/>
    </row>
    <row r="1312" s="1" customFormat="1" spans="1:12">
      <c r="A1312" s="2"/>
      <c r="B1312" s="2"/>
      <c r="C1312" s="2"/>
      <c r="D1312" s="2"/>
      <c r="E1312" s="7"/>
      <c r="F1312" s="2"/>
      <c r="G1312" s="2"/>
      <c r="H1312" s="159"/>
      <c r="I1312" s="2"/>
      <c r="J1312" s="2"/>
      <c r="K1312" s="2"/>
      <c r="L1312" s="2"/>
    </row>
    <row r="1313" s="1" customFormat="1" spans="1:12">
      <c r="A1313" s="2"/>
      <c r="B1313" s="2"/>
      <c r="C1313" s="2"/>
      <c r="D1313" s="2"/>
      <c r="E1313" s="7"/>
      <c r="F1313" s="2"/>
      <c r="G1313" s="2"/>
      <c r="H1313" s="159"/>
      <c r="I1313" s="2"/>
      <c r="J1313" s="2"/>
      <c r="K1313" s="2"/>
      <c r="L1313" s="2"/>
    </row>
    <row r="1314" s="1" customFormat="1" spans="1:12">
      <c r="A1314" s="2"/>
      <c r="B1314" s="2"/>
      <c r="C1314" s="2"/>
      <c r="D1314" s="2"/>
      <c r="E1314" s="7"/>
      <c r="F1314" s="2"/>
      <c r="G1314" s="2"/>
      <c r="H1314" s="159"/>
      <c r="I1314" s="2"/>
      <c r="J1314" s="2"/>
      <c r="K1314" s="2"/>
      <c r="L1314" s="2"/>
    </row>
    <row r="1315" s="1" customFormat="1" spans="1:12">
      <c r="A1315" s="2"/>
      <c r="B1315" s="2"/>
      <c r="C1315" s="2"/>
      <c r="D1315" s="2"/>
      <c r="E1315" s="7"/>
      <c r="F1315" s="2"/>
      <c r="G1315" s="2"/>
      <c r="H1315" s="159"/>
      <c r="I1315" s="2"/>
      <c r="J1315" s="2"/>
      <c r="K1315" s="2"/>
      <c r="L1315" s="2"/>
    </row>
    <row r="1316" s="1" customFormat="1" spans="1:12">
      <c r="A1316" s="2"/>
      <c r="B1316" s="2"/>
      <c r="C1316" s="2"/>
      <c r="D1316" s="2"/>
      <c r="E1316" s="7"/>
      <c r="F1316" s="2"/>
      <c r="G1316" s="2"/>
      <c r="H1316" s="159"/>
      <c r="I1316" s="2"/>
      <c r="J1316" s="2"/>
      <c r="K1316" s="2"/>
      <c r="L1316" s="2"/>
    </row>
    <row r="1317" s="1" customFormat="1" spans="1:12">
      <c r="A1317" s="2"/>
      <c r="B1317" s="2"/>
      <c r="C1317" s="2"/>
      <c r="D1317" s="2"/>
      <c r="E1317" s="7"/>
      <c r="F1317" s="2"/>
      <c r="G1317" s="2"/>
      <c r="H1317" s="159"/>
      <c r="I1317" s="2"/>
      <c r="J1317" s="2"/>
      <c r="K1317" s="2"/>
      <c r="L1317" s="2"/>
    </row>
    <row r="1318" s="1" customFormat="1" spans="1:12">
      <c r="A1318" s="2"/>
      <c r="B1318" s="2"/>
      <c r="C1318" s="2"/>
      <c r="D1318" s="2"/>
      <c r="E1318" s="7"/>
      <c r="F1318" s="2"/>
      <c r="G1318" s="2"/>
      <c r="H1318" s="159"/>
      <c r="I1318" s="2"/>
      <c r="J1318" s="2"/>
      <c r="K1318" s="2"/>
      <c r="L1318" s="2"/>
    </row>
    <row r="1319" s="1" customFormat="1" spans="1:12">
      <c r="A1319" s="2"/>
      <c r="B1319" s="2"/>
      <c r="C1319" s="2"/>
      <c r="D1319" s="2"/>
      <c r="E1319" s="7"/>
      <c r="F1319" s="2"/>
      <c r="G1319" s="2"/>
      <c r="H1319" s="159"/>
      <c r="I1319" s="2"/>
      <c r="J1319" s="2"/>
      <c r="K1319" s="2"/>
      <c r="L1319" s="2"/>
    </row>
    <row r="1320" s="1" customFormat="1" spans="1:12">
      <c r="A1320" s="2"/>
      <c r="B1320" s="2"/>
      <c r="C1320" s="2"/>
      <c r="D1320" s="2"/>
      <c r="E1320" s="7"/>
      <c r="F1320" s="2"/>
      <c r="G1320" s="2"/>
      <c r="H1320" s="159"/>
      <c r="I1320" s="2"/>
      <c r="J1320" s="2"/>
      <c r="K1320" s="2"/>
      <c r="L1320" s="2"/>
    </row>
    <row r="1321" s="1" customFormat="1" spans="1:12">
      <c r="A1321" s="2"/>
      <c r="B1321" s="2"/>
      <c r="C1321" s="2"/>
      <c r="D1321" s="2"/>
      <c r="E1321" s="7"/>
      <c r="F1321" s="2"/>
      <c r="G1321" s="2"/>
      <c r="H1321" s="159"/>
      <c r="I1321" s="2"/>
      <c r="J1321" s="2"/>
      <c r="K1321" s="2"/>
      <c r="L1321" s="2"/>
    </row>
    <row r="1322" s="1" customFormat="1" spans="1:12">
      <c r="A1322" s="2"/>
      <c r="B1322" s="2"/>
      <c r="C1322" s="2"/>
      <c r="D1322" s="2"/>
      <c r="E1322" s="7"/>
      <c r="F1322" s="2"/>
      <c r="G1322" s="2"/>
      <c r="H1322" s="159"/>
      <c r="I1322" s="2"/>
      <c r="J1322" s="2"/>
      <c r="K1322" s="2"/>
      <c r="L1322" s="2"/>
    </row>
    <row r="1323" s="1" customFormat="1" spans="1:12">
      <c r="A1323" s="2"/>
      <c r="B1323" s="2"/>
      <c r="C1323" s="2"/>
      <c r="D1323" s="2"/>
      <c r="E1323" s="7"/>
      <c r="F1323" s="2"/>
      <c r="G1323" s="2"/>
      <c r="H1323" s="159"/>
      <c r="I1323" s="2"/>
      <c r="J1323" s="2"/>
      <c r="K1323" s="2"/>
      <c r="L1323" s="2"/>
    </row>
    <row r="1324" s="1" customFormat="1" spans="1:12">
      <c r="A1324" s="2"/>
      <c r="B1324" s="2"/>
      <c r="C1324" s="2"/>
      <c r="D1324" s="2"/>
      <c r="E1324" s="7"/>
      <c r="F1324" s="2"/>
      <c r="G1324" s="2"/>
      <c r="H1324" s="159"/>
      <c r="I1324" s="2"/>
      <c r="J1324" s="2"/>
      <c r="K1324" s="2"/>
      <c r="L1324" s="2"/>
    </row>
    <row r="1325" s="1" customFormat="1" spans="1:12">
      <c r="A1325" s="2"/>
      <c r="B1325" s="2"/>
      <c r="C1325" s="2"/>
      <c r="D1325" s="2"/>
      <c r="E1325" s="7"/>
      <c r="F1325" s="2"/>
      <c r="G1325" s="2"/>
      <c r="H1325" s="159"/>
      <c r="I1325" s="2"/>
      <c r="J1325" s="2"/>
      <c r="K1325" s="2"/>
      <c r="L1325" s="2"/>
    </row>
    <row r="1326" s="1" customFormat="1" spans="1:12">
      <c r="A1326" s="2"/>
      <c r="B1326" s="2"/>
      <c r="C1326" s="2"/>
      <c r="D1326" s="2"/>
      <c r="E1326" s="7"/>
      <c r="F1326" s="2"/>
      <c r="G1326" s="2"/>
      <c r="H1326" s="159"/>
      <c r="I1326" s="2"/>
      <c r="J1326" s="2"/>
      <c r="K1326" s="2"/>
      <c r="L1326" s="2"/>
    </row>
    <row r="1327" s="1" customFormat="1" spans="1:12">
      <c r="A1327" s="2"/>
      <c r="B1327" s="2"/>
      <c r="C1327" s="2"/>
      <c r="D1327" s="2"/>
      <c r="E1327" s="7"/>
      <c r="F1327" s="2"/>
      <c r="G1327" s="2"/>
      <c r="H1327" s="159"/>
      <c r="I1327" s="2"/>
      <c r="J1327" s="2"/>
      <c r="K1327" s="2"/>
      <c r="L1327" s="2"/>
    </row>
    <row r="1328" s="1" customFormat="1" spans="1:12">
      <c r="A1328" s="2"/>
      <c r="B1328" s="2"/>
      <c r="C1328" s="2"/>
      <c r="D1328" s="2"/>
      <c r="E1328" s="7"/>
      <c r="F1328" s="2"/>
      <c r="G1328" s="2"/>
      <c r="H1328" s="159"/>
      <c r="I1328" s="2"/>
      <c r="J1328" s="2"/>
      <c r="K1328" s="2"/>
      <c r="L1328" s="2"/>
    </row>
    <row r="1329" s="1" customFormat="1" spans="1:12">
      <c r="A1329" s="2"/>
      <c r="B1329" s="2"/>
      <c r="C1329" s="2"/>
      <c r="D1329" s="2"/>
      <c r="E1329" s="7"/>
      <c r="F1329" s="2"/>
      <c r="G1329" s="2"/>
      <c r="H1329" s="159"/>
      <c r="I1329" s="2"/>
      <c r="J1329" s="2"/>
      <c r="K1329" s="2"/>
      <c r="L1329" s="2"/>
    </row>
    <row r="1330" s="1" customFormat="1" spans="1:12">
      <c r="A1330" s="2"/>
      <c r="B1330" s="2"/>
      <c r="C1330" s="2"/>
      <c r="D1330" s="2"/>
      <c r="E1330" s="7"/>
      <c r="F1330" s="2"/>
      <c r="G1330" s="2"/>
      <c r="H1330" s="159"/>
      <c r="I1330" s="2"/>
      <c r="J1330" s="2"/>
      <c r="K1330" s="2"/>
      <c r="L1330" s="2"/>
    </row>
    <row r="1331" s="1" customFormat="1" spans="1:12">
      <c r="A1331" s="2"/>
      <c r="B1331" s="2"/>
      <c r="C1331" s="2"/>
      <c r="D1331" s="2"/>
      <c r="E1331" s="7"/>
      <c r="F1331" s="2"/>
      <c r="G1331" s="2"/>
      <c r="H1331" s="159"/>
      <c r="I1331" s="2"/>
      <c r="J1331" s="2"/>
      <c r="K1331" s="2"/>
      <c r="L1331" s="2"/>
    </row>
    <row r="1332" s="1" customFormat="1" spans="1:12">
      <c r="A1332" s="2"/>
      <c r="B1332" s="2"/>
      <c r="C1332" s="2"/>
      <c r="D1332" s="2"/>
      <c r="E1332" s="7"/>
      <c r="F1332" s="2"/>
      <c r="G1332" s="2"/>
      <c r="H1332" s="159"/>
      <c r="I1332" s="2"/>
      <c r="J1332" s="2"/>
      <c r="K1332" s="2"/>
      <c r="L1332" s="2"/>
    </row>
    <row r="1333" s="1" customFormat="1" spans="1:12">
      <c r="A1333" s="2"/>
      <c r="B1333" s="2"/>
      <c r="C1333" s="2"/>
      <c r="D1333" s="2"/>
      <c r="E1333" s="7"/>
      <c r="F1333" s="2"/>
      <c r="G1333" s="2"/>
      <c r="H1333" s="159"/>
      <c r="I1333" s="2"/>
      <c r="J1333" s="2"/>
      <c r="K1333" s="2"/>
      <c r="L1333" s="2"/>
    </row>
    <row r="1334" s="1" customFormat="1" spans="1:12">
      <c r="A1334" s="2"/>
      <c r="B1334" s="2"/>
      <c r="C1334" s="2"/>
      <c r="D1334" s="2"/>
      <c r="E1334" s="7"/>
      <c r="F1334" s="2"/>
      <c r="G1334" s="2"/>
      <c r="H1334" s="159"/>
      <c r="I1334" s="2"/>
      <c r="J1334" s="2"/>
      <c r="K1334" s="2"/>
      <c r="L1334" s="2"/>
    </row>
    <row r="1335" s="1" customFormat="1" spans="1:12">
      <c r="A1335" s="2"/>
      <c r="B1335" s="2"/>
      <c r="C1335" s="2"/>
      <c r="D1335" s="2"/>
      <c r="E1335" s="7"/>
      <c r="F1335" s="2"/>
      <c r="G1335" s="2"/>
      <c r="H1335" s="159"/>
      <c r="I1335" s="2"/>
      <c r="J1335" s="2"/>
      <c r="K1335" s="2"/>
      <c r="L1335" s="2"/>
    </row>
    <row r="1336" s="1" customFormat="1" spans="1:12">
      <c r="A1336" s="2"/>
      <c r="B1336" s="2"/>
      <c r="C1336" s="2"/>
      <c r="D1336" s="2"/>
      <c r="E1336" s="7"/>
      <c r="F1336" s="2"/>
      <c r="G1336" s="2"/>
      <c r="H1336" s="159"/>
      <c r="I1336" s="2"/>
      <c r="J1336" s="2"/>
      <c r="K1336" s="2"/>
      <c r="L1336" s="2"/>
    </row>
    <row r="1337" s="1" customFormat="1" spans="1:12">
      <c r="A1337" s="2"/>
      <c r="B1337" s="2"/>
      <c r="C1337" s="2"/>
      <c r="D1337" s="2"/>
      <c r="E1337" s="7"/>
      <c r="F1337" s="2"/>
      <c r="G1337" s="2"/>
      <c r="H1337" s="159"/>
      <c r="I1337" s="2"/>
      <c r="J1337" s="2"/>
      <c r="K1337" s="2"/>
      <c r="L1337" s="2"/>
    </row>
    <row r="1338" s="1" customFormat="1" spans="1:12">
      <c r="A1338" s="2"/>
      <c r="B1338" s="2"/>
      <c r="C1338" s="2"/>
      <c r="D1338" s="2"/>
      <c r="E1338" s="7"/>
      <c r="F1338" s="2"/>
      <c r="G1338" s="2"/>
      <c r="H1338" s="159"/>
      <c r="I1338" s="2"/>
      <c r="J1338" s="2"/>
      <c r="K1338" s="2"/>
      <c r="L1338" s="2"/>
    </row>
    <row r="1339" s="1" customFormat="1" spans="1:12">
      <c r="A1339" s="2"/>
      <c r="B1339" s="2"/>
      <c r="C1339" s="2"/>
      <c r="D1339" s="2"/>
      <c r="E1339" s="7"/>
      <c r="F1339" s="2"/>
      <c r="G1339" s="2"/>
      <c r="H1339" s="159"/>
      <c r="I1339" s="2"/>
      <c r="J1339" s="2"/>
      <c r="K1339" s="2"/>
      <c r="L1339" s="2"/>
    </row>
    <row r="1340" s="1" customFormat="1" spans="1:12">
      <c r="A1340" s="2"/>
      <c r="B1340" s="2"/>
      <c r="C1340" s="2"/>
      <c r="D1340" s="2"/>
      <c r="E1340" s="7"/>
      <c r="F1340" s="2"/>
      <c r="G1340" s="2"/>
      <c r="H1340" s="159"/>
      <c r="I1340" s="2"/>
      <c r="J1340" s="2"/>
      <c r="K1340" s="2"/>
      <c r="L1340" s="2"/>
    </row>
    <row r="1341" s="1" customFormat="1" spans="1:12">
      <c r="A1341" s="2"/>
      <c r="B1341" s="2"/>
      <c r="C1341" s="2"/>
      <c r="D1341" s="2"/>
      <c r="E1341" s="7"/>
      <c r="F1341" s="2"/>
      <c r="G1341" s="2"/>
      <c r="H1341" s="159"/>
      <c r="I1341" s="2"/>
      <c r="J1341" s="2"/>
      <c r="K1341" s="2"/>
      <c r="L1341" s="2"/>
    </row>
    <row r="1342" s="1" customFormat="1" spans="1:12">
      <c r="A1342" s="2"/>
      <c r="B1342" s="2"/>
      <c r="C1342" s="2"/>
      <c r="D1342" s="2"/>
      <c r="E1342" s="7"/>
      <c r="F1342" s="2"/>
      <c r="G1342" s="2"/>
      <c r="H1342" s="159"/>
      <c r="I1342" s="2"/>
      <c r="J1342" s="2"/>
      <c r="K1342" s="2"/>
      <c r="L1342" s="2"/>
    </row>
    <row r="1343" s="1" customFormat="1" spans="1:12">
      <c r="A1343" s="2"/>
      <c r="B1343" s="2"/>
      <c r="C1343" s="2"/>
      <c r="D1343" s="2"/>
      <c r="E1343" s="7"/>
      <c r="F1343" s="2"/>
      <c r="G1343" s="2"/>
      <c r="H1343" s="159"/>
      <c r="I1343" s="2"/>
      <c r="J1343" s="2"/>
      <c r="K1343" s="2"/>
      <c r="L1343" s="2"/>
    </row>
    <row r="1344" s="1" customFormat="1" spans="1:12">
      <c r="A1344" s="2"/>
      <c r="B1344" s="2"/>
      <c r="C1344" s="2"/>
      <c r="D1344" s="2"/>
      <c r="E1344" s="7"/>
      <c r="F1344" s="2"/>
      <c r="G1344" s="2"/>
      <c r="H1344" s="159"/>
      <c r="I1344" s="2"/>
      <c r="J1344" s="2"/>
      <c r="K1344" s="2"/>
      <c r="L1344" s="2"/>
    </row>
    <row r="1345" s="1" customFormat="1" spans="1:12">
      <c r="A1345" s="2"/>
      <c r="B1345" s="2"/>
      <c r="C1345" s="2"/>
      <c r="D1345" s="2"/>
      <c r="E1345" s="7"/>
      <c r="F1345" s="2"/>
      <c r="G1345" s="2"/>
      <c r="H1345" s="159"/>
      <c r="I1345" s="2"/>
      <c r="J1345" s="2"/>
      <c r="K1345" s="2"/>
      <c r="L1345" s="2"/>
    </row>
    <row r="1346" s="1" customFormat="1" spans="1:12">
      <c r="A1346" s="2"/>
      <c r="B1346" s="2"/>
      <c r="C1346" s="2"/>
      <c r="D1346" s="2"/>
      <c r="E1346" s="7"/>
      <c r="F1346" s="2"/>
      <c r="G1346" s="2"/>
      <c r="H1346" s="159"/>
      <c r="I1346" s="2"/>
      <c r="J1346" s="2"/>
      <c r="K1346" s="2"/>
      <c r="L1346" s="2"/>
    </row>
    <row r="1347" s="1" customFormat="1" spans="1:12">
      <c r="A1347" s="2"/>
      <c r="B1347" s="2"/>
      <c r="C1347" s="2"/>
      <c r="D1347" s="2"/>
      <c r="E1347" s="7"/>
      <c r="F1347" s="2"/>
      <c r="G1347" s="2"/>
      <c r="H1347" s="159"/>
      <c r="I1347" s="2"/>
      <c r="J1347" s="2"/>
      <c r="K1347" s="2"/>
      <c r="L1347" s="2"/>
    </row>
    <row r="1348" s="1" customFormat="1" spans="1:12">
      <c r="A1348" s="2"/>
      <c r="B1348" s="2"/>
      <c r="C1348" s="2"/>
      <c r="D1348" s="2"/>
      <c r="E1348" s="7"/>
      <c r="F1348" s="2"/>
      <c r="G1348" s="2"/>
      <c r="H1348" s="159"/>
      <c r="I1348" s="2"/>
      <c r="J1348" s="2"/>
      <c r="K1348" s="2"/>
      <c r="L1348" s="2"/>
    </row>
    <row r="1349" s="1" customFormat="1" spans="1:12">
      <c r="A1349" s="2"/>
      <c r="B1349" s="2"/>
      <c r="C1349" s="2"/>
      <c r="D1349" s="2"/>
      <c r="E1349" s="7"/>
      <c r="F1349" s="2"/>
      <c r="G1349" s="2"/>
      <c r="H1349" s="159"/>
      <c r="I1349" s="2"/>
      <c r="J1349" s="2"/>
      <c r="K1349" s="2"/>
      <c r="L1349" s="2"/>
    </row>
    <row r="1350" s="1" customFormat="1" spans="1:12">
      <c r="A1350" s="2"/>
      <c r="B1350" s="2"/>
      <c r="C1350" s="2"/>
      <c r="D1350" s="2"/>
      <c r="E1350" s="7"/>
      <c r="F1350" s="2"/>
      <c r="G1350" s="2"/>
      <c r="H1350" s="159"/>
      <c r="I1350" s="2"/>
      <c r="J1350" s="2"/>
      <c r="K1350" s="2"/>
      <c r="L1350" s="2"/>
    </row>
    <row r="1351" s="1" customFormat="1" spans="1:12">
      <c r="A1351" s="2"/>
      <c r="B1351" s="2"/>
      <c r="C1351" s="2"/>
      <c r="D1351" s="2"/>
      <c r="E1351" s="7"/>
      <c r="F1351" s="2"/>
      <c r="G1351" s="2"/>
      <c r="H1351" s="159"/>
      <c r="I1351" s="2"/>
      <c r="J1351" s="2"/>
      <c r="K1351" s="2"/>
      <c r="L1351" s="2"/>
    </row>
    <row r="1352" s="1" customFormat="1" spans="1:12">
      <c r="A1352" s="2"/>
      <c r="B1352" s="2"/>
      <c r="C1352" s="2"/>
      <c r="D1352" s="2"/>
      <c r="E1352" s="7"/>
      <c r="F1352" s="2"/>
      <c r="G1352" s="2"/>
      <c r="H1352" s="159"/>
      <c r="I1352" s="2"/>
      <c r="J1352" s="2"/>
      <c r="K1352" s="2"/>
      <c r="L1352" s="2"/>
    </row>
    <row r="1353" s="1" customFormat="1" spans="1:12">
      <c r="A1353" s="2"/>
      <c r="B1353" s="2"/>
      <c r="C1353" s="2"/>
      <c r="D1353" s="2"/>
      <c r="E1353" s="7"/>
      <c r="F1353" s="2"/>
      <c r="G1353" s="2"/>
      <c r="H1353" s="159"/>
      <c r="I1353" s="2"/>
      <c r="J1353" s="2"/>
      <c r="K1353" s="2"/>
      <c r="L1353" s="2"/>
    </row>
    <row r="1354" s="1" customFormat="1" spans="1:12">
      <c r="A1354" s="2"/>
      <c r="B1354" s="2"/>
      <c r="C1354" s="2"/>
      <c r="D1354" s="2"/>
      <c r="E1354" s="7"/>
      <c r="F1354" s="2"/>
      <c r="G1354" s="2"/>
      <c r="H1354" s="159"/>
      <c r="I1354" s="2"/>
      <c r="J1354" s="2"/>
      <c r="K1354" s="2"/>
      <c r="L1354" s="2"/>
    </row>
    <row r="1355" s="1" customFormat="1" spans="1:12">
      <c r="A1355" s="2"/>
      <c r="B1355" s="2"/>
      <c r="C1355" s="2"/>
      <c r="D1355" s="2"/>
      <c r="E1355" s="7"/>
      <c r="F1355" s="2"/>
      <c r="G1355" s="2"/>
      <c r="H1355" s="159"/>
      <c r="I1355" s="2"/>
      <c r="J1355" s="2"/>
      <c r="K1355" s="2"/>
      <c r="L1355" s="2"/>
    </row>
    <row r="1356" s="1" customFormat="1" spans="1:12">
      <c r="A1356" s="2"/>
      <c r="B1356" s="2"/>
      <c r="C1356" s="2"/>
      <c r="D1356" s="2"/>
      <c r="E1356" s="7"/>
      <c r="F1356" s="2"/>
      <c r="G1356" s="2"/>
      <c r="H1356" s="159"/>
      <c r="I1356" s="2"/>
      <c r="J1356" s="2"/>
      <c r="K1356" s="2"/>
      <c r="L1356" s="2"/>
    </row>
    <row r="1357" s="1" customFormat="1" spans="1:12">
      <c r="A1357" s="2"/>
      <c r="B1357" s="2"/>
      <c r="C1357" s="2"/>
      <c r="D1357" s="2"/>
      <c r="E1357" s="7"/>
      <c r="F1357" s="2"/>
      <c r="G1357" s="2"/>
      <c r="H1357" s="159"/>
      <c r="I1357" s="2"/>
      <c r="J1357" s="2"/>
      <c r="K1357" s="2"/>
      <c r="L1357" s="2"/>
    </row>
    <row r="1358" s="1" customFormat="1" spans="1:12">
      <c r="A1358" s="2"/>
      <c r="B1358" s="2"/>
      <c r="C1358" s="2"/>
      <c r="D1358" s="2"/>
      <c r="E1358" s="7"/>
      <c r="F1358" s="2"/>
      <c r="G1358" s="2"/>
      <c r="H1358" s="159"/>
      <c r="I1358" s="2"/>
      <c r="J1358" s="2"/>
      <c r="K1358" s="2"/>
      <c r="L1358" s="2"/>
    </row>
    <row r="1359" s="1" customFormat="1" spans="1:12">
      <c r="A1359" s="2"/>
      <c r="B1359" s="2"/>
      <c r="C1359" s="2"/>
      <c r="D1359" s="2"/>
      <c r="E1359" s="7"/>
      <c r="F1359" s="2"/>
      <c r="G1359" s="2"/>
      <c r="H1359" s="159"/>
      <c r="I1359" s="2"/>
      <c r="J1359" s="2"/>
      <c r="K1359" s="2"/>
      <c r="L1359" s="2"/>
    </row>
    <row r="1360" s="1" customFormat="1" spans="1:12">
      <c r="A1360" s="2"/>
      <c r="B1360" s="2"/>
      <c r="C1360" s="2"/>
      <c r="D1360" s="2"/>
      <c r="E1360" s="7"/>
      <c r="F1360" s="2"/>
      <c r="G1360" s="2"/>
      <c r="H1360" s="159"/>
      <c r="I1360" s="2"/>
      <c r="J1360" s="2"/>
      <c r="K1360" s="2"/>
      <c r="L1360" s="2"/>
    </row>
    <row r="1361" s="1" customFormat="1" spans="1:12">
      <c r="A1361" s="2"/>
      <c r="B1361" s="2"/>
      <c r="C1361" s="2"/>
      <c r="D1361" s="2"/>
      <c r="E1361" s="7"/>
      <c r="F1361" s="2"/>
      <c r="G1361" s="2"/>
      <c r="H1361" s="159"/>
      <c r="I1361" s="2"/>
      <c r="J1361" s="2"/>
      <c r="K1361" s="2"/>
      <c r="L1361" s="2"/>
    </row>
    <row r="1362" s="1" customFormat="1" spans="1:12">
      <c r="A1362" s="2"/>
      <c r="B1362" s="2"/>
      <c r="C1362" s="2"/>
      <c r="D1362" s="2"/>
      <c r="E1362" s="7"/>
      <c r="F1362" s="2"/>
      <c r="G1362" s="2"/>
      <c r="H1362" s="159"/>
      <c r="I1362" s="2"/>
      <c r="J1362" s="2"/>
      <c r="K1362" s="2"/>
      <c r="L1362" s="2"/>
    </row>
    <row r="1363" s="1" customFormat="1" spans="1:12">
      <c r="A1363" s="2"/>
      <c r="B1363" s="2"/>
      <c r="C1363" s="2"/>
      <c r="D1363" s="2"/>
      <c r="E1363" s="7"/>
      <c r="F1363" s="2"/>
      <c r="G1363" s="2"/>
      <c r="H1363" s="159"/>
      <c r="I1363" s="2"/>
      <c r="J1363" s="2"/>
      <c r="K1363" s="2"/>
      <c r="L1363" s="2"/>
    </row>
    <row r="1364" s="1" customFormat="1" spans="1:12">
      <c r="A1364" s="2"/>
      <c r="B1364" s="2"/>
      <c r="C1364" s="2"/>
      <c r="D1364" s="2"/>
      <c r="E1364" s="7"/>
      <c r="F1364" s="2"/>
      <c r="G1364" s="2"/>
      <c r="H1364" s="159"/>
      <c r="I1364" s="2"/>
      <c r="J1364" s="2"/>
      <c r="K1364" s="2"/>
      <c r="L1364" s="2"/>
    </row>
    <row r="1365" s="1" customFormat="1" spans="1:12">
      <c r="A1365" s="2"/>
      <c r="B1365" s="2"/>
      <c r="C1365" s="2"/>
      <c r="D1365" s="2"/>
      <c r="E1365" s="7"/>
      <c r="F1365" s="2"/>
      <c r="G1365" s="2"/>
      <c r="H1365" s="159"/>
      <c r="I1365" s="2"/>
      <c r="J1365" s="2"/>
      <c r="K1365" s="2"/>
      <c r="L1365" s="2"/>
    </row>
    <row r="1366" s="1" customFormat="1" spans="1:12">
      <c r="A1366" s="2"/>
      <c r="B1366" s="2"/>
      <c r="C1366" s="2"/>
      <c r="D1366" s="2"/>
      <c r="E1366" s="7"/>
      <c r="F1366" s="2"/>
      <c r="G1366" s="2"/>
      <c r="H1366" s="159"/>
      <c r="I1366" s="2"/>
      <c r="J1366" s="2"/>
      <c r="K1366" s="2"/>
      <c r="L1366" s="2"/>
    </row>
    <row r="1367" s="1" customFormat="1" spans="1:12">
      <c r="A1367" s="2"/>
      <c r="B1367" s="2"/>
      <c r="C1367" s="2"/>
      <c r="D1367" s="2"/>
      <c r="E1367" s="7"/>
      <c r="F1367" s="2"/>
      <c r="G1367" s="2"/>
      <c r="H1367" s="159"/>
      <c r="I1367" s="2"/>
      <c r="J1367" s="2"/>
      <c r="K1367" s="2"/>
      <c r="L1367" s="2"/>
    </row>
    <row r="1368" s="1" customFormat="1" spans="1:12">
      <c r="A1368" s="2"/>
      <c r="B1368" s="2"/>
      <c r="C1368" s="2"/>
      <c r="D1368" s="2"/>
      <c r="E1368" s="7"/>
      <c r="F1368" s="2"/>
      <c r="G1368" s="2"/>
      <c r="H1368" s="159"/>
      <c r="I1368" s="2"/>
      <c r="J1368" s="2"/>
      <c r="K1368" s="2"/>
      <c r="L1368" s="2"/>
    </row>
    <row r="1369" s="1" customFormat="1" spans="1:12">
      <c r="A1369" s="2"/>
      <c r="B1369" s="2"/>
      <c r="C1369" s="2"/>
      <c r="D1369" s="2"/>
      <c r="E1369" s="7"/>
      <c r="F1369" s="2"/>
      <c r="G1369" s="2"/>
      <c r="H1369" s="159"/>
      <c r="I1369" s="2"/>
      <c r="J1369" s="2"/>
      <c r="K1369" s="2"/>
      <c r="L1369" s="2"/>
    </row>
    <row r="1370" s="1" customFormat="1" spans="1:12">
      <c r="A1370" s="2"/>
      <c r="B1370" s="2"/>
      <c r="C1370" s="2"/>
      <c r="D1370" s="2"/>
      <c r="E1370" s="7"/>
      <c r="F1370" s="2"/>
      <c r="G1370" s="2"/>
      <c r="H1370" s="159"/>
      <c r="I1370" s="2"/>
      <c r="J1370" s="2"/>
      <c r="K1370" s="2"/>
      <c r="L1370" s="2"/>
    </row>
    <row r="1371" s="1" customFormat="1" spans="1:12">
      <c r="A1371" s="2"/>
      <c r="B1371" s="2"/>
      <c r="C1371" s="2"/>
      <c r="D1371" s="2"/>
      <c r="E1371" s="7"/>
      <c r="F1371" s="2"/>
      <c r="G1371" s="2"/>
      <c r="H1371" s="159"/>
      <c r="I1371" s="2"/>
      <c r="J1371" s="2"/>
      <c r="K1371" s="2"/>
      <c r="L1371" s="2"/>
    </row>
    <row r="1372" s="1" customFormat="1" spans="1:12">
      <c r="A1372" s="2"/>
      <c r="B1372" s="2"/>
      <c r="C1372" s="2"/>
      <c r="D1372" s="2"/>
      <c r="E1372" s="7"/>
      <c r="F1372" s="2"/>
      <c r="G1372" s="2"/>
      <c r="H1372" s="159"/>
      <c r="I1372" s="2"/>
      <c r="J1372" s="2"/>
      <c r="K1372" s="2"/>
      <c r="L1372" s="2"/>
    </row>
    <row r="1373" s="1" customFormat="1" spans="1:12">
      <c r="A1373" s="2"/>
      <c r="B1373" s="2"/>
      <c r="C1373" s="2"/>
      <c r="D1373" s="2"/>
      <c r="E1373" s="7"/>
      <c r="F1373" s="2"/>
      <c r="G1373" s="2"/>
      <c r="H1373" s="159"/>
      <c r="I1373" s="2"/>
      <c r="J1373" s="2"/>
      <c r="K1373" s="2"/>
      <c r="L1373" s="2"/>
    </row>
    <row r="1374" s="1" customFormat="1" spans="1:12">
      <c r="A1374" s="2"/>
      <c r="B1374" s="2"/>
      <c r="C1374" s="2"/>
      <c r="D1374" s="2"/>
      <c r="E1374" s="7"/>
      <c r="F1374" s="2"/>
      <c r="G1374" s="2"/>
      <c r="H1374" s="159"/>
      <c r="I1374" s="2"/>
      <c r="J1374" s="2"/>
      <c r="K1374" s="2"/>
      <c r="L1374" s="2"/>
    </row>
    <row r="1375" s="1" customFormat="1" spans="1:12">
      <c r="A1375" s="2"/>
      <c r="B1375" s="2"/>
      <c r="C1375" s="2"/>
      <c r="D1375" s="2"/>
      <c r="E1375" s="7"/>
      <c r="F1375" s="2"/>
      <c r="G1375" s="2"/>
      <c r="H1375" s="159"/>
      <c r="I1375" s="2"/>
      <c r="J1375" s="2"/>
      <c r="K1375" s="2"/>
      <c r="L1375" s="2"/>
    </row>
    <row r="1376" s="1" customFormat="1" spans="1:12">
      <c r="A1376" s="2"/>
      <c r="B1376" s="2"/>
      <c r="C1376" s="2"/>
      <c r="D1376" s="2"/>
      <c r="E1376" s="7"/>
      <c r="F1376" s="2"/>
      <c r="G1376" s="2"/>
      <c r="H1376" s="159"/>
      <c r="I1376" s="2"/>
      <c r="J1376" s="2"/>
      <c r="K1376" s="2"/>
      <c r="L1376" s="2"/>
    </row>
    <row r="1377" s="1" customFormat="1" spans="1:12">
      <c r="A1377" s="2"/>
      <c r="B1377" s="2"/>
      <c r="C1377" s="2"/>
      <c r="D1377" s="2"/>
      <c r="E1377" s="7"/>
      <c r="F1377" s="2"/>
      <c r="G1377" s="2"/>
      <c r="H1377" s="159"/>
      <c r="I1377" s="2"/>
      <c r="J1377" s="2"/>
      <c r="K1377" s="2"/>
      <c r="L1377" s="2"/>
    </row>
    <row r="1378" s="1" customFormat="1" spans="1:12">
      <c r="A1378" s="2"/>
      <c r="B1378" s="2"/>
      <c r="C1378" s="2"/>
      <c r="D1378" s="2"/>
      <c r="E1378" s="7"/>
      <c r="F1378" s="2"/>
      <c r="G1378" s="2"/>
      <c r="H1378" s="159"/>
      <c r="I1378" s="2"/>
      <c r="J1378" s="2"/>
      <c r="K1378" s="2"/>
      <c r="L1378" s="2"/>
    </row>
    <row r="1379" s="1" customFormat="1" spans="1:12">
      <c r="A1379" s="2"/>
      <c r="B1379" s="2"/>
      <c r="C1379" s="2"/>
      <c r="D1379" s="2"/>
      <c r="E1379" s="7"/>
      <c r="F1379" s="2"/>
      <c r="G1379" s="2"/>
      <c r="H1379" s="159"/>
      <c r="I1379" s="2"/>
      <c r="J1379" s="2"/>
      <c r="K1379" s="2"/>
      <c r="L1379" s="2"/>
    </row>
    <row r="1380" s="1" customFormat="1" spans="1:12">
      <c r="A1380" s="2"/>
      <c r="B1380" s="2"/>
      <c r="C1380" s="2"/>
      <c r="D1380" s="2"/>
      <c r="E1380" s="7"/>
      <c r="F1380" s="2"/>
      <c r="G1380" s="2"/>
      <c r="H1380" s="159"/>
      <c r="I1380" s="2"/>
      <c r="J1380" s="2"/>
      <c r="K1380" s="2"/>
      <c r="L1380" s="2"/>
    </row>
    <row r="1381" s="1" customFormat="1" spans="1:12">
      <c r="A1381" s="2"/>
      <c r="B1381" s="2"/>
      <c r="C1381" s="2"/>
      <c r="D1381" s="2"/>
      <c r="E1381" s="7"/>
      <c r="F1381" s="2"/>
      <c r="G1381" s="2"/>
      <c r="H1381" s="159"/>
      <c r="I1381" s="2"/>
      <c r="J1381" s="2"/>
      <c r="K1381" s="2"/>
      <c r="L1381" s="2"/>
    </row>
    <row r="1382" s="1" customFormat="1" spans="1:12">
      <c r="A1382" s="2"/>
      <c r="B1382" s="2"/>
      <c r="C1382" s="2"/>
      <c r="D1382" s="2"/>
      <c r="E1382" s="7"/>
      <c r="F1382" s="2"/>
      <c r="G1382" s="2"/>
      <c r="H1382" s="159"/>
      <c r="I1382" s="2"/>
      <c r="J1382" s="2"/>
      <c r="K1382" s="2"/>
      <c r="L1382" s="2"/>
    </row>
    <row r="1383" s="1" customFormat="1" spans="1:12">
      <c r="A1383" s="2"/>
      <c r="B1383" s="2"/>
      <c r="C1383" s="2"/>
      <c r="D1383" s="2"/>
      <c r="E1383" s="7"/>
      <c r="F1383" s="2"/>
      <c r="G1383" s="2"/>
      <c r="H1383" s="159"/>
      <c r="I1383" s="2"/>
      <c r="J1383" s="2"/>
      <c r="K1383" s="2"/>
      <c r="L1383" s="2"/>
    </row>
    <row r="1384" s="1" customFormat="1" spans="1:12">
      <c r="A1384" s="2"/>
      <c r="B1384" s="2"/>
      <c r="C1384" s="2"/>
      <c r="D1384" s="2"/>
      <c r="E1384" s="7"/>
      <c r="F1384" s="2"/>
      <c r="G1384" s="2"/>
      <c r="H1384" s="159"/>
      <c r="I1384" s="2"/>
      <c r="J1384" s="2"/>
      <c r="K1384" s="2"/>
      <c r="L1384" s="2"/>
    </row>
    <row r="1385" s="1" customFormat="1" spans="1:12">
      <c r="A1385" s="2"/>
      <c r="B1385" s="2"/>
      <c r="C1385" s="2"/>
      <c r="D1385" s="2"/>
      <c r="E1385" s="7"/>
      <c r="F1385" s="2"/>
      <c r="G1385" s="2"/>
      <c r="H1385" s="159"/>
      <c r="I1385" s="2"/>
      <c r="J1385" s="2"/>
      <c r="K1385" s="2"/>
      <c r="L1385" s="2"/>
    </row>
    <row r="1386" s="1" customFormat="1" spans="1:12">
      <c r="A1386" s="2"/>
      <c r="B1386" s="2"/>
      <c r="C1386" s="2"/>
      <c r="D1386" s="2"/>
      <c r="E1386" s="7"/>
      <c r="F1386" s="2"/>
      <c r="G1386" s="2"/>
      <c r="H1386" s="159"/>
      <c r="I1386" s="2"/>
      <c r="J1386" s="2"/>
      <c r="K1386" s="2"/>
      <c r="L1386" s="2"/>
    </row>
    <row r="1387" s="1" customFormat="1" spans="1:12">
      <c r="A1387" s="2"/>
      <c r="B1387" s="2"/>
      <c r="C1387" s="2"/>
      <c r="D1387" s="2"/>
      <c r="E1387" s="7"/>
      <c r="F1387" s="2"/>
      <c r="G1387" s="2"/>
      <c r="H1387" s="159"/>
      <c r="I1387" s="2"/>
      <c r="J1387" s="2"/>
      <c r="K1387" s="2"/>
      <c r="L1387" s="2"/>
    </row>
    <row r="1388" s="1" customFormat="1" spans="1:12">
      <c r="A1388" s="2"/>
      <c r="B1388" s="2"/>
      <c r="C1388" s="2"/>
      <c r="D1388" s="2"/>
      <c r="E1388" s="7"/>
      <c r="F1388" s="2"/>
      <c r="G1388" s="2"/>
      <c r="H1388" s="159"/>
      <c r="I1388" s="2"/>
      <c r="J1388" s="2"/>
      <c r="K1388" s="2"/>
      <c r="L1388" s="2"/>
    </row>
    <row r="1389" s="1" customFormat="1" spans="1:12">
      <c r="A1389" s="2"/>
      <c r="B1389" s="2"/>
      <c r="C1389" s="2"/>
      <c r="D1389" s="2"/>
      <c r="E1389" s="7"/>
      <c r="F1389" s="2"/>
      <c r="G1389" s="2"/>
      <c r="H1389" s="159"/>
      <c r="I1389" s="2"/>
      <c r="J1389" s="2"/>
      <c r="K1389" s="2"/>
      <c r="L1389" s="2"/>
    </row>
    <row r="1390" s="1" customFormat="1" spans="1:12">
      <c r="A1390" s="2"/>
      <c r="B1390" s="2"/>
      <c r="C1390" s="2"/>
      <c r="D1390" s="2"/>
      <c r="E1390" s="7"/>
      <c r="F1390" s="2"/>
      <c r="G1390" s="2"/>
      <c r="H1390" s="159"/>
      <c r="I1390" s="2"/>
      <c r="J1390" s="2"/>
      <c r="K1390" s="2"/>
      <c r="L1390" s="2"/>
    </row>
    <row r="1391" s="1" customFormat="1" spans="1:12">
      <c r="A1391" s="2"/>
      <c r="B1391" s="2"/>
      <c r="C1391" s="2"/>
      <c r="D1391" s="2"/>
      <c r="E1391" s="7"/>
      <c r="F1391" s="2"/>
      <c r="G1391" s="2"/>
      <c r="H1391" s="159"/>
      <c r="I1391" s="2"/>
      <c r="J1391" s="2"/>
      <c r="K1391" s="2"/>
      <c r="L1391" s="2"/>
    </row>
    <row r="1392" s="1" customFormat="1" spans="1:12">
      <c r="A1392" s="2"/>
      <c r="B1392" s="2"/>
      <c r="C1392" s="2"/>
      <c r="D1392" s="2"/>
      <c r="E1392" s="7"/>
      <c r="F1392" s="2"/>
      <c r="G1392" s="2"/>
      <c r="H1392" s="159"/>
      <c r="I1392" s="2"/>
      <c r="J1392" s="2"/>
      <c r="K1392" s="2"/>
      <c r="L1392" s="2"/>
    </row>
    <row r="1393" s="1" customFormat="1" spans="1:12">
      <c r="A1393" s="2"/>
      <c r="B1393" s="2"/>
      <c r="C1393" s="2"/>
      <c r="D1393" s="2"/>
      <c r="E1393" s="7"/>
      <c r="F1393" s="2"/>
      <c r="G1393" s="2"/>
      <c r="H1393" s="159"/>
      <c r="I1393" s="2"/>
      <c r="J1393" s="2"/>
      <c r="K1393" s="2"/>
      <c r="L1393" s="2"/>
    </row>
    <row r="1394" s="1" customFormat="1" spans="1:12">
      <c r="A1394" s="2"/>
      <c r="B1394" s="2"/>
      <c r="C1394" s="2"/>
      <c r="D1394" s="2"/>
      <c r="E1394" s="7"/>
      <c r="F1394" s="2"/>
      <c r="G1394" s="2"/>
      <c r="H1394" s="159"/>
      <c r="I1394" s="2"/>
      <c r="J1394" s="2"/>
      <c r="K1394" s="2"/>
      <c r="L1394" s="2"/>
    </row>
    <row r="1395" s="1" customFormat="1" spans="1:12">
      <c r="A1395" s="2"/>
      <c r="B1395" s="2"/>
      <c r="C1395" s="2"/>
      <c r="D1395" s="2"/>
      <c r="E1395" s="7"/>
      <c r="F1395" s="2"/>
      <c r="G1395" s="2"/>
      <c r="H1395" s="159"/>
      <c r="I1395" s="2"/>
      <c r="J1395" s="2"/>
      <c r="K1395" s="2"/>
      <c r="L1395" s="2"/>
    </row>
    <row r="1396" s="1" customFormat="1" spans="1:12">
      <c r="A1396" s="2"/>
      <c r="B1396" s="2"/>
      <c r="C1396" s="2"/>
      <c r="D1396" s="2"/>
      <c r="E1396" s="7"/>
      <c r="F1396" s="2"/>
      <c r="G1396" s="2"/>
      <c r="H1396" s="159"/>
      <c r="I1396" s="2"/>
      <c r="J1396" s="2"/>
      <c r="K1396" s="2"/>
      <c r="L1396" s="2"/>
    </row>
    <row r="1397" s="1" customFormat="1" spans="1:12">
      <c r="A1397" s="2"/>
      <c r="B1397" s="2"/>
      <c r="C1397" s="2"/>
      <c r="D1397" s="2"/>
      <c r="E1397" s="7"/>
      <c r="F1397" s="2"/>
      <c r="G1397" s="2"/>
      <c r="H1397" s="159"/>
      <c r="I1397" s="2"/>
      <c r="J1397" s="2"/>
      <c r="K1397" s="2"/>
      <c r="L1397" s="2"/>
    </row>
    <row r="1398" s="1" customFormat="1" spans="1:12">
      <c r="A1398" s="2"/>
      <c r="B1398" s="2"/>
      <c r="C1398" s="2"/>
      <c r="D1398" s="2"/>
      <c r="E1398" s="7"/>
      <c r="F1398" s="2"/>
      <c r="G1398" s="2"/>
      <c r="H1398" s="159"/>
      <c r="I1398" s="2"/>
      <c r="J1398" s="2"/>
      <c r="K1398" s="2"/>
      <c r="L1398" s="2"/>
    </row>
    <row r="1399" s="1" customFormat="1" spans="1:12">
      <c r="A1399" s="2"/>
      <c r="B1399" s="2"/>
      <c r="C1399" s="2"/>
      <c r="D1399" s="2"/>
      <c r="E1399" s="7"/>
      <c r="F1399" s="2"/>
      <c r="G1399" s="2"/>
      <c r="H1399" s="159"/>
      <c r="I1399" s="2"/>
      <c r="J1399" s="2"/>
      <c r="K1399" s="2"/>
      <c r="L1399" s="2"/>
    </row>
    <row r="1400" s="1" customFormat="1" spans="1:12">
      <c r="A1400" s="2"/>
      <c r="B1400" s="2"/>
      <c r="C1400" s="2"/>
      <c r="D1400" s="2"/>
      <c r="E1400" s="7"/>
      <c r="F1400" s="2"/>
      <c r="G1400" s="2"/>
      <c r="H1400" s="159"/>
      <c r="I1400" s="2"/>
      <c r="J1400" s="2"/>
      <c r="K1400" s="2"/>
      <c r="L1400" s="2"/>
    </row>
    <row r="1401" s="1" customFormat="1" spans="1:12">
      <c r="A1401" s="2"/>
      <c r="B1401" s="2"/>
      <c r="C1401" s="2"/>
      <c r="D1401" s="2"/>
      <c r="E1401" s="7"/>
      <c r="F1401" s="2"/>
      <c r="G1401" s="2"/>
      <c r="H1401" s="159"/>
      <c r="I1401" s="2"/>
      <c r="J1401" s="2"/>
      <c r="K1401" s="2"/>
      <c r="L1401" s="2"/>
    </row>
    <row r="1402" s="1" customFormat="1" spans="1:12">
      <c r="A1402" s="2"/>
      <c r="B1402" s="2"/>
      <c r="C1402" s="2"/>
      <c r="D1402" s="2"/>
      <c r="E1402" s="7"/>
      <c r="F1402" s="2"/>
      <c r="G1402" s="2"/>
      <c r="H1402" s="159"/>
      <c r="I1402" s="2"/>
      <c r="J1402" s="2"/>
      <c r="K1402" s="2"/>
      <c r="L1402" s="2"/>
    </row>
    <row r="1403" s="1" customFormat="1" spans="1:12">
      <c r="A1403" s="2"/>
      <c r="B1403" s="2"/>
      <c r="C1403" s="2"/>
      <c r="D1403" s="2"/>
      <c r="E1403" s="7"/>
      <c r="F1403" s="2"/>
      <c r="G1403" s="2"/>
      <c r="H1403" s="159"/>
      <c r="I1403" s="2"/>
      <c r="J1403" s="2"/>
      <c r="K1403" s="2"/>
      <c r="L1403" s="2"/>
    </row>
    <row r="1404" s="1" customFormat="1" spans="1:12">
      <c r="A1404" s="2"/>
      <c r="B1404" s="2"/>
      <c r="C1404" s="2"/>
      <c r="D1404" s="2"/>
      <c r="E1404" s="7"/>
      <c r="F1404" s="2"/>
      <c r="G1404" s="2"/>
      <c r="H1404" s="159"/>
      <c r="I1404" s="2"/>
      <c r="J1404" s="2"/>
      <c r="K1404" s="2"/>
      <c r="L1404" s="2"/>
    </row>
    <row r="1405" s="1" customFormat="1" spans="1:12">
      <c r="A1405" s="2"/>
      <c r="B1405" s="2"/>
      <c r="C1405" s="2"/>
      <c r="D1405" s="2"/>
      <c r="E1405" s="7"/>
      <c r="F1405" s="2"/>
      <c r="G1405" s="2"/>
      <c r="H1405" s="159"/>
      <c r="I1405" s="2"/>
      <c r="J1405" s="2"/>
      <c r="K1405" s="2"/>
      <c r="L1405" s="2"/>
    </row>
    <row r="1406" s="1" customFormat="1" spans="1:12">
      <c r="A1406" s="2"/>
      <c r="B1406" s="2"/>
      <c r="C1406" s="2"/>
      <c r="D1406" s="2"/>
      <c r="E1406" s="7"/>
      <c r="F1406" s="2"/>
      <c r="G1406" s="2"/>
      <c r="H1406" s="159"/>
      <c r="I1406" s="2"/>
      <c r="J1406" s="2"/>
      <c r="K1406" s="2"/>
      <c r="L1406" s="2"/>
    </row>
    <row r="1407" s="1" customFormat="1" spans="1:12">
      <c r="A1407" s="2"/>
      <c r="B1407" s="2"/>
      <c r="C1407" s="2"/>
      <c r="D1407" s="2"/>
      <c r="E1407" s="7"/>
      <c r="F1407" s="2"/>
      <c r="G1407" s="2"/>
      <c r="H1407" s="159"/>
      <c r="I1407" s="2"/>
      <c r="J1407" s="2"/>
      <c r="K1407" s="2"/>
      <c r="L1407" s="2"/>
    </row>
    <row r="1408" s="1" customFormat="1" spans="1:12">
      <c r="A1408" s="2"/>
      <c r="B1408" s="2"/>
      <c r="C1408" s="2"/>
      <c r="D1408" s="2"/>
      <c r="E1408" s="7"/>
      <c r="F1408" s="2"/>
      <c r="G1408" s="2"/>
      <c r="H1408" s="159"/>
      <c r="I1408" s="2"/>
      <c r="J1408" s="2"/>
      <c r="K1408" s="2"/>
      <c r="L1408" s="2"/>
    </row>
    <row r="1409" s="1" customFormat="1" spans="1:12">
      <c r="A1409" s="2"/>
      <c r="B1409" s="2"/>
      <c r="C1409" s="2"/>
      <c r="D1409" s="2"/>
      <c r="E1409" s="7"/>
      <c r="F1409" s="2"/>
      <c r="G1409" s="2"/>
      <c r="H1409" s="159"/>
      <c r="I1409" s="2"/>
      <c r="J1409" s="2"/>
      <c r="K1409" s="2"/>
      <c r="L1409" s="2"/>
    </row>
    <row r="1410" s="1" customFormat="1" spans="1:12">
      <c r="A1410" s="2"/>
      <c r="B1410" s="2"/>
      <c r="C1410" s="2"/>
      <c r="D1410" s="2"/>
      <c r="E1410" s="7"/>
      <c r="F1410" s="2"/>
      <c r="G1410" s="2"/>
      <c r="H1410" s="159"/>
      <c r="I1410" s="2"/>
      <c r="J1410" s="2"/>
      <c r="K1410" s="2"/>
      <c r="L1410" s="2"/>
    </row>
    <row r="1411" s="1" customFormat="1" spans="1:12">
      <c r="A1411" s="2"/>
      <c r="B1411" s="2"/>
      <c r="C1411" s="2"/>
      <c r="D1411" s="2"/>
      <c r="E1411" s="7"/>
      <c r="F1411" s="2"/>
      <c r="G1411" s="2"/>
      <c r="H1411" s="159"/>
      <c r="I1411" s="2"/>
      <c r="J1411" s="2"/>
      <c r="K1411" s="2"/>
      <c r="L1411" s="2"/>
    </row>
    <row r="1412" s="1" customFormat="1" spans="1:12">
      <c r="A1412" s="2"/>
      <c r="B1412" s="2"/>
      <c r="C1412" s="2"/>
      <c r="D1412" s="2"/>
      <c r="E1412" s="7"/>
      <c r="F1412" s="2"/>
      <c r="G1412" s="2"/>
      <c r="H1412" s="159"/>
      <c r="I1412" s="2"/>
      <c r="J1412" s="2"/>
      <c r="K1412" s="2"/>
      <c r="L1412" s="2"/>
    </row>
    <row r="1413" s="1" customFormat="1" spans="1:12">
      <c r="A1413" s="2"/>
      <c r="B1413" s="2"/>
      <c r="C1413" s="2"/>
      <c r="D1413" s="2"/>
      <c r="E1413" s="7"/>
      <c r="F1413" s="2"/>
      <c r="G1413" s="2"/>
      <c r="H1413" s="159"/>
      <c r="I1413" s="2"/>
      <c r="J1413" s="2"/>
      <c r="K1413" s="2"/>
      <c r="L1413" s="2"/>
    </row>
    <row r="1414" s="1" customFormat="1" spans="1:12">
      <c r="A1414" s="2"/>
      <c r="B1414" s="2"/>
      <c r="C1414" s="2"/>
      <c r="D1414" s="2"/>
      <c r="E1414" s="7"/>
      <c r="F1414" s="2"/>
      <c r="G1414" s="2"/>
      <c r="H1414" s="159"/>
      <c r="I1414" s="2"/>
      <c r="J1414" s="2"/>
      <c r="K1414" s="2"/>
      <c r="L1414" s="2"/>
    </row>
    <row r="1415" s="1" customFormat="1" spans="1:12">
      <c r="A1415" s="2"/>
      <c r="B1415" s="2"/>
      <c r="C1415" s="2"/>
      <c r="D1415" s="2"/>
      <c r="E1415" s="7"/>
      <c r="F1415" s="2"/>
      <c r="G1415" s="2"/>
      <c r="H1415" s="159"/>
      <c r="I1415" s="2"/>
      <c r="J1415" s="2"/>
      <c r="K1415" s="2"/>
      <c r="L1415" s="2"/>
    </row>
    <row r="1416" s="1" customFormat="1" spans="1:12">
      <c r="A1416" s="2"/>
      <c r="B1416" s="2"/>
      <c r="C1416" s="2"/>
      <c r="D1416" s="2"/>
      <c r="E1416" s="7"/>
      <c r="F1416" s="2"/>
      <c r="G1416" s="2"/>
      <c r="H1416" s="159"/>
      <c r="I1416" s="2"/>
      <c r="J1416" s="2"/>
      <c r="K1416" s="2"/>
      <c r="L1416" s="2"/>
    </row>
    <row r="1417" s="1" customFormat="1" spans="1:12">
      <c r="A1417" s="2"/>
      <c r="B1417" s="2"/>
      <c r="C1417" s="2"/>
      <c r="D1417" s="2"/>
      <c r="E1417" s="7"/>
      <c r="F1417" s="2"/>
      <c r="G1417" s="2"/>
      <c r="H1417" s="159"/>
      <c r="I1417" s="2"/>
      <c r="J1417" s="2"/>
      <c r="K1417" s="2"/>
      <c r="L1417" s="2"/>
    </row>
    <row r="1418" s="1" customFormat="1" spans="1:12">
      <c r="A1418" s="2"/>
      <c r="B1418" s="2"/>
      <c r="C1418" s="2"/>
      <c r="D1418" s="2"/>
      <c r="E1418" s="7"/>
      <c r="F1418" s="2"/>
      <c r="G1418" s="2"/>
      <c r="H1418" s="159"/>
      <c r="I1418" s="2"/>
      <c r="J1418" s="2"/>
      <c r="K1418" s="2"/>
      <c r="L1418" s="2"/>
    </row>
    <row r="1419" s="1" customFormat="1" spans="1:12">
      <c r="A1419" s="2"/>
      <c r="B1419" s="2"/>
      <c r="C1419" s="2"/>
      <c r="D1419" s="2"/>
      <c r="E1419" s="7"/>
      <c r="F1419" s="2"/>
      <c r="G1419" s="2"/>
      <c r="H1419" s="159"/>
      <c r="I1419" s="2"/>
      <c r="J1419" s="2"/>
      <c r="K1419" s="2"/>
      <c r="L1419" s="2"/>
    </row>
    <row r="1420" s="1" customFormat="1" spans="1:12">
      <c r="A1420" s="2"/>
      <c r="B1420" s="2"/>
      <c r="C1420" s="2"/>
      <c r="D1420" s="2"/>
      <c r="E1420" s="7"/>
      <c r="F1420" s="2"/>
      <c r="G1420" s="2"/>
      <c r="H1420" s="159"/>
      <c r="I1420" s="2"/>
      <c r="J1420" s="2"/>
      <c r="K1420" s="2"/>
      <c r="L1420" s="2"/>
    </row>
    <row r="1421" s="1" customFormat="1" spans="1:12">
      <c r="A1421" s="2"/>
      <c r="B1421" s="2"/>
      <c r="C1421" s="2"/>
      <c r="D1421" s="2"/>
      <c r="E1421" s="7"/>
      <c r="F1421" s="2"/>
      <c r="G1421" s="2"/>
      <c r="H1421" s="159"/>
      <c r="I1421" s="2"/>
      <c r="J1421" s="2"/>
      <c r="K1421" s="2"/>
      <c r="L1421" s="2"/>
    </row>
    <row r="1422" s="1" customFormat="1" spans="1:12">
      <c r="A1422" s="2"/>
      <c r="B1422" s="2"/>
      <c r="C1422" s="2"/>
      <c r="D1422" s="2"/>
      <c r="E1422" s="7"/>
      <c r="F1422" s="2"/>
      <c r="G1422" s="2"/>
      <c r="H1422" s="159"/>
      <c r="I1422" s="2"/>
      <c r="J1422" s="2"/>
      <c r="K1422" s="2"/>
      <c r="L1422" s="2"/>
    </row>
    <row r="1423" s="1" customFormat="1" spans="1:12">
      <c r="A1423" s="2"/>
      <c r="B1423" s="2"/>
      <c r="C1423" s="2"/>
      <c r="D1423" s="2"/>
      <c r="E1423" s="7"/>
      <c r="F1423" s="2"/>
      <c r="G1423" s="2"/>
      <c r="H1423" s="159"/>
      <c r="I1423" s="2"/>
      <c r="J1423" s="2"/>
      <c r="K1423" s="2"/>
      <c r="L1423" s="2"/>
    </row>
    <row r="1424" s="1" customFormat="1" spans="1:12">
      <c r="A1424" s="2"/>
      <c r="B1424" s="2"/>
      <c r="C1424" s="2"/>
      <c r="D1424" s="2"/>
      <c r="E1424" s="7"/>
      <c r="F1424" s="2"/>
      <c r="G1424" s="2"/>
      <c r="H1424" s="159"/>
      <c r="I1424" s="2"/>
      <c r="J1424" s="2"/>
      <c r="K1424" s="2"/>
      <c r="L1424" s="2"/>
    </row>
    <row r="1425" s="1" customFormat="1" spans="1:12">
      <c r="A1425" s="2"/>
      <c r="B1425" s="2"/>
      <c r="C1425" s="2"/>
      <c r="D1425" s="2"/>
      <c r="E1425" s="7"/>
      <c r="F1425" s="2"/>
      <c r="G1425" s="2"/>
      <c r="H1425" s="159"/>
      <c r="I1425" s="2"/>
      <c r="J1425" s="2"/>
      <c r="K1425" s="2"/>
      <c r="L1425" s="2"/>
    </row>
    <row r="1426" s="1" customFormat="1" spans="1:12">
      <c r="A1426" s="2"/>
      <c r="B1426" s="2"/>
      <c r="C1426" s="2"/>
      <c r="D1426" s="2"/>
      <c r="E1426" s="7"/>
      <c r="F1426" s="2"/>
      <c r="G1426" s="2"/>
      <c r="H1426" s="159"/>
      <c r="I1426" s="2"/>
      <c r="J1426" s="2"/>
      <c r="K1426" s="2"/>
      <c r="L1426" s="2"/>
    </row>
    <row r="1427" s="1" customFormat="1" spans="1:12">
      <c r="A1427" s="2"/>
      <c r="B1427" s="2"/>
      <c r="C1427" s="2"/>
      <c r="D1427" s="2"/>
      <c r="E1427" s="7"/>
      <c r="F1427" s="2"/>
      <c r="G1427" s="2"/>
      <c r="H1427" s="159"/>
      <c r="I1427" s="2"/>
      <c r="J1427" s="2"/>
      <c r="K1427" s="2"/>
      <c r="L1427" s="2"/>
    </row>
    <row r="1428" s="1" customFormat="1" spans="1:12">
      <c r="A1428" s="2"/>
      <c r="B1428" s="2"/>
      <c r="C1428" s="2"/>
      <c r="D1428" s="2"/>
      <c r="E1428" s="7"/>
      <c r="F1428" s="2"/>
      <c r="G1428" s="2"/>
      <c r="H1428" s="159"/>
      <c r="I1428" s="2"/>
      <c r="J1428" s="2"/>
      <c r="K1428" s="2"/>
      <c r="L1428" s="2"/>
    </row>
    <row r="1429" s="1" customFormat="1" spans="1:12">
      <c r="A1429" s="2"/>
      <c r="B1429" s="2"/>
      <c r="C1429" s="2"/>
      <c r="D1429" s="2"/>
      <c r="E1429" s="7"/>
      <c r="F1429" s="2"/>
      <c r="G1429" s="2"/>
      <c r="H1429" s="159"/>
      <c r="I1429" s="2"/>
      <c r="J1429" s="2"/>
      <c r="K1429" s="2"/>
      <c r="L1429" s="2"/>
    </row>
    <row r="1430" s="1" customFormat="1" spans="1:12">
      <c r="A1430" s="2"/>
      <c r="B1430" s="2"/>
      <c r="C1430" s="2"/>
      <c r="D1430" s="2"/>
      <c r="E1430" s="7"/>
      <c r="F1430" s="2"/>
      <c r="G1430" s="2"/>
      <c r="H1430" s="159"/>
      <c r="I1430" s="2"/>
      <c r="J1430" s="2"/>
      <c r="K1430" s="2"/>
      <c r="L1430" s="2"/>
    </row>
    <row r="1431" s="1" customFormat="1" spans="1:12">
      <c r="A1431" s="2"/>
      <c r="B1431" s="2"/>
      <c r="C1431" s="2"/>
      <c r="D1431" s="2"/>
      <c r="E1431" s="7"/>
      <c r="F1431" s="2"/>
      <c r="G1431" s="2"/>
      <c r="H1431" s="159"/>
      <c r="I1431" s="2"/>
      <c r="J1431" s="2"/>
      <c r="K1431" s="2"/>
      <c r="L1431" s="2"/>
    </row>
    <row r="1432" s="1" customFormat="1" spans="1:12">
      <c r="A1432" s="2"/>
      <c r="B1432" s="2"/>
      <c r="C1432" s="2"/>
      <c r="D1432" s="2"/>
      <c r="E1432" s="7"/>
      <c r="F1432" s="2"/>
      <c r="G1432" s="2"/>
      <c r="H1432" s="159"/>
      <c r="I1432" s="2"/>
      <c r="J1432" s="2"/>
      <c r="K1432" s="2"/>
      <c r="L1432" s="2"/>
    </row>
    <row r="1433" s="1" customFormat="1" spans="1:12">
      <c r="A1433" s="2"/>
      <c r="B1433" s="2"/>
      <c r="C1433" s="2"/>
      <c r="D1433" s="2"/>
      <c r="E1433" s="7"/>
      <c r="F1433" s="2"/>
      <c r="G1433" s="2"/>
      <c r="H1433" s="159"/>
      <c r="I1433" s="2"/>
      <c r="J1433" s="2"/>
      <c r="K1433" s="2"/>
      <c r="L1433" s="2"/>
    </row>
    <row r="1434" s="1" customFormat="1" spans="1:12">
      <c r="A1434" s="2"/>
      <c r="B1434" s="2"/>
      <c r="C1434" s="2"/>
      <c r="D1434" s="2"/>
      <c r="E1434" s="7"/>
      <c r="F1434" s="2"/>
      <c r="G1434" s="2"/>
      <c r="H1434" s="159"/>
      <c r="I1434" s="2"/>
      <c r="J1434" s="2"/>
      <c r="K1434" s="2"/>
      <c r="L1434" s="2"/>
    </row>
    <row r="1435" s="1" customFormat="1" spans="1:12">
      <c r="A1435" s="2"/>
      <c r="B1435" s="2"/>
      <c r="C1435" s="2"/>
      <c r="D1435" s="2"/>
      <c r="E1435" s="7"/>
      <c r="F1435" s="2"/>
      <c r="G1435" s="2"/>
      <c r="H1435" s="159"/>
      <c r="I1435" s="2"/>
      <c r="J1435" s="2"/>
      <c r="K1435" s="2"/>
      <c r="L1435" s="2"/>
    </row>
    <row r="1436" s="1" customFormat="1" spans="1:12">
      <c r="A1436" s="2"/>
      <c r="B1436" s="2"/>
      <c r="C1436" s="2"/>
      <c r="D1436" s="2"/>
      <c r="E1436" s="7"/>
      <c r="F1436" s="2"/>
      <c r="G1436" s="2"/>
      <c r="H1436" s="159"/>
      <c r="I1436" s="2"/>
      <c r="J1436" s="2"/>
      <c r="K1436" s="2"/>
      <c r="L1436" s="2"/>
    </row>
    <row r="1437" s="1" customFormat="1" spans="1:12">
      <c r="A1437" s="2"/>
      <c r="B1437" s="2"/>
      <c r="C1437" s="2"/>
      <c r="D1437" s="2"/>
      <c r="E1437" s="7"/>
      <c r="F1437" s="2"/>
      <c r="G1437" s="2"/>
      <c r="H1437" s="159"/>
      <c r="I1437" s="2"/>
      <c r="J1437" s="2"/>
      <c r="K1437" s="2"/>
      <c r="L1437" s="2"/>
    </row>
    <row r="1438" s="1" customFormat="1" spans="1:12">
      <c r="A1438" s="2"/>
      <c r="B1438" s="2"/>
      <c r="C1438" s="2"/>
      <c r="D1438" s="2"/>
      <c r="E1438" s="7"/>
      <c r="F1438" s="2"/>
      <c r="G1438" s="2"/>
      <c r="H1438" s="159"/>
      <c r="I1438" s="2"/>
      <c r="J1438" s="2"/>
      <c r="K1438" s="2"/>
      <c r="L1438" s="2"/>
    </row>
    <row r="1439" s="1" customFormat="1" spans="1:12">
      <c r="A1439" s="2"/>
      <c r="B1439" s="2"/>
      <c r="C1439" s="2"/>
      <c r="D1439" s="2"/>
      <c r="E1439" s="7"/>
      <c r="F1439" s="2"/>
      <c r="G1439" s="2"/>
      <c r="H1439" s="159"/>
      <c r="I1439" s="2"/>
      <c r="J1439" s="2"/>
      <c r="K1439" s="2"/>
      <c r="L1439" s="2"/>
    </row>
    <row r="1440" s="1" customFormat="1" spans="1:12">
      <c r="A1440" s="2"/>
      <c r="B1440" s="2"/>
      <c r="C1440" s="2"/>
      <c r="D1440" s="2"/>
      <c r="E1440" s="7"/>
      <c r="F1440" s="2"/>
      <c r="G1440" s="2"/>
      <c r="H1440" s="159"/>
      <c r="I1440" s="2"/>
      <c r="J1440" s="2"/>
      <c r="K1440" s="2"/>
      <c r="L1440" s="2"/>
    </row>
    <row r="1441" s="1" customFormat="1" spans="1:12">
      <c r="A1441" s="2"/>
      <c r="B1441" s="2"/>
      <c r="C1441" s="2"/>
      <c r="D1441" s="2"/>
      <c r="E1441" s="7"/>
      <c r="F1441" s="2"/>
      <c r="G1441" s="2"/>
      <c r="H1441" s="159"/>
      <c r="I1441" s="2"/>
      <c r="J1441" s="2"/>
      <c r="K1441" s="2"/>
      <c r="L1441" s="2"/>
    </row>
    <row r="1442" s="1" customFormat="1" spans="1:12">
      <c r="A1442" s="2"/>
      <c r="B1442" s="2"/>
      <c r="C1442" s="2"/>
      <c r="D1442" s="2"/>
      <c r="E1442" s="7"/>
      <c r="F1442" s="2"/>
      <c r="G1442" s="2"/>
      <c r="H1442" s="159"/>
      <c r="I1442" s="2"/>
      <c r="J1442" s="2"/>
      <c r="K1442" s="2"/>
      <c r="L1442" s="2"/>
    </row>
    <row r="1443" s="1" customFormat="1" spans="1:12">
      <c r="A1443" s="2"/>
      <c r="B1443" s="2"/>
      <c r="C1443" s="2"/>
      <c r="D1443" s="2"/>
      <c r="E1443" s="7"/>
      <c r="F1443" s="2"/>
      <c r="G1443" s="2"/>
      <c r="H1443" s="159"/>
      <c r="I1443" s="2"/>
      <c r="J1443" s="2"/>
      <c r="K1443" s="2"/>
      <c r="L1443" s="2"/>
    </row>
    <row r="1444" s="1" customFormat="1" spans="1:12">
      <c r="A1444" s="2"/>
      <c r="B1444" s="2"/>
      <c r="C1444" s="2"/>
      <c r="D1444" s="2"/>
      <c r="E1444" s="7"/>
      <c r="F1444" s="2"/>
      <c r="G1444" s="2"/>
      <c r="H1444" s="159"/>
      <c r="I1444" s="2"/>
      <c r="J1444" s="2"/>
      <c r="K1444" s="2"/>
      <c r="L1444" s="2"/>
    </row>
    <row r="1445" s="1" customFormat="1" spans="1:12">
      <c r="A1445" s="2"/>
      <c r="B1445" s="2"/>
      <c r="C1445" s="2"/>
      <c r="D1445" s="2"/>
      <c r="E1445" s="7"/>
      <c r="F1445" s="2"/>
      <c r="G1445" s="2"/>
      <c r="H1445" s="159"/>
      <c r="I1445" s="2"/>
      <c r="J1445" s="2"/>
      <c r="K1445" s="2"/>
      <c r="L1445" s="2"/>
    </row>
    <row r="1446" s="1" customFormat="1" spans="1:12">
      <c r="A1446" s="2"/>
      <c r="B1446" s="2"/>
      <c r="C1446" s="2"/>
      <c r="D1446" s="2"/>
      <c r="E1446" s="7"/>
      <c r="F1446" s="2"/>
      <c r="G1446" s="2"/>
      <c r="H1446" s="159"/>
      <c r="I1446" s="2"/>
      <c r="J1446" s="2"/>
      <c r="K1446" s="2"/>
      <c r="L1446" s="2"/>
    </row>
    <row r="1447" s="1" customFormat="1" spans="1:12">
      <c r="A1447" s="2"/>
      <c r="B1447" s="2"/>
      <c r="C1447" s="2"/>
      <c r="D1447" s="2"/>
      <c r="E1447" s="7"/>
      <c r="F1447" s="2"/>
      <c r="G1447" s="2"/>
      <c r="H1447" s="159"/>
      <c r="I1447" s="2"/>
      <c r="J1447" s="2"/>
      <c r="K1447" s="2"/>
      <c r="L1447" s="2"/>
    </row>
    <row r="1448" s="1" customFormat="1" spans="1:12">
      <c r="A1448" s="2"/>
      <c r="B1448" s="2"/>
      <c r="C1448" s="2"/>
      <c r="D1448" s="2"/>
      <c r="E1448" s="7"/>
      <c r="F1448" s="2"/>
      <c r="G1448" s="2"/>
      <c r="H1448" s="159"/>
      <c r="I1448" s="2"/>
      <c r="J1448" s="2"/>
      <c r="K1448" s="2"/>
      <c r="L1448" s="2"/>
    </row>
    <row r="1449" s="1" customFormat="1" spans="1:12">
      <c r="A1449" s="2"/>
      <c r="B1449" s="2"/>
      <c r="C1449" s="2"/>
      <c r="D1449" s="2"/>
      <c r="E1449" s="7"/>
      <c r="F1449" s="2"/>
      <c r="G1449" s="2"/>
      <c r="H1449" s="159"/>
      <c r="I1449" s="2"/>
      <c r="J1449" s="2"/>
      <c r="K1449" s="2"/>
      <c r="L1449" s="2"/>
    </row>
    <row r="1450" s="1" customFormat="1" spans="1:12">
      <c r="A1450" s="2"/>
      <c r="B1450" s="2"/>
      <c r="C1450" s="2"/>
      <c r="D1450" s="2"/>
      <c r="E1450" s="7"/>
      <c r="F1450" s="2"/>
      <c r="G1450" s="2"/>
      <c r="H1450" s="159"/>
      <c r="I1450" s="2"/>
      <c r="J1450" s="2"/>
      <c r="K1450" s="2"/>
      <c r="L1450" s="2"/>
    </row>
    <row r="1451" s="1" customFormat="1" spans="1:12">
      <c r="A1451" s="2"/>
      <c r="B1451" s="2"/>
      <c r="C1451" s="2"/>
      <c r="D1451" s="2"/>
      <c r="E1451" s="7"/>
      <c r="F1451" s="2"/>
      <c r="G1451" s="2"/>
      <c r="H1451" s="159"/>
      <c r="I1451" s="2"/>
      <c r="J1451" s="2"/>
      <c r="K1451" s="2"/>
      <c r="L1451" s="2"/>
    </row>
    <row r="1452" s="1" customFormat="1" spans="1:12">
      <c r="A1452" s="2"/>
      <c r="B1452" s="2"/>
      <c r="C1452" s="2"/>
      <c r="D1452" s="2"/>
      <c r="E1452" s="7"/>
      <c r="F1452" s="2"/>
      <c r="G1452" s="2"/>
      <c r="H1452" s="159"/>
      <c r="I1452" s="2"/>
      <c r="J1452" s="2"/>
      <c r="K1452" s="2"/>
      <c r="L1452" s="2"/>
    </row>
    <row r="1453" s="1" customFormat="1" spans="1:12">
      <c r="A1453" s="2"/>
      <c r="B1453" s="2"/>
      <c r="C1453" s="2"/>
      <c r="D1453" s="2"/>
      <c r="E1453" s="7"/>
      <c r="F1453" s="2"/>
      <c r="G1453" s="2"/>
      <c r="H1453" s="159"/>
      <c r="I1453" s="2"/>
      <c r="J1453" s="2"/>
      <c r="K1453" s="2"/>
      <c r="L1453" s="2"/>
    </row>
    <row r="1454" s="1" customFormat="1" spans="1:12">
      <c r="A1454" s="2"/>
      <c r="B1454" s="2"/>
      <c r="C1454" s="2"/>
      <c r="D1454" s="2"/>
      <c r="E1454" s="7"/>
      <c r="F1454" s="2"/>
      <c r="G1454" s="2"/>
      <c r="H1454" s="159"/>
      <c r="I1454" s="2"/>
      <c r="J1454" s="2"/>
      <c r="K1454" s="2"/>
      <c r="L1454" s="2"/>
    </row>
    <row r="1455" s="1" customFormat="1" spans="1:12">
      <c r="A1455" s="2"/>
      <c r="B1455" s="2"/>
      <c r="C1455" s="2"/>
      <c r="D1455" s="2"/>
      <c r="E1455" s="7"/>
      <c r="F1455" s="2"/>
      <c r="G1455" s="2"/>
      <c r="H1455" s="159"/>
      <c r="I1455" s="2"/>
      <c r="J1455" s="2"/>
      <c r="K1455" s="2"/>
      <c r="L1455" s="2"/>
    </row>
    <row r="1456" s="1" customFormat="1" spans="1:12">
      <c r="A1456" s="2"/>
      <c r="B1456" s="2"/>
      <c r="C1456" s="2"/>
      <c r="D1456" s="2"/>
      <c r="E1456" s="7"/>
      <c r="F1456" s="2"/>
      <c r="G1456" s="2"/>
      <c r="H1456" s="159"/>
      <c r="I1456" s="2"/>
      <c r="J1456" s="2"/>
      <c r="K1456" s="2"/>
      <c r="L1456" s="2"/>
    </row>
    <row r="1457" s="1" customFormat="1" spans="1:12">
      <c r="A1457" s="2"/>
      <c r="B1457" s="2"/>
      <c r="C1457" s="2"/>
      <c r="D1457" s="2"/>
      <c r="E1457" s="7"/>
      <c r="F1457" s="2"/>
      <c r="G1457" s="2"/>
      <c r="H1457" s="159"/>
      <c r="I1457" s="2"/>
      <c r="J1457" s="2"/>
      <c r="K1457" s="2"/>
      <c r="L1457" s="2"/>
    </row>
    <row r="1458" s="1" customFormat="1" spans="1:12">
      <c r="A1458" s="2"/>
      <c r="B1458" s="2"/>
      <c r="C1458" s="2"/>
      <c r="D1458" s="2"/>
      <c r="E1458" s="7"/>
      <c r="F1458" s="2"/>
      <c r="G1458" s="2"/>
      <c r="H1458" s="159"/>
      <c r="I1458" s="2"/>
      <c r="J1458" s="2"/>
      <c r="K1458" s="2"/>
      <c r="L1458" s="2"/>
    </row>
    <row r="1459" s="1" customFormat="1" spans="1:12">
      <c r="A1459" s="2"/>
      <c r="B1459" s="2"/>
      <c r="C1459" s="2"/>
      <c r="D1459" s="2"/>
      <c r="E1459" s="7"/>
      <c r="F1459" s="2"/>
      <c r="G1459" s="2"/>
      <c r="H1459" s="159"/>
      <c r="I1459" s="2"/>
      <c r="J1459" s="2"/>
      <c r="K1459" s="2"/>
      <c r="L1459" s="2"/>
    </row>
    <row r="1460" s="1" customFormat="1" spans="1:12">
      <c r="A1460" s="2"/>
      <c r="B1460" s="2"/>
      <c r="C1460" s="2"/>
      <c r="D1460" s="2"/>
      <c r="E1460" s="7"/>
      <c r="F1460" s="2"/>
      <c r="G1460" s="2"/>
      <c r="H1460" s="159"/>
      <c r="I1460" s="2"/>
      <c r="J1460" s="2"/>
      <c r="K1460" s="2"/>
      <c r="L1460" s="2"/>
    </row>
    <row r="1461" s="1" customFormat="1" spans="1:12">
      <c r="A1461" s="2"/>
      <c r="B1461" s="2"/>
      <c r="C1461" s="2"/>
      <c r="D1461" s="2"/>
      <c r="E1461" s="7"/>
      <c r="F1461" s="2"/>
      <c r="G1461" s="2"/>
      <c r="H1461" s="159"/>
      <c r="I1461" s="2"/>
      <c r="J1461" s="2"/>
      <c r="K1461" s="2"/>
      <c r="L1461" s="2"/>
    </row>
    <row r="1462" s="1" customFormat="1" spans="1:12">
      <c r="A1462" s="2"/>
      <c r="B1462" s="2"/>
      <c r="C1462" s="2"/>
      <c r="D1462" s="2"/>
      <c r="E1462" s="7"/>
      <c r="F1462" s="2"/>
      <c r="G1462" s="2"/>
      <c r="H1462" s="159"/>
      <c r="I1462" s="2"/>
      <c r="J1462" s="2"/>
      <c r="K1462" s="2"/>
      <c r="L1462" s="2"/>
    </row>
    <row r="1463" s="1" customFormat="1" spans="1:12">
      <c r="A1463" s="2"/>
      <c r="B1463" s="2"/>
      <c r="C1463" s="2"/>
      <c r="D1463" s="2"/>
      <c r="E1463" s="7"/>
      <c r="F1463" s="2"/>
      <c r="G1463" s="2"/>
      <c r="H1463" s="159"/>
      <c r="I1463" s="2"/>
      <c r="J1463" s="2"/>
      <c r="K1463" s="2"/>
      <c r="L1463" s="2"/>
    </row>
    <row r="1464" s="1" customFormat="1" spans="1:12">
      <c r="A1464" s="2"/>
      <c r="B1464" s="2"/>
      <c r="C1464" s="2"/>
      <c r="D1464" s="2"/>
      <c r="E1464" s="7"/>
      <c r="F1464" s="2"/>
      <c r="G1464" s="2"/>
      <c r="H1464" s="159"/>
      <c r="I1464" s="2"/>
      <c r="J1464" s="2"/>
      <c r="K1464" s="2"/>
      <c r="L1464" s="2"/>
    </row>
    <row r="1465" s="1" customFormat="1" spans="1:12">
      <c r="A1465" s="2"/>
      <c r="B1465" s="2"/>
      <c r="C1465" s="2"/>
      <c r="D1465" s="2"/>
      <c r="E1465" s="7"/>
      <c r="F1465" s="2"/>
      <c r="G1465" s="2"/>
      <c r="H1465" s="159"/>
      <c r="I1465" s="2"/>
      <c r="J1465" s="2"/>
      <c r="K1465" s="2"/>
      <c r="L1465" s="2"/>
    </row>
    <row r="1466" s="1" customFormat="1" spans="1:12">
      <c r="A1466" s="2"/>
      <c r="B1466" s="2"/>
      <c r="C1466" s="2"/>
      <c r="D1466" s="2"/>
      <c r="E1466" s="7"/>
      <c r="F1466" s="2"/>
      <c r="G1466" s="2"/>
      <c r="H1466" s="159"/>
      <c r="I1466" s="2"/>
      <c r="J1466" s="2"/>
      <c r="K1466" s="2"/>
      <c r="L1466" s="2"/>
    </row>
    <row r="1467" s="1" customFormat="1" spans="1:12">
      <c r="A1467" s="2"/>
      <c r="B1467" s="2"/>
      <c r="C1467" s="2"/>
      <c r="D1467" s="2"/>
      <c r="E1467" s="7"/>
      <c r="F1467" s="2"/>
      <c r="G1467" s="2"/>
      <c r="H1467" s="159"/>
      <c r="I1467" s="2"/>
      <c r="J1467" s="2"/>
      <c r="K1467" s="2"/>
      <c r="L1467" s="2"/>
    </row>
    <row r="1468" s="1" customFormat="1" spans="1:12">
      <c r="A1468" s="2"/>
      <c r="B1468" s="2"/>
      <c r="C1468" s="2"/>
      <c r="D1468" s="2"/>
      <c r="E1468" s="7"/>
      <c r="F1468" s="2"/>
      <c r="G1468" s="2"/>
      <c r="H1468" s="159"/>
      <c r="I1468" s="2"/>
      <c r="J1468" s="2"/>
      <c r="K1468" s="2"/>
      <c r="L1468" s="2"/>
    </row>
    <row r="1469" s="1" customFormat="1" spans="1:12">
      <c r="A1469" s="2"/>
      <c r="B1469" s="2"/>
      <c r="C1469" s="2"/>
      <c r="D1469" s="2"/>
      <c r="E1469" s="7"/>
      <c r="F1469" s="2"/>
      <c r="G1469" s="2"/>
      <c r="H1469" s="159"/>
      <c r="I1469" s="2"/>
      <c r="J1469" s="2"/>
      <c r="K1469" s="2"/>
      <c r="L1469" s="2"/>
    </row>
    <row r="1470" s="1" customFormat="1" spans="1:12">
      <c r="A1470" s="2"/>
      <c r="B1470" s="2"/>
      <c r="C1470" s="2"/>
      <c r="D1470" s="2"/>
      <c r="E1470" s="7"/>
      <c r="F1470" s="2"/>
      <c r="G1470" s="2"/>
      <c r="H1470" s="159"/>
      <c r="I1470" s="2"/>
      <c r="J1470" s="2"/>
      <c r="K1470" s="2"/>
      <c r="L1470" s="2"/>
    </row>
    <row r="1471" s="1" customFormat="1" spans="1:12">
      <c r="A1471" s="2"/>
      <c r="B1471" s="2"/>
      <c r="C1471" s="2"/>
      <c r="D1471" s="2"/>
      <c r="E1471" s="7"/>
      <c r="F1471" s="2"/>
      <c r="G1471" s="2"/>
      <c r="H1471" s="159"/>
      <c r="I1471" s="2"/>
      <c r="J1471" s="2"/>
      <c r="K1471" s="2"/>
      <c r="L1471" s="2"/>
    </row>
    <row r="1472" s="1" customFormat="1" spans="1:12">
      <c r="A1472" s="2"/>
      <c r="B1472" s="2"/>
      <c r="C1472" s="2"/>
      <c r="D1472" s="2"/>
      <c r="E1472" s="7"/>
      <c r="F1472" s="2"/>
      <c r="G1472" s="2"/>
      <c r="H1472" s="159"/>
      <c r="I1472" s="2"/>
      <c r="J1472" s="2"/>
      <c r="K1472" s="2"/>
      <c r="L1472" s="2"/>
    </row>
    <row r="1473" s="1" customFormat="1" spans="1:12">
      <c r="A1473" s="2"/>
      <c r="B1473" s="2"/>
      <c r="C1473" s="2"/>
      <c r="D1473" s="2"/>
      <c r="E1473" s="7"/>
      <c r="F1473" s="2"/>
      <c r="G1473" s="2"/>
      <c r="H1473" s="159"/>
      <c r="I1473" s="2"/>
      <c r="J1473" s="2"/>
      <c r="K1473" s="2"/>
      <c r="L1473" s="2"/>
    </row>
    <row r="1474" s="1" customFormat="1" spans="1:12">
      <c r="A1474" s="2"/>
      <c r="B1474" s="2"/>
      <c r="C1474" s="2"/>
      <c r="D1474" s="2"/>
      <c r="E1474" s="7"/>
      <c r="F1474" s="2"/>
      <c r="G1474" s="2"/>
      <c r="H1474" s="159"/>
      <c r="I1474" s="2"/>
      <c r="J1474" s="2"/>
      <c r="K1474" s="2"/>
      <c r="L1474" s="2"/>
    </row>
    <row r="1475" s="1" customFormat="1" spans="1:12">
      <c r="A1475" s="2"/>
      <c r="B1475" s="2"/>
      <c r="C1475" s="2"/>
      <c r="D1475" s="2"/>
      <c r="E1475" s="7"/>
      <c r="F1475" s="2"/>
      <c r="G1475" s="2"/>
      <c r="H1475" s="159"/>
      <c r="I1475" s="2"/>
      <c r="J1475" s="2"/>
      <c r="K1475" s="2"/>
      <c r="L1475" s="2"/>
    </row>
    <row r="1476" s="1" customFormat="1" spans="1:12">
      <c r="A1476" s="2"/>
      <c r="B1476" s="2"/>
      <c r="C1476" s="2"/>
      <c r="D1476" s="2"/>
      <c r="E1476" s="7"/>
      <c r="F1476" s="2"/>
      <c r="G1476" s="2"/>
      <c r="H1476" s="159"/>
      <c r="I1476" s="2"/>
      <c r="J1476" s="2"/>
      <c r="K1476" s="2"/>
      <c r="L1476" s="2"/>
    </row>
    <row r="1477" s="1" customFormat="1" spans="1:12">
      <c r="A1477" s="2"/>
      <c r="B1477" s="2"/>
      <c r="C1477" s="2"/>
      <c r="D1477" s="2"/>
      <c r="E1477" s="7"/>
      <c r="F1477" s="2"/>
      <c r="G1477" s="2"/>
      <c r="H1477" s="159"/>
      <c r="I1477" s="2"/>
      <c r="J1477" s="2"/>
      <c r="K1477" s="2"/>
      <c r="L1477" s="2"/>
    </row>
    <row r="1478" s="1" customFormat="1" spans="1:12">
      <c r="A1478" s="2"/>
      <c r="B1478" s="2"/>
      <c r="C1478" s="2"/>
      <c r="D1478" s="2"/>
      <c r="E1478" s="7"/>
      <c r="F1478" s="2"/>
      <c r="G1478" s="2"/>
      <c r="H1478" s="159"/>
      <c r="I1478" s="2"/>
      <c r="J1478" s="2"/>
      <c r="K1478" s="2"/>
      <c r="L1478" s="2"/>
    </row>
    <row r="1479" s="1" customFormat="1" spans="1:12">
      <c r="A1479" s="2"/>
      <c r="B1479" s="2"/>
      <c r="C1479" s="2"/>
      <c r="D1479" s="2"/>
      <c r="E1479" s="7"/>
      <c r="F1479" s="2"/>
      <c r="G1479" s="2"/>
      <c r="H1479" s="159"/>
      <c r="I1479" s="2"/>
      <c r="J1479" s="2"/>
      <c r="K1479" s="2"/>
      <c r="L1479" s="2"/>
    </row>
    <row r="1480" s="1" customFormat="1" spans="1:12">
      <c r="A1480" s="2"/>
      <c r="B1480" s="2"/>
      <c r="C1480" s="2"/>
      <c r="D1480" s="2"/>
      <c r="E1480" s="7"/>
      <c r="F1480" s="2"/>
      <c r="G1480" s="2"/>
      <c r="H1480" s="159"/>
      <c r="I1480" s="2"/>
      <c r="J1480" s="2"/>
      <c r="K1480" s="2"/>
      <c r="L1480" s="2"/>
    </row>
    <row r="1481" s="1" customFormat="1" spans="1:12">
      <c r="A1481" s="2"/>
      <c r="B1481" s="2"/>
      <c r="C1481" s="2"/>
      <c r="D1481" s="2"/>
      <c r="E1481" s="7"/>
      <c r="F1481" s="2"/>
      <c r="G1481" s="2"/>
      <c r="H1481" s="159"/>
      <c r="I1481" s="2"/>
      <c r="J1481" s="2"/>
      <c r="K1481" s="2"/>
      <c r="L1481" s="2"/>
    </row>
    <row r="1482" s="1" customFormat="1" spans="1:12">
      <c r="A1482" s="2"/>
      <c r="B1482" s="2"/>
      <c r="C1482" s="2"/>
      <c r="D1482" s="2"/>
      <c r="E1482" s="7"/>
      <c r="F1482" s="2"/>
      <c r="G1482" s="2"/>
      <c r="H1482" s="159"/>
      <c r="I1482" s="2"/>
      <c r="J1482" s="2"/>
      <c r="K1482" s="2"/>
      <c r="L1482" s="2"/>
    </row>
    <row r="1483" s="1" customFormat="1" spans="1:12">
      <c r="A1483" s="2"/>
      <c r="B1483" s="2"/>
      <c r="C1483" s="2"/>
      <c r="D1483" s="2"/>
      <c r="E1483" s="7"/>
      <c r="F1483" s="2"/>
      <c r="G1483" s="2"/>
      <c r="H1483" s="159"/>
      <c r="I1483" s="2"/>
      <c r="J1483" s="2"/>
      <c r="K1483" s="2"/>
      <c r="L1483" s="2"/>
    </row>
    <row r="1484" s="1" customFormat="1" spans="1:12">
      <c r="A1484" s="2"/>
      <c r="B1484" s="2"/>
      <c r="C1484" s="2"/>
      <c r="D1484" s="2"/>
      <c r="E1484" s="7"/>
      <c r="F1484" s="2"/>
      <c r="G1484" s="2"/>
      <c r="H1484" s="159"/>
      <c r="I1484" s="2"/>
      <c r="J1484" s="2"/>
      <c r="K1484" s="2"/>
      <c r="L1484" s="2"/>
    </row>
    <row r="1485" s="1" customFormat="1" spans="1:12">
      <c r="A1485" s="2"/>
      <c r="B1485" s="2"/>
      <c r="C1485" s="2"/>
      <c r="D1485" s="2"/>
      <c r="E1485" s="7"/>
      <c r="F1485" s="2"/>
      <c r="G1485" s="2"/>
      <c r="H1485" s="159"/>
      <c r="I1485" s="2"/>
      <c r="J1485" s="2"/>
      <c r="K1485" s="2"/>
      <c r="L1485" s="2"/>
    </row>
    <row r="1486" s="1" customFormat="1" spans="1:12">
      <c r="A1486" s="2"/>
      <c r="B1486" s="2"/>
      <c r="C1486" s="2"/>
      <c r="D1486" s="2"/>
      <c r="E1486" s="7"/>
      <c r="F1486" s="2"/>
      <c r="G1486" s="2"/>
      <c r="H1486" s="159"/>
      <c r="I1486" s="2"/>
      <c r="J1486" s="2"/>
      <c r="K1486" s="2"/>
      <c r="L1486" s="2"/>
    </row>
    <row r="1487" s="1" customFormat="1" spans="1:12">
      <c r="A1487" s="2"/>
      <c r="B1487" s="2"/>
      <c r="C1487" s="2"/>
      <c r="D1487" s="2"/>
      <c r="E1487" s="7"/>
      <c r="F1487" s="2"/>
      <c r="G1487" s="2"/>
      <c r="H1487" s="159"/>
      <c r="I1487" s="2"/>
      <c r="J1487" s="2"/>
      <c r="K1487" s="2"/>
      <c r="L1487" s="2"/>
    </row>
    <row r="1488" s="1" customFormat="1" spans="1:12">
      <c r="A1488" s="2"/>
      <c r="B1488" s="2"/>
      <c r="C1488" s="2"/>
      <c r="D1488" s="2"/>
      <c r="E1488" s="7"/>
      <c r="F1488" s="2"/>
      <c r="G1488" s="2"/>
      <c r="H1488" s="159"/>
      <c r="I1488" s="2"/>
      <c r="J1488" s="2"/>
      <c r="K1488" s="2"/>
      <c r="L1488" s="2"/>
    </row>
    <row r="1489" s="1" customFormat="1" spans="1:12">
      <c r="A1489" s="2"/>
      <c r="B1489" s="2"/>
      <c r="C1489" s="2"/>
      <c r="D1489" s="2"/>
      <c r="E1489" s="7"/>
      <c r="F1489" s="2"/>
      <c r="G1489" s="2"/>
      <c r="H1489" s="159"/>
      <c r="I1489" s="2"/>
      <c r="J1489" s="2"/>
      <c r="K1489" s="2"/>
      <c r="L1489" s="2"/>
    </row>
    <row r="1490" s="1" customFormat="1" spans="1:12">
      <c r="A1490" s="2"/>
      <c r="B1490" s="2"/>
      <c r="C1490" s="2"/>
      <c r="D1490" s="2"/>
      <c r="E1490" s="7"/>
      <c r="F1490" s="2"/>
      <c r="G1490" s="2"/>
      <c r="H1490" s="159"/>
      <c r="I1490" s="2"/>
      <c r="J1490" s="2"/>
      <c r="K1490" s="2"/>
      <c r="L1490" s="2"/>
    </row>
    <row r="1491" s="1" customFormat="1" spans="1:12">
      <c r="A1491" s="2"/>
      <c r="B1491" s="2"/>
      <c r="C1491" s="2"/>
      <c r="D1491" s="2"/>
      <c r="E1491" s="7"/>
      <c r="F1491" s="2"/>
      <c r="G1491" s="2"/>
      <c r="H1491" s="159"/>
      <c r="I1491" s="2"/>
      <c r="J1491" s="2"/>
      <c r="K1491" s="2"/>
      <c r="L1491" s="2"/>
    </row>
    <row r="1492" s="1" customFormat="1" spans="1:12">
      <c r="A1492" s="2"/>
      <c r="B1492" s="2"/>
      <c r="C1492" s="2"/>
      <c r="D1492" s="2"/>
      <c r="E1492" s="7"/>
      <c r="F1492" s="2"/>
      <c r="G1492" s="2"/>
      <c r="H1492" s="159"/>
      <c r="I1492" s="2"/>
      <c r="J1492" s="2"/>
      <c r="K1492" s="2"/>
      <c r="L1492" s="2"/>
    </row>
    <row r="1493" s="1" customFormat="1" spans="1:12">
      <c r="A1493" s="2"/>
      <c r="B1493" s="2"/>
      <c r="C1493" s="2"/>
      <c r="D1493" s="2"/>
      <c r="E1493" s="7"/>
      <c r="F1493" s="2"/>
      <c r="G1493" s="2"/>
      <c r="H1493" s="159"/>
      <c r="I1493" s="2"/>
      <c r="J1493" s="2"/>
      <c r="K1493" s="2"/>
      <c r="L1493" s="2"/>
    </row>
    <row r="1494" s="1" customFormat="1" spans="1:12">
      <c r="A1494" s="2"/>
      <c r="B1494" s="2"/>
      <c r="C1494" s="2"/>
      <c r="D1494" s="2"/>
      <c r="E1494" s="7"/>
      <c r="F1494" s="2"/>
      <c r="G1494" s="2"/>
      <c r="H1494" s="159"/>
      <c r="I1494" s="2"/>
      <c r="J1494" s="2"/>
      <c r="K1494" s="2"/>
      <c r="L1494" s="2"/>
    </row>
    <row r="1495" s="1" customFormat="1" spans="1:12">
      <c r="A1495" s="2"/>
      <c r="B1495" s="2"/>
      <c r="C1495" s="2"/>
      <c r="D1495" s="2"/>
      <c r="E1495" s="7"/>
      <c r="F1495" s="2"/>
      <c r="G1495" s="2"/>
      <c r="H1495" s="159"/>
      <c r="I1495" s="2"/>
      <c r="J1495" s="2"/>
      <c r="K1495" s="2"/>
      <c r="L1495" s="2"/>
    </row>
    <row r="1496" s="1" customFormat="1" spans="1:12">
      <c r="A1496" s="2"/>
      <c r="B1496" s="2"/>
      <c r="C1496" s="2"/>
      <c r="D1496" s="2"/>
      <c r="E1496" s="7"/>
      <c r="F1496" s="2"/>
      <c r="G1496" s="2"/>
      <c r="H1496" s="159"/>
      <c r="I1496" s="2"/>
      <c r="J1496" s="2"/>
      <c r="K1496" s="2"/>
      <c r="L1496" s="2"/>
    </row>
    <row r="1497" s="1" customFormat="1" spans="1:12">
      <c r="A1497" s="2"/>
      <c r="B1497" s="2"/>
      <c r="C1497" s="2"/>
      <c r="D1497" s="2"/>
      <c r="E1497" s="7"/>
      <c r="F1497" s="2"/>
      <c r="G1497" s="2"/>
      <c r="H1497" s="159"/>
      <c r="I1497" s="2"/>
      <c r="J1497" s="2"/>
      <c r="K1497" s="2"/>
      <c r="L1497" s="2"/>
    </row>
    <row r="1498" s="1" customFormat="1" spans="1:12">
      <c r="A1498" s="2"/>
      <c r="B1498" s="2"/>
      <c r="C1498" s="2"/>
      <c r="D1498" s="2"/>
      <c r="E1498" s="7"/>
      <c r="F1498" s="2"/>
      <c r="G1498" s="2"/>
      <c r="H1498" s="159"/>
      <c r="I1498" s="2"/>
      <c r="J1498" s="2"/>
      <c r="K1498" s="2"/>
      <c r="L1498" s="2"/>
    </row>
    <row r="1499" s="1" customFormat="1" spans="1:12">
      <c r="A1499" s="2"/>
      <c r="B1499" s="2"/>
      <c r="C1499" s="2"/>
      <c r="D1499" s="2"/>
      <c r="E1499" s="7"/>
      <c r="F1499" s="2"/>
      <c r="G1499" s="2"/>
      <c r="H1499" s="159"/>
      <c r="I1499" s="2"/>
      <c r="J1499" s="2"/>
      <c r="K1499" s="2"/>
      <c r="L1499" s="2"/>
    </row>
    <row r="1500" s="1" customFormat="1" spans="1:12">
      <c r="A1500" s="2"/>
      <c r="B1500" s="2"/>
      <c r="C1500" s="2"/>
      <c r="D1500" s="2"/>
      <c r="E1500" s="7"/>
      <c r="F1500" s="2"/>
      <c r="G1500" s="2"/>
      <c r="H1500" s="159"/>
      <c r="I1500" s="2"/>
      <c r="J1500" s="2"/>
      <c r="K1500" s="2"/>
      <c r="L1500" s="2"/>
    </row>
    <row r="1501" s="1" customFormat="1" spans="1:12">
      <c r="A1501" s="2"/>
      <c r="B1501" s="2"/>
      <c r="C1501" s="2"/>
      <c r="D1501" s="2"/>
      <c r="E1501" s="7"/>
      <c r="F1501" s="2"/>
      <c r="G1501" s="2"/>
      <c r="H1501" s="159"/>
      <c r="I1501" s="2"/>
      <c r="J1501" s="2"/>
      <c r="K1501" s="2"/>
      <c r="L1501" s="2"/>
    </row>
    <row r="1502" s="1" customFormat="1" spans="1:12">
      <c r="A1502" s="2"/>
      <c r="B1502" s="2"/>
      <c r="C1502" s="2"/>
      <c r="D1502" s="2"/>
      <c r="E1502" s="7"/>
      <c r="F1502" s="2"/>
      <c r="G1502" s="2"/>
      <c r="H1502" s="159"/>
      <c r="I1502" s="2"/>
      <c r="J1502" s="2"/>
      <c r="K1502" s="2"/>
      <c r="L1502" s="2"/>
    </row>
    <row r="1503" s="1" customFormat="1" spans="1:12">
      <c r="A1503" s="2"/>
      <c r="B1503" s="2"/>
      <c r="C1503" s="2"/>
      <c r="D1503" s="2"/>
      <c r="E1503" s="7"/>
      <c r="F1503" s="2"/>
      <c r="G1503" s="2"/>
      <c r="H1503" s="159"/>
      <c r="I1503" s="2"/>
      <c r="J1503" s="2"/>
      <c r="K1503" s="2"/>
      <c r="L1503" s="2"/>
    </row>
    <row r="1504" s="1" customFormat="1" spans="1:12">
      <c r="A1504" s="2"/>
      <c r="B1504" s="2"/>
      <c r="C1504" s="2"/>
      <c r="D1504" s="2"/>
      <c r="E1504" s="7"/>
      <c r="F1504" s="2"/>
      <c r="G1504" s="2"/>
      <c r="H1504" s="159"/>
      <c r="I1504" s="2"/>
      <c r="J1504" s="2"/>
      <c r="K1504" s="2"/>
      <c r="L1504" s="2"/>
    </row>
    <row r="1505" s="1" customFormat="1" spans="1:12">
      <c r="A1505" s="2"/>
      <c r="B1505" s="2"/>
      <c r="C1505" s="2"/>
      <c r="D1505" s="2"/>
      <c r="E1505" s="7"/>
      <c r="F1505" s="2"/>
      <c r="G1505" s="2"/>
      <c r="H1505" s="159"/>
      <c r="I1505" s="2"/>
      <c r="J1505" s="2"/>
      <c r="K1505" s="2"/>
      <c r="L1505" s="2"/>
    </row>
    <row r="1506" s="1" customFormat="1" spans="1:12">
      <c r="A1506" s="2"/>
      <c r="B1506" s="2"/>
      <c r="C1506" s="2"/>
      <c r="D1506" s="2"/>
      <c r="E1506" s="7"/>
      <c r="F1506" s="2"/>
      <c r="G1506" s="2"/>
      <c r="H1506" s="159"/>
      <c r="I1506" s="2"/>
      <c r="J1506" s="2"/>
      <c r="K1506" s="2"/>
      <c r="L1506" s="2"/>
    </row>
    <row r="1507" s="1" customFormat="1" spans="1:12">
      <c r="A1507" s="2"/>
      <c r="B1507" s="2"/>
      <c r="C1507" s="2"/>
      <c r="D1507" s="2"/>
      <c r="E1507" s="7"/>
      <c r="F1507" s="2"/>
      <c r="G1507" s="2"/>
      <c r="H1507" s="159"/>
      <c r="I1507" s="2"/>
      <c r="J1507" s="2"/>
      <c r="K1507" s="2"/>
      <c r="L1507" s="2"/>
    </row>
    <row r="1508" s="1" customFormat="1" spans="1:12">
      <c r="A1508" s="2"/>
      <c r="B1508" s="2"/>
      <c r="C1508" s="2"/>
      <c r="D1508" s="2"/>
      <c r="E1508" s="7"/>
      <c r="F1508" s="2"/>
      <c r="G1508" s="2"/>
      <c r="H1508" s="159"/>
      <c r="I1508" s="2"/>
      <c r="J1508" s="2"/>
      <c r="K1508" s="2"/>
      <c r="L1508" s="2"/>
    </row>
    <row r="1509" s="1" customFormat="1" spans="1:12">
      <c r="A1509" s="2"/>
      <c r="B1509" s="2"/>
      <c r="C1509" s="2"/>
      <c r="D1509" s="2"/>
      <c r="E1509" s="7"/>
      <c r="F1509" s="2"/>
      <c r="G1509" s="2"/>
      <c r="H1509" s="159"/>
      <c r="I1509" s="2"/>
      <c r="J1509" s="2"/>
      <c r="K1509" s="2"/>
      <c r="L1509" s="2"/>
    </row>
    <row r="1510" s="1" customFormat="1" spans="1:12">
      <c r="A1510" s="2"/>
      <c r="B1510" s="2"/>
      <c r="C1510" s="2"/>
      <c r="D1510" s="2"/>
      <c r="E1510" s="7"/>
      <c r="F1510" s="2"/>
      <c r="G1510" s="2"/>
      <c r="H1510" s="159"/>
      <c r="I1510" s="2"/>
      <c r="J1510" s="2"/>
      <c r="K1510" s="2"/>
      <c r="L1510" s="2"/>
    </row>
    <row r="1511" s="1" customFormat="1" spans="1:12">
      <c r="A1511" s="2"/>
      <c r="B1511" s="2"/>
      <c r="C1511" s="2"/>
      <c r="D1511" s="2"/>
      <c r="E1511" s="7"/>
      <c r="F1511" s="2"/>
      <c r="G1511" s="2"/>
      <c r="H1511" s="159"/>
      <c r="I1511" s="2"/>
      <c r="J1511" s="2"/>
      <c r="K1511" s="2"/>
      <c r="L1511" s="2"/>
    </row>
    <row r="1512" s="1" customFormat="1" spans="1:12">
      <c r="A1512" s="2"/>
      <c r="B1512" s="2"/>
      <c r="C1512" s="2"/>
      <c r="D1512" s="2"/>
      <c r="E1512" s="7"/>
      <c r="F1512" s="2"/>
      <c r="G1512" s="2"/>
      <c r="H1512" s="159"/>
      <c r="I1512" s="2"/>
      <c r="J1512" s="2"/>
      <c r="K1512" s="2"/>
      <c r="L1512" s="2"/>
    </row>
    <row r="1513" s="1" customFormat="1" spans="1:12">
      <c r="A1513" s="2"/>
      <c r="B1513" s="2"/>
      <c r="C1513" s="2"/>
      <c r="D1513" s="2"/>
      <c r="E1513" s="7"/>
      <c r="F1513" s="2"/>
      <c r="G1513" s="2"/>
      <c r="H1513" s="159"/>
      <c r="I1513" s="2"/>
      <c r="J1513" s="2"/>
      <c r="K1513" s="2"/>
      <c r="L1513" s="2"/>
    </row>
    <row r="1514" s="1" customFormat="1" spans="1:12">
      <c r="A1514" s="2"/>
      <c r="B1514" s="2"/>
      <c r="C1514" s="2"/>
      <c r="D1514" s="2"/>
      <c r="E1514" s="7"/>
      <c r="F1514" s="2"/>
      <c r="G1514" s="2"/>
      <c r="H1514" s="159"/>
      <c r="I1514" s="2"/>
      <c r="J1514" s="2"/>
      <c r="K1514" s="2"/>
      <c r="L1514" s="2"/>
    </row>
    <row r="1515" s="1" customFormat="1" spans="1:12">
      <c r="A1515" s="2"/>
      <c r="B1515" s="2"/>
      <c r="C1515" s="2"/>
      <c r="D1515" s="2"/>
      <c r="E1515" s="7"/>
      <c r="F1515" s="2"/>
      <c r="G1515" s="2"/>
      <c r="H1515" s="159"/>
      <c r="I1515" s="2"/>
      <c r="J1515" s="2"/>
      <c r="K1515" s="2"/>
      <c r="L1515" s="2"/>
    </row>
    <row r="1516" s="1" customFormat="1" spans="1:12">
      <c r="A1516" s="2"/>
      <c r="B1516" s="2"/>
      <c r="C1516" s="2"/>
      <c r="D1516" s="2"/>
      <c r="E1516" s="7"/>
      <c r="F1516" s="2"/>
      <c r="G1516" s="2"/>
      <c r="H1516" s="159"/>
      <c r="I1516" s="2"/>
      <c r="J1516" s="2"/>
      <c r="K1516" s="2"/>
      <c r="L1516" s="2"/>
    </row>
    <row r="1517" s="1" customFormat="1" spans="1:12">
      <c r="A1517" s="2"/>
      <c r="B1517" s="2"/>
      <c r="C1517" s="2"/>
      <c r="D1517" s="2"/>
      <c r="E1517" s="7"/>
      <c r="F1517" s="2"/>
      <c r="G1517" s="2"/>
      <c r="H1517" s="159"/>
      <c r="I1517" s="2"/>
      <c r="J1517" s="2"/>
      <c r="K1517" s="2"/>
      <c r="L1517" s="2"/>
    </row>
    <row r="1518" s="1" customFormat="1" spans="1:12">
      <c r="A1518" s="2"/>
      <c r="B1518" s="2"/>
      <c r="C1518" s="2"/>
      <c r="D1518" s="2"/>
      <c r="E1518" s="7"/>
      <c r="F1518" s="2"/>
      <c r="G1518" s="2"/>
      <c r="H1518" s="159"/>
      <c r="I1518" s="2"/>
      <c r="J1518" s="2"/>
      <c r="K1518" s="2"/>
      <c r="L1518" s="2"/>
    </row>
    <row r="1519" s="1" customFormat="1" spans="1:12">
      <c r="A1519" s="2"/>
      <c r="B1519" s="2"/>
      <c r="C1519" s="2"/>
      <c r="D1519" s="2"/>
      <c r="E1519" s="7"/>
      <c r="F1519" s="2"/>
      <c r="G1519" s="2"/>
      <c r="H1519" s="159"/>
      <c r="I1519" s="2"/>
      <c r="J1519" s="2"/>
      <c r="K1519" s="2"/>
      <c r="L1519" s="2"/>
    </row>
    <row r="1520" s="1" customFormat="1" spans="1:12">
      <c r="A1520" s="2"/>
      <c r="B1520" s="2"/>
      <c r="C1520" s="2"/>
      <c r="D1520" s="2"/>
      <c r="E1520" s="7"/>
      <c r="F1520" s="2"/>
      <c r="G1520" s="2"/>
      <c r="H1520" s="159"/>
      <c r="I1520" s="2"/>
      <c r="J1520" s="2"/>
      <c r="K1520" s="2"/>
      <c r="L1520" s="2"/>
    </row>
    <row r="1521" s="1" customFormat="1" spans="1:12">
      <c r="A1521" s="2"/>
      <c r="B1521" s="2"/>
      <c r="C1521" s="2"/>
      <c r="D1521" s="2"/>
      <c r="E1521" s="7"/>
      <c r="F1521" s="2"/>
      <c r="G1521" s="2"/>
      <c r="H1521" s="159"/>
      <c r="I1521" s="2"/>
      <c r="J1521" s="2"/>
      <c r="K1521" s="2"/>
      <c r="L1521" s="2"/>
    </row>
    <row r="1522" s="1" customFormat="1" spans="1:12">
      <c r="A1522" s="2"/>
      <c r="B1522" s="2"/>
      <c r="C1522" s="2"/>
      <c r="D1522" s="2"/>
      <c r="E1522" s="7"/>
      <c r="F1522" s="2"/>
      <c r="G1522" s="2"/>
      <c r="H1522" s="159"/>
      <c r="I1522" s="2"/>
      <c r="J1522" s="2"/>
      <c r="K1522" s="2"/>
      <c r="L1522" s="2"/>
    </row>
    <row r="1523" s="1" customFormat="1" spans="1:12">
      <c r="A1523" s="2"/>
      <c r="B1523" s="2"/>
      <c r="C1523" s="2"/>
      <c r="D1523" s="2"/>
      <c r="E1523" s="7"/>
      <c r="F1523" s="2"/>
      <c r="G1523" s="2"/>
      <c r="H1523" s="159"/>
      <c r="I1523" s="2"/>
      <c r="J1523" s="2"/>
      <c r="K1523" s="2"/>
      <c r="L1523" s="2"/>
    </row>
    <row r="1524" s="1" customFormat="1" spans="1:12">
      <c r="A1524" s="2"/>
      <c r="B1524" s="2"/>
      <c r="C1524" s="2"/>
      <c r="D1524" s="2"/>
      <c r="E1524" s="7"/>
      <c r="F1524" s="2"/>
      <c r="G1524" s="2"/>
      <c r="H1524" s="159"/>
      <c r="I1524" s="2"/>
      <c r="J1524" s="2"/>
      <c r="K1524" s="2"/>
      <c r="L1524" s="2"/>
    </row>
    <row r="1525" s="1" customFormat="1" spans="1:12">
      <c r="A1525" s="2"/>
      <c r="B1525" s="2"/>
      <c r="C1525" s="2"/>
      <c r="D1525" s="2"/>
      <c r="E1525" s="7"/>
      <c r="F1525" s="2"/>
      <c r="G1525" s="2"/>
      <c r="H1525" s="159"/>
      <c r="I1525" s="2"/>
      <c r="J1525" s="2"/>
      <c r="K1525" s="2"/>
      <c r="L1525" s="2"/>
    </row>
    <row r="1526" s="1" customFormat="1" spans="1:12">
      <c r="A1526" s="2"/>
      <c r="B1526" s="2"/>
      <c r="C1526" s="2"/>
      <c r="D1526" s="2"/>
      <c r="E1526" s="7"/>
      <c r="F1526" s="2"/>
      <c r="G1526" s="2"/>
      <c r="H1526" s="159"/>
      <c r="I1526" s="2"/>
      <c r="J1526" s="2"/>
      <c r="K1526" s="2"/>
      <c r="L1526" s="2"/>
    </row>
    <row r="1527" s="1" customFormat="1" spans="1:12">
      <c r="A1527" s="2"/>
      <c r="B1527" s="2"/>
      <c r="C1527" s="2"/>
      <c r="D1527" s="2"/>
      <c r="E1527" s="7"/>
      <c r="F1527" s="2"/>
      <c r="G1527" s="2"/>
      <c r="H1527" s="159"/>
      <c r="I1527" s="2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7"/>
      <c r="F1528" s="2"/>
      <c r="G1528" s="2"/>
      <c r="H1528" s="159"/>
      <c r="I1528" s="2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7"/>
      <c r="F1529" s="2"/>
      <c r="G1529" s="2"/>
      <c r="H1529" s="159"/>
      <c r="I1529" s="2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7"/>
      <c r="F1530" s="2"/>
      <c r="G1530" s="2"/>
      <c r="H1530" s="159"/>
      <c r="I1530" s="2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7"/>
      <c r="F1531" s="2"/>
      <c r="G1531" s="2"/>
      <c r="H1531" s="159"/>
      <c r="I1531" s="2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7"/>
      <c r="F1532" s="2"/>
      <c r="G1532" s="2"/>
      <c r="H1532" s="159"/>
      <c r="I1532" s="2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7"/>
      <c r="F1533" s="2"/>
      <c r="G1533" s="2"/>
      <c r="H1533" s="159"/>
      <c r="I1533" s="2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7"/>
      <c r="F1534" s="2"/>
      <c r="G1534" s="2"/>
      <c r="H1534" s="159"/>
      <c r="I1534" s="2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7"/>
      <c r="F1535" s="2"/>
      <c r="G1535" s="2"/>
      <c r="H1535" s="159"/>
      <c r="I1535" s="2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7"/>
      <c r="F1536" s="2"/>
      <c r="G1536" s="2"/>
      <c r="H1536" s="159"/>
      <c r="I1536" s="2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7"/>
      <c r="F1537" s="2"/>
      <c r="G1537" s="2"/>
      <c r="H1537" s="159"/>
      <c r="I1537" s="2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159"/>
      <c r="I1538" s="2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159"/>
      <c r="I1539" s="2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159"/>
      <c r="I1540" s="2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159"/>
      <c r="I1541" s="2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159"/>
      <c r="I1542" s="2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159"/>
      <c r="I1543" s="2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159"/>
      <c r="I1544" s="2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H1545" s="159"/>
      <c r="I1545" s="2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159"/>
      <c r="I1546" s="2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159"/>
      <c r="I1547" s="2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159"/>
      <c r="I1548" s="2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159"/>
      <c r="I1549" s="2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159"/>
      <c r="I1550" s="2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159"/>
      <c r="I1551" s="2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159"/>
      <c r="I1552" s="2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159"/>
      <c r="I1553" s="2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159"/>
      <c r="I1554" s="2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159"/>
      <c r="I1555" s="2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159"/>
      <c r="I1556" s="2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159"/>
      <c r="I1557" s="2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159"/>
      <c r="I1558" s="2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159"/>
      <c r="I1559" s="2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159"/>
      <c r="I1560" s="2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159"/>
      <c r="I1561" s="2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159"/>
      <c r="I1562" s="2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159"/>
      <c r="I1563" s="2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159"/>
      <c r="I1564" s="2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159"/>
      <c r="I1565" s="2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159"/>
      <c r="I1566" s="2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159"/>
      <c r="I1567" s="2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159"/>
      <c r="I1568" s="2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159"/>
      <c r="I1569" s="2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159"/>
      <c r="I1570" s="2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159"/>
      <c r="I1571" s="2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159"/>
      <c r="I1572" s="2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159"/>
      <c r="I1573" s="2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159"/>
      <c r="I1574" s="2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159"/>
      <c r="I1575" s="2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159"/>
      <c r="I1576" s="2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159"/>
      <c r="I1577" s="2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159"/>
      <c r="I1578" s="2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159"/>
      <c r="I1579" s="2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159"/>
      <c r="I1580" s="2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159"/>
      <c r="I1581" s="2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159"/>
      <c r="I1582" s="2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159"/>
      <c r="I1583" s="2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159"/>
      <c r="I1584" s="2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159"/>
      <c r="I1585" s="2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159"/>
      <c r="I1586" s="2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159"/>
      <c r="I1587" s="2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159"/>
      <c r="I1588" s="2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159"/>
      <c r="I1589" s="2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159"/>
      <c r="I1590" s="2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159"/>
      <c r="I1591" s="2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159"/>
      <c r="I1592" s="2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159"/>
      <c r="I1593" s="2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159"/>
      <c r="I1594" s="2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159"/>
      <c r="I1595" s="2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159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159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159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159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159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159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159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159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159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159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159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159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159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159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159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159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159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159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159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159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159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159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159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159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159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159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159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159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159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159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159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159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159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159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159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159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159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159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159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159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159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159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159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159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159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159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159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159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159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159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159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159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159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159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159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159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159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159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159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159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159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159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159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159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159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159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159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159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159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159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159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159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159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159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159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159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159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159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159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159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159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159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159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159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159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159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159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159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159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159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159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159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159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159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159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159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159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159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159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159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159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159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159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159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159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159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159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159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159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159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159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159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159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159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159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159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159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159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159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159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159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159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159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159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159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159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159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159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159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159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159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159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159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159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159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159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159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159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159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159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159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159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159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159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159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159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159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159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159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159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159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159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159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159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159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159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159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159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159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159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159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159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159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159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159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159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159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159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159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159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159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159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159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159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159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159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159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159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159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159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159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159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159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159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159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159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159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159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159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159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159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159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159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159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159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159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159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159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159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159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159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159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159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159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159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159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159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159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159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159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159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159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159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159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159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159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159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159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159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159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159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159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159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159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159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159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159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159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159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159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159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159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159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159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159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159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159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159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159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159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159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159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159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159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159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159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159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159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159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159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159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159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159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159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159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159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159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159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159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159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159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159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159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159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159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159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159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159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159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159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159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159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159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159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159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159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159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159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159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159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159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159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159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159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159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159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159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159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159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159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159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159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159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159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159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159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159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159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159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159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159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159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159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159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159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159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159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159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159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159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159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159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159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159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159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159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159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159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159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159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159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159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159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159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159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159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159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159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159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159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159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159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159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159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159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159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159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159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159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159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159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159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159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159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159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159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159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159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159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159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159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159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159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159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159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159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159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159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159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159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159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159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159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159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159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159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159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159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159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159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159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159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159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159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159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159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159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159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159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159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159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159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159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159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159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159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159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159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159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159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159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159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159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159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159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159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159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159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159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159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159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159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159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159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159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159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159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159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159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159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159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159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159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159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159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159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159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159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159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159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159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159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159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159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159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159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159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159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159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159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159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159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159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159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159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159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159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159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159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159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159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159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159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159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159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159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159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159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159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159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159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159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159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159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159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159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159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159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159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159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159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159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159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159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159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159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159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159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159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159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159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159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159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159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159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159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159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159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159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159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159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159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159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159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159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159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159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159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159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159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159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159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159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159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159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159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159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159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159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159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159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159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159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159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159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159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159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159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159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159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159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159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159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159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159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159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159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159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159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159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159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159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159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159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159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159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159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159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159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159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159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159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159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159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159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159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159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159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159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159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159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159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159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159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159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159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159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159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159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159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159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159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159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159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159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159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159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159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159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159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159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159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159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159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159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159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159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159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159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159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159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159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159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159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159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159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159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159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159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159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159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159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159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159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159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159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159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159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159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159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159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159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159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159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159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159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159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159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159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159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159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159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159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159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159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159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159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159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159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159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159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159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159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159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159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159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159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159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159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159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159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159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159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159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159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159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159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159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159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159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159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159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159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159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159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159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159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159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159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159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159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159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159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159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159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159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159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159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159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159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159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159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159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159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159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159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159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159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159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159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159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159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159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159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159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159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159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159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159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159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159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159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159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159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159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159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159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159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159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159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159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159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159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159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159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159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159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159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159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159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159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159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159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159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159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159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159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159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159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159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159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159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159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159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159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159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159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159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159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159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159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159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159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159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159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159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159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159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159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159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159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159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159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159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159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159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159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159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159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159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159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159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159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159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159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159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159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159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159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159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159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159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159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159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159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159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159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159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159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159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159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159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159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159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159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159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159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159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159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159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159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159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159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159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159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159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159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159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159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159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159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159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159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159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159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159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159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159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159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159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159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159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159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159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159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159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159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159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159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159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159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159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159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159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159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159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159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159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159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159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159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159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159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159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159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159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159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159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159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159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159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159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159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159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159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159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159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159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159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159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159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159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159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159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159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159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159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159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159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159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159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159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159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159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159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159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159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159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159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159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159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159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159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159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159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159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159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159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159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159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159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159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159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159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159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159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159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159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159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159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159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159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159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159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159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159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159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159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159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159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159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159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159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159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159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159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159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159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159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159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159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159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159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159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159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159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159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159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159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159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159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159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159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159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159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159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159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159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159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159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159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159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159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159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159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159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159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159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159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159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159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159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159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159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159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159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159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159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159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159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159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159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159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159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159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159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159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159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159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159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159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159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159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159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159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159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159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159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159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159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159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159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159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159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159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159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159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159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159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159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159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159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159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159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159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159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159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159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159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159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159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159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159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159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159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159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159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159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159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159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159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159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159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159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159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159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159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159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159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159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159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159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159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159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159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159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159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159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159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159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159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159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159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159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159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159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159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159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159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159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159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159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159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159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159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159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159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159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159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159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159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159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159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159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159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159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159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159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159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159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159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159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159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159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159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159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159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159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159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159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159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159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159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159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159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159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159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159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159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159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159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159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159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159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159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159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159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159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159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159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159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159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159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159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159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159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159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159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159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159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159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159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159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159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159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159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159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159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159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159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159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159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159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159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159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159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159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159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159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159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159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159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159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159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159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159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159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159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159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159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159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159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159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159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159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159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159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159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159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159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159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159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159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159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159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159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159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159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159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159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159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159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159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159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159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159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159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159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159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159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159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159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159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159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159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159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159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159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159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159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159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159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159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159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159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159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159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159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159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159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159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159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159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159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159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159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159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159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159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159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159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159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159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159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159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159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159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159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159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159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159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159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159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159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159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159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159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159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159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159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159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159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159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159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159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159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159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159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159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159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159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159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159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159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159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159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159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159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159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159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159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159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159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159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159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159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159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159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159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159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159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159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159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159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159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159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159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159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159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159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159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159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159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159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159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159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159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159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159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159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159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159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159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159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159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159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159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159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159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159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159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159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159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159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159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159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159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159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159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159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159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159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159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159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159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159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159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159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159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159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159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159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159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159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159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159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159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159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159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159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159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159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159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159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159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159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159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159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159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159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159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159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159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159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159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159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159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159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159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159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159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159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159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159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159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159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159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159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159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159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159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159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159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159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159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159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159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159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159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159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159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159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159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159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159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159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159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159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159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159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159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159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159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159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159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159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159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159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159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159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159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159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159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159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159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159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159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159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159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159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159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159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159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159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159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159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159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159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159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159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159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159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159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159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159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159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159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159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159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159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159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159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159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159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159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159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159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159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159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159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159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159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159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159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159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159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159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159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159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159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159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159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159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159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159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159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159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159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159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159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159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159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159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159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159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159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159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159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159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159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159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159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159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159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159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159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159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159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159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159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159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159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159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159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159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159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159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159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159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159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159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159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159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159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159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159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159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159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159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159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159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159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159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159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159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159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159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159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159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159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159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159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159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159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159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159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159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159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159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159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159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159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159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159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159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159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159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159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159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159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159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159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159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159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159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159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159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159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159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159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159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159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159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159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159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159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159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159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159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159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159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159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159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159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159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159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159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159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159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159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159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159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159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159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159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159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159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159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159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159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159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159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159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159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159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159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159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159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159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159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159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159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159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159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159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159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159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159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159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159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159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159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159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159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159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159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159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159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159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159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159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159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159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159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159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159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159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159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159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159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159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159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159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159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159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159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159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159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159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159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159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159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159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159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159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159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159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159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159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159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159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159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159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159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159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159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159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159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159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159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159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159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159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159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159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159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159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159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159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159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159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159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159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159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159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159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159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159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159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159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159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159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159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159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159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159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159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159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159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159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159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159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159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159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159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159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159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159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159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159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159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159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159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159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159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159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159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159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159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159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159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159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159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159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159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159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159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159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159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159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159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159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159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159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159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159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159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159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159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159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159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159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159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159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159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159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159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159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159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159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159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159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159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159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159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159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159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159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159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159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159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159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159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159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159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159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159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159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159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159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159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159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159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159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159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159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159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159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159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159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159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159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159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159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159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159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159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159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159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159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159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159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159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159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159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159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159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159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159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159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159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159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159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159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159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159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159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159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159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159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159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159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159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159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159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159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159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159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159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159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159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159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159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159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159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159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159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159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159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159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159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159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159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159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159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159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159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159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159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159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159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159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159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159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159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159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159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159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159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159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159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159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159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159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159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159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159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159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159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159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159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159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159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159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159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159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159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159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159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159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159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159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159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159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159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159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159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159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159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159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159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159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159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159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159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159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159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159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159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159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159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159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159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159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159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159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159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159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159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159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159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159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159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159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159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159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159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159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159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159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159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159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159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159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159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159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159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159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159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159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159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159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159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159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159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159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159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159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159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159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159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159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159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159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159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159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159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159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159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159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159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159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159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159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159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159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159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159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159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159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159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159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159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159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159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159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159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159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159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159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159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159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159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159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159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159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159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159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159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159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159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159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159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159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159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159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159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159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159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159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159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159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159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159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159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159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159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159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159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159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159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159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159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159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159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159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159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159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159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159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159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159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159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159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159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159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159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159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159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159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159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159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159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159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159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159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159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159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159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159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159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159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159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159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159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159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159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159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159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159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159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159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159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159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159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159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159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159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159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159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159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159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159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159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159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159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159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159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159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159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159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159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159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159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159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159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159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159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159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159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159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159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159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159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159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159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159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159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159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159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159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159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159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159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159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159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159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159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159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159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159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159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159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159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159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159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159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159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159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159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159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159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159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159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159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159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159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159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159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159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159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159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159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159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159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159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159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159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159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159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159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159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159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159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159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159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159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159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159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159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159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159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159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159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159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159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159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159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159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159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159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159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159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159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159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159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159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159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159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159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159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159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159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159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159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159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159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159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159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159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159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159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159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159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159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159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159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159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159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159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159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159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159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159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159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159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159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159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159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159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159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159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159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159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159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159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159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159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159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159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159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159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159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159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159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159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159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159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159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159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159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159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159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159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159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159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159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159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159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159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159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159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159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159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159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159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159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159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159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159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159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159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159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159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159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159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159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159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159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159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159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159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159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159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159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159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159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159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159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159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159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159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159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159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159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159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159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159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159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159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159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159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159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159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159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159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159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159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159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159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159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159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159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159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159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159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159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159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159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159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159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159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159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159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159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159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159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159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159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159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159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159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159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159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159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159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159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159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159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159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159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159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159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159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159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159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159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159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159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159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159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159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159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159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159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159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159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159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159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159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159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159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159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159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159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159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159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159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159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159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159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159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159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159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159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159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159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159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159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159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159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159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159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159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159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159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159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159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159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159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159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159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159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159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159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159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159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159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159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159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159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159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159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159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159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159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159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159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159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159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159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159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159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159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159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159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159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159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159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159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159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159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159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159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159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159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159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159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159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159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159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159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159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159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159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159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159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159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159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159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159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159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159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159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159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159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159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159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159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159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159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159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159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159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159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159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159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159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159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159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159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159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159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159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159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159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159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159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159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159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159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159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159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159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159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159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159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159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159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159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159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159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159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159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159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159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159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159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159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159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159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159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159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159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159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159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159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159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159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159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159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159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159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159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159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159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159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159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159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159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159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159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159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159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159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159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159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159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159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159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159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159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159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159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159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159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159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159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159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159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159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159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159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159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159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159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159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159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159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159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159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159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159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159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159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159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159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159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159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159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159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159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159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159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159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159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159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159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159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159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159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159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159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159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159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159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159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159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159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159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159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159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159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159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159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159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159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159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159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159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159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159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159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159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159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159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159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159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159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159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159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159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159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159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159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159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159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159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159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159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159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159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159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159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159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159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159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159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159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159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159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159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159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159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159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159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159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159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159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159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159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159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159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159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159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159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159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159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159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159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159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159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159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159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159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159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159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159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159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159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159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159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159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159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159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159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159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159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159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159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159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159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159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159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159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159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159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159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159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159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159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159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159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159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159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159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159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159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159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159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159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159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159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159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159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159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159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159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159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159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159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159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159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159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159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159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159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159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159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159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159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159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159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159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159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159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159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159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159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159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159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159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159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159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159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159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159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159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159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159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159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159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159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159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159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159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159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159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159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159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159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159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159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159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159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159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159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159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159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159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159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159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159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159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159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159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159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159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159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159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159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159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159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159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159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159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159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159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159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159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159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159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159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159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159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159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159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159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159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159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159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159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159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159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159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159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159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159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159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159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159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159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159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159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159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159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159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159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159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159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159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159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159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159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159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159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159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159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159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159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159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159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159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159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159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159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159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159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159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159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159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159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159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159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159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159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159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159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159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159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159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159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159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159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159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159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159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159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159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159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159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159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159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159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159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159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159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159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159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159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159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159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159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159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159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159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159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159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159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159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159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159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159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159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159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159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159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159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159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159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159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159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159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159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159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159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159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159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159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159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159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159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159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159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159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159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159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159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159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159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159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159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159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159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159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159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159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159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159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159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159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159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159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159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159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159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159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159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159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159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159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159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159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159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159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159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159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159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159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159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159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159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159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159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159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159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159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159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159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159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159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159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159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159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159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159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159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159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159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159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159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159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159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159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159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159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159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159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159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159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159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159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159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159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159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159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159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159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159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159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159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159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159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159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159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159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159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159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159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159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159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159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159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159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159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159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159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159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159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159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159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159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159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159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159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159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159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159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159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159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159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159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159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159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159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159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159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159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159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159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159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159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159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159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159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159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159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159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159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159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159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159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159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159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159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159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159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159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159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159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159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159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159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159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159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159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159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159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159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159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159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159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159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159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159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159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159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159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159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159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159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159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159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159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159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159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159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159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159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159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159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159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159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159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159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159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159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159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159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159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159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159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159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159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159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159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159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159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159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159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159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159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159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159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159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159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159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159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159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159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159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159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159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159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159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159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159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159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159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159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159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159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159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159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159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159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159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159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159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159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159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159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159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159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159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159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159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159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159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159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159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159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159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159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159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159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159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159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159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159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159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159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159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159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159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159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159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159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159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159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159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159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159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159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159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159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159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159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159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159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159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159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159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159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159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159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159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159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159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159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159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159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159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159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159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159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159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159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159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159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159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159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159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159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159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159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159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159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159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159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159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159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159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159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159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159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159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159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159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159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159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159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159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159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159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159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159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159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159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159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159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159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159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159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159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159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159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159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159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159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159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159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159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159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159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159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159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159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159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159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159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159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159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159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159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159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159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159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159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159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159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159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159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159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159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159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159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159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159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159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159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159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159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159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159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159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159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159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159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159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159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159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159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159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159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159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159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159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159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159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159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159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159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159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159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159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159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159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159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159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159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159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159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159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159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159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159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159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159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159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159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159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159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159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159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159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159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159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159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159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159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159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159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159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159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159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159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159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159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159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159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159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159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159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159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159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159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159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159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159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159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159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159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159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159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159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159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159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159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159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159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159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159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159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159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159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159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159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159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159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159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159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159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159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159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159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159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159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159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159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159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159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159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159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159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159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159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159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159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159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159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159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159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159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159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159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159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159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159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159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159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159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159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159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159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159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159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159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159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159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159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159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159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159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159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159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159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159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159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159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159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159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159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159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159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159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159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159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159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159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159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159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159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159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159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159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159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159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159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159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159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159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159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159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159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159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159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159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159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159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159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159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159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159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159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159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159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159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159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159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159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159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159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159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159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159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159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159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159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159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159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159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159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159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159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159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159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159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159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159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159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159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159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159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159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159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159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159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159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159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159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159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159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159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159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159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159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159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159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159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159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159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159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159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159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159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159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159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159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159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159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159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159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159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159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159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159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159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159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159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159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159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159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159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159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159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159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159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159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159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159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159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159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159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159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159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159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159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159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159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159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159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159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159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159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159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159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159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159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159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159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159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159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159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159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159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159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159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159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159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159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159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159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159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159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159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159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159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159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159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159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159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159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159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159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159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159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159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159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159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159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159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159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159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159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159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159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159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159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159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159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159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159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159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159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159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159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159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159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159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159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159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159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159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159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159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159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159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159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159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159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159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159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159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159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159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159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159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159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159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159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159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159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159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159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159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159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159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159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159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159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159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159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159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159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159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159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159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159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159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159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159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159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159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159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159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159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159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159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159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159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159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159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159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159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159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159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159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159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159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159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159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159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159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159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159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159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159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159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159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159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159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159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159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159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159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159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159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159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159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159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159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159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159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159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159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159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159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159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159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159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159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159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159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159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159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159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159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159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159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159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159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159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159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159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159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159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159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159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159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159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159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159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159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159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159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159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159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159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159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159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159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159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159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159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159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159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159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159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159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159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159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159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159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159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159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159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159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159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159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159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159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159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159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159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159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159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159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159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159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159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159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159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159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159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159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159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159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159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159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159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159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159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159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159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159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159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159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159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159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159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159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159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159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159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159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159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159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159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159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159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159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159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159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159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159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159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159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159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159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159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159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159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159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159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159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159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159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159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159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159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159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159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159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159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159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159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159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159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159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159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159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159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159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159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159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159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159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159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159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159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159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159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159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159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159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159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159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159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159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159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159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159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159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159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159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159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159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159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159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159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159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159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159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159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159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159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159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159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159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159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159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159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159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159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159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159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159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159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159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159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159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159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159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159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159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159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159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159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159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159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159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159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159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159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159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159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159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159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159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159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159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159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159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159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159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159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159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159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159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159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159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159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159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159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159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159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159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159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159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159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159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159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159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159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159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159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159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159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159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159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159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159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159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159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159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159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159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159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159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159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159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159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159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159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159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159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159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159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159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159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159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159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159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159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159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159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159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159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159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159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159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159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159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159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159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159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159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159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159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159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159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159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159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159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159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159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159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159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159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159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159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159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159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159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159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159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159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159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159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159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159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159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159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159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159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159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159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159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159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159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159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159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159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159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159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159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159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159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159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159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159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159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159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159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159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159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159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159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159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159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159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159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159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159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159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159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159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159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159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159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159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159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159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159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159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159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159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159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159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159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159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159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159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159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159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159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159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159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159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159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159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159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159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159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159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159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159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159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159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159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159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159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159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159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159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159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159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159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159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159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159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159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159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159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159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159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159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159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159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159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159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159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159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159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159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159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159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159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159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159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159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159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159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159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159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159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159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159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159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159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159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159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159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159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159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159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159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159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159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159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159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159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159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159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159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159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159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159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159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159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159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159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159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159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159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159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159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159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159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159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159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159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159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159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159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159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159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159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159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159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159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159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159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159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159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159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159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159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159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159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159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159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159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159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159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159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159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159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159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159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159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159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159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159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159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159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159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159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159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159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159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159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159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159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159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159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159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159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159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159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159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159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159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159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159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159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159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159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159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159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159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159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159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159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159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159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159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159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159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159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159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159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159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159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159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159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159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159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159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159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159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159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159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159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159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159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159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159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159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159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159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159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159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159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159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159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159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159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159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159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159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159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159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159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159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159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159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159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159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159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159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159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159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159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159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159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159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159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159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159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159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159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159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159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159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159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159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159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159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159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159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159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159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159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159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159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159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159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159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159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159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159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159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159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159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159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159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159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159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159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159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159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159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159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159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159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159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159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159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159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159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159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159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159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159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159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159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159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159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159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159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159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159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159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159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159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159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159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159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159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159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159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159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159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159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159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159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159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159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159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159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159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159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159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159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159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159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159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159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159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159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159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159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159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159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159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159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159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159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159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159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159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159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159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159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159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159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159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159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159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159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159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159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159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159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159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159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159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159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159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159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159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159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159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159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159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159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159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159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159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159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159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159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159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159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159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159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159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159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159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159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159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159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159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159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159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159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159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159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159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159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159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159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159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159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159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159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159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159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159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159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159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159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159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159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159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159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159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159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159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159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159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159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159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159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159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159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159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159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159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159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159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159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159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159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159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159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159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159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159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159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159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159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159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159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159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159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159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159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159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159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159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159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159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159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159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159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159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159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159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159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159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159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159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159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159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159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159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159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159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159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159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159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159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159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159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159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159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159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159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159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159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159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159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159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159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159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159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159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159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159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159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159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159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159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159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159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159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159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159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159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159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159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159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159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159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159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159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159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159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159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159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159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159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159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159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159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159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159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159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159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159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159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159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159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159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159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159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159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159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159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159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159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159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159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159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159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159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159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159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159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159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159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159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159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159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159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159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159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159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159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159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159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159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159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159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159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159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159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159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159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159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159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159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159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159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159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159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159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159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159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159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159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159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159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159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159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159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159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159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159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159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159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159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159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159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159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159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159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159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159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159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159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159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159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159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159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159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159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159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159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159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159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159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159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159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159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159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159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159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159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159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159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159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159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159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159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159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159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159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159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159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159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159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159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159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159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159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159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159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159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159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159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159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159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159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159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159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159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159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159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159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159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159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159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159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159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159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159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159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159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159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159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159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159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159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159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159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159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159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159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159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159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159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159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159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159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159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159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159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159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159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159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159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159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159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159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159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159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159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159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159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159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159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159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159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159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159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159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159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159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159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159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159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159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159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159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159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159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159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159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159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159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159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159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159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159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159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159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159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159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159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159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159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159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159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159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159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159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159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159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159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159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159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159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159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159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159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159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159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159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159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159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159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159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159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159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159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159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159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159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159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159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159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159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159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159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159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159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159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159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159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159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159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159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159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159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159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159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159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159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159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159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159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159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159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159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159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159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159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159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159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159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159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159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159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159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159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159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159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159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159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159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159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159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159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159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159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159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159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159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159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159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159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159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159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159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159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159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159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159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159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159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159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159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159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159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159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159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159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159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159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159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159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159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159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159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159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159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159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159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159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159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159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159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159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159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159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159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159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159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159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159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159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159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159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159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159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159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159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159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159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159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159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159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159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159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159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159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159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159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159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159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159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159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159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159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159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159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159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159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159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159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159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159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159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159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159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159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159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159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159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159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159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159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159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159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159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159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159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159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159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159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159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159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159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159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159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159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159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159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159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159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159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159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159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159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159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159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159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159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159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159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159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159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159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159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159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159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159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159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159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159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159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159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159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159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159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159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159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159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159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159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159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159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159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159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159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159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159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159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159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159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159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159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159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159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159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159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159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159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159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159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159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159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159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159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159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159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159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159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159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159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159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159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159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159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159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159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159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159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159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159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159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159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159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159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159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159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159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159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159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159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159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159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159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159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159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159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159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159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159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159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159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159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159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159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159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159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159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159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159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159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159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159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159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159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159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159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159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159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159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159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159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159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159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159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159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159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159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159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159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159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159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159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159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159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159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159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159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159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159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159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159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159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159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159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159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159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159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159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159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159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159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159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159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159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159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159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159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159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159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159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159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159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159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159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159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159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159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159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159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159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159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159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159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159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159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159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159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159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159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159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159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159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159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159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159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159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159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159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159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159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159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159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159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159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159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159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159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159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159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159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159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159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159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159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159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159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159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159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159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159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159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159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159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159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159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159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159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159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159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159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159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159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159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159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159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159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159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159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159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159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159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159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159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159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159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159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159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159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159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159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159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159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159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159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159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159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159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159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159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159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159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159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159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159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159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159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159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159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159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159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159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159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159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159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159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159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159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159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159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159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159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159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159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159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159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159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159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159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159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159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159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159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159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159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159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159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159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159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159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159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159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159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159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159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159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159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159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159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159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159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159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159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159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159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159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159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159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159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159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159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159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159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159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159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159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159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159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159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159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159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159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159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159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159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159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159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159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159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159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159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159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159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159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159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159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159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159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159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159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159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159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159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159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159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159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159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159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159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159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159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159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159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159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159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159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159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159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159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159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159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159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159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159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159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159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159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159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159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159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159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159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159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159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159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159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159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159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159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159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159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159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159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159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159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159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159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159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159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159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159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159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159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159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159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159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159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159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159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159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159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159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159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159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159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159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159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159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159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159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159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159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159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159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159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159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159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159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159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159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159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159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159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159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159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159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159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159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159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159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159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159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159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159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159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159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159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159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159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159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159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159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159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159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159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159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159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159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159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159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159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159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159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159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159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159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159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159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159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159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159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159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159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159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159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159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159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159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159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159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159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159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159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159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159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159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159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159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159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159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159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159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159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159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159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159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159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159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159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159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159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159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159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159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159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159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159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159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159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159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159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159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159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159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159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159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159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159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159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159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159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159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159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159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159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159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159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159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159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159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159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159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159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159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159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159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159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159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159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159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159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159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159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159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159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159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159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159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159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159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159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159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159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159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159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159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159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159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159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159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159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159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159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159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159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159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159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159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159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159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159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159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159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159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159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159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159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159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159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159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159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159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159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159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159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159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159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159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159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159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159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159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159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159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159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159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159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159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159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159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159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159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159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159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159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159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159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159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159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159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159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159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159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159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159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159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159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159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159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159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159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159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159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159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159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159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159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159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159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159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159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159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159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159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159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159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159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159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159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159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159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159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159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159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159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159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159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159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159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159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159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159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159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159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159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159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159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159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159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159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159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159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159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159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159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159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159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159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159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159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159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159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159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159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159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159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159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159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159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159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159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159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159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159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159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159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159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159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159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159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159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159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159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159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159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159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159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159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159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159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159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159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159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159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159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159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159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159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159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159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159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159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159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159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159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159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159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159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159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159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159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159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159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159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159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159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159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159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159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159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159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159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159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159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159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159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159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159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159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159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159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159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159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159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159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159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159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159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159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159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159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159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159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159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159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159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159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159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159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159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159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159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159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159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159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159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159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159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159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159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159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159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159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159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159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159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159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159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159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159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159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159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159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159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159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159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159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159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159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159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159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159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159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159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159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159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159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159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159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159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159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159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159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159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159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159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159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159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159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159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159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159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159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159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159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159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159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159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159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159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159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159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159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159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159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159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159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159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159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159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159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159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159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159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159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159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159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159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159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159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159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159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159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159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159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159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159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159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159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159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159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159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159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159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159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159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159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159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159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159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159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159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159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159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159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159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159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159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159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159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159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159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159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159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159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159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159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159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159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159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159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159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159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159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159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159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159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159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159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159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159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159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159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159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159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159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159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159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159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159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159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159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159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159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159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159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159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159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159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159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159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159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159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159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159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159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159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159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159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159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159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159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159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159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159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159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159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159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159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159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159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159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159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159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159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159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159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159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159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159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159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159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159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159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159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159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159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159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159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159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159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159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159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159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159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159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159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159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159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159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159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159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159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159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159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159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159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159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159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159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159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159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159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159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159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159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159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159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159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159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159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159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159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159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159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159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159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159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159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159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159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159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159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159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159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159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159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159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159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159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159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159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159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159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159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159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159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159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159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159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159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159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159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159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159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159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159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159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159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159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159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159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159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159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159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159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159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159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159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159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159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159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159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159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159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159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159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159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159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159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159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159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159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159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159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159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159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159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159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159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159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159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159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159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159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159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159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159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159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159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159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159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159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159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159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159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159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159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159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159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159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159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159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159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159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159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159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159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159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159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159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159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159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159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159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159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159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159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159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159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159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159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159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159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159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159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159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159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159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159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159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159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159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159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159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159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159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159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159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159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159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159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159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159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159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159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159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159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159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159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159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159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159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159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159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159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159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159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159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159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159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159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159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159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159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159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159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159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159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159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159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159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159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159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159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159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159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159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159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159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159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159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159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159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159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159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159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159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159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159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159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159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159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159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159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159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159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159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159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159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159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159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159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159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159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159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159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159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159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159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159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159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159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159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159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159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159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159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159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159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159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159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159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159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159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159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159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159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159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159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159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159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159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159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159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159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159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159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159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159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159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159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159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159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159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159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159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159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159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159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159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159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159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159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159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159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159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159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159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159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159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159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159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159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159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159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159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159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159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159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159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159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159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159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159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159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159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159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159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159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159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159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159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159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159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159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159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159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159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159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159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159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159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159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159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159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159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159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159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159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159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159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159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159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159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159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159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159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159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159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159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159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159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159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159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159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159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159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159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159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159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159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159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159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159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159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159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159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159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159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159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159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159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159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159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159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159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159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159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159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159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159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159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159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159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159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159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159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159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159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159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159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159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159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159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159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159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159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159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159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159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159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159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159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159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159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159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159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159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159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159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159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159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159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159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159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159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159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159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159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159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159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159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159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159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159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159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159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159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159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159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159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159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159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159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159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159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159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159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159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159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159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159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159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159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159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159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159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159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159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159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159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159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159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159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159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159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159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159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159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159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159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159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159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159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159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159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159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159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159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159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159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159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159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159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159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159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159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159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159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159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159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159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159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159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159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159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159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159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159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159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159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159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159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159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159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159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159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159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159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159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159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159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159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159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159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159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159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159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159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159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159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159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159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159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159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159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159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159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159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159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159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159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159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159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159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159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159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159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159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159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159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159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159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159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159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159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159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159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159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159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159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159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159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159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159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159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159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159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159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159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159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159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159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159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159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159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159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159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159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159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159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159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159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159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159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159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159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159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159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159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159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159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159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159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159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159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159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159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159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159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159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159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159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159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159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159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159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159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159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159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159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159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159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159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159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159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159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159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159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159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159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159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159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159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159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159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159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159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159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159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159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159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159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159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159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159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159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159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159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159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159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159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159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159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159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159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159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159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159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159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159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159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159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159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159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159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159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159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159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159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159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159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159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159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159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159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159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159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159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159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159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159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159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159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159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159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159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159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159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159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159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159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159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159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159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159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159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159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159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159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159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159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159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159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159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159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159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159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159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159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159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159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159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159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159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159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159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159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159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159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159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159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159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159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159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159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159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159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159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159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159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159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159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159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159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159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159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159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159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159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159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159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159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159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159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159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159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159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159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159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159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159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159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159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159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159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159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159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159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159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159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159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159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159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159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159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159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159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159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159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159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159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159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159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159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159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159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159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159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159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159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159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159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159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159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159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159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159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159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159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159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159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159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159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159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159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159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159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159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159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159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159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159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159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159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159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159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159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159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159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159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159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159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159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159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159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159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159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159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159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159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159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159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159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159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159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159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159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159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159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159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159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159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159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159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159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159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159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159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159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159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159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159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159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159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159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159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159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159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159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159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159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159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159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159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159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159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159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159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159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159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159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159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159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159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159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159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159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159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159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159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159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159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159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159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159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159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159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159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159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159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159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159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159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159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159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159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159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159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159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159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159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159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159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159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159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159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159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159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159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159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159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159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159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159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159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159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159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159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159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159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159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159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159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159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159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159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159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159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159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159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159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159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159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159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159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159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159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159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159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159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159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159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159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159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159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159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159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159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159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159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159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159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159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159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159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159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159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159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159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159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159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159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159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159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159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159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159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159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159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159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159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159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159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159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159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159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159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159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159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159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159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159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159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159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159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159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159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159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159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159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159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159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159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159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159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159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159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159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159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159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159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159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159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159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159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159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159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159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159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159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159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159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159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159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159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159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159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159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159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159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159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159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159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159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159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159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159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159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159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159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159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159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159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159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159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159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159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159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159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159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159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159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159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159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159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159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159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159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159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159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159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159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159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159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159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159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159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159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159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159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159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159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159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159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159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159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159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159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159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159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159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159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159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159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159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159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159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159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159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159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159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159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159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159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159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159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159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159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159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159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159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159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159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159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159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159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159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159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159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159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159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159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159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159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159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159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159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159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159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159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159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159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159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159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159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159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159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159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159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159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159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159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159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159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159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159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159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159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159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159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159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159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159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159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159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159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159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159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159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159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159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159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159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159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159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159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159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159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159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159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159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159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159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159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159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159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159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159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159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159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159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159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159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159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159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159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159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159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159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159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159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159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159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159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159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159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159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159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159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159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159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159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159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159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159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159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159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159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159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159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159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159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159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159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159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159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159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159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159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159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159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159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159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159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159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159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159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159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159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159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159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159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159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159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159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159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159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159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159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159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159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159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159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159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159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159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159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159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159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159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159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159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159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159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159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159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159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159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159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159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159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159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159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159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159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159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159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159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159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159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159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159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159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159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159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159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159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159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159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159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159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159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159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159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159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159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159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159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159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159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159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159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159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159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159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159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159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159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159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159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159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159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159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159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159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159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159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159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159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159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159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159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159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159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159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159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159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159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159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159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159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159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159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159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159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159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159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159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159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159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159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159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159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159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159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159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159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159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159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159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159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159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159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159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159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159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159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159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159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159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159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159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159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159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159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159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159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159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159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159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159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159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159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159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159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159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159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159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159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159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159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159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159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159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159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159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159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159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159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159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159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159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159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159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159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159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159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159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159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159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159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159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159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159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159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159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159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159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159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159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159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159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159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159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159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159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159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159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159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159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159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159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159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159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159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159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159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159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159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159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159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159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159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159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159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159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159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159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159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159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159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159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159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159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159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159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159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159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159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159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159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159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159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159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159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159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159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159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159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159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159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159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159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159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159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159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159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159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159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159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159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159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159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159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159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159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159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159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159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159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159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159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159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159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159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159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159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159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159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159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159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159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159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159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159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159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159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159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159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159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159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159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159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159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159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159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159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159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159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159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159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159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159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159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159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159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159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159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159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159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159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159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159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159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159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159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159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159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159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159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159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159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159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159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159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159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159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159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159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159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159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159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159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159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159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159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159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159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159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159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159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159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159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159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159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159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159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159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159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159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159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159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159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159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159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159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159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159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159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159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159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159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159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159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159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159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159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159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159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159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159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159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159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159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159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159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159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159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159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159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159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159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159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159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159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159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159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159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159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159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159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159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159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159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159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159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159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159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159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159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159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159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159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159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159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159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159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159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159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159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159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159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159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159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159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159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159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159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159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159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159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159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159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159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159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159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159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159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159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159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159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159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159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159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159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159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159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159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159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159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159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159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159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159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159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159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159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159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159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159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159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159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159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159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159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159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159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159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159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159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159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159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159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159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159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159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159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159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159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159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159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159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159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159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159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159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159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159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159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159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159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159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159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159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159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159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159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159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159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159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159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159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159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159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159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159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159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159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159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159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159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159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159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159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159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159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159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159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159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159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159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159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159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159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159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159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159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159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159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159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159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159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159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159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159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159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159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159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159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159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159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159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159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159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159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159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159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159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159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159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159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159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159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159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159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159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159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159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159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159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159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159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159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159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159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159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159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159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159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159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159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159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159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159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159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159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159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159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159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159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159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159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159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159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159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159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159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159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159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159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159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159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159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159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159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159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159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159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159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159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159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159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159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159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159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159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159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159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159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159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159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159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159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159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159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159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159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159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159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159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159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159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159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159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159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159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159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159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159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159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159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159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159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159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159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159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159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159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159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159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159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159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159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159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159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159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159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159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159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159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159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159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159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159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159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159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159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159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159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159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159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159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159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159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159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159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159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159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159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159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159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159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159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159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159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159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159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159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159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159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159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159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159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159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159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159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159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159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159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159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159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159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159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159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159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159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159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159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159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159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159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159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159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159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159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159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159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159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159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159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159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159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159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159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159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159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159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159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159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159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159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159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159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159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159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159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159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159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159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159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159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159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159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159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159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159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159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159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159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159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159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159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159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159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159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159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159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159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159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159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159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159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159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159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159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159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159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159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159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159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159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159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159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159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159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159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159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159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159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159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159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159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159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159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159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159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159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159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159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159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159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159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159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159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159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159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159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159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159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159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159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159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159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159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159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159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159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159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159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159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159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159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159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159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159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159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159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159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159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159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159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159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159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159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159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159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159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159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159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159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159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159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159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159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159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159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159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159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159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159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159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159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159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159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159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159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159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159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159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159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159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159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159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159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159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159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159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159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159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159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159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159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159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159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159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159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159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159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159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159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159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159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159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159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159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159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159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159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159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159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159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159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159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159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159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159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159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159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159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159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159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159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159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159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159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159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159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159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159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159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159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159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159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159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159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159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159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159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159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159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159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159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159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159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159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159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159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159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159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159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159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159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159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159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159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159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159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159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159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159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159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159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159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159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159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159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159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159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159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159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159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159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159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159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159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159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159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159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159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159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159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159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159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159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159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159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159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159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159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159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159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159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159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159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159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159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159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159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159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159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159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159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159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159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159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159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159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159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159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159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159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159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159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159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159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159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159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159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159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159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159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159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159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159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159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159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159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159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159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159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159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159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159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159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159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159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159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159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159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159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159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159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159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159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159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159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159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159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159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159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159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159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159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159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159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159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159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159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159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159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159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159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159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159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159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159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159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159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159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159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159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159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159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159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159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159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159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159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159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159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159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159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159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159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159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159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159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159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159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159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159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159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159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159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159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159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159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159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159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159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159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159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159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159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159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159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159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159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159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159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159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159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159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159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159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159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159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159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159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159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159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159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159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159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159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159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159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159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159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159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159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159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159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159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159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159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159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159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159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159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159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159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159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159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159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159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159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159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159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159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159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159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159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159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159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159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159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159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159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159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159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159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159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159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159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159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159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159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159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159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159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159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159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159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159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159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159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159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159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159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159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159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159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159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159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159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159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159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159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159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159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159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159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159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159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159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159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159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159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159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159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159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159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159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159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159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159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159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159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159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159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159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159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159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159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159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159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159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159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159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159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159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159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159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159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159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159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159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159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159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159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159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159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159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159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159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159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159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159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159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159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159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159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159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159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159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159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159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159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159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159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159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159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159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159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159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159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159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159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159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159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159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159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159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159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159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159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159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159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159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159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159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159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159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159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159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159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159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159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159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159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159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159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159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159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159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159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159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159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159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159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159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159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159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159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159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159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159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159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159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159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159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159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159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159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159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159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159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159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159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159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159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159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159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159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159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159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159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159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159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159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159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159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159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159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159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159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159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159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159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159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159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159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159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159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159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159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159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159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159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159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159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159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159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159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159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159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159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159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159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159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159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159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159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159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159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159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159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159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159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159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159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159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159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159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159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159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159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159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159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159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159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159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159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159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159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159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159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159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159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159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159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159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159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159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159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159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159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159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159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159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159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159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159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159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159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159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159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159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159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159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159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159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159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159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159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159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159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159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159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159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159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159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159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159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159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159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159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159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159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159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159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159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159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159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159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159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159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159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159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159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159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159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159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159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159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159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159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159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159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159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159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159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159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159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159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159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159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159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159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159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159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159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159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159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159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159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159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159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159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159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159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159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159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159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159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159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159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159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159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159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159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159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159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159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159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159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159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159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159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159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159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159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159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159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159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159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159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159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159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159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159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159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159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159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159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159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159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159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159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159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159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159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159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159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159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159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159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159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159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159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159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159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159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159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159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159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159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159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159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159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159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159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159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159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159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159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159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159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159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159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159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159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159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159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159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159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159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159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159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159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159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159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159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159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159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159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159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159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159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159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159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159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159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159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159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159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159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159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159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159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159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159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159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159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159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159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159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159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159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159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159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159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159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159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159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159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159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159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159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159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159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159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159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159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159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159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159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159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159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159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159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159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159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159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159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159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159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159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159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159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159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159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159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159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159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159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159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159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159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159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159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159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159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159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159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159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159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159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159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159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159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159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159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159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159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159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159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159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159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159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159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159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159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159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159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159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159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159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159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159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159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159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159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159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159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159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159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159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159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159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159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159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159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159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159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159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159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159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159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159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159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159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159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159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159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159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159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159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159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159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159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159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159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159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159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159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159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159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159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159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159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159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159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159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159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159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159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159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159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159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159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159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159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159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159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159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159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159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159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159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159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159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159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159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159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159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159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159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159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159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159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159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159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159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159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159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159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159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159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159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159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159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159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159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159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159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159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159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159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159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159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159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159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159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159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159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159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159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159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159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159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159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159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159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159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159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159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159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159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159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159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159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159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159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159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159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159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159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159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159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159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159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159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159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159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159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159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159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159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159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159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159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159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159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159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159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159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159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159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159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159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159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159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159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159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159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159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159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159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159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159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159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159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159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159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159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159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159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159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159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159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159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159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159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159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159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159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159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159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159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159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159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159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159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159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159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159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159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159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159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159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159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159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159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159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159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159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159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159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159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159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159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159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159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159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159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159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159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159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159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159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159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159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159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159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159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159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159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159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159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159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159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159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159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159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159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159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159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159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159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159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159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159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159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159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159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159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159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159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159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159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159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159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159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159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159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159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159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159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159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159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159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159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159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159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159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159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159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159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159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159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159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159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159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159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159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159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159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159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159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159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159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159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159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159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159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159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159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159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159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159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159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159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159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159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159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159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159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159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159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159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159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159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159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159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159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159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159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159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159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159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159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159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159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159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159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159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159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159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159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159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159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159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159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159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159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159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159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159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159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159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159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159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159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159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159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159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159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159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159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159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159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159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159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159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159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159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159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159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159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159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159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159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159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159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159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159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159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159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159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159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159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159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159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159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159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159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159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159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159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159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159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159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159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159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159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159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159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159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159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159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159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159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159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159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159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159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159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159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159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159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159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159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159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159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159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159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159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159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159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159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159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159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159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159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159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159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159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159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159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159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159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159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159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159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159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159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159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159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159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159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159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159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159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159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159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159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159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159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159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159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159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159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159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159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159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159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159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159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159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159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159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159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159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159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159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159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159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159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159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159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159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159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159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159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159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159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159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159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159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159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159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159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159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159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159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159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159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159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159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159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159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159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159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159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159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159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159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159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159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159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159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159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159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159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159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159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159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159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159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159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159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159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159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159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159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159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159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159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159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159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159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159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159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159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159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159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159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159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159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159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159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159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159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159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159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159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159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159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159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159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159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159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159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159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159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159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159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159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159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159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159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159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159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159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159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159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159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159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159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159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159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159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159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159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159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159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159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159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159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159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159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159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159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159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159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159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159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159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159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159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159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159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159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159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159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159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159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159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159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159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159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159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159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159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159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159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159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159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159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159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159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159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159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159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159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159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159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159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159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159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159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159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159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159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159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159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159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159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159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159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159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159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159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159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159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159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159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159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159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159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159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159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159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159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159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159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159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159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159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159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159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159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159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159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159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159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159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159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159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159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159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159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159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159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159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159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159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159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159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159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159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159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159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159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159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159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159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159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159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159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159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159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159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159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159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159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159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159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159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159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159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159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159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159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159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159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159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159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159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159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159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159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159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159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159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159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159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159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159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159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159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159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159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159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159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159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159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159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159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159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159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159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159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159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159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159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159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159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159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159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159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159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159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159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159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159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159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159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159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159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159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159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159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159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159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159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159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159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159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159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159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159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159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159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159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159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159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159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159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159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159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159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159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159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159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159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159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159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159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159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159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159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159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159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159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159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159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159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159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159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159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159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159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159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159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159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159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159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159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159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159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159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159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159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159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159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159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159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159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159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159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159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159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159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159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159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159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159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159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159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159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159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159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159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159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159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159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159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159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159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159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159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159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159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159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159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159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159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159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159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159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159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159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159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159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159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159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159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159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159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159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159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159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159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159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159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159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159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159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159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159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159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159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159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159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159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159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159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159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159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159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159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159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159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159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159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159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159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159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159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159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159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159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159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159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159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159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159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159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159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159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159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159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159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159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159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159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159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159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159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159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159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159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159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159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159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159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159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159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159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159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159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159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159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159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159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159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159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159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159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159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159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159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159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159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159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159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159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159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159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159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159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159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159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159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159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159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159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159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159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159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159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159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159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159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159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159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159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159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159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159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159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159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159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159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159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159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159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159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159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159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159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159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159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159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159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159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159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159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159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159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159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159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159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159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159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159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159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159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159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159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159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159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159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159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159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159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159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159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159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159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159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159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159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159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159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159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159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159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159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159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159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159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159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159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159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159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159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159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159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159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159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159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159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159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159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159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159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159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159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159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159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159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159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159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159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159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159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159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159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159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159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159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159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159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159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159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159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159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159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159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159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159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159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159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159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159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159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159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159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159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159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159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159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159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159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159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159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159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159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159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159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159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159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159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159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159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159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159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159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159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159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159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159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159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159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159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159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159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159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159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159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159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159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159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159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159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159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159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159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159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159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159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159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159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159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159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159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159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159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159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159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159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159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159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159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159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159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159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159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159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159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159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159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159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159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159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159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159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159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159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159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159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159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159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159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159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159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159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159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159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159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159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159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159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159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159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159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159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159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159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159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159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159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159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159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159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159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159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159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159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159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159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159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159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159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159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159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159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159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159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159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159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159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159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159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159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159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159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159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159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159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159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159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159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159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159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159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159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159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159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159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159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159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159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159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159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159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159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159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159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159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159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159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159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159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159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159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159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159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159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159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159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159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159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159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159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159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159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159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159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159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159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159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159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159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159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159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159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159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159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159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159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159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159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159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159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159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159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159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159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159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159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159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159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159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159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159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159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159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159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159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159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159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159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159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159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159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159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159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159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159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159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159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159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159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159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159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159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159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159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159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159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159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159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159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159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159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159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159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159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159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159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159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159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159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159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159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159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159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159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159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159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159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159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159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159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159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159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159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159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159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159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159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159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159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159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159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159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159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159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159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159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159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159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159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159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159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159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159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159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159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159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159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159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159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159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159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159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159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159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159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159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159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159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159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159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159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159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159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159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159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159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159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159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159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159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159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159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159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159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159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159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159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159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159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159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159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159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159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159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159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159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159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159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159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159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159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159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159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159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159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159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159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159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159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159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159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159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159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159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159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159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159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159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159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159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159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159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159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159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159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159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159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159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159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159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159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159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159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159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159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159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159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159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159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159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159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159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159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159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159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159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159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159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159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159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159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159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159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159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159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159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159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159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159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159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159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159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159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159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159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159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159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159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159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159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159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159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159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159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159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159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159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159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159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159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159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159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159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159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159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159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159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159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159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159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159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159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159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159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159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159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159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159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159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159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159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159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159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159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159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159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159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159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159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159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159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159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159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159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159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159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159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159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159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159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159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159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159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159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159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159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159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159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159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159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159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159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159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159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159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159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159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159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159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159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159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159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159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159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159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159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159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159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159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159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159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159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159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159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159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159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159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159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159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159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159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159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159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159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159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159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159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159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159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159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159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159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159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159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159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159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159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159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159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159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159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159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159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159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159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159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159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159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159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159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159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159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159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159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159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159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159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159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159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159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159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159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159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159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159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159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159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159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159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159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159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159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159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159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159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159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159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159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159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159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159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159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159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159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159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159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159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159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159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159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159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159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159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159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159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159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159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159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159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159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159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159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159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159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159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159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159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159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159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159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159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159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159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159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159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159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159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159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159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159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159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159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159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159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159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159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159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159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159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159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159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159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159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159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159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159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159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159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159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159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159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159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159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159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159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159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159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159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159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159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159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159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159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159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159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159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159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159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159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159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159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159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159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159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159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159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159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159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159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159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159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159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159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159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159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159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159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159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159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159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159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159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159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159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159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159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159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159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159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159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159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159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159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159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159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159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159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159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159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159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159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159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159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159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159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159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159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159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159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159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159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159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159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159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159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159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159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159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159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159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159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159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159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159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159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159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159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159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159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159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159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159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159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159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159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159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159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159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159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159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159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159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159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159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159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159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159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159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159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159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159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159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159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159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159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159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159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159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159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159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159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159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159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159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159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159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159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159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159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159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159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159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159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159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159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159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159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159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159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159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159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159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159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159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159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159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159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159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159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159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159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159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159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159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159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159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159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159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159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159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159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159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159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159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159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159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159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159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159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159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159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159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159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159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159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159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159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159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159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159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159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159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159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159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159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159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159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159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159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159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159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159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159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159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159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159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159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159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159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159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159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159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159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159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159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159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159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159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159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159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159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159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159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159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159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159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159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159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159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159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159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159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159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159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159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159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159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159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159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159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159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159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159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159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159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159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159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159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159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159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159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159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159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159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159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159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159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159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159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159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159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159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159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159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159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159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159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159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159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159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159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159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159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159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159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159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159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159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159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159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159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159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159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159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159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159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159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159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159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159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159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159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159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159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159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159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159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159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159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159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159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159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159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159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159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159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159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159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159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159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159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159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159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159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159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159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159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159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159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159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159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159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159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159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159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159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159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159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159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159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159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159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159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159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159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159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159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159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159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159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159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159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159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159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159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159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159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159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159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159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159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159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159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159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159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159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159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159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159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159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159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159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159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159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159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159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159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159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159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159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159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159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159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159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159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159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159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159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159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159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159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159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159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159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159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159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159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159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159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159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159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159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159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159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159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159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159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159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159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159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159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159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159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159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159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159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159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159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159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159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159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159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159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159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159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159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159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159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159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159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159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159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159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159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159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159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159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159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159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159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159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159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159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159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159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159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159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159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159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159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159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159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159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159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159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159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159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159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159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159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159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159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159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159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159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159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159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159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159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159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159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159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159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159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159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159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159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159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159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159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159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159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159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159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159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159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159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159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159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159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159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159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159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159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159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159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159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159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159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159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159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159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159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159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159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159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159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159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159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159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159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159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159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159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159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159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159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159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159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159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159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159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159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159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159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159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159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159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159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159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159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159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159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159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159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159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159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159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159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159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159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159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159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159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159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159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159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159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159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159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159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159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159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159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159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159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159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159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159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159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159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159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159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159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159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159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159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159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159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159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159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159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159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159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159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159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159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159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159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159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159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159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159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159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159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159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159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159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159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159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159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159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159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159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159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159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159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159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159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159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159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159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159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159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159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159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159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159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159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159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159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159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159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159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159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159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159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159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159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159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159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159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159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159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159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159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159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159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159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159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159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159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159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159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159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159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159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159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159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159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159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159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159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159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159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159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159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159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159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159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159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159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159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159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159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159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159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159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159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159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159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159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159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159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159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159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159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159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159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159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159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159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159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159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159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159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159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159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159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159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159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159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159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159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159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159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159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159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159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159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159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159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159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159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159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159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159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159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159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159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159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159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159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159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159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159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159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159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159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159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159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159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159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159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159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159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159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159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159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159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159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159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159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159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159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159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159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159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159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159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159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159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159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159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159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159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159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159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159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159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159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159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159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159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159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159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159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159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159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159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159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159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159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159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159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159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159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159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159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159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159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159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159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159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159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159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159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159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159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159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159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159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159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159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159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159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159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159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159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159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159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159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159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159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159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159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159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159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159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159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159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159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159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159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159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159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159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159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159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159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159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159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159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159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159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159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159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159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159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159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159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159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159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159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159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159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159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159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159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159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159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159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159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159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159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159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159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159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159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159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159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159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159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159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159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159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159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159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159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159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159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159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159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159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159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159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159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159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159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159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159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159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159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159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159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159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159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159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159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159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159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159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159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159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159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159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159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159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159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159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159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159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159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159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159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159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159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159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159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159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159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159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159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159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159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159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159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159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159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159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159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159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159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159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159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159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159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159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159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159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159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159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159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159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159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159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159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159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159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159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159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159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159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159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159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159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159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159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159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159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159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159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159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159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159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159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159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159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159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159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159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159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159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159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159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159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159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159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159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159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159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159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159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159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159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159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159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159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159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159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159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159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159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159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159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159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159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159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159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159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159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159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159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159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159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159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159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159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159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159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159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159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159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159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159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159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159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159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159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159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159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159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159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159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159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159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159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159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159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159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159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159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159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159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159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159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159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159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159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159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159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159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159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159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159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159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159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159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159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159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159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159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159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159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159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159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159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159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159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159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159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159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159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159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159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159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159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159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159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159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159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159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159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159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159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159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159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159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159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159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159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159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159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159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159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159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159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159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159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159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159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159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159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159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159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159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159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159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159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159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159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159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159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159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159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159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159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159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159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159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159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159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159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159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159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159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159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159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159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159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159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159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159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159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159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159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159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159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159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159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159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159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159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159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159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159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159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159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159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159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159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159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159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159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159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159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159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159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159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159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159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159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159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159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159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159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159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159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159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159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159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159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159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159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159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159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159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159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159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159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159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159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159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159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159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159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159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159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159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159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159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159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159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159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159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159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159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159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159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159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159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159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159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159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159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159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159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159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159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159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159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159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159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159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159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159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159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159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159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159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159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159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159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159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159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159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159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159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159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159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159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159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159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159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159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159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159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159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159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159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159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159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159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159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159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159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159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159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159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159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159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159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159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159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159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159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159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159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159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159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159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159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159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159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159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159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159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159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159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159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159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159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159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159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159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159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159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159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159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159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159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159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159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159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159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159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159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159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159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159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159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159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159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159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159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159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159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159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159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159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159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159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159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159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159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159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159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159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159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159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159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159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159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159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159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159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159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159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159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159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159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159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159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159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159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159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159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159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159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159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159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159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159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159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159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159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159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159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159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159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159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159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159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159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159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159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159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159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159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159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159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159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159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159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159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159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159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159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159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159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159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159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159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159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159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159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159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159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159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159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159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159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159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159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159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159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159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159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159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159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159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159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159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159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159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159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159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159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159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159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159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159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159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159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159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159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159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159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159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159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159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159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159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159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159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159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159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159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159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159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159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159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159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159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159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159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159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159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159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159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159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159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159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159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159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159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159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159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159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159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159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159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159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159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159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159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159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159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159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159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159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159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159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159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159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159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159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159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159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159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159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159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159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159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159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159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159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159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159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159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159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159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159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159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159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159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159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159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159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159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159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159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159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159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159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159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159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159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159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159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159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159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159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159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159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159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159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159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159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159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159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159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159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159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159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159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159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159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159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159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159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159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159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159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159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159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159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159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159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159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159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159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159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159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159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159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159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159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159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159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159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159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159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159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159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159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159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159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159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159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159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159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159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159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159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159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159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159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159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159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159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159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159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159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159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159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159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159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159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159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159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159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159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159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159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159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159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159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159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159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159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159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159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159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159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159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159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159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159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159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159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159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159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159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159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159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159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159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159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159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159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159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159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159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159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159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159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159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159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159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159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159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159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159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159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159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159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159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159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159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159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159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159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159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159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159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159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159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159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159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159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159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159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159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159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159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159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159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159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159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159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159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159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159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159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159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159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159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159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159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159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159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159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159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159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159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159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159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159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159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159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159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159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159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159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159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159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159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159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159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159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159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159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159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159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159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159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159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159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159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159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159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159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159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159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159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159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159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159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159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159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159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159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159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159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159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159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159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159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159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159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159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159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159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159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159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159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159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159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159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159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159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159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159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159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159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159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159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159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159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159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159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159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159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159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159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159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159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159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159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159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159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159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159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159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159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159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159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159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159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159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159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159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159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159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159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159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159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159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159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159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159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159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159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159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159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159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159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159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159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159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159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159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159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159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159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159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159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159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159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159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159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159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159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159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159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159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159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159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159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159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159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159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159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159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159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159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159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159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159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159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159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159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159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159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159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159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159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159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159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159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159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159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159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159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159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159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159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159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159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159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159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159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159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159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159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159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159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159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159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159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159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159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159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159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159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159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159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159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159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159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159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159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159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159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159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159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159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159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159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159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159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159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159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159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159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159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159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159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159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159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159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159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159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159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159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159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159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159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159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159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159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159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159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159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159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159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159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159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159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159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159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159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159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159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159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159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159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159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159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159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159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159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159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159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159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159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159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159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159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159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159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159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159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159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159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159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159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159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159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159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159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159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159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159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159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159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159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159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159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159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159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159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159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159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159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159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159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159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159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159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159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159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159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159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159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159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159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159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159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159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159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159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159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159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159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159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159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159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159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159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159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159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159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159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159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159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159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159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159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159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159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159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159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159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159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159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159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159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159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159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159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159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159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159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159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159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159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159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159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159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159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159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159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159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159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159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159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159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159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159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159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159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159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159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159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159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159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159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159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159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159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159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159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159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159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159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159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159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159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159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159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159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159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159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159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159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159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159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159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159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159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159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159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159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159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159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159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159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159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159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159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159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159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159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159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159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159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159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159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159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159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159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159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159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159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159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159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159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159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159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159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159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159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159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159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159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159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159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159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159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159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159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159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159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159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159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159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159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159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159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159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159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159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159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159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159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159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159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159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159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159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159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159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159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159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159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159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159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159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159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159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159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159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159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159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159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159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159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159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159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159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159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159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159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159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159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159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159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159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159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159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159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159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159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159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159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159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159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159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159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159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159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159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159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159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159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159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159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159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159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159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159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159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159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159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159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159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159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159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159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159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159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159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159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159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159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159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159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159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159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159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159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159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159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159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159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159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159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159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159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159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159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159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159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159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159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159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159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159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159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159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159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159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159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159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159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159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159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159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159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159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159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159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159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159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159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159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159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159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159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159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159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159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159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159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159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159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159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159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159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159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159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159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159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159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159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159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159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159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159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159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159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159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159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159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159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159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159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159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159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159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159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159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159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159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159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159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159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159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159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159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159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159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159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159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159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159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159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159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159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159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159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159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159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159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159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159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159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159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159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159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159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159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159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159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159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159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159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159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159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159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159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159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159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159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159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159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159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159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159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159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159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159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159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159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159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159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159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159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159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159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159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159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159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159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159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159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159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159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159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159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159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159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159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159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159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159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159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159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159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159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159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159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159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159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159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159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159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159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159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159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159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159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159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159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159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159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159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159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159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159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159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159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159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159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159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159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159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159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159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159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159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159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159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159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159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159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159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159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159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159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159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159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159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159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159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159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159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159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159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159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159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159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159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159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159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159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159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159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159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159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159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159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159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159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159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159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159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159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159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159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159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159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159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159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159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159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159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159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159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159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159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159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159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159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159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159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159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159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159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159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159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159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159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159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159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159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159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159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159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159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159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159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159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159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159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159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159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159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159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159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159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159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159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159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159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159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159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159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159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159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159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159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159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159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159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159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159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159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159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159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159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159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159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159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159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159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159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159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159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159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159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159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159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159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159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159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159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159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159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159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159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159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159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159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159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159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159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159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159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159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159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159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159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159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159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159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159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159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159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159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159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159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159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159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159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159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159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159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159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159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159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159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159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159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159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159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159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159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159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159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159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159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159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159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159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159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159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159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159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159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159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159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159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159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159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159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159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159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159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159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159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159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159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159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159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159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159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159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159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159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159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159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159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159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159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159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159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159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159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159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159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159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159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159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159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159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159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159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159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159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159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159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159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159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159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159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159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159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159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159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159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159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159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159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159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159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159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159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159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159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159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159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159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159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159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159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159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159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159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159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159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159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159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159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159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159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159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159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159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159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159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159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159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159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159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159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159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159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159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159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159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159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159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159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159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159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159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159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159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159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159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159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159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159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159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159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159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159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159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159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159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159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159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159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159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159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159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159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159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159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159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159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159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159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159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159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159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159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159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159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159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159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159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159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159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159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159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159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159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159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159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159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159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159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159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159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159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159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159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159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159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159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159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159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159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159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159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159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159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159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159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159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159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159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159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159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159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159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159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159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159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159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159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159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159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159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159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159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159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159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159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159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159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159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159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159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159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159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159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159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159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159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159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159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159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159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159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159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159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159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159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159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159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159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159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159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159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159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159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159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159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159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159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159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159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159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159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159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159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159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159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159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159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159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159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159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159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159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159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159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159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159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159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159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159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159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159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159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159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159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159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159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159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159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159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159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159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159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159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159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159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159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159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159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159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159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159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159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159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159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159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159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159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159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159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159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159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159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159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159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159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159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159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159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159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159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159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159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159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159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159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159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159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159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159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159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159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159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159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159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159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159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159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159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159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159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159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159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159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159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159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159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159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159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159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159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159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159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159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159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159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159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159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159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159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159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159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159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159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159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159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159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159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159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159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159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159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159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159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159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159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159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159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159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159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159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159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159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159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159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159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159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159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159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159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159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159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159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159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159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159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159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159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159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159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159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159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159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159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159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159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159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159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159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159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159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159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159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159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159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159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159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159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159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159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159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159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159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159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159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159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159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159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159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159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159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159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159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159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159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159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159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159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159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159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159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159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159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159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159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159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159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159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159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159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159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159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159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159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159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159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159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159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159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159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159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159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159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159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159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159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159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159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159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159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159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159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159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159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159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159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159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159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159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159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159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159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159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159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159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159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159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159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159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159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159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159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159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159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159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159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159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159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159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159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159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159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159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159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159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159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159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159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159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159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159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159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159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159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159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159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159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159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159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159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159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159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159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159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159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159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159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159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159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159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159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159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159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159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159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159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159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159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159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159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159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159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159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159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159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159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159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159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159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159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159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159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159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159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159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159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159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159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159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159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159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159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159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159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159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159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159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159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159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159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159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159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159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159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159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159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159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159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159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159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159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159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159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159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159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159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159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159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159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159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159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159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159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159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159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159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159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159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159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159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159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159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159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159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159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159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159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159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159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159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159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159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159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159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159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159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159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159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159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159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159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159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159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159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159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159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159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159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159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159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159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159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159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159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159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159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159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159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159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159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159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159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159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159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159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159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159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159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159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159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159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159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159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159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159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159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159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159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159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159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159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159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159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159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159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159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159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159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159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159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159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159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159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159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159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159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159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159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159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159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159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159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159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159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159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159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159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159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159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159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159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159"/>
      <c r="I14488" s="2"/>
      <c r="J14488" s="2"/>
      <c r="K14488" s="2"/>
      <c r="L14488" s="2"/>
    </row>
    <row r="14489" s="2" customFormat="1" spans="5:16368">
      <c r="E14489" s="7"/>
      <c r="H14489" s="159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  <c r="AJ14489" s="1"/>
      <c r="AK14489" s="1"/>
      <c r="AL14489" s="1"/>
      <c r="AM14489" s="1"/>
      <c r="AN14489" s="1"/>
      <c r="AO14489" s="1"/>
      <c r="AP14489" s="1"/>
      <c r="AQ14489" s="1"/>
      <c r="AR14489" s="1"/>
      <c r="AS14489" s="1"/>
      <c r="AT14489" s="1"/>
      <c r="AU14489" s="1"/>
      <c r="AV14489" s="1"/>
      <c r="AW14489" s="1"/>
      <c r="AX14489" s="1"/>
      <c r="AY14489" s="1"/>
      <c r="AZ14489" s="1"/>
      <c r="BA14489" s="1"/>
      <c r="BB14489" s="1"/>
      <c r="BC14489" s="1"/>
      <c r="BD14489" s="1"/>
      <c r="BE14489" s="1"/>
      <c r="BF14489" s="1"/>
      <c r="BG14489" s="1"/>
      <c r="BH14489" s="1"/>
      <c r="BI14489" s="1"/>
      <c r="BJ14489" s="1"/>
      <c r="BK14489" s="1"/>
      <c r="BL14489" s="1"/>
      <c r="BM14489" s="1"/>
      <c r="BN14489" s="1"/>
      <c r="BO14489" s="1"/>
      <c r="BP14489" s="1"/>
      <c r="BQ14489" s="1"/>
      <c r="BR14489" s="1"/>
      <c r="BS14489" s="1"/>
      <c r="BT14489" s="1"/>
      <c r="BU14489" s="1"/>
      <c r="BV14489" s="1"/>
      <c r="BW14489" s="1"/>
      <c r="BX14489" s="1"/>
      <c r="BY14489" s="1"/>
      <c r="BZ14489" s="1"/>
      <c r="CA14489" s="1"/>
      <c r="CB14489" s="1"/>
      <c r="CC14489" s="1"/>
      <c r="CD14489" s="1"/>
      <c r="CE14489" s="1"/>
      <c r="CF14489" s="1"/>
      <c r="CG14489" s="1"/>
      <c r="CH14489" s="1"/>
      <c r="CI14489" s="1"/>
      <c r="CJ14489" s="1"/>
      <c r="CK14489" s="1"/>
      <c r="CL14489" s="1"/>
      <c r="CM14489" s="1"/>
      <c r="CN14489" s="1"/>
      <c r="CO14489" s="1"/>
      <c r="CP14489" s="1"/>
      <c r="CQ14489" s="1"/>
      <c r="CR14489" s="1"/>
      <c r="CS14489" s="1"/>
      <c r="CT14489" s="1"/>
      <c r="CU14489" s="1"/>
      <c r="CV14489" s="1"/>
      <c r="CW14489" s="1"/>
      <c r="CX14489" s="1"/>
      <c r="CY14489" s="1"/>
      <c r="CZ14489" s="1"/>
      <c r="DA14489" s="1"/>
      <c r="DB14489" s="1"/>
      <c r="DC14489" s="1"/>
      <c r="DD14489" s="1"/>
      <c r="DE14489" s="1"/>
      <c r="DF14489" s="1"/>
      <c r="DG14489" s="1"/>
      <c r="DH14489" s="1"/>
      <c r="DI14489" s="1"/>
      <c r="DJ14489" s="1"/>
      <c r="DK14489" s="1"/>
      <c r="DL14489" s="1"/>
      <c r="DM14489" s="1"/>
      <c r="DN14489" s="1"/>
      <c r="DO14489" s="1"/>
      <c r="DP14489" s="1"/>
      <c r="DQ14489" s="1"/>
      <c r="DR14489" s="1"/>
      <c r="DS14489" s="1"/>
      <c r="DT14489" s="1"/>
      <c r="DU14489" s="1"/>
      <c r="DV14489" s="1"/>
      <c r="DW14489" s="1"/>
      <c r="DX14489" s="1"/>
      <c r="DY14489" s="1"/>
      <c r="DZ14489" s="1"/>
      <c r="EA14489" s="1"/>
      <c r="EB14489" s="1"/>
      <c r="EC14489" s="1"/>
      <c r="ED14489" s="1"/>
      <c r="EE14489" s="1"/>
      <c r="EF14489" s="1"/>
      <c r="EG14489" s="1"/>
      <c r="EH14489" s="1"/>
      <c r="EI14489" s="1"/>
      <c r="EJ14489" s="1"/>
      <c r="EK14489" s="1"/>
      <c r="EL14489" s="1"/>
      <c r="EM14489" s="1"/>
      <c r="EN14489" s="1"/>
      <c r="EO14489" s="1"/>
      <c r="EP14489" s="1"/>
      <c r="EQ14489" s="1"/>
      <c r="ER14489" s="1"/>
      <c r="ES14489" s="1"/>
      <c r="ET14489" s="1"/>
      <c r="EU14489" s="1"/>
      <c r="EV14489" s="1"/>
      <c r="EW14489" s="1"/>
      <c r="EX14489" s="1"/>
      <c r="EY14489" s="1"/>
      <c r="EZ14489" s="1"/>
      <c r="FA14489" s="1"/>
      <c r="FB14489" s="1"/>
      <c r="FC14489" s="1"/>
      <c r="FD14489" s="1"/>
      <c r="FE14489" s="1"/>
      <c r="FF14489" s="1"/>
      <c r="FG14489" s="1"/>
      <c r="FH14489" s="1"/>
      <c r="FI14489" s="1"/>
      <c r="FJ14489" s="1"/>
      <c r="FK14489" s="1"/>
      <c r="FL14489" s="1"/>
      <c r="FM14489" s="1"/>
      <c r="FN14489" s="1"/>
      <c r="FO14489" s="1"/>
      <c r="FP14489" s="1"/>
      <c r="FQ14489" s="1"/>
      <c r="FR14489" s="1"/>
      <c r="FS14489" s="1"/>
      <c r="FT14489" s="1"/>
      <c r="FU14489" s="1"/>
      <c r="FV14489" s="1"/>
      <c r="FW14489" s="1"/>
      <c r="FX14489" s="1"/>
      <c r="FY14489" s="1"/>
      <c r="FZ14489" s="1"/>
      <c r="GA14489" s="1"/>
      <c r="GB14489" s="1"/>
      <c r="GC14489" s="1"/>
      <c r="GD14489" s="1"/>
      <c r="GE14489" s="1"/>
      <c r="GF14489" s="1"/>
      <c r="GG14489" s="1"/>
      <c r="GH14489" s="1"/>
      <c r="GI14489" s="1"/>
      <c r="GJ14489" s="1"/>
      <c r="GK14489" s="1"/>
      <c r="GL14489" s="1"/>
      <c r="GM14489" s="1"/>
      <c r="GN14489" s="1"/>
      <c r="GO14489" s="1"/>
      <c r="GP14489" s="1"/>
      <c r="GQ14489" s="1"/>
      <c r="GR14489" s="1"/>
      <c r="GS14489" s="1"/>
      <c r="GT14489" s="1"/>
      <c r="GU14489" s="1"/>
      <c r="GV14489" s="1"/>
      <c r="GW14489" s="1"/>
      <c r="GX14489" s="1"/>
      <c r="GY14489" s="1"/>
      <c r="GZ14489" s="1"/>
      <c r="HA14489" s="1"/>
      <c r="HB14489" s="1"/>
      <c r="HC14489" s="1"/>
      <c r="HD14489" s="1"/>
      <c r="HE14489" s="1"/>
      <c r="HF14489" s="1"/>
      <c r="HG14489" s="1"/>
      <c r="HH14489" s="1"/>
      <c r="HI14489" s="1"/>
      <c r="HJ14489" s="1"/>
      <c r="HK14489" s="1"/>
      <c r="HL14489" s="1"/>
      <c r="HM14489" s="1"/>
      <c r="HN14489" s="1"/>
      <c r="HO14489" s="1"/>
      <c r="HP14489" s="1"/>
      <c r="HQ14489" s="1"/>
      <c r="HR14489" s="1"/>
      <c r="HS14489" s="1"/>
      <c r="HT14489" s="1"/>
      <c r="HU14489" s="1"/>
      <c r="HV14489" s="1"/>
      <c r="HW14489" s="1"/>
      <c r="HX14489" s="1"/>
      <c r="HY14489" s="1"/>
      <c r="HZ14489" s="1"/>
      <c r="IA14489" s="1"/>
      <c r="IB14489" s="1"/>
      <c r="IC14489" s="1"/>
      <c r="ID14489" s="1"/>
      <c r="IE14489" s="1"/>
      <c r="IF14489" s="1"/>
      <c r="IG14489" s="1"/>
      <c r="IH14489" s="1"/>
      <c r="II14489" s="1"/>
      <c r="IJ14489" s="1"/>
      <c r="IK14489" s="1"/>
      <c r="IL14489" s="1"/>
      <c r="IM14489" s="1"/>
      <c r="IN14489" s="1"/>
      <c r="IO14489" s="1"/>
      <c r="IP14489" s="1"/>
      <c r="IQ14489" s="1"/>
      <c r="IR14489" s="1"/>
      <c r="IS14489" s="1"/>
      <c r="IT14489" s="1"/>
      <c r="IU14489" s="1"/>
      <c r="IV14489" s="1"/>
      <c r="IW14489" s="1"/>
      <c r="IX14489" s="1"/>
      <c r="IY14489" s="1"/>
      <c r="IZ14489" s="1"/>
      <c r="JA14489" s="1"/>
      <c r="JB14489" s="1"/>
      <c r="JC14489" s="1"/>
      <c r="JD14489" s="1"/>
      <c r="JE14489" s="1"/>
      <c r="JF14489" s="1"/>
      <c r="JG14489" s="1"/>
      <c r="JH14489" s="1"/>
      <c r="JI14489" s="1"/>
      <c r="JJ14489" s="1"/>
      <c r="JK14489" s="1"/>
      <c r="JL14489" s="1"/>
      <c r="JM14489" s="1"/>
      <c r="JN14489" s="1"/>
      <c r="JO14489" s="1"/>
      <c r="JP14489" s="1"/>
      <c r="JQ14489" s="1"/>
      <c r="JR14489" s="1"/>
      <c r="JS14489" s="1"/>
      <c r="JT14489" s="1"/>
      <c r="JU14489" s="1"/>
      <c r="JV14489" s="1"/>
      <c r="JW14489" s="1"/>
      <c r="JX14489" s="1"/>
      <c r="JY14489" s="1"/>
      <c r="JZ14489" s="1"/>
      <c r="KA14489" s="1"/>
      <c r="KB14489" s="1"/>
      <c r="KC14489" s="1"/>
      <c r="KD14489" s="1"/>
      <c r="KE14489" s="1"/>
      <c r="KF14489" s="1"/>
      <c r="KG14489" s="1"/>
      <c r="KH14489" s="1"/>
      <c r="KI14489" s="1"/>
      <c r="KJ14489" s="1"/>
      <c r="KK14489" s="1"/>
      <c r="KL14489" s="1"/>
      <c r="KM14489" s="1"/>
      <c r="KN14489" s="1"/>
      <c r="KO14489" s="1"/>
      <c r="KP14489" s="1"/>
      <c r="KQ14489" s="1"/>
      <c r="KR14489" s="1"/>
      <c r="KS14489" s="1"/>
      <c r="KT14489" s="1"/>
      <c r="KU14489" s="1"/>
      <c r="KV14489" s="1"/>
      <c r="KW14489" s="1"/>
      <c r="KX14489" s="1"/>
      <c r="KY14489" s="1"/>
      <c r="KZ14489" s="1"/>
      <c r="LA14489" s="1"/>
      <c r="LB14489" s="1"/>
      <c r="LC14489" s="1"/>
      <c r="LD14489" s="1"/>
      <c r="LE14489" s="1"/>
      <c r="LF14489" s="1"/>
      <c r="LG14489" s="1"/>
      <c r="LH14489" s="1"/>
      <c r="LI14489" s="1"/>
      <c r="LJ14489" s="1"/>
      <c r="LK14489" s="1"/>
      <c r="LL14489" s="1"/>
      <c r="LM14489" s="1"/>
      <c r="LN14489" s="1"/>
      <c r="LO14489" s="1"/>
      <c r="LP14489" s="1"/>
      <c r="LQ14489" s="1"/>
      <c r="LR14489" s="1"/>
      <c r="LS14489" s="1"/>
      <c r="LT14489" s="1"/>
      <c r="LU14489" s="1"/>
      <c r="LV14489" s="1"/>
      <c r="LW14489" s="1"/>
      <c r="LX14489" s="1"/>
      <c r="LY14489" s="1"/>
      <c r="LZ14489" s="1"/>
      <c r="MA14489" s="1"/>
      <c r="MB14489" s="1"/>
      <c r="MC14489" s="1"/>
      <c r="MD14489" s="1"/>
      <c r="ME14489" s="1"/>
      <c r="MF14489" s="1"/>
      <c r="MG14489" s="1"/>
      <c r="MH14489" s="1"/>
      <c r="MI14489" s="1"/>
      <c r="MJ14489" s="1"/>
      <c r="MK14489" s="1"/>
      <c r="ML14489" s="1"/>
      <c r="MM14489" s="1"/>
      <c r="MN14489" s="1"/>
      <c r="MO14489" s="1"/>
      <c r="MP14489" s="1"/>
      <c r="MQ14489" s="1"/>
      <c r="MR14489" s="1"/>
      <c r="MS14489" s="1"/>
      <c r="MT14489" s="1"/>
      <c r="MU14489" s="1"/>
      <c r="MV14489" s="1"/>
      <c r="MW14489" s="1"/>
      <c r="MX14489" s="1"/>
      <c r="MY14489" s="1"/>
      <c r="MZ14489" s="1"/>
      <c r="NA14489" s="1"/>
      <c r="NB14489" s="1"/>
      <c r="NC14489" s="1"/>
      <c r="ND14489" s="1"/>
      <c r="NE14489" s="1"/>
      <c r="NF14489" s="1"/>
      <c r="NG14489" s="1"/>
      <c r="NH14489" s="1"/>
      <c r="NI14489" s="1"/>
      <c r="NJ14489" s="1"/>
      <c r="NK14489" s="1"/>
      <c r="NL14489" s="1"/>
      <c r="NM14489" s="1"/>
      <c r="NN14489" s="1"/>
      <c r="NO14489" s="1"/>
      <c r="NP14489" s="1"/>
      <c r="NQ14489" s="1"/>
      <c r="NR14489" s="1"/>
      <c r="NS14489" s="1"/>
      <c r="NT14489" s="1"/>
      <c r="NU14489" s="1"/>
      <c r="NV14489" s="1"/>
      <c r="NW14489" s="1"/>
      <c r="NX14489" s="1"/>
      <c r="NY14489" s="1"/>
      <c r="NZ14489" s="1"/>
      <c r="OA14489" s="1"/>
      <c r="OB14489" s="1"/>
      <c r="OC14489" s="1"/>
      <c r="OD14489" s="1"/>
      <c r="OE14489" s="1"/>
      <c r="OF14489" s="1"/>
      <c r="OG14489" s="1"/>
      <c r="OH14489" s="1"/>
      <c r="OI14489" s="1"/>
      <c r="OJ14489" s="1"/>
      <c r="OK14489" s="1"/>
      <c r="OL14489" s="1"/>
      <c r="OM14489" s="1"/>
      <c r="ON14489" s="1"/>
      <c r="OO14489" s="1"/>
      <c r="OP14489" s="1"/>
      <c r="OQ14489" s="1"/>
      <c r="OR14489" s="1"/>
      <c r="OS14489" s="1"/>
      <c r="OT14489" s="1"/>
      <c r="OU14489" s="1"/>
      <c r="OV14489" s="1"/>
      <c r="OW14489" s="1"/>
      <c r="OX14489" s="1"/>
      <c r="OY14489" s="1"/>
      <c r="OZ14489" s="1"/>
      <c r="PA14489" s="1"/>
      <c r="PB14489" s="1"/>
      <c r="PC14489" s="1"/>
      <c r="PD14489" s="1"/>
      <c r="PE14489" s="1"/>
      <c r="PF14489" s="1"/>
      <c r="PG14489" s="1"/>
      <c r="PH14489" s="1"/>
      <c r="PI14489" s="1"/>
      <c r="PJ14489" s="1"/>
      <c r="PK14489" s="1"/>
      <c r="PL14489" s="1"/>
      <c r="PM14489" s="1"/>
      <c r="PN14489" s="1"/>
      <c r="PO14489" s="1"/>
      <c r="PP14489" s="1"/>
      <c r="PQ14489" s="1"/>
      <c r="PR14489" s="1"/>
      <c r="PS14489" s="1"/>
      <c r="PT14489" s="1"/>
      <c r="PU14489" s="1"/>
      <c r="PV14489" s="1"/>
      <c r="PW14489" s="1"/>
      <c r="PX14489" s="1"/>
      <c r="PY14489" s="1"/>
      <c r="PZ14489" s="1"/>
      <c r="QA14489" s="1"/>
      <c r="QB14489" s="1"/>
      <c r="QC14489" s="1"/>
      <c r="QD14489" s="1"/>
      <c r="QE14489" s="1"/>
      <c r="QF14489" s="1"/>
      <c r="QG14489" s="1"/>
      <c r="QH14489" s="1"/>
      <c r="QI14489" s="1"/>
      <c r="QJ14489" s="1"/>
      <c r="QK14489" s="1"/>
      <c r="QL14489" s="1"/>
      <c r="QM14489" s="1"/>
      <c r="QN14489" s="1"/>
      <c r="QO14489" s="1"/>
      <c r="QP14489" s="1"/>
      <c r="QQ14489" s="1"/>
      <c r="QR14489" s="1"/>
      <c r="QS14489" s="1"/>
      <c r="QT14489" s="1"/>
      <c r="QU14489" s="1"/>
      <c r="QV14489" s="1"/>
      <c r="QW14489" s="1"/>
      <c r="QX14489" s="1"/>
      <c r="QY14489" s="1"/>
      <c r="QZ14489" s="1"/>
      <c r="RA14489" s="1"/>
      <c r="RB14489" s="1"/>
      <c r="RC14489" s="1"/>
      <c r="RD14489" s="1"/>
      <c r="RE14489" s="1"/>
      <c r="RF14489" s="1"/>
      <c r="RG14489" s="1"/>
      <c r="RH14489" s="1"/>
      <c r="RI14489" s="1"/>
      <c r="RJ14489" s="1"/>
      <c r="RK14489" s="1"/>
      <c r="RL14489" s="1"/>
      <c r="RM14489" s="1"/>
      <c r="RN14489" s="1"/>
      <c r="RO14489" s="1"/>
      <c r="RP14489" s="1"/>
      <c r="RQ14489" s="1"/>
      <c r="RR14489" s="1"/>
      <c r="RS14489" s="1"/>
      <c r="RT14489" s="1"/>
      <c r="RU14489" s="1"/>
      <c r="RV14489" s="1"/>
      <c r="RW14489" s="1"/>
      <c r="RX14489" s="1"/>
      <c r="RY14489" s="1"/>
      <c r="RZ14489" s="1"/>
      <c r="SA14489" s="1"/>
      <c r="SB14489" s="1"/>
      <c r="SC14489" s="1"/>
      <c r="SD14489" s="1"/>
      <c r="SE14489" s="1"/>
      <c r="SF14489" s="1"/>
      <c r="SG14489" s="1"/>
      <c r="SH14489" s="1"/>
      <c r="SI14489" s="1"/>
      <c r="SJ14489" s="1"/>
      <c r="SK14489" s="1"/>
      <c r="SL14489" s="1"/>
      <c r="SM14489" s="1"/>
      <c r="SN14489" s="1"/>
      <c r="SO14489" s="1"/>
      <c r="SP14489" s="1"/>
      <c r="SQ14489" s="1"/>
      <c r="SR14489" s="1"/>
      <c r="SS14489" s="1"/>
      <c r="ST14489" s="1"/>
      <c r="SU14489" s="1"/>
      <c r="SV14489" s="1"/>
      <c r="SW14489" s="1"/>
      <c r="SX14489" s="1"/>
      <c r="SY14489" s="1"/>
      <c r="SZ14489" s="1"/>
      <c r="TA14489" s="1"/>
      <c r="TB14489" s="1"/>
      <c r="TC14489" s="1"/>
      <c r="TD14489" s="1"/>
      <c r="TE14489" s="1"/>
      <c r="TF14489" s="1"/>
      <c r="TG14489" s="1"/>
      <c r="TH14489" s="1"/>
      <c r="TI14489" s="1"/>
      <c r="TJ14489" s="1"/>
      <c r="TK14489" s="1"/>
      <c r="TL14489" s="1"/>
      <c r="TM14489" s="1"/>
      <c r="TN14489" s="1"/>
      <c r="TO14489" s="1"/>
      <c r="TP14489" s="1"/>
      <c r="TQ14489" s="1"/>
      <c r="TR14489" s="1"/>
      <c r="TS14489" s="1"/>
      <c r="TT14489" s="1"/>
      <c r="TU14489" s="1"/>
      <c r="TV14489" s="1"/>
      <c r="TW14489" s="1"/>
      <c r="TX14489" s="1"/>
      <c r="TY14489" s="1"/>
      <c r="TZ14489" s="1"/>
      <c r="UA14489" s="1"/>
      <c r="UB14489" s="1"/>
      <c r="UC14489" s="1"/>
      <c r="UD14489" s="1"/>
      <c r="UE14489" s="1"/>
      <c r="UF14489" s="1"/>
      <c r="UG14489" s="1"/>
      <c r="UH14489" s="1"/>
      <c r="UI14489" s="1"/>
      <c r="UJ14489" s="1"/>
      <c r="UK14489" s="1"/>
      <c r="UL14489" s="1"/>
      <c r="UM14489" s="1"/>
      <c r="UN14489" s="1"/>
      <c r="UO14489" s="1"/>
      <c r="UP14489" s="1"/>
      <c r="UQ14489" s="1"/>
      <c r="UR14489" s="1"/>
      <c r="US14489" s="1"/>
      <c r="UT14489" s="1"/>
      <c r="UU14489" s="1"/>
      <c r="UV14489" s="1"/>
      <c r="UW14489" s="1"/>
      <c r="UX14489" s="1"/>
      <c r="UY14489" s="1"/>
      <c r="UZ14489" s="1"/>
      <c r="VA14489" s="1"/>
      <c r="VB14489" s="1"/>
      <c r="VC14489" s="1"/>
      <c r="VD14489" s="1"/>
      <c r="VE14489" s="1"/>
      <c r="VF14489" s="1"/>
      <c r="VG14489" s="1"/>
      <c r="VH14489" s="1"/>
      <c r="VI14489" s="1"/>
      <c r="VJ14489" s="1"/>
      <c r="VK14489" s="1"/>
      <c r="VL14489" s="1"/>
      <c r="VM14489" s="1"/>
      <c r="VN14489" s="1"/>
      <c r="VO14489" s="1"/>
      <c r="VP14489" s="1"/>
      <c r="VQ14489" s="1"/>
      <c r="VR14489" s="1"/>
      <c r="VS14489" s="1"/>
      <c r="VT14489" s="1"/>
      <c r="VU14489" s="1"/>
      <c r="VV14489" s="1"/>
      <c r="VW14489" s="1"/>
      <c r="VX14489" s="1"/>
      <c r="VY14489" s="1"/>
      <c r="VZ14489" s="1"/>
      <c r="WA14489" s="1"/>
      <c r="WB14489" s="1"/>
      <c r="WC14489" s="1"/>
      <c r="WD14489" s="1"/>
      <c r="WE14489" s="1"/>
      <c r="WF14489" s="1"/>
      <c r="WG14489" s="1"/>
      <c r="WH14489" s="1"/>
      <c r="WI14489" s="1"/>
      <c r="WJ14489" s="1"/>
      <c r="WK14489" s="1"/>
      <c r="WL14489" s="1"/>
      <c r="WM14489" s="1"/>
      <c r="WN14489" s="1"/>
      <c r="WO14489" s="1"/>
      <c r="WP14489" s="1"/>
      <c r="WQ14489" s="1"/>
      <c r="WR14489" s="1"/>
      <c r="WS14489" s="1"/>
      <c r="WT14489" s="1"/>
      <c r="WU14489" s="1"/>
      <c r="WV14489" s="1"/>
      <c r="WW14489" s="1"/>
      <c r="WX14489" s="1"/>
      <c r="WY14489" s="1"/>
      <c r="WZ14489" s="1"/>
      <c r="XA14489" s="1"/>
      <c r="XB14489" s="1"/>
      <c r="XC14489" s="1"/>
      <c r="XD14489" s="1"/>
      <c r="XE14489" s="1"/>
      <c r="XF14489" s="1"/>
      <c r="XG14489" s="1"/>
      <c r="XH14489" s="1"/>
      <c r="XI14489" s="1"/>
      <c r="XJ14489" s="1"/>
      <c r="XK14489" s="1"/>
      <c r="XL14489" s="1"/>
      <c r="XM14489" s="1"/>
      <c r="XN14489" s="1"/>
      <c r="XO14489" s="1"/>
      <c r="XP14489" s="1"/>
      <c r="XQ14489" s="1"/>
      <c r="XR14489" s="1"/>
      <c r="XS14489" s="1"/>
      <c r="XT14489" s="1"/>
      <c r="XU14489" s="1"/>
      <c r="XV14489" s="1"/>
      <c r="XW14489" s="1"/>
      <c r="XX14489" s="1"/>
      <c r="XY14489" s="1"/>
      <c r="XZ14489" s="1"/>
      <c r="YA14489" s="1"/>
      <c r="YB14489" s="1"/>
      <c r="YC14489" s="1"/>
      <c r="YD14489" s="1"/>
      <c r="YE14489" s="1"/>
      <c r="YF14489" s="1"/>
      <c r="YG14489" s="1"/>
      <c r="YH14489" s="1"/>
      <c r="YI14489" s="1"/>
      <c r="YJ14489" s="1"/>
      <c r="YK14489" s="1"/>
      <c r="YL14489" s="1"/>
      <c r="YM14489" s="1"/>
      <c r="YN14489" s="1"/>
      <c r="YO14489" s="1"/>
      <c r="YP14489" s="1"/>
      <c r="YQ14489" s="1"/>
      <c r="YR14489" s="1"/>
      <c r="YS14489" s="1"/>
      <c r="YT14489" s="1"/>
      <c r="YU14489" s="1"/>
      <c r="YV14489" s="1"/>
      <c r="YW14489" s="1"/>
      <c r="YX14489" s="1"/>
      <c r="YY14489" s="1"/>
      <c r="YZ14489" s="1"/>
      <c r="ZA14489" s="1"/>
      <c r="ZB14489" s="1"/>
      <c r="ZC14489" s="1"/>
      <c r="ZD14489" s="1"/>
      <c r="ZE14489" s="1"/>
      <c r="ZF14489" s="1"/>
      <c r="ZG14489" s="1"/>
      <c r="ZH14489" s="1"/>
      <c r="ZI14489" s="1"/>
      <c r="ZJ14489" s="1"/>
      <c r="ZK14489" s="1"/>
      <c r="ZL14489" s="1"/>
      <c r="ZM14489" s="1"/>
      <c r="ZN14489" s="1"/>
      <c r="ZO14489" s="1"/>
      <c r="ZP14489" s="1"/>
      <c r="ZQ14489" s="1"/>
      <c r="ZR14489" s="1"/>
      <c r="ZS14489" s="1"/>
      <c r="ZT14489" s="1"/>
      <c r="ZU14489" s="1"/>
      <c r="ZV14489" s="1"/>
      <c r="ZW14489" s="1"/>
      <c r="ZX14489" s="1"/>
      <c r="ZY14489" s="1"/>
      <c r="ZZ14489" s="1"/>
      <c r="AAA14489" s="1"/>
      <c r="AAB14489" s="1"/>
      <c r="AAC14489" s="1"/>
      <c r="AAD14489" s="1"/>
      <c r="AAE14489" s="1"/>
      <c r="AAF14489" s="1"/>
      <c r="AAG14489" s="1"/>
      <c r="AAH14489" s="1"/>
      <c r="AAI14489" s="1"/>
      <c r="AAJ14489" s="1"/>
      <c r="AAK14489" s="1"/>
      <c r="AAL14489" s="1"/>
      <c r="AAM14489" s="1"/>
      <c r="AAN14489" s="1"/>
      <c r="AAO14489" s="1"/>
      <c r="AAP14489" s="1"/>
      <c r="AAQ14489" s="1"/>
      <c r="AAR14489" s="1"/>
      <c r="AAS14489" s="1"/>
      <c r="AAT14489" s="1"/>
      <c r="AAU14489" s="1"/>
      <c r="AAV14489" s="1"/>
      <c r="AAW14489" s="1"/>
      <c r="AAX14489" s="1"/>
      <c r="AAY14489" s="1"/>
      <c r="AAZ14489" s="1"/>
      <c r="ABA14489" s="1"/>
      <c r="ABB14489" s="1"/>
      <c r="ABC14489" s="1"/>
      <c r="ABD14489" s="1"/>
      <c r="ABE14489" s="1"/>
      <c r="ABF14489" s="1"/>
      <c r="ABG14489" s="1"/>
      <c r="ABH14489" s="1"/>
      <c r="ABI14489" s="1"/>
      <c r="ABJ14489" s="1"/>
      <c r="ABK14489" s="1"/>
      <c r="ABL14489" s="1"/>
      <c r="ABM14489" s="1"/>
      <c r="ABN14489" s="1"/>
      <c r="ABO14489" s="1"/>
      <c r="ABP14489" s="1"/>
      <c r="ABQ14489" s="1"/>
      <c r="ABR14489" s="1"/>
      <c r="ABS14489" s="1"/>
      <c r="ABT14489" s="1"/>
      <c r="ABU14489" s="1"/>
      <c r="ABV14489" s="1"/>
      <c r="ABW14489" s="1"/>
      <c r="ABX14489" s="1"/>
      <c r="ABY14489" s="1"/>
      <c r="ABZ14489" s="1"/>
      <c r="ACA14489" s="1"/>
      <c r="ACB14489" s="1"/>
      <c r="ACC14489" s="1"/>
      <c r="ACD14489" s="1"/>
      <c r="ACE14489" s="1"/>
      <c r="ACF14489" s="1"/>
      <c r="ACG14489" s="1"/>
      <c r="ACH14489" s="1"/>
      <c r="ACI14489" s="1"/>
      <c r="ACJ14489" s="1"/>
      <c r="ACK14489" s="1"/>
      <c r="ACL14489" s="1"/>
      <c r="ACM14489" s="1"/>
      <c r="ACN14489" s="1"/>
      <c r="ACO14489" s="1"/>
      <c r="ACP14489" s="1"/>
      <c r="ACQ14489" s="1"/>
      <c r="ACR14489" s="1"/>
      <c r="ACS14489" s="1"/>
      <c r="ACT14489" s="1"/>
      <c r="ACU14489" s="1"/>
      <c r="ACV14489" s="1"/>
      <c r="ACW14489" s="1"/>
      <c r="ACX14489" s="1"/>
      <c r="ACY14489" s="1"/>
      <c r="ACZ14489" s="1"/>
      <c r="ADA14489" s="1"/>
      <c r="ADB14489" s="1"/>
      <c r="ADC14489" s="1"/>
      <c r="ADD14489" s="1"/>
      <c r="ADE14489" s="1"/>
      <c r="ADF14489" s="1"/>
      <c r="ADG14489" s="1"/>
      <c r="ADH14489" s="1"/>
      <c r="ADI14489" s="1"/>
      <c r="ADJ14489" s="1"/>
      <c r="ADK14489" s="1"/>
      <c r="ADL14489" s="1"/>
      <c r="ADM14489" s="1"/>
      <c r="ADN14489" s="1"/>
      <c r="ADO14489" s="1"/>
      <c r="ADP14489" s="1"/>
      <c r="ADQ14489" s="1"/>
      <c r="ADR14489" s="1"/>
      <c r="ADS14489" s="1"/>
      <c r="ADT14489" s="1"/>
      <c r="ADU14489" s="1"/>
      <c r="ADV14489" s="1"/>
      <c r="ADW14489" s="1"/>
      <c r="ADX14489" s="1"/>
      <c r="ADY14489" s="1"/>
      <c r="ADZ14489" s="1"/>
      <c r="AEA14489" s="1"/>
      <c r="AEB14489" s="1"/>
      <c r="AEC14489" s="1"/>
      <c r="AED14489" s="1"/>
      <c r="AEE14489" s="1"/>
      <c r="AEF14489" s="1"/>
      <c r="AEG14489" s="1"/>
      <c r="AEH14489" s="1"/>
      <c r="AEI14489" s="1"/>
      <c r="AEJ14489" s="1"/>
      <c r="AEK14489" s="1"/>
      <c r="AEL14489" s="1"/>
      <c r="AEM14489" s="1"/>
      <c r="AEN14489" s="1"/>
      <c r="AEO14489" s="1"/>
      <c r="AEP14489" s="1"/>
      <c r="AEQ14489" s="1"/>
      <c r="AER14489" s="1"/>
      <c r="AES14489" s="1"/>
      <c r="AET14489" s="1"/>
      <c r="AEU14489" s="1"/>
      <c r="AEV14489" s="1"/>
      <c r="AEW14489" s="1"/>
      <c r="AEX14489" s="1"/>
      <c r="AEY14489" s="1"/>
      <c r="AEZ14489" s="1"/>
      <c r="AFA14489" s="1"/>
      <c r="AFB14489" s="1"/>
      <c r="AFC14489" s="1"/>
      <c r="AFD14489" s="1"/>
      <c r="AFE14489" s="1"/>
      <c r="AFF14489" s="1"/>
      <c r="AFG14489" s="1"/>
      <c r="AFH14489" s="1"/>
      <c r="AFI14489" s="1"/>
      <c r="AFJ14489" s="1"/>
      <c r="AFK14489" s="1"/>
      <c r="AFL14489" s="1"/>
      <c r="AFM14489" s="1"/>
      <c r="AFN14489" s="1"/>
      <c r="AFO14489" s="1"/>
      <c r="AFP14489" s="1"/>
      <c r="AFQ14489" s="1"/>
      <c r="AFR14489" s="1"/>
      <c r="AFS14489" s="1"/>
      <c r="AFT14489" s="1"/>
      <c r="AFU14489" s="1"/>
      <c r="AFV14489" s="1"/>
      <c r="AFW14489" s="1"/>
      <c r="AFX14489" s="1"/>
      <c r="AFY14489" s="1"/>
      <c r="AFZ14489" s="1"/>
      <c r="AGA14489" s="1"/>
      <c r="AGB14489" s="1"/>
      <c r="AGC14489" s="1"/>
      <c r="AGD14489" s="1"/>
      <c r="AGE14489" s="1"/>
      <c r="AGF14489" s="1"/>
      <c r="AGG14489" s="1"/>
      <c r="AGH14489" s="1"/>
      <c r="AGI14489" s="1"/>
      <c r="AGJ14489" s="1"/>
      <c r="AGK14489" s="1"/>
      <c r="AGL14489" s="1"/>
      <c r="AGM14489" s="1"/>
      <c r="AGN14489" s="1"/>
      <c r="AGO14489" s="1"/>
      <c r="AGP14489" s="1"/>
      <c r="AGQ14489" s="1"/>
      <c r="AGR14489" s="1"/>
      <c r="AGS14489" s="1"/>
      <c r="AGT14489" s="1"/>
      <c r="AGU14489" s="1"/>
      <c r="AGV14489" s="1"/>
      <c r="AGW14489" s="1"/>
      <c r="AGX14489" s="1"/>
      <c r="AGY14489" s="1"/>
      <c r="AGZ14489" s="1"/>
      <c r="AHA14489" s="1"/>
      <c r="AHB14489" s="1"/>
      <c r="AHC14489" s="1"/>
      <c r="AHD14489" s="1"/>
      <c r="AHE14489" s="1"/>
      <c r="AHF14489" s="1"/>
      <c r="AHG14489" s="1"/>
      <c r="AHH14489" s="1"/>
      <c r="AHI14489" s="1"/>
      <c r="AHJ14489" s="1"/>
      <c r="AHK14489" s="1"/>
      <c r="AHL14489" s="1"/>
      <c r="AHM14489" s="1"/>
      <c r="AHN14489" s="1"/>
      <c r="AHO14489" s="1"/>
      <c r="AHP14489" s="1"/>
      <c r="AHQ14489" s="1"/>
      <c r="AHR14489" s="1"/>
      <c r="AHS14489" s="1"/>
      <c r="AHT14489" s="1"/>
      <c r="AHU14489" s="1"/>
      <c r="AHV14489" s="1"/>
      <c r="AHW14489" s="1"/>
      <c r="AHX14489" s="1"/>
      <c r="AHY14489" s="1"/>
      <c r="AHZ14489" s="1"/>
      <c r="AIA14489" s="1"/>
      <c r="AIB14489" s="1"/>
      <c r="AIC14489" s="1"/>
      <c r="AID14489" s="1"/>
      <c r="AIE14489" s="1"/>
      <c r="AIF14489" s="1"/>
      <c r="AIG14489" s="1"/>
      <c r="AIH14489" s="1"/>
      <c r="AII14489" s="1"/>
      <c r="AIJ14489" s="1"/>
      <c r="AIK14489" s="1"/>
      <c r="AIL14489" s="1"/>
      <c r="AIM14489" s="1"/>
      <c r="AIN14489" s="1"/>
      <c r="AIO14489" s="1"/>
      <c r="AIP14489" s="1"/>
      <c r="AIQ14489" s="1"/>
      <c r="AIR14489" s="1"/>
      <c r="AIS14489" s="1"/>
      <c r="AIT14489" s="1"/>
      <c r="AIU14489" s="1"/>
      <c r="AIV14489" s="1"/>
      <c r="AIW14489" s="1"/>
      <c r="AIX14489" s="1"/>
      <c r="AIY14489" s="1"/>
      <c r="AIZ14489" s="1"/>
      <c r="AJA14489" s="1"/>
      <c r="AJB14489" s="1"/>
      <c r="AJC14489" s="1"/>
      <c r="AJD14489" s="1"/>
      <c r="AJE14489" s="1"/>
      <c r="AJF14489" s="1"/>
      <c r="AJG14489" s="1"/>
      <c r="AJH14489" s="1"/>
      <c r="AJI14489" s="1"/>
      <c r="AJJ14489" s="1"/>
      <c r="AJK14489" s="1"/>
      <c r="AJL14489" s="1"/>
      <c r="AJM14489" s="1"/>
      <c r="AJN14489" s="1"/>
      <c r="AJO14489" s="1"/>
      <c r="AJP14489" s="1"/>
      <c r="AJQ14489" s="1"/>
      <c r="AJR14489" s="1"/>
      <c r="AJS14489" s="1"/>
      <c r="AJT14489" s="1"/>
      <c r="AJU14489" s="1"/>
      <c r="AJV14489" s="1"/>
      <c r="AJW14489" s="1"/>
      <c r="AJX14489" s="1"/>
      <c r="AJY14489" s="1"/>
      <c r="AJZ14489" s="1"/>
      <c r="AKA14489" s="1"/>
      <c r="AKB14489" s="1"/>
      <c r="AKC14489" s="1"/>
      <c r="AKD14489" s="1"/>
      <c r="AKE14489" s="1"/>
      <c r="AKF14489" s="1"/>
      <c r="AKG14489" s="1"/>
      <c r="AKH14489" s="1"/>
      <c r="AKI14489" s="1"/>
      <c r="AKJ14489" s="1"/>
      <c r="AKK14489" s="1"/>
      <c r="AKL14489" s="1"/>
      <c r="AKM14489" s="1"/>
      <c r="AKN14489" s="1"/>
      <c r="AKO14489" s="1"/>
      <c r="AKP14489" s="1"/>
      <c r="AKQ14489" s="1"/>
      <c r="AKR14489" s="1"/>
      <c r="AKS14489" s="1"/>
      <c r="AKT14489" s="1"/>
      <c r="AKU14489" s="1"/>
      <c r="AKV14489" s="1"/>
      <c r="AKW14489" s="1"/>
      <c r="AKX14489" s="1"/>
      <c r="AKY14489" s="1"/>
      <c r="AKZ14489" s="1"/>
      <c r="ALA14489" s="1"/>
      <c r="ALB14489" s="1"/>
      <c r="ALC14489" s="1"/>
      <c r="ALD14489" s="1"/>
      <c r="ALE14489" s="1"/>
      <c r="ALF14489" s="1"/>
      <c r="ALG14489" s="1"/>
      <c r="ALH14489" s="1"/>
      <c r="ALI14489" s="1"/>
      <c r="ALJ14489" s="1"/>
      <c r="ALK14489" s="1"/>
      <c r="ALL14489" s="1"/>
      <c r="ALM14489" s="1"/>
      <c r="ALN14489" s="1"/>
      <c r="ALO14489" s="1"/>
      <c r="ALP14489" s="1"/>
      <c r="ALQ14489" s="1"/>
      <c r="ALR14489" s="1"/>
      <c r="ALS14489" s="1"/>
      <c r="ALT14489" s="1"/>
      <c r="ALU14489" s="1"/>
      <c r="ALV14489" s="1"/>
      <c r="ALW14489" s="1"/>
      <c r="ALX14489" s="1"/>
      <c r="ALY14489" s="1"/>
      <c r="ALZ14489" s="1"/>
      <c r="AMA14489" s="1"/>
      <c r="AMB14489" s="1"/>
      <c r="AMC14489" s="1"/>
      <c r="AMD14489" s="1"/>
      <c r="AME14489" s="1"/>
      <c r="AMF14489" s="1"/>
      <c r="AMG14489" s="1"/>
      <c r="AMH14489" s="1"/>
      <c r="AMI14489" s="1"/>
      <c r="AMJ14489" s="1"/>
      <c r="AMK14489" s="1"/>
      <c r="AML14489" s="1"/>
      <c r="AMM14489" s="1"/>
      <c r="AMN14489" s="1"/>
      <c r="AMO14489" s="1"/>
      <c r="AMP14489" s="1"/>
      <c r="AMQ14489" s="1"/>
      <c r="AMR14489" s="1"/>
      <c r="AMS14489" s="1"/>
      <c r="AMT14489" s="1"/>
      <c r="AMU14489" s="1"/>
      <c r="AMV14489" s="1"/>
      <c r="AMW14489" s="1"/>
      <c r="AMX14489" s="1"/>
      <c r="AMY14489" s="1"/>
      <c r="AMZ14489" s="1"/>
      <c r="ANA14489" s="1"/>
      <c r="ANB14489" s="1"/>
      <c r="ANC14489" s="1"/>
      <c r="AND14489" s="1"/>
      <c r="ANE14489" s="1"/>
      <c r="ANF14489" s="1"/>
      <c r="ANG14489" s="1"/>
      <c r="ANH14489" s="1"/>
      <c r="ANI14489" s="1"/>
      <c r="ANJ14489" s="1"/>
      <c r="ANK14489" s="1"/>
      <c r="ANL14489" s="1"/>
      <c r="ANM14489" s="1"/>
      <c r="ANN14489" s="1"/>
      <c r="ANO14489" s="1"/>
      <c r="ANP14489" s="1"/>
      <c r="ANQ14489" s="1"/>
      <c r="ANR14489" s="1"/>
      <c r="ANS14489" s="1"/>
      <c r="ANT14489" s="1"/>
      <c r="ANU14489" s="1"/>
      <c r="ANV14489" s="1"/>
      <c r="ANW14489" s="1"/>
      <c r="ANX14489" s="1"/>
      <c r="ANY14489" s="1"/>
      <c r="ANZ14489" s="1"/>
      <c r="AOA14489" s="1"/>
      <c r="AOB14489" s="1"/>
      <c r="AOC14489" s="1"/>
      <c r="AOD14489" s="1"/>
      <c r="AOE14489" s="1"/>
      <c r="AOF14489" s="1"/>
      <c r="AOG14489" s="1"/>
      <c r="AOH14489" s="1"/>
      <c r="AOI14489" s="1"/>
      <c r="AOJ14489" s="1"/>
      <c r="AOK14489" s="1"/>
      <c r="AOL14489" s="1"/>
      <c r="AOM14489" s="1"/>
      <c r="AON14489" s="1"/>
      <c r="AOO14489" s="1"/>
      <c r="AOP14489" s="1"/>
      <c r="AOQ14489" s="1"/>
      <c r="AOR14489" s="1"/>
      <c r="AOS14489" s="1"/>
      <c r="AOT14489" s="1"/>
      <c r="AOU14489" s="1"/>
      <c r="AOV14489" s="1"/>
      <c r="AOW14489" s="1"/>
      <c r="AOX14489" s="1"/>
      <c r="AOY14489" s="1"/>
      <c r="AOZ14489" s="1"/>
      <c r="APA14489" s="1"/>
      <c r="APB14489" s="1"/>
      <c r="APC14489" s="1"/>
      <c r="APD14489" s="1"/>
      <c r="APE14489" s="1"/>
      <c r="APF14489" s="1"/>
      <c r="APG14489" s="1"/>
      <c r="APH14489" s="1"/>
      <c r="API14489" s="1"/>
      <c r="APJ14489" s="1"/>
      <c r="APK14489" s="1"/>
      <c r="APL14489" s="1"/>
      <c r="APM14489" s="1"/>
      <c r="APN14489" s="1"/>
      <c r="APO14489" s="1"/>
      <c r="APP14489" s="1"/>
      <c r="APQ14489" s="1"/>
      <c r="APR14489" s="1"/>
      <c r="APS14489" s="1"/>
      <c r="APT14489" s="1"/>
      <c r="APU14489" s="1"/>
      <c r="APV14489" s="1"/>
      <c r="APW14489" s="1"/>
      <c r="APX14489" s="1"/>
      <c r="APY14489" s="1"/>
      <c r="APZ14489" s="1"/>
      <c r="AQA14489" s="1"/>
      <c r="AQB14489" s="1"/>
      <c r="AQC14489" s="1"/>
      <c r="AQD14489" s="1"/>
      <c r="AQE14489" s="1"/>
      <c r="AQF14489" s="1"/>
      <c r="AQG14489" s="1"/>
      <c r="AQH14489" s="1"/>
      <c r="AQI14489" s="1"/>
      <c r="AQJ14489" s="1"/>
      <c r="AQK14489" s="1"/>
      <c r="AQL14489" s="1"/>
      <c r="AQM14489" s="1"/>
      <c r="AQN14489" s="1"/>
      <c r="AQO14489" s="1"/>
      <c r="AQP14489" s="1"/>
      <c r="AQQ14489" s="1"/>
      <c r="AQR14489" s="1"/>
      <c r="AQS14489" s="1"/>
      <c r="AQT14489" s="1"/>
      <c r="AQU14489" s="1"/>
      <c r="AQV14489" s="1"/>
      <c r="AQW14489" s="1"/>
      <c r="AQX14489" s="1"/>
      <c r="AQY14489" s="1"/>
      <c r="AQZ14489" s="1"/>
      <c r="ARA14489" s="1"/>
      <c r="ARB14489" s="1"/>
      <c r="ARC14489" s="1"/>
      <c r="ARD14489" s="1"/>
      <c r="ARE14489" s="1"/>
      <c r="ARF14489" s="1"/>
      <c r="ARG14489" s="1"/>
      <c r="ARH14489" s="1"/>
      <c r="ARI14489" s="1"/>
      <c r="ARJ14489" s="1"/>
      <c r="ARK14489" s="1"/>
      <c r="ARL14489" s="1"/>
      <c r="ARM14489" s="1"/>
      <c r="ARN14489" s="1"/>
      <c r="ARO14489" s="1"/>
      <c r="ARP14489" s="1"/>
      <c r="ARQ14489" s="1"/>
      <c r="ARR14489" s="1"/>
      <c r="ARS14489" s="1"/>
      <c r="ART14489" s="1"/>
      <c r="ARU14489" s="1"/>
      <c r="ARV14489" s="1"/>
      <c r="ARW14489" s="1"/>
      <c r="ARX14489" s="1"/>
      <c r="ARY14489" s="1"/>
      <c r="ARZ14489" s="1"/>
      <c r="ASA14489" s="1"/>
      <c r="ASB14489" s="1"/>
      <c r="ASC14489" s="1"/>
      <c r="ASD14489" s="1"/>
      <c r="ASE14489" s="1"/>
      <c r="ASF14489" s="1"/>
      <c r="ASG14489" s="1"/>
      <c r="ASH14489" s="1"/>
      <c r="ASI14489" s="1"/>
      <c r="ASJ14489" s="1"/>
      <c r="ASK14489" s="1"/>
      <c r="ASL14489" s="1"/>
      <c r="ASM14489" s="1"/>
      <c r="ASN14489" s="1"/>
      <c r="ASO14489" s="1"/>
      <c r="ASP14489" s="1"/>
      <c r="ASQ14489" s="1"/>
      <c r="ASR14489" s="1"/>
      <c r="ASS14489" s="1"/>
      <c r="AST14489" s="1"/>
      <c r="ASU14489" s="1"/>
      <c r="ASV14489" s="1"/>
      <c r="ASW14489" s="1"/>
      <c r="ASX14489" s="1"/>
      <c r="ASY14489" s="1"/>
      <c r="ASZ14489" s="1"/>
      <c r="ATA14489" s="1"/>
      <c r="ATB14489" s="1"/>
      <c r="ATC14489" s="1"/>
      <c r="ATD14489" s="1"/>
      <c r="ATE14489" s="1"/>
      <c r="ATF14489" s="1"/>
      <c r="ATG14489" s="1"/>
      <c r="ATH14489" s="1"/>
      <c r="ATI14489" s="1"/>
      <c r="ATJ14489" s="1"/>
      <c r="ATK14489" s="1"/>
      <c r="ATL14489" s="1"/>
      <c r="ATM14489" s="1"/>
      <c r="ATN14489" s="1"/>
      <c r="ATO14489" s="1"/>
      <c r="ATP14489" s="1"/>
      <c r="ATQ14489" s="1"/>
      <c r="ATR14489" s="1"/>
      <c r="ATS14489" s="1"/>
      <c r="ATT14489" s="1"/>
      <c r="ATU14489" s="1"/>
      <c r="ATV14489" s="1"/>
      <c r="ATW14489" s="1"/>
      <c r="ATX14489" s="1"/>
      <c r="ATY14489" s="1"/>
      <c r="ATZ14489" s="1"/>
      <c r="AUA14489" s="1"/>
      <c r="AUB14489" s="1"/>
      <c r="AUC14489" s="1"/>
      <c r="AUD14489" s="1"/>
      <c r="AUE14489" s="1"/>
      <c r="AUF14489" s="1"/>
      <c r="AUG14489" s="1"/>
      <c r="AUH14489" s="1"/>
      <c r="AUI14489" s="1"/>
      <c r="AUJ14489" s="1"/>
      <c r="AUK14489" s="1"/>
      <c r="AUL14489" s="1"/>
      <c r="AUM14489" s="1"/>
      <c r="AUN14489" s="1"/>
      <c r="AUO14489" s="1"/>
      <c r="AUP14489" s="1"/>
      <c r="AUQ14489" s="1"/>
      <c r="AUR14489" s="1"/>
      <c r="AUS14489" s="1"/>
      <c r="AUT14489" s="1"/>
      <c r="AUU14489" s="1"/>
      <c r="AUV14489" s="1"/>
      <c r="AUW14489" s="1"/>
      <c r="AUX14489" s="1"/>
      <c r="AUY14489" s="1"/>
      <c r="AUZ14489" s="1"/>
      <c r="AVA14489" s="1"/>
      <c r="AVB14489" s="1"/>
      <c r="AVC14489" s="1"/>
      <c r="AVD14489" s="1"/>
      <c r="AVE14489" s="1"/>
      <c r="AVF14489" s="1"/>
      <c r="AVG14489" s="1"/>
      <c r="AVH14489" s="1"/>
      <c r="AVI14489" s="1"/>
      <c r="AVJ14489" s="1"/>
      <c r="AVK14489" s="1"/>
      <c r="AVL14489" s="1"/>
      <c r="AVM14489" s="1"/>
      <c r="AVN14489" s="1"/>
      <c r="AVO14489" s="1"/>
      <c r="AVP14489" s="1"/>
      <c r="AVQ14489" s="1"/>
      <c r="AVR14489" s="1"/>
      <c r="AVS14489" s="1"/>
      <c r="AVT14489" s="1"/>
      <c r="AVU14489" s="1"/>
      <c r="AVV14489" s="1"/>
      <c r="AVW14489" s="1"/>
      <c r="AVX14489" s="1"/>
      <c r="AVY14489" s="1"/>
      <c r="AVZ14489" s="1"/>
      <c r="AWA14489" s="1"/>
      <c r="AWB14489" s="1"/>
      <c r="AWC14489" s="1"/>
      <c r="AWD14489" s="1"/>
      <c r="AWE14489" s="1"/>
      <c r="AWF14489" s="1"/>
      <c r="AWG14489" s="1"/>
      <c r="AWH14489" s="1"/>
      <c r="AWI14489" s="1"/>
      <c r="AWJ14489" s="1"/>
      <c r="AWK14489" s="1"/>
      <c r="AWL14489" s="1"/>
      <c r="AWM14489" s="1"/>
      <c r="AWN14489" s="1"/>
      <c r="AWO14489" s="1"/>
      <c r="AWP14489" s="1"/>
      <c r="AWQ14489" s="1"/>
      <c r="AWR14489" s="1"/>
      <c r="AWS14489" s="1"/>
      <c r="AWT14489" s="1"/>
      <c r="AWU14489" s="1"/>
      <c r="AWV14489" s="1"/>
      <c r="AWW14489" s="1"/>
      <c r="AWX14489" s="1"/>
      <c r="AWY14489" s="1"/>
      <c r="AWZ14489" s="1"/>
      <c r="AXA14489" s="1"/>
      <c r="AXB14489" s="1"/>
      <c r="AXC14489" s="1"/>
      <c r="AXD14489" s="1"/>
      <c r="AXE14489" s="1"/>
      <c r="AXF14489" s="1"/>
      <c r="AXG14489" s="1"/>
      <c r="AXH14489" s="1"/>
      <c r="AXI14489" s="1"/>
      <c r="AXJ14489" s="1"/>
      <c r="AXK14489" s="1"/>
      <c r="AXL14489" s="1"/>
      <c r="AXM14489" s="1"/>
      <c r="AXN14489" s="1"/>
      <c r="AXO14489" s="1"/>
      <c r="AXP14489" s="1"/>
      <c r="AXQ14489" s="1"/>
      <c r="AXR14489" s="1"/>
      <c r="AXS14489" s="1"/>
      <c r="AXT14489" s="1"/>
      <c r="AXU14489" s="1"/>
      <c r="AXV14489" s="1"/>
      <c r="AXW14489" s="1"/>
      <c r="AXX14489" s="1"/>
      <c r="AXY14489" s="1"/>
      <c r="AXZ14489" s="1"/>
      <c r="AYA14489" s="1"/>
      <c r="AYB14489" s="1"/>
      <c r="AYC14489" s="1"/>
      <c r="AYD14489" s="1"/>
      <c r="AYE14489" s="1"/>
      <c r="AYF14489" s="1"/>
      <c r="AYG14489" s="1"/>
      <c r="AYH14489" s="1"/>
      <c r="AYI14489" s="1"/>
      <c r="AYJ14489" s="1"/>
      <c r="AYK14489" s="1"/>
      <c r="AYL14489" s="1"/>
      <c r="AYM14489" s="1"/>
      <c r="AYN14489" s="1"/>
      <c r="AYO14489" s="1"/>
      <c r="AYP14489" s="1"/>
      <c r="AYQ14489" s="1"/>
      <c r="AYR14489" s="1"/>
      <c r="AYS14489" s="1"/>
      <c r="AYT14489" s="1"/>
      <c r="AYU14489" s="1"/>
      <c r="AYV14489" s="1"/>
      <c r="AYW14489" s="1"/>
      <c r="AYX14489" s="1"/>
      <c r="AYY14489" s="1"/>
      <c r="AYZ14489" s="1"/>
      <c r="AZA14489" s="1"/>
      <c r="AZB14489" s="1"/>
      <c r="AZC14489" s="1"/>
      <c r="AZD14489" s="1"/>
      <c r="AZE14489" s="1"/>
      <c r="AZF14489" s="1"/>
      <c r="AZG14489" s="1"/>
      <c r="AZH14489" s="1"/>
      <c r="AZI14489" s="1"/>
      <c r="AZJ14489" s="1"/>
      <c r="AZK14489" s="1"/>
      <c r="AZL14489" s="1"/>
      <c r="AZM14489" s="1"/>
      <c r="AZN14489" s="1"/>
      <c r="AZO14489" s="1"/>
      <c r="AZP14489" s="1"/>
      <c r="AZQ14489" s="1"/>
      <c r="AZR14489" s="1"/>
      <c r="AZS14489" s="1"/>
      <c r="AZT14489" s="1"/>
      <c r="AZU14489" s="1"/>
      <c r="AZV14489" s="1"/>
      <c r="AZW14489" s="1"/>
      <c r="AZX14489" s="1"/>
      <c r="AZY14489" s="1"/>
      <c r="AZZ14489" s="1"/>
      <c r="BAA14489" s="1"/>
      <c r="BAB14489" s="1"/>
      <c r="BAC14489" s="1"/>
      <c r="BAD14489" s="1"/>
      <c r="BAE14489" s="1"/>
      <c r="BAF14489" s="1"/>
      <c r="BAG14489" s="1"/>
      <c r="BAH14489" s="1"/>
      <c r="BAI14489" s="1"/>
      <c r="BAJ14489" s="1"/>
      <c r="BAK14489" s="1"/>
      <c r="BAL14489" s="1"/>
      <c r="BAM14489" s="1"/>
      <c r="BAN14489" s="1"/>
      <c r="BAO14489" s="1"/>
      <c r="BAP14489" s="1"/>
      <c r="BAQ14489" s="1"/>
      <c r="BAR14489" s="1"/>
      <c r="BAS14489" s="1"/>
      <c r="BAT14489" s="1"/>
      <c r="BAU14489" s="1"/>
      <c r="BAV14489" s="1"/>
      <c r="BAW14489" s="1"/>
      <c r="BAX14489" s="1"/>
      <c r="BAY14489" s="1"/>
      <c r="BAZ14489" s="1"/>
      <c r="BBA14489" s="1"/>
      <c r="BBB14489" s="1"/>
      <c r="BBC14489" s="1"/>
      <c r="BBD14489" s="1"/>
      <c r="BBE14489" s="1"/>
      <c r="BBF14489" s="1"/>
      <c r="BBG14489" s="1"/>
      <c r="BBH14489" s="1"/>
      <c r="BBI14489" s="1"/>
      <c r="BBJ14489" s="1"/>
      <c r="BBK14489" s="1"/>
      <c r="BBL14489" s="1"/>
      <c r="BBM14489" s="1"/>
      <c r="BBN14489" s="1"/>
      <c r="BBO14489" s="1"/>
      <c r="BBP14489" s="1"/>
      <c r="BBQ14489" s="1"/>
      <c r="BBR14489" s="1"/>
      <c r="BBS14489" s="1"/>
      <c r="BBT14489" s="1"/>
      <c r="BBU14489" s="1"/>
      <c r="BBV14489" s="1"/>
      <c r="BBW14489" s="1"/>
      <c r="BBX14489" s="1"/>
      <c r="BBY14489" s="1"/>
      <c r="BBZ14489" s="1"/>
      <c r="BCA14489" s="1"/>
      <c r="BCB14489" s="1"/>
      <c r="BCC14489" s="1"/>
      <c r="BCD14489" s="1"/>
      <c r="BCE14489" s="1"/>
      <c r="BCF14489" s="1"/>
      <c r="BCG14489" s="1"/>
      <c r="BCH14489" s="1"/>
      <c r="BCI14489" s="1"/>
      <c r="BCJ14489" s="1"/>
      <c r="BCK14489" s="1"/>
      <c r="BCL14489" s="1"/>
      <c r="BCM14489" s="1"/>
      <c r="BCN14489" s="1"/>
      <c r="BCO14489" s="1"/>
      <c r="BCP14489" s="1"/>
      <c r="BCQ14489" s="1"/>
      <c r="BCR14489" s="1"/>
      <c r="BCS14489" s="1"/>
      <c r="BCT14489" s="1"/>
      <c r="BCU14489" s="1"/>
      <c r="BCV14489" s="1"/>
      <c r="BCW14489" s="1"/>
      <c r="BCX14489" s="1"/>
      <c r="BCY14489" s="1"/>
      <c r="BCZ14489" s="1"/>
      <c r="BDA14489" s="1"/>
      <c r="BDB14489" s="1"/>
      <c r="BDC14489" s="1"/>
      <c r="BDD14489" s="1"/>
      <c r="BDE14489" s="1"/>
      <c r="BDF14489" s="1"/>
      <c r="BDG14489" s="1"/>
      <c r="BDH14489" s="1"/>
      <c r="BDI14489" s="1"/>
      <c r="BDJ14489" s="1"/>
      <c r="BDK14489" s="1"/>
      <c r="BDL14489" s="1"/>
      <c r="BDM14489" s="1"/>
      <c r="BDN14489" s="1"/>
      <c r="BDO14489" s="1"/>
      <c r="BDP14489" s="1"/>
      <c r="BDQ14489" s="1"/>
      <c r="BDR14489" s="1"/>
      <c r="BDS14489" s="1"/>
      <c r="BDT14489" s="1"/>
      <c r="BDU14489" s="1"/>
      <c r="BDV14489" s="1"/>
      <c r="BDW14489" s="1"/>
      <c r="BDX14489" s="1"/>
      <c r="BDY14489" s="1"/>
      <c r="BDZ14489" s="1"/>
      <c r="BEA14489" s="1"/>
      <c r="BEB14489" s="1"/>
      <c r="BEC14489" s="1"/>
      <c r="BED14489" s="1"/>
      <c r="BEE14489" s="1"/>
      <c r="BEF14489" s="1"/>
      <c r="BEG14489" s="1"/>
      <c r="BEH14489" s="1"/>
      <c r="BEI14489" s="1"/>
      <c r="BEJ14489" s="1"/>
      <c r="BEK14489" s="1"/>
      <c r="BEL14489" s="1"/>
      <c r="BEM14489" s="1"/>
      <c r="BEN14489" s="1"/>
      <c r="BEO14489" s="1"/>
      <c r="BEP14489" s="1"/>
      <c r="BEQ14489" s="1"/>
      <c r="BER14489" s="1"/>
      <c r="BES14489" s="1"/>
      <c r="BET14489" s="1"/>
      <c r="BEU14489" s="1"/>
      <c r="BEV14489" s="1"/>
      <c r="BEW14489" s="1"/>
      <c r="BEX14489" s="1"/>
      <c r="BEY14489" s="1"/>
      <c r="BEZ14489" s="1"/>
      <c r="BFA14489" s="1"/>
      <c r="BFB14489" s="1"/>
      <c r="BFC14489" s="1"/>
      <c r="BFD14489" s="1"/>
      <c r="BFE14489" s="1"/>
      <c r="BFF14489" s="1"/>
      <c r="BFG14489" s="1"/>
      <c r="BFH14489" s="1"/>
      <c r="BFI14489" s="1"/>
      <c r="BFJ14489" s="1"/>
      <c r="BFK14489" s="1"/>
      <c r="BFL14489" s="1"/>
      <c r="BFM14489" s="1"/>
      <c r="BFN14489" s="1"/>
      <c r="BFO14489" s="1"/>
      <c r="BFP14489" s="1"/>
      <c r="BFQ14489" s="1"/>
      <c r="BFR14489" s="1"/>
      <c r="BFS14489" s="1"/>
      <c r="BFT14489" s="1"/>
      <c r="BFU14489" s="1"/>
      <c r="BFV14489" s="1"/>
      <c r="BFW14489" s="1"/>
      <c r="BFX14489" s="1"/>
      <c r="BFY14489" s="1"/>
      <c r="BFZ14489" s="1"/>
      <c r="BGA14489" s="1"/>
      <c r="BGB14489" s="1"/>
      <c r="BGC14489" s="1"/>
      <c r="BGD14489" s="1"/>
      <c r="BGE14489" s="1"/>
      <c r="BGF14489" s="1"/>
      <c r="BGG14489" s="1"/>
      <c r="BGH14489" s="1"/>
      <c r="BGI14489" s="1"/>
      <c r="BGJ14489" s="1"/>
      <c r="BGK14489" s="1"/>
      <c r="BGL14489" s="1"/>
      <c r="BGM14489" s="1"/>
      <c r="BGN14489" s="1"/>
      <c r="BGO14489" s="1"/>
      <c r="BGP14489" s="1"/>
      <c r="BGQ14489" s="1"/>
      <c r="BGR14489" s="1"/>
      <c r="BGS14489" s="1"/>
      <c r="BGT14489" s="1"/>
      <c r="BGU14489" s="1"/>
      <c r="BGV14489" s="1"/>
      <c r="BGW14489" s="1"/>
      <c r="BGX14489" s="1"/>
      <c r="BGY14489" s="1"/>
      <c r="BGZ14489" s="1"/>
      <c r="BHA14489" s="1"/>
      <c r="BHB14489" s="1"/>
      <c r="BHC14489" s="1"/>
      <c r="BHD14489" s="1"/>
      <c r="BHE14489" s="1"/>
      <c r="BHF14489" s="1"/>
      <c r="BHG14489" s="1"/>
      <c r="BHH14489" s="1"/>
      <c r="BHI14489" s="1"/>
      <c r="BHJ14489" s="1"/>
      <c r="BHK14489" s="1"/>
      <c r="BHL14489" s="1"/>
      <c r="BHM14489" s="1"/>
      <c r="BHN14489" s="1"/>
      <c r="BHO14489" s="1"/>
      <c r="BHP14489" s="1"/>
      <c r="BHQ14489" s="1"/>
      <c r="BHR14489" s="1"/>
      <c r="BHS14489" s="1"/>
      <c r="BHT14489" s="1"/>
      <c r="BHU14489" s="1"/>
      <c r="BHV14489" s="1"/>
      <c r="BHW14489" s="1"/>
      <c r="BHX14489" s="1"/>
      <c r="BHY14489" s="1"/>
      <c r="BHZ14489" s="1"/>
      <c r="BIA14489" s="1"/>
      <c r="BIB14489" s="1"/>
      <c r="BIC14489" s="1"/>
      <c r="BID14489" s="1"/>
      <c r="BIE14489" s="1"/>
      <c r="BIF14489" s="1"/>
      <c r="BIG14489" s="1"/>
      <c r="BIH14489" s="1"/>
      <c r="BII14489" s="1"/>
      <c r="BIJ14489" s="1"/>
      <c r="BIK14489" s="1"/>
      <c r="BIL14489" s="1"/>
      <c r="BIM14489" s="1"/>
      <c r="BIN14489" s="1"/>
      <c r="BIO14489" s="1"/>
      <c r="BIP14489" s="1"/>
      <c r="BIQ14489" s="1"/>
      <c r="BIR14489" s="1"/>
      <c r="BIS14489" s="1"/>
      <c r="BIT14489" s="1"/>
      <c r="BIU14489" s="1"/>
      <c r="BIV14489" s="1"/>
      <c r="BIW14489" s="1"/>
      <c r="BIX14489" s="1"/>
      <c r="BIY14489" s="1"/>
      <c r="BIZ14489" s="1"/>
      <c r="BJA14489" s="1"/>
      <c r="BJB14489" s="1"/>
      <c r="BJC14489" s="1"/>
      <c r="BJD14489" s="1"/>
      <c r="BJE14489" s="1"/>
      <c r="BJF14489" s="1"/>
      <c r="BJG14489" s="1"/>
      <c r="BJH14489" s="1"/>
      <c r="BJI14489" s="1"/>
      <c r="BJJ14489" s="1"/>
      <c r="BJK14489" s="1"/>
      <c r="BJL14489" s="1"/>
      <c r="BJM14489" s="1"/>
      <c r="BJN14489" s="1"/>
      <c r="BJO14489" s="1"/>
      <c r="BJP14489" s="1"/>
      <c r="BJQ14489" s="1"/>
      <c r="BJR14489" s="1"/>
      <c r="BJS14489" s="1"/>
      <c r="BJT14489" s="1"/>
      <c r="BJU14489" s="1"/>
      <c r="BJV14489" s="1"/>
      <c r="BJW14489" s="1"/>
      <c r="BJX14489" s="1"/>
      <c r="BJY14489" s="1"/>
      <c r="BJZ14489" s="1"/>
      <c r="BKA14489" s="1"/>
      <c r="BKB14489" s="1"/>
      <c r="BKC14489" s="1"/>
      <c r="BKD14489" s="1"/>
      <c r="BKE14489" s="1"/>
      <c r="BKF14489" s="1"/>
      <c r="BKG14489" s="1"/>
      <c r="BKH14489" s="1"/>
      <c r="BKI14489" s="1"/>
      <c r="BKJ14489" s="1"/>
      <c r="BKK14489" s="1"/>
      <c r="BKL14489" s="1"/>
      <c r="BKM14489" s="1"/>
      <c r="BKN14489" s="1"/>
      <c r="BKO14489" s="1"/>
      <c r="BKP14489" s="1"/>
      <c r="BKQ14489" s="1"/>
      <c r="BKR14489" s="1"/>
      <c r="BKS14489" s="1"/>
      <c r="BKT14489" s="1"/>
      <c r="BKU14489" s="1"/>
      <c r="BKV14489" s="1"/>
      <c r="BKW14489" s="1"/>
      <c r="BKX14489" s="1"/>
      <c r="BKY14489" s="1"/>
      <c r="BKZ14489" s="1"/>
      <c r="BLA14489" s="1"/>
      <c r="BLB14489" s="1"/>
      <c r="BLC14489" s="1"/>
      <c r="BLD14489" s="1"/>
      <c r="BLE14489" s="1"/>
      <c r="BLF14489" s="1"/>
      <c r="BLG14489" s="1"/>
      <c r="BLH14489" s="1"/>
      <c r="BLI14489" s="1"/>
      <c r="BLJ14489" s="1"/>
      <c r="BLK14489" s="1"/>
      <c r="BLL14489" s="1"/>
      <c r="BLM14489" s="1"/>
      <c r="BLN14489" s="1"/>
      <c r="BLO14489" s="1"/>
      <c r="BLP14489" s="1"/>
      <c r="BLQ14489" s="1"/>
      <c r="BLR14489" s="1"/>
      <c r="BLS14489" s="1"/>
      <c r="BLT14489" s="1"/>
      <c r="BLU14489" s="1"/>
      <c r="BLV14489" s="1"/>
      <c r="BLW14489" s="1"/>
      <c r="BLX14489" s="1"/>
      <c r="BLY14489" s="1"/>
      <c r="BLZ14489" s="1"/>
      <c r="BMA14489" s="1"/>
      <c r="BMB14489" s="1"/>
      <c r="BMC14489" s="1"/>
      <c r="BMD14489" s="1"/>
      <c r="BME14489" s="1"/>
      <c r="BMF14489" s="1"/>
      <c r="BMG14489" s="1"/>
      <c r="BMH14489" s="1"/>
      <c r="BMI14489" s="1"/>
      <c r="BMJ14489" s="1"/>
      <c r="BMK14489" s="1"/>
      <c r="BML14489" s="1"/>
      <c r="BMM14489" s="1"/>
      <c r="BMN14489" s="1"/>
      <c r="BMO14489" s="1"/>
      <c r="BMP14489" s="1"/>
      <c r="BMQ14489" s="1"/>
      <c r="BMR14489" s="1"/>
      <c r="BMS14489" s="1"/>
      <c r="BMT14489" s="1"/>
      <c r="BMU14489" s="1"/>
      <c r="BMV14489" s="1"/>
      <c r="BMW14489" s="1"/>
      <c r="BMX14489" s="1"/>
      <c r="BMY14489" s="1"/>
      <c r="BMZ14489" s="1"/>
      <c r="BNA14489" s="1"/>
      <c r="BNB14489" s="1"/>
      <c r="BNC14489" s="1"/>
      <c r="BND14489" s="1"/>
      <c r="BNE14489" s="1"/>
      <c r="BNF14489" s="1"/>
      <c r="BNG14489" s="1"/>
      <c r="BNH14489" s="1"/>
      <c r="BNI14489" s="1"/>
      <c r="BNJ14489" s="1"/>
      <c r="BNK14489" s="1"/>
      <c r="BNL14489" s="1"/>
      <c r="BNM14489" s="1"/>
      <c r="BNN14489" s="1"/>
      <c r="BNO14489" s="1"/>
      <c r="BNP14489" s="1"/>
      <c r="BNQ14489" s="1"/>
      <c r="BNR14489" s="1"/>
      <c r="BNS14489" s="1"/>
      <c r="BNT14489" s="1"/>
      <c r="BNU14489" s="1"/>
      <c r="BNV14489" s="1"/>
      <c r="BNW14489" s="1"/>
      <c r="BNX14489" s="1"/>
      <c r="BNY14489" s="1"/>
      <c r="BNZ14489" s="1"/>
      <c r="BOA14489" s="1"/>
      <c r="BOB14489" s="1"/>
      <c r="BOC14489" s="1"/>
      <c r="BOD14489" s="1"/>
      <c r="BOE14489" s="1"/>
      <c r="BOF14489" s="1"/>
      <c r="BOG14489" s="1"/>
      <c r="BOH14489" s="1"/>
      <c r="BOI14489" s="1"/>
      <c r="BOJ14489" s="1"/>
      <c r="BOK14489" s="1"/>
      <c r="BOL14489" s="1"/>
      <c r="BOM14489" s="1"/>
      <c r="BON14489" s="1"/>
      <c r="BOO14489" s="1"/>
      <c r="BOP14489" s="1"/>
      <c r="BOQ14489" s="1"/>
      <c r="BOR14489" s="1"/>
      <c r="BOS14489" s="1"/>
      <c r="BOT14489" s="1"/>
      <c r="BOU14489" s="1"/>
      <c r="BOV14489" s="1"/>
      <c r="BOW14489" s="1"/>
      <c r="BOX14489" s="1"/>
      <c r="BOY14489" s="1"/>
      <c r="BOZ14489" s="1"/>
      <c r="BPA14489" s="1"/>
      <c r="BPB14489" s="1"/>
      <c r="BPC14489" s="1"/>
      <c r="BPD14489" s="1"/>
      <c r="BPE14489" s="1"/>
      <c r="BPF14489" s="1"/>
      <c r="BPG14489" s="1"/>
      <c r="BPH14489" s="1"/>
      <c r="BPI14489" s="1"/>
      <c r="BPJ14489" s="1"/>
      <c r="BPK14489" s="1"/>
      <c r="BPL14489" s="1"/>
      <c r="BPM14489" s="1"/>
      <c r="BPN14489" s="1"/>
      <c r="BPO14489" s="1"/>
      <c r="BPP14489" s="1"/>
      <c r="BPQ14489" s="1"/>
      <c r="BPR14489" s="1"/>
      <c r="BPS14489" s="1"/>
      <c r="BPT14489" s="1"/>
      <c r="BPU14489" s="1"/>
      <c r="BPV14489" s="1"/>
      <c r="BPW14489" s="1"/>
      <c r="BPX14489" s="1"/>
      <c r="BPY14489" s="1"/>
      <c r="BPZ14489" s="1"/>
      <c r="BQA14489" s="1"/>
      <c r="BQB14489" s="1"/>
      <c r="BQC14489" s="1"/>
      <c r="BQD14489" s="1"/>
      <c r="BQE14489" s="1"/>
      <c r="BQF14489" s="1"/>
      <c r="BQG14489" s="1"/>
      <c r="BQH14489" s="1"/>
      <c r="BQI14489" s="1"/>
      <c r="BQJ14489" s="1"/>
      <c r="BQK14489" s="1"/>
      <c r="BQL14489" s="1"/>
      <c r="BQM14489" s="1"/>
      <c r="BQN14489" s="1"/>
      <c r="BQO14489" s="1"/>
      <c r="BQP14489" s="1"/>
      <c r="BQQ14489" s="1"/>
      <c r="BQR14489" s="1"/>
      <c r="BQS14489" s="1"/>
      <c r="BQT14489" s="1"/>
      <c r="BQU14489" s="1"/>
      <c r="BQV14489" s="1"/>
      <c r="BQW14489" s="1"/>
      <c r="BQX14489" s="1"/>
      <c r="BQY14489" s="1"/>
      <c r="BQZ14489" s="1"/>
      <c r="BRA14489" s="1"/>
      <c r="BRB14489" s="1"/>
      <c r="BRC14489" s="1"/>
      <c r="BRD14489" s="1"/>
      <c r="BRE14489" s="1"/>
      <c r="BRF14489" s="1"/>
      <c r="BRG14489" s="1"/>
      <c r="BRH14489" s="1"/>
      <c r="BRI14489" s="1"/>
      <c r="BRJ14489" s="1"/>
      <c r="BRK14489" s="1"/>
      <c r="BRL14489" s="1"/>
      <c r="BRM14489" s="1"/>
      <c r="BRN14489" s="1"/>
      <c r="BRO14489" s="1"/>
      <c r="BRP14489" s="1"/>
      <c r="BRQ14489" s="1"/>
      <c r="BRR14489" s="1"/>
      <c r="BRS14489" s="1"/>
      <c r="BRT14489" s="1"/>
      <c r="BRU14489" s="1"/>
      <c r="BRV14489" s="1"/>
      <c r="BRW14489" s="1"/>
      <c r="BRX14489" s="1"/>
      <c r="BRY14489" s="1"/>
      <c r="BRZ14489" s="1"/>
      <c r="BSA14489" s="1"/>
      <c r="BSB14489" s="1"/>
      <c r="BSC14489" s="1"/>
      <c r="BSD14489" s="1"/>
      <c r="BSE14489" s="1"/>
      <c r="BSF14489" s="1"/>
      <c r="BSG14489" s="1"/>
      <c r="BSH14489" s="1"/>
      <c r="BSI14489" s="1"/>
      <c r="BSJ14489" s="1"/>
      <c r="BSK14489" s="1"/>
      <c r="BSL14489" s="1"/>
      <c r="BSM14489" s="1"/>
      <c r="BSN14489" s="1"/>
      <c r="BSO14489" s="1"/>
      <c r="BSP14489" s="1"/>
      <c r="BSQ14489" s="1"/>
      <c r="BSR14489" s="1"/>
      <c r="BSS14489" s="1"/>
      <c r="BST14489" s="1"/>
      <c r="BSU14489" s="1"/>
      <c r="BSV14489" s="1"/>
      <c r="BSW14489" s="1"/>
      <c r="BSX14489" s="1"/>
      <c r="BSY14489" s="1"/>
      <c r="BSZ14489" s="1"/>
      <c r="BTA14489" s="1"/>
      <c r="BTB14489" s="1"/>
      <c r="BTC14489" s="1"/>
      <c r="BTD14489" s="1"/>
      <c r="BTE14489" s="1"/>
      <c r="BTF14489" s="1"/>
      <c r="BTG14489" s="1"/>
      <c r="BTH14489" s="1"/>
      <c r="BTI14489" s="1"/>
      <c r="BTJ14489" s="1"/>
      <c r="BTK14489" s="1"/>
      <c r="BTL14489" s="1"/>
      <c r="BTM14489" s="1"/>
      <c r="BTN14489" s="1"/>
      <c r="BTO14489" s="1"/>
      <c r="BTP14489" s="1"/>
      <c r="BTQ14489" s="1"/>
      <c r="BTR14489" s="1"/>
      <c r="BTS14489" s="1"/>
      <c r="BTT14489" s="1"/>
      <c r="BTU14489" s="1"/>
      <c r="BTV14489" s="1"/>
      <c r="BTW14489" s="1"/>
      <c r="BTX14489" s="1"/>
      <c r="BTY14489" s="1"/>
      <c r="BTZ14489" s="1"/>
      <c r="BUA14489" s="1"/>
      <c r="BUB14489" s="1"/>
      <c r="BUC14489" s="1"/>
      <c r="BUD14489" s="1"/>
      <c r="BUE14489" s="1"/>
      <c r="BUF14489" s="1"/>
      <c r="BUG14489" s="1"/>
      <c r="BUH14489" s="1"/>
      <c r="BUI14489" s="1"/>
      <c r="BUJ14489" s="1"/>
      <c r="BUK14489" s="1"/>
      <c r="BUL14489" s="1"/>
      <c r="BUM14489" s="1"/>
      <c r="BUN14489" s="1"/>
      <c r="BUO14489" s="1"/>
      <c r="BUP14489" s="1"/>
      <c r="BUQ14489" s="1"/>
      <c r="BUR14489" s="1"/>
      <c r="BUS14489" s="1"/>
      <c r="BUT14489" s="1"/>
      <c r="BUU14489" s="1"/>
      <c r="BUV14489" s="1"/>
      <c r="BUW14489" s="1"/>
      <c r="BUX14489" s="1"/>
      <c r="BUY14489" s="1"/>
      <c r="BUZ14489" s="1"/>
      <c r="BVA14489" s="1"/>
      <c r="BVB14489" s="1"/>
      <c r="BVC14489" s="1"/>
      <c r="BVD14489" s="1"/>
      <c r="BVE14489" s="1"/>
      <c r="BVF14489" s="1"/>
      <c r="BVG14489" s="1"/>
      <c r="BVH14489" s="1"/>
      <c r="BVI14489" s="1"/>
      <c r="BVJ14489" s="1"/>
      <c r="BVK14489" s="1"/>
      <c r="BVL14489" s="1"/>
      <c r="BVM14489" s="1"/>
      <c r="BVN14489" s="1"/>
      <c r="BVO14489" s="1"/>
      <c r="BVP14489" s="1"/>
      <c r="BVQ14489" s="1"/>
      <c r="BVR14489" s="1"/>
      <c r="BVS14489" s="1"/>
      <c r="BVT14489" s="1"/>
      <c r="BVU14489" s="1"/>
      <c r="BVV14489" s="1"/>
      <c r="BVW14489" s="1"/>
      <c r="BVX14489" s="1"/>
      <c r="BVY14489" s="1"/>
      <c r="BVZ14489" s="1"/>
      <c r="BWA14489" s="1"/>
      <c r="BWB14489" s="1"/>
      <c r="BWC14489" s="1"/>
      <c r="BWD14489" s="1"/>
      <c r="BWE14489" s="1"/>
      <c r="BWF14489" s="1"/>
      <c r="BWG14489" s="1"/>
      <c r="BWH14489" s="1"/>
      <c r="BWI14489" s="1"/>
      <c r="BWJ14489" s="1"/>
      <c r="BWK14489" s="1"/>
      <c r="BWL14489" s="1"/>
      <c r="BWM14489" s="1"/>
      <c r="BWN14489" s="1"/>
      <c r="BWO14489" s="1"/>
      <c r="BWP14489" s="1"/>
      <c r="BWQ14489" s="1"/>
      <c r="BWR14489" s="1"/>
      <c r="BWS14489" s="1"/>
      <c r="BWT14489" s="1"/>
      <c r="BWU14489" s="1"/>
      <c r="BWV14489" s="1"/>
      <c r="BWW14489" s="1"/>
      <c r="BWX14489" s="1"/>
      <c r="BWY14489" s="1"/>
      <c r="BWZ14489" s="1"/>
      <c r="BXA14489" s="1"/>
      <c r="BXB14489" s="1"/>
      <c r="BXC14489" s="1"/>
      <c r="BXD14489" s="1"/>
      <c r="BXE14489" s="1"/>
      <c r="BXF14489" s="1"/>
      <c r="BXG14489" s="1"/>
      <c r="BXH14489" s="1"/>
      <c r="BXI14489" s="1"/>
      <c r="BXJ14489" s="1"/>
      <c r="BXK14489" s="1"/>
      <c r="BXL14489" s="1"/>
      <c r="BXM14489" s="1"/>
      <c r="BXN14489" s="1"/>
      <c r="BXO14489" s="1"/>
      <c r="BXP14489" s="1"/>
      <c r="BXQ14489" s="1"/>
      <c r="BXR14489" s="1"/>
      <c r="BXS14489" s="1"/>
      <c r="BXT14489" s="1"/>
      <c r="BXU14489" s="1"/>
      <c r="BXV14489" s="1"/>
      <c r="BXW14489" s="1"/>
      <c r="BXX14489" s="1"/>
      <c r="BXY14489" s="1"/>
      <c r="BXZ14489" s="1"/>
      <c r="BYA14489" s="1"/>
      <c r="BYB14489" s="1"/>
      <c r="BYC14489" s="1"/>
      <c r="BYD14489" s="1"/>
      <c r="BYE14489" s="1"/>
      <c r="BYF14489" s="1"/>
      <c r="BYG14489" s="1"/>
      <c r="BYH14489" s="1"/>
      <c r="BYI14489" s="1"/>
      <c r="BYJ14489" s="1"/>
      <c r="BYK14489" s="1"/>
      <c r="BYL14489" s="1"/>
      <c r="BYM14489" s="1"/>
      <c r="BYN14489" s="1"/>
      <c r="BYO14489" s="1"/>
      <c r="BYP14489" s="1"/>
      <c r="BYQ14489" s="1"/>
      <c r="BYR14489" s="1"/>
      <c r="BYS14489" s="1"/>
      <c r="BYT14489" s="1"/>
      <c r="BYU14489" s="1"/>
      <c r="BYV14489" s="1"/>
      <c r="BYW14489" s="1"/>
      <c r="BYX14489" s="1"/>
      <c r="BYY14489" s="1"/>
      <c r="BYZ14489" s="1"/>
      <c r="BZA14489" s="1"/>
      <c r="BZB14489" s="1"/>
      <c r="BZC14489" s="1"/>
      <c r="BZD14489" s="1"/>
      <c r="BZE14489" s="1"/>
      <c r="BZF14489" s="1"/>
      <c r="BZG14489" s="1"/>
      <c r="BZH14489" s="1"/>
      <c r="BZI14489" s="1"/>
      <c r="BZJ14489" s="1"/>
      <c r="BZK14489" s="1"/>
      <c r="BZL14489" s="1"/>
      <c r="BZM14489" s="1"/>
      <c r="BZN14489" s="1"/>
      <c r="BZO14489" s="1"/>
      <c r="BZP14489" s="1"/>
      <c r="BZQ14489" s="1"/>
      <c r="BZR14489" s="1"/>
      <c r="BZS14489" s="1"/>
      <c r="BZT14489" s="1"/>
      <c r="BZU14489" s="1"/>
      <c r="BZV14489" s="1"/>
      <c r="BZW14489" s="1"/>
      <c r="BZX14489" s="1"/>
      <c r="BZY14489" s="1"/>
      <c r="BZZ14489" s="1"/>
      <c r="CAA14489" s="1"/>
      <c r="CAB14489" s="1"/>
      <c r="CAC14489" s="1"/>
      <c r="CAD14489" s="1"/>
      <c r="CAE14489" s="1"/>
      <c r="CAF14489" s="1"/>
      <c r="CAG14489" s="1"/>
      <c r="CAH14489" s="1"/>
      <c r="CAI14489" s="1"/>
      <c r="CAJ14489" s="1"/>
      <c r="CAK14489" s="1"/>
      <c r="CAL14489" s="1"/>
      <c r="CAM14489" s="1"/>
      <c r="CAN14489" s="1"/>
      <c r="CAO14489" s="1"/>
      <c r="CAP14489" s="1"/>
      <c r="CAQ14489" s="1"/>
      <c r="CAR14489" s="1"/>
      <c r="CAS14489" s="1"/>
      <c r="CAT14489" s="1"/>
      <c r="CAU14489" s="1"/>
      <c r="CAV14489" s="1"/>
      <c r="CAW14489" s="1"/>
      <c r="CAX14489" s="1"/>
      <c r="CAY14489" s="1"/>
      <c r="CAZ14489" s="1"/>
      <c r="CBA14489" s="1"/>
      <c r="CBB14489" s="1"/>
      <c r="CBC14489" s="1"/>
      <c r="CBD14489" s="1"/>
      <c r="CBE14489" s="1"/>
      <c r="CBF14489" s="1"/>
      <c r="CBG14489" s="1"/>
      <c r="CBH14489" s="1"/>
      <c r="CBI14489" s="1"/>
      <c r="CBJ14489" s="1"/>
      <c r="CBK14489" s="1"/>
      <c r="CBL14489" s="1"/>
      <c r="CBM14489" s="1"/>
      <c r="CBN14489" s="1"/>
      <c r="CBO14489" s="1"/>
      <c r="CBP14489" s="1"/>
      <c r="CBQ14489" s="1"/>
      <c r="CBR14489" s="1"/>
      <c r="CBS14489" s="1"/>
      <c r="CBT14489" s="1"/>
      <c r="CBU14489" s="1"/>
      <c r="CBV14489" s="1"/>
      <c r="CBW14489" s="1"/>
      <c r="CBX14489" s="1"/>
      <c r="CBY14489" s="1"/>
      <c r="CBZ14489" s="1"/>
      <c r="CCA14489" s="1"/>
      <c r="CCB14489" s="1"/>
      <c r="CCC14489" s="1"/>
      <c r="CCD14489" s="1"/>
      <c r="CCE14489" s="1"/>
      <c r="CCF14489" s="1"/>
      <c r="CCG14489" s="1"/>
      <c r="CCH14489" s="1"/>
      <c r="CCI14489" s="1"/>
      <c r="CCJ14489" s="1"/>
      <c r="CCK14489" s="1"/>
      <c r="CCL14489" s="1"/>
      <c r="CCM14489" s="1"/>
      <c r="CCN14489" s="1"/>
      <c r="CCO14489" s="1"/>
      <c r="CCP14489" s="1"/>
      <c r="CCQ14489" s="1"/>
      <c r="CCR14489" s="1"/>
      <c r="CCS14489" s="1"/>
      <c r="CCT14489" s="1"/>
      <c r="CCU14489" s="1"/>
      <c r="CCV14489" s="1"/>
      <c r="CCW14489" s="1"/>
      <c r="CCX14489" s="1"/>
      <c r="CCY14489" s="1"/>
      <c r="CCZ14489" s="1"/>
      <c r="CDA14489" s="1"/>
      <c r="CDB14489" s="1"/>
      <c r="CDC14489" s="1"/>
      <c r="CDD14489" s="1"/>
      <c r="CDE14489" s="1"/>
      <c r="CDF14489" s="1"/>
      <c r="CDG14489" s="1"/>
      <c r="CDH14489" s="1"/>
      <c r="CDI14489" s="1"/>
      <c r="CDJ14489" s="1"/>
      <c r="CDK14489" s="1"/>
      <c r="CDL14489" s="1"/>
      <c r="CDM14489" s="1"/>
      <c r="CDN14489" s="1"/>
      <c r="CDO14489" s="1"/>
      <c r="CDP14489" s="1"/>
      <c r="CDQ14489" s="1"/>
      <c r="CDR14489" s="1"/>
      <c r="CDS14489" s="1"/>
      <c r="CDT14489" s="1"/>
      <c r="CDU14489" s="1"/>
      <c r="CDV14489" s="1"/>
      <c r="CDW14489" s="1"/>
      <c r="CDX14489" s="1"/>
      <c r="CDY14489" s="1"/>
      <c r="CDZ14489" s="1"/>
      <c r="CEA14489" s="1"/>
      <c r="CEB14489" s="1"/>
      <c r="CEC14489" s="1"/>
      <c r="CED14489" s="1"/>
      <c r="CEE14489" s="1"/>
      <c r="CEF14489" s="1"/>
      <c r="CEG14489" s="1"/>
      <c r="CEH14489" s="1"/>
      <c r="CEI14489" s="1"/>
      <c r="CEJ14489" s="1"/>
      <c r="CEK14489" s="1"/>
      <c r="CEL14489" s="1"/>
      <c r="CEM14489" s="1"/>
      <c r="CEN14489" s="1"/>
      <c r="CEO14489" s="1"/>
      <c r="CEP14489" s="1"/>
      <c r="CEQ14489" s="1"/>
      <c r="CER14489" s="1"/>
      <c r="CES14489" s="1"/>
      <c r="CET14489" s="1"/>
      <c r="CEU14489" s="1"/>
      <c r="CEV14489" s="1"/>
      <c r="CEW14489" s="1"/>
      <c r="CEX14489" s="1"/>
      <c r="CEY14489" s="1"/>
      <c r="CEZ14489" s="1"/>
      <c r="CFA14489" s="1"/>
      <c r="CFB14489" s="1"/>
      <c r="CFC14489" s="1"/>
      <c r="CFD14489" s="1"/>
      <c r="CFE14489" s="1"/>
      <c r="CFF14489" s="1"/>
      <c r="CFG14489" s="1"/>
      <c r="CFH14489" s="1"/>
      <c r="CFI14489" s="1"/>
      <c r="CFJ14489" s="1"/>
      <c r="CFK14489" s="1"/>
      <c r="CFL14489" s="1"/>
      <c r="CFM14489" s="1"/>
      <c r="CFN14489" s="1"/>
      <c r="CFO14489" s="1"/>
      <c r="CFP14489" s="1"/>
      <c r="CFQ14489" s="1"/>
      <c r="CFR14489" s="1"/>
      <c r="CFS14489" s="1"/>
      <c r="CFT14489" s="1"/>
      <c r="CFU14489" s="1"/>
      <c r="CFV14489" s="1"/>
      <c r="CFW14489" s="1"/>
      <c r="CFX14489" s="1"/>
      <c r="CFY14489" s="1"/>
      <c r="CFZ14489" s="1"/>
      <c r="CGA14489" s="1"/>
      <c r="CGB14489" s="1"/>
      <c r="CGC14489" s="1"/>
      <c r="CGD14489" s="1"/>
      <c r="CGE14489" s="1"/>
      <c r="CGF14489" s="1"/>
      <c r="CGG14489" s="1"/>
      <c r="CGH14489" s="1"/>
      <c r="CGI14489" s="1"/>
      <c r="CGJ14489" s="1"/>
      <c r="CGK14489" s="1"/>
      <c r="CGL14489" s="1"/>
      <c r="CGM14489" s="1"/>
      <c r="CGN14489" s="1"/>
      <c r="CGO14489" s="1"/>
      <c r="CGP14489" s="1"/>
      <c r="CGQ14489" s="1"/>
      <c r="CGR14489" s="1"/>
      <c r="CGS14489" s="1"/>
      <c r="CGT14489" s="1"/>
      <c r="CGU14489" s="1"/>
      <c r="CGV14489" s="1"/>
      <c r="CGW14489" s="1"/>
      <c r="CGX14489" s="1"/>
      <c r="CGY14489" s="1"/>
      <c r="CGZ14489" s="1"/>
      <c r="CHA14489" s="1"/>
      <c r="CHB14489" s="1"/>
      <c r="CHC14489" s="1"/>
      <c r="CHD14489" s="1"/>
      <c r="CHE14489" s="1"/>
      <c r="CHF14489" s="1"/>
      <c r="CHG14489" s="1"/>
      <c r="CHH14489" s="1"/>
      <c r="CHI14489" s="1"/>
      <c r="CHJ14489" s="1"/>
      <c r="CHK14489" s="1"/>
      <c r="CHL14489" s="1"/>
      <c r="CHM14489" s="1"/>
      <c r="CHN14489" s="1"/>
      <c r="CHO14489" s="1"/>
      <c r="CHP14489" s="1"/>
      <c r="CHQ14489" s="1"/>
      <c r="CHR14489" s="1"/>
      <c r="CHS14489" s="1"/>
      <c r="CHT14489" s="1"/>
      <c r="CHU14489" s="1"/>
      <c r="CHV14489" s="1"/>
      <c r="CHW14489" s="1"/>
      <c r="CHX14489" s="1"/>
      <c r="CHY14489" s="1"/>
      <c r="CHZ14489" s="1"/>
      <c r="CIA14489" s="1"/>
      <c r="CIB14489" s="1"/>
      <c r="CIC14489" s="1"/>
      <c r="CID14489" s="1"/>
      <c r="CIE14489" s="1"/>
      <c r="CIF14489" s="1"/>
      <c r="CIG14489" s="1"/>
      <c r="CIH14489" s="1"/>
      <c r="CII14489" s="1"/>
      <c r="CIJ14489" s="1"/>
      <c r="CIK14489" s="1"/>
      <c r="CIL14489" s="1"/>
      <c r="CIM14489" s="1"/>
      <c r="CIN14489" s="1"/>
      <c r="CIO14489" s="1"/>
      <c r="CIP14489" s="1"/>
      <c r="CIQ14489" s="1"/>
      <c r="CIR14489" s="1"/>
      <c r="CIS14489" s="1"/>
      <c r="CIT14489" s="1"/>
      <c r="CIU14489" s="1"/>
      <c r="CIV14489" s="1"/>
      <c r="CIW14489" s="1"/>
      <c r="CIX14489" s="1"/>
      <c r="CIY14489" s="1"/>
      <c r="CIZ14489" s="1"/>
      <c r="CJA14489" s="1"/>
      <c r="CJB14489" s="1"/>
      <c r="CJC14489" s="1"/>
      <c r="CJD14489" s="1"/>
      <c r="CJE14489" s="1"/>
      <c r="CJF14489" s="1"/>
      <c r="CJG14489" s="1"/>
      <c r="CJH14489" s="1"/>
      <c r="CJI14489" s="1"/>
      <c r="CJJ14489" s="1"/>
      <c r="CJK14489" s="1"/>
      <c r="CJL14489" s="1"/>
      <c r="CJM14489" s="1"/>
      <c r="CJN14489" s="1"/>
      <c r="CJO14489" s="1"/>
      <c r="CJP14489" s="1"/>
      <c r="CJQ14489" s="1"/>
      <c r="CJR14489" s="1"/>
      <c r="CJS14489" s="1"/>
      <c r="CJT14489" s="1"/>
      <c r="CJU14489" s="1"/>
      <c r="CJV14489" s="1"/>
      <c r="CJW14489" s="1"/>
      <c r="CJX14489" s="1"/>
      <c r="CJY14489" s="1"/>
      <c r="CJZ14489" s="1"/>
      <c r="CKA14489" s="1"/>
      <c r="CKB14489" s="1"/>
      <c r="CKC14489" s="1"/>
      <c r="CKD14489" s="1"/>
      <c r="CKE14489" s="1"/>
      <c r="CKF14489" s="1"/>
      <c r="CKG14489" s="1"/>
      <c r="CKH14489" s="1"/>
      <c r="CKI14489" s="1"/>
      <c r="CKJ14489" s="1"/>
      <c r="CKK14489" s="1"/>
      <c r="CKL14489" s="1"/>
      <c r="CKM14489" s="1"/>
      <c r="CKN14489" s="1"/>
      <c r="CKO14489" s="1"/>
      <c r="CKP14489" s="1"/>
      <c r="CKQ14489" s="1"/>
      <c r="CKR14489" s="1"/>
      <c r="CKS14489" s="1"/>
      <c r="CKT14489" s="1"/>
      <c r="CKU14489" s="1"/>
      <c r="CKV14489" s="1"/>
      <c r="CKW14489" s="1"/>
      <c r="CKX14489" s="1"/>
      <c r="CKY14489" s="1"/>
      <c r="CKZ14489" s="1"/>
      <c r="CLA14489" s="1"/>
      <c r="CLB14489" s="1"/>
      <c r="CLC14489" s="1"/>
      <c r="CLD14489" s="1"/>
      <c r="CLE14489" s="1"/>
      <c r="CLF14489" s="1"/>
      <c r="CLG14489" s="1"/>
      <c r="CLH14489" s="1"/>
      <c r="CLI14489" s="1"/>
      <c r="CLJ14489" s="1"/>
      <c r="CLK14489" s="1"/>
      <c r="CLL14489" s="1"/>
      <c r="CLM14489" s="1"/>
      <c r="CLN14489" s="1"/>
      <c r="CLO14489" s="1"/>
      <c r="CLP14489" s="1"/>
      <c r="CLQ14489" s="1"/>
      <c r="CLR14489" s="1"/>
      <c r="CLS14489" s="1"/>
      <c r="CLT14489" s="1"/>
      <c r="CLU14489" s="1"/>
      <c r="CLV14489" s="1"/>
      <c r="CLW14489" s="1"/>
      <c r="CLX14489" s="1"/>
      <c r="CLY14489" s="1"/>
      <c r="CLZ14489" s="1"/>
      <c r="CMA14489" s="1"/>
      <c r="CMB14489" s="1"/>
      <c r="CMC14489" s="1"/>
      <c r="CMD14489" s="1"/>
      <c r="CME14489" s="1"/>
      <c r="CMF14489" s="1"/>
      <c r="CMG14489" s="1"/>
      <c r="CMH14489" s="1"/>
      <c r="CMI14489" s="1"/>
      <c r="CMJ14489" s="1"/>
      <c r="CMK14489" s="1"/>
      <c r="CML14489" s="1"/>
      <c r="CMM14489" s="1"/>
      <c r="CMN14489" s="1"/>
      <c r="CMO14489" s="1"/>
      <c r="CMP14489" s="1"/>
      <c r="CMQ14489" s="1"/>
      <c r="CMR14489" s="1"/>
      <c r="CMS14489" s="1"/>
      <c r="CMT14489" s="1"/>
      <c r="CMU14489" s="1"/>
      <c r="CMV14489" s="1"/>
      <c r="CMW14489" s="1"/>
      <c r="CMX14489" s="1"/>
      <c r="CMY14489" s="1"/>
      <c r="CMZ14489" s="1"/>
      <c r="CNA14489" s="1"/>
      <c r="CNB14489" s="1"/>
      <c r="CNC14489" s="1"/>
      <c r="CND14489" s="1"/>
      <c r="CNE14489" s="1"/>
      <c r="CNF14489" s="1"/>
      <c r="CNG14489" s="1"/>
      <c r="CNH14489" s="1"/>
      <c r="CNI14489" s="1"/>
      <c r="CNJ14489" s="1"/>
      <c r="CNK14489" s="1"/>
      <c r="CNL14489" s="1"/>
      <c r="CNM14489" s="1"/>
      <c r="CNN14489" s="1"/>
      <c r="CNO14489" s="1"/>
      <c r="CNP14489" s="1"/>
      <c r="CNQ14489" s="1"/>
      <c r="CNR14489" s="1"/>
      <c r="CNS14489" s="1"/>
      <c r="CNT14489" s="1"/>
      <c r="CNU14489" s="1"/>
      <c r="CNV14489" s="1"/>
      <c r="CNW14489" s="1"/>
      <c r="CNX14489" s="1"/>
      <c r="CNY14489" s="1"/>
      <c r="CNZ14489" s="1"/>
      <c r="COA14489" s="1"/>
      <c r="COB14489" s="1"/>
      <c r="COC14489" s="1"/>
      <c r="COD14489" s="1"/>
      <c r="COE14489" s="1"/>
      <c r="COF14489" s="1"/>
      <c r="COG14489" s="1"/>
      <c r="COH14489" s="1"/>
      <c r="COI14489" s="1"/>
      <c r="COJ14489" s="1"/>
      <c r="COK14489" s="1"/>
      <c r="COL14489" s="1"/>
      <c r="COM14489" s="1"/>
      <c r="CON14489" s="1"/>
      <c r="COO14489" s="1"/>
      <c r="COP14489" s="1"/>
      <c r="COQ14489" s="1"/>
      <c r="COR14489" s="1"/>
      <c r="COS14489" s="1"/>
      <c r="COT14489" s="1"/>
      <c r="COU14489" s="1"/>
      <c r="COV14489" s="1"/>
      <c r="COW14489" s="1"/>
      <c r="COX14489" s="1"/>
      <c r="COY14489" s="1"/>
      <c r="COZ14489" s="1"/>
      <c r="CPA14489" s="1"/>
      <c r="CPB14489" s="1"/>
      <c r="CPC14489" s="1"/>
      <c r="CPD14489" s="1"/>
      <c r="CPE14489" s="1"/>
      <c r="CPF14489" s="1"/>
      <c r="CPG14489" s="1"/>
      <c r="CPH14489" s="1"/>
      <c r="CPI14489" s="1"/>
      <c r="CPJ14489" s="1"/>
      <c r="CPK14489" s="1"/>
      <c r="CPL14489" s="1"/>
      <c r="CPM14489" s="1"/>
      <c r="CPN14489" s="1"/>
      <c r="CPO14489" s="1"/>
      <c r="CPP14489" s="1"/>
      <c r="CPQ14489" s="1"/>
      <c r="CPR14489" s="1"/>
      <c r="CPS14489" s="1"/>
      <c r="CPT14489" s="1"/>
      <c r="CPU14489" s="1"/>
      <c r="CPV14489" s="1"/>
      <c r="CPW14489" s="1"/>
      <c r="CPX14489" s="1"/>
      <c r="CPY14489" s="1"/>
      <c r="CPZ14489" s="1"/>
      <c r="CQA14489" s="1"/>
      <c r="CQB14489" s="1"/>
      <c r="CQC14489" s="1"/>
      <c r="CQD14489" s="1"/>
      <c r="CQE14489" s="1"/>
      <c r="CQF14489" s="1"/>
      <c r="CQG14489" s="1"/>
      <c r="CQH14489" s="1"/>
      <c r="CQI14489" s="1"/>
      <c r="CQJ14489" s="1"/>
      <c r="CQK14489" s="1"/>
      <c r="CQL14489" s="1"/>
      <c r="CQM14489" s="1"/>
      <c r="CQN14489" s="1"/>
      <c r="CQO14489" s="1"/>
      <c r="CQP14489" s="1"/>
      <c r="CQQ14489" s="1"/>
      <c r="CQR14489" s="1"/>
      <c r="CQS14489" s="1"/>
      <c r="CQT14489" s="1"/>
      <c r="CQU14489" s="1"/>
      <c r="CQV14489" s="1"/>
      <c r="CQW14489" s="1"/>
      <c r="CQX14489" s="1"/>
      <c r="CQY14489" s="1"/>
      <c r="CQZ14489" s="1"/>
      <c r="CRA14489" s="1"/>
      <c r="CRB14489" s="1"/>
      <c r="CRC14489" s="1"/>
      <c r="CRD14489" s="1"/>
      <c r="CRE14489" s="1"/>
      <c r="CRF14489" s="1"/>
      <c r="CRG14489" s="1"/>
      <c r="CRH14489" s="1"/>
      <c r="CRI14489" s="1"/>
      <c r="CRJ14489" s="1"/>
      <c r="CRK14489" s="1"/>
      <c r="CRL14489" s="1"/>
      <c r="CRM14489" s="1"/>
      <c r="CRN14489" s="1"/>
      <c r="CRO14489" s="1"/>
      <c r="CRP14489" s="1"/>
      <c r="CRQ14489" s="1"/>
      <c r="CRR14489" s="1"/>
      <c r="CRS14489" s="1"/>
      <c r="CRT14489" s="1"/>
      <c r="CRU14489" s="1"/>
      <c r="CRV14489" s="1"/>
      <c r="CRW14489" s="1"/>
      <c r="CRX14489" s="1"/>
      <c r="CRY14489" s="1"/>
      <c r="CRZ14489" s="1"/>
      <c r="CSA14489" s="1"/>
      <c r="CSB14489" s="1"/>
      <c r="CSC14489" s="1"/>
      <c r="CSD14489" s="1"/>
      <c r="CSE14489" s="1"/>
      <c r="CSF14489" s="1"/>
      <c r="CSG14489" s="1"/>
      <c r="CSH14489" s="1"/>
      <c r="CSI14489" s="1"/>
      <c r="CSJ14489" s="1"/>
      <c r="CSK14489" s="1"/>
      <c r="CSL14489" s="1"/>
      <c r="CSM14489" s="1"/>
      <c r="CSN14489" s="1"/>
      <c r="CSO14489" s="1"/>
      <c r="CSP14489" s="1"/>
      <c r="CSQ14489" s="1"/>
      <c r="CSR14489" s="1"/>
      <c r="CSS14489" s="1"/>
      <c r="CST14489" s="1"/>
      <c r="CSU14489" s="1"/>
      <c r="CSV14489" s="1"/>
      <c r="CSW14489" s="1"/>
      <c r="CSX14489" s="1"/>
      <c r="CSY14489" s="1"/>
      <c r="CSZ14489" s="1"/>
      <c r="CTA14489" s="1"/>
      <c r="CTB14489" s="1"/>
      <c r="CTC14489" s="1"/>
      <c r="CTD14489" s="1"/>
      <c r="CTE14489" s="1"/>
      <c r="CTF14489" s="1"/>
      <c r="CTG14489" s="1"/>
      <c r="CTH14489" s="1"/>
      <c r="CTI14489" s="1"/>
      <c r="CTJ14489" s="1"/>
      <c r="CTK14489" s="1"/>
      <c r="CTL14489" s="1"/>
      <c r="CTM14489" s="1"/>
      <c r="CTN14489" s="1"/>
      <c r="CTO14489" s="1"/>
      <c r="CTP14489" s="1"/>
      <c r="CTQ14489" s="1"/>
      <c r="CTR14489" s="1"/>
      <c r="CTS14489" s="1"/>
      <c r="CTT14489" s="1"/>
      <c r="CTU14489" s="1"/>
      <c r="CTV14489" s="1"/>
      <c r="CTW14489" s="1"/>
      <c r="CTX14489" s="1"/>
      <c r="CTY14489" s="1"/>
      <c r="CTZ14489" s="1"/>
      <c r="CUA14489" s="1"/>
      <c r="CUB14489" s="1"/>
      <c r="CUC14489" s="1"/>
      <c r="CUD14489" s="1"/>
      <c r="CUE14489" s="1"/>
      <c r="CUF14489" s="1"/>
      <c r="CUG14489" s="1"/>
      <c r="CUH14489" s="1"/>
      <c r="CUI14489" s="1"/>
      <c r="CUJ14489" s="1"/>
      <c r="CUK14489" s="1"/>
      <c r="CUL14489" s="1"/>
      <c r="CUM14489" s="1"/>
      <c r="CUN14489" s="1"/>
      <c r="CUO14489" s="1"/>
      <c r="CUP14489" s="1"/>
      <c r="CUQ14489" s="1"/>
      <c r="CUR14489" s="1"/>
      <c r="CUS14489" s="1"/>
      <c r="CUT14489" s="1"/>
      <c r="CUU14489" s="1"/>
      <c r="CUV14489" s="1"/>
      <c r="CUW14489" s="1"/>
      <c r="CUX14489" s="1"/>
      <c r="CUY14489" s="1"/>
      <c r="CUZ14489" s="1"/>
      <c r="CVA14489" s="1"/>
      <c r="CVB14489" s="1"/>
      <c r="CVC14489" s="1"/>
      <c r="CVD14489" s="1"/>
      <c r="CVE14489" s="1"/>
      <c r="CVF14489" s="1"/>
      <c r="CVG14489" s="1"/>
      <c r="CVH14489" s="1"/>
      <c r="CVI14489" s="1"/>
      <c r="CVJ14489" s="1"/>
      <c r="CVK14489" s="1"/>
      <c r="CVL14489" s="1"/>
      <c r="CVM14489" s="1"/>
      <c r="CVN14489" s="1"/>
      <c r="CVO14489" s="1"/>
      <c r="CVP14489" s="1"/>
      <c r="CVQ14489" s="1"/>
      <c r="CVR14489" s="1"/>
      <c r="CVS14489" s="1"/>
      <c r="CVT14489" s="1"/>
      <c r="CVU14489" s="1"/>
      <c r="CVV14489" s="1"/>
      <c r="CVW14489" s="1"/>
      <c r="CVX14489" s="1"/>
      <c r="CVY14489" s="1"/>
      <c r="CVZ14489" s="1"/>
      <c r="CWA14489" s="1"/>
      <c r="CWB14489" s="1"/>
      <c r="CWC14489" s="1"/>
      <c r="CWD14489" s="1"/>
      <c r="CWE14489" s="1"/>
      <c r="CWF14489" s="1"/>
      <c r="CWG14489" s="1"/>
      <c r="CWH14489" s="1"/>
      <c r="CWI14489" s="1"/>
      <c r="CWJ14489" s="1"/>
      <c r="CWK14489" s="1"/>
      <c r="CWL14489" s="1"/>
      <c r="CWM14489" s="1"/>
      <c r="CWN14489" s="1"/>
      <c r="CWO14489" s="1"/>
      <c r="CWP14489" s="1"/>
      <c r="CWQ14489" s="1"/>
      <c r="CWR14489" s="1"/>
      <c r="CWS14489" s="1"/>
      <c r="CWT14489" s="1"/>
      <c r="CWU14489" s="1"/>
      <c r="CWV14489" s="1"/>
      <c r="CWW14489" s="1"/>
      <c r="CWX14489" s="1"/>
      <c r="CWY14489" s="1"/>
      <c r="CWZ14489" s="1"/>
      <c r="CXA14489" s="1"/>
      <c r="CXB14489" s="1"/>
      <c r="CXC14489" s="1"/>
      <c r="CXD14489" s="1"/>
      <c r="CXE14489" s="1"/>
      <c r="CXF14489" s="1"/>
      <c r="CXG14489" s="1"/>
      <c r="CXH14489" s="1"/>
      <c r="CXI14489" s="1"/>
      <c r="CXJ14489" s="1"/>
      <c r="CXK14489" s="1"/>
      <c r="CXL14489" s="1"/>
      <c r="CXM14489" s="1"/>
      <c r="CXN14489" s="1"/>
      <c r="CXO14489" s="1"/>
      <c r="CXP14489" s="1"/>
      <c r="CXQ14489" s="1"/>
      <c r="CXR14489" s="1"/>
      <c r="CXS14489" s="1"/>
      <c r="CXT14489" s="1"/>
      <c r="CXU14489" s="1"/>
      <c r="CXV14489" s="1"/>
      <c r="CXW14489" s="1"/>
      <c r="CXX14489" s="1"/>
      <c r="CXY14489" s="1"/>
      <c r="CXZ14489" s="1"/>
      <c r="CYA14489" s="1"/>
      <c r="CYB14489" s="1"/>
      <c r="CYC14489" s="1"/>
      <c r="CYD14489" s="1"/>
      <c r="CYE14489" s="1"/>
      <c r="CYF14489" s="1"/>
      <c r="CYG14489" s="1"/>
      <c r="CYH14489" s="1"/>
      <c r="CYI14489" s="1"/>
      <c r="CYJ14489" s="1"/>
      <c r="CYK14489" s="1"/>
      <c r="CYL14489" s="1"/>
      <c r="CYM14489" s="1"/>
      <c r="CYN14489" s="1"/>
      <c r="CYO14489" s="1"/>
      <c r="CYP14489" s="1"/>
      <c r="CYQ14489" s="1"/>
      <c r="CYR14489" s="1"/>
      <c r="CYS14489" s="1"/>
      <c r="CYT14489" s="1"/>
      <c r="CYU14489" s="1"/>
      <c r="CYV14489" s="1"/>
      <c r="CYW14489" s="1"/>
      <c r="CYX14489" s="1"/>
      <c r="CYY14489" s="1"/>
      <c r="CYZ14489" s="1"/>
      <c r="CZA14489" s="1"/>
      <c r="CZB14489" s="1"/>
      <c r="CZC14489" s="1"/>
      <c r="CZD14489" s="1"/>
      <c r="CZE14489" s="1"/>
      <c r="CZF14489" s="1"/>
      <c r="CZG14489" s="1"/>
      <c r="CZH14489" s="1"/>
      <c r="CZI14489" s="1"/>
      <c r="CZJ14489" s="1"/>
      <c r="CZK14489" s="1"/>
      <c r="CZL14489" s="1"/>
      <c r="CZM14489" s="1"/>
      <c r="CZN14489" s="1"/>
      <c r="CZO14489" s="1"/>
      <c r="CZP14489" s="1"/>
      <c r="CZQ14489" s="1"/>
      <c r="CZR14489" s="1"/>
      <c r="CZS14489" s="1"/>
      <c r="CZT14489" s="1"/>
      <c r="CZU14489" s="1"/>
      <c r="CZV14489" s="1"/>
      <c r="CZW14489" s="1"/>
      <c r="CZX14489" s="1"/>
      <c r="CZY14489" s="1"/>
      <c r="CZZ14489" s="1"/>
      <c r="DAA14489" s="1"/>
      <c r="DAB14489" s="1"/>
      <c r="DAC14489" s="1"/>
      <c r="DAD14489" s="1"/>
      <c r="DAE14489" s="1"/>
      <c r="DAF14489" s="1"/>
      <c r="DAG14489" s="1"/>
      <c r="DAH14489" s="1"/>
      <c r="DAI14489" s="1"/>
      <c r="DAJ14489" s="1"/>
      <c r="DAK14489" s="1"/>
      <c r="DAL14489" s="1"/>
      <c r="DAM14489" s="1"/>
      <c r="DAN14489" s="1"/>
      <c r="DAO14489" s="1"/>
      <c r="DAP14489" s="1"/>
      <c r="DAQ14489" s="1"/>
      <c r="DAR14489" s="1"/>
      <c r="DAS14489" s="1"/>
      <c r="DAT14489" s="1"/>
      <c r="DAU14489" s="1"/>
      <c r="DAV14489" s="1"/>
      <c r="DAW14489" s="1"/>
      <c r="DAX14489" s="1"/>
      <c r="DAY14489" s="1"/>
      <c r="DAZ14489" s="1"/>
      <c r="DBA14489" s="1"/>
      <c r="DBB14489" s="1"/>
      <c r="DBC14489" s="1"/>
      <c r="DBD14489" s="1"/>
      <c r="DBE14489" s="1"/>
      <c r="DBF14489" s="1"/>
      <c r="DBG14489" s="1"/>
      <c r="DBH14489" s="1"/>
      <c r="DBI14489" s="1"/>
      <c r="DBJ14489" s="1"/>
      <c r="DBK14489" s="1"/>
      <c r="DBL14489" s="1"/>
      <c r="DBM14489" s="1"/>
      <c r="DBN14489" s="1"/>
      <c r="DBO14489" s="1"/>
      <c r="DBP14489" s="1"/>
      <c r="DBQ14489" s="1"/>
      <c r="DBR14489" s="1"/>
      <c r="DBS14489" s="1"/>
      <c r="DBT14489" s="1"/>
      <c r="DBU14489" s="1"/>
      <c r="DBV14489" s="1"/>
      <c r="DBW14489" s="1"/>
      <c r="DBX14489" s="1"/>
      <c r="DBY14489" s="1"/>
      <c r="DBZ14489" s="1"/>
      <c r="DCA14489" s="1"/>
      <c r="DCB14489" s="1"/>
      <c r="DCC14489" s="1"/>
      <c r="DCD14489" s="1"/>
      <c r="DCE14489" s="1"/>
      <c r="DCF14489" s="1"/>
      <c r="DCG14489" s="1"/>
      <c r="DCH14489" s="1"/>
      <c r="DCI14489" s="1"/>
      <c r="DCJ14489" s="1"/>
      <c r="DCK14489" s="1"/>
      <c r="DCL14489" s="1"/>
      <c r="DCM14489" s="1"/>
      <c r="DCN14489" s="1"/>
      <c r="DCO14489" s="1"/>
      <c r="DCP14489" s="1"/>
      <c r="DCQ14489" s="1"/>
      <c r="DCR14489" s="1"/>
      <c r="DCS14489" s="1"/>
      <c r="DCT14489" s="1"/>
      <c r="DCU14489" s="1"/>
      <c r="DCV14489" s="1"/>
      <c r="DCW14489" s="1"/>
      <c r="DCX14489" s="1"/>
      <c r="DCY14489" s="1"/>
      <c r="DCZ14489" s="1"/>
      <c r="DDA14489" s="1"/>
      <c r="DDB14489" s="1"/>
      <c r="DDC14489" s="1"/>
      <c r="DDD14489" s="1"/>
      <c r="DDE14489" s="1"/>
      <c r="DDF14489" s="1"/>
      <c r="DDG14489" s="1"/>
      <c r="DDH14489" s="1"/>
      <c r="DDI14489" s="1"/>
      <c r="DDJ14489" s="1"/>
      <c r="DDK14489" s="1"/>
      <c r="DDL14489" s="1"/>
      <c r="DDM14489" s="1"/>
      <c r="DDN14489" s="1"/>
      <c r="DDO14489" s="1"/>
      <c r="DDP14489" s="1"/>
      <c r="DDQ14489" s="1"/>
      <c r="DDR14489" s="1"/>
      <c r="DDS14489" s="1"/>
      <c r="DDT14489" s="1"/>
      <c r="DDU14489" s="1"/>
      <c r="DDV14489" s="1"/>
      <c r="DDW14489" s="1"/>
      <c r="DDX14489" s="1"/>
      <c r="DDY14489" s="1"/>
      <c r="DDZ14489" s="1"/>
      <c r="DEA14489" s="1"/>
      <c r="DEB14489" s="1"/>
      <c r="DEC14489" s="1"/>
      <c r="DED14489" s="1"/>
      <c r="DEE14489" s="1"/>
      <c r="DEF14489" s="1"/>
      <c r="DEG14489" s="1"/>
      <c r="DEH14489" s="1"/>
      <c r="DEI14489" s="1"/>
      <c r="DEJ14489" s="1"/>
      <c r="DEK14489" s="1"/>
      <c r="DEL14489" s="1"/>
      <c r="DEM14489" s="1"/>
      <c r="DEN14489" s="1"/>
      <c r="DEO14489" s="1"/>
      <c r="DEP14489" s="1"/>
      <c r="DEQ14489" s="1"/>
      <c r="DER14489" s="1"/>
      <c r="DES14489" s="1"/>
      <c r="DET14489" s="1"/>
      <c r="DEU14489" s="1"/>
      <c r="DEV14489" s="1"/>
      <c r="DEW14489" s="1"/>
      <c r="DEX14489" s="1"/>
      <c r="DEY14489" s="1"/>
      <c r="DEZ14489" s="1"/>
      <c r="DFA14489" s="1"/>
      <c r="DFB14489" s="1"/>
      <c r="DFC14489" s="1"/>
      <c r="DFD14489" s="1"/>
      <c r="DFE14489" s="1"/>
      <c r="DFF14489" s="1"/>
      <c r="DFG14489" s="1"/>
      <c r="DFH14489" s="1"/>
      <c r="DFI14489" s="1"/>
      <c r="DFJ14489" s="1"/>
      <c r="DFK14489" s="1"/>
      <c r="DFL14489" s="1"/>
      <c r="DFM14489" s="1"/>
      <c r="DFN14489" s="1"/>
      <c r="DFO14489" s="1"/>
      <c r="DFP14489" s="1"/>
      <c r="DFQ14489" s="1"/>
      <c r="DFR14489" s="1"/>
      <c r="DFS14489" s="1"/>
      <c r="DFT14489" s="1"/>
      <c r="DFU14489" s="1"/>
      <c r="DFV14489" s="1"/>
      <c r="DFW14489" s="1"/>
      <c r="DFX14489" s="1"/>
      <c r="DFY14489" s="1"/>
      <c r="DFZ14489" s="1"/>
      <c r="DGA14489" s="1"/>
      <c r="DGB14489" s="1"/>
      <c r="DGC14489" s="1"/>
      <c r="DGD14489" s="1"/>
      <c r="DGE14489" s="1"/>
      <c r="DGF14489" s="1"/>
      <c r="DGG14489" s="1"/>
      <c r="DGH14489" s="1"/>
      <c r="DGI14489" s="1"/>
      <c r="DGJ14489" s="1"/>
      <c r="DGK14489" s="1"/>
      <c r="DGL14489" s="1"/>
      <c r="DGM14489" s="1"/>
      <c r="DGN14489" s="1"/>
      <c r="DGO14489" s="1"/>
      <c r="DGP14489" s="1"/>
      <c r="DGQ14489" s="1"/>
      <c r="DGR14489" s="1"/>
      <c r="DGS14489" s="1"/>
      <c r="DGT14489" s="1"/>
      <c r="DGU14489" s="1"/>
      <c r="DGV14489" s="1"/>
      <c r="DGW14489" s="1"/>
      <c r="DGX14489" s="1"/>
      <c r="DGY14489" s="1"/>
      <c r="DGZ14489" s="1"/>
      <c r="DHA14489" s="1"/>
      <c r="DHB14489" s="1"/>
      <c r="DHC14489" s="1"/>
      <c r="DHD14489" s="1"/>
      <c r="DHE14489" s="1"/>
      <c r="DHF14489" s="1"/>
      <c r="DHG14489" s="1"/>
      <c r="DHH14489" s="1"/>
      <c r="DHI14489" s="1"/>
      <c r="DHJ14489" s="1"/>
      <c r="DHK14489" s="1"/>
      <c r="DHL14489" s="1"/>
      <c r="DHM14489" s="1"/>
      <c r="DHN14489" s="1"/>
      <c r="DHO14489" s="1"/>
      <c r="DHP14489" s="1"/>
      <c r="DHQ14489" s="1"/>
      <c r="DHR14489" s="1"/>
      <c r="DHS14489" s="1"/>
      <c r="DHT14489" s="1"/>
      <c r="DHU14489" s="1"/>
      <c r="DHV14489" s="1"/>
      <c r="DHW14489" s="1"/>
      <c r="DHX14489" s="1"/>
      <c r="DHY14489" s="1"/>
      <c r="DHZ14489" s="1"/>
      <c r="DIA14489" s="1"/>
      <c r="DIB14489" s="1"/>
      <c r="DIC14489" s="1"/>
      <c r="DID14489" s="1"/>
      <c r="DIE14489" s="1"/>
      <c r="DIF14489" s="1"/>
      <c r="DIG14489" s="1"/>
      <c r="DIH14489" s="1"/>
      <c r="DII14489" s="1"/>
      <c r="DIJ14489" s="1"/>
      <c r="DIK14489" s="1"/>
      <c r="DIL14489" s="1"/>
      <c r="DIM14489" s="1"/>
      <c r="DIN14489" s="1"/>
      <c r="DIO14489" s="1"/>
      <c r="DIP14489" s="1"/>
      <c r="DIQ14489" s="1"/>
      <c r="DIR14489" s="1"/>
      <c r="DIS14489" s="1"/>
      <c r="DIT14489" s="1"/>
      <c r="DIU14489" s="1"/>
      <c r="DIV14489" s="1"/>
      <c r="DIW14489" s="1"/>
      <c r="DIX14489" s="1"/>
      <c r="DIY14489" s="1"/>
      <c r="DIZ14489" s="1"/>
      <c r="DJA14489" s="1"/>
      <c r="DJB14489" s="1"/>
      <c r="DJC14489" s="1"/>
      <c r="DJD14489" s="1"/>
      <c r="DJE14489" s="1"/>
      <c r="DJF14489" s="1"/>
      <c r="DJG14489" s="1"/>
      <c r="DJH14489" s="1"/>
      <c r="DJI14489" s="1"/>
      <c r="DJJ14489" s="1"/>
      <c r="DJK14489" s="1"/>
      <c r="DJL14489" s="1"/>
      <c r="DJM14489" s="1"/>
      <c r="DJN14489" s="1"/>
      <c r="DJO14489" s="1"/>
      <c r="DJP14489" s="1"/>
      <c r="DJQ14489" s="1"/>
      <c r="DJR14489" s="1"/>
      <c r="DJS14489" s="1"/>
      <c r="DJT14489" s="1"/>
      <c r="DJU14489" s="1"/>
      <c r="DJV14489" s="1"/>
      <c r="DJW14489" s="1"/>
      <c r="DJX14489" s="1"/>
      <c r="DJY14489" s="1"/>
      <c r="DJZ14489" s="1"/>
      <c r="DKA14489" s="1"/>
      <c r="DKB14489" s="1"/>
      <c r="DKC14489" s="1"/>
      <c r="DKD14489" s="1"/>
      <c r="DKE14489" s="1"/>
      <c r="DKF14489" s="1"/>
      <c r="DKG14489" s="1"/>
      <c r="DKH14489" s="1"/>
      <c r="DKI14489" s="1"/>
      <c r="DKJ14489" s="1"/>
      <c r="DKK14489" s="1"/>
      <c r="DKL14489" s="1"/>
      <c r="DKM14489" s="1"/>
      <c r="DKN14489" s="1"/>
      <c r="DKO14489" s="1"/>
      <c r="DKP14489" s="1"/>
      <c r="DKQ14489" s="1"/>
      <c r="DKR14489" s="1"/>
      <c r="DKS14489" s="1"/>
      <c r="DKT14489" s="1"/>
      <c r="DKU14489" s="1"/>
      <c r="DKV14489" s="1"/>
      <c r="DKW14489" s="1"/>
      <c r="DKX14489" s="1"/>
      <c r="DKY14489" s="1"/>
      <c r="DKZ14489" s="1"/>
      <c r="DLA14489" s="1"/>
      <c r="DLB14489" s="1"/>
      <c r="DLC14489" s="1"/>
      <c r="DLD14489" s="1"/>
      <c r="DLE14489" s="1"/>
      <c r="DLF14489" s="1"/>
      <c r="DLG14489" s="1"/>
      <c r="DLH14489" s="1"/>
      <c r="DLI14489" s="1"/>
      <c r="DLJ14489" s="1"/>
      <c r="DLK14489" s="1"/>
      <c r="DLL14489" s="1"/>
      <c r="DLM14489" s="1"/>
      <c r="DLN14489" s="1"/>
      <c r="DLO14489" s="1"/>
      <c r="DLP14489" s="1"/>
      <c r="DLQ14489" s="1"/>
      <c r="DLR14489" s="1"/>
      <c r="DLS14489" s="1"/>
      <c r="DLT14489" s="1"/>
      <c r="DLU14489" s="1"/>
      <c r="DLV14489" s="1"/>
      <c r="DLW14489" s="1"/>
      <c r="DLX14489" s="1"/>
      <c r="DLY14489" s="1"/>
      <c r="DLZ14489" s="1"/>
      <c r="DMA14489" s="1"/>
      <c r="DMB14489" s="1"/>
      <c r="DMC14489" s="1"/>
      <c r="DMD14489" s="1"/>
      <c r="DME14489" s="1"/>
      <c r="DMF14489" s="1"/>
      <c r="DMG14489" s="1"/>
      <c r="DMH14489" s="1"/>
      <c r="DMI14489" s="1"/>
      <c r="DMJ14489" s="1"/>
      <c r="DMK14489" s="1"/>
      <c r="DML14489" s="1"/>
      <c r="DMM14489" s="1"/>
      <c r="DMN14489" s="1"/>
      <c r="DMO14489" s="1"/>
      <c r="DMP14489" s="1"/>
      <c r="DMQ14489" s="1"/>
      <c r="DMR14489" s="1"/>
      <c r="DMS14489" s="1"/>
      <c r="DMT14489" s="1"/>
      <c r="DMU14489" s="1"/>
      <c r="DMV14489" s="1"/>
      <c r="DMW14489" s="1"/>
      <c r="DMX14489" s="1"/>
      <c r="DMY14489" s="1"/>
      <c r="DMZ14489" s="1"/>
      <c r="DNA14489" s="1"/>
      <c r="DNB14489" s="1"/>
      <c r="DNC14489" s="1"/>
      <c r="DND14489" s="1"/>
      <c r="DNE14489" s="1"/>
      <c r="DNF14489" s="1"/>
      <c r="DNG14489" s="1"/>
      <c r="DNH14489" s="1"/>
      <c r="DNI14489" s="1"/>
      <c r="DNJ14489" s="1"/>
      <c r="DNK14489" s="1"/>
      <c r="DNL14489" s="1"/>
      <c r="DNM14489" s="1"/>
      <c r="DNN14489" s="1"/>
      <c r="DNO14489" s="1"/>
      <c r="DNP14489" s="1"/>
      <c r="DNQ14489" s="1"/>
      <c r="DNR14489" s="1"/>
      <c r="DNS14489" s="1"/>
      <c r="DNT14489" s="1"/>
      <c r="DNU14489" s="1"/>
      <c r="DNV14489" s="1"/>
      <c r="DNW14489" s="1"/>
      <c r="DNX14489" s="1"/>
      <c r="DNY14489" s="1"/>
      <c r="DNZ14489" s="1"/>
      <c r="DOA14489" s="1"/>
      <c r="DOB14489" s="1"/>
      <c r="DOC14489" s="1"/>
      <c r="DOD14489" s="1"/>
      <c r="DOE14489" s="1"/>
      <c r="DOF14489" s="1"/>
      <c r="DOG14489" s="1"/>
      <c r="DOH14489" s="1"/>
      <c r="DOI14489" s="1"/>
      <c r="DOJ14489" s="1"/>
      <c r="DOK14489" s="1"/>
      <c r="DOL14489" s="1"/>
      <c r="DOM14489" s="1"/>
      <c r="DON14489" s="1"/>
      <c r="DOO14489" s="1"/>
      <c r="DOP14489" s="1"/>
      <c r="DOQ14489" s="1"/>
      <c r="DOR14489" s="1"/>
      <c r="DOS14489" s="1"/>
      <c r="DOT14489" s="1"/>
      <c r="DOU14489" s="1"/>
      <c r="DOV14489" s="1"/>
      <c r="DOW14489" s="1"/>
      <c r="DOX14489" s="1"/>
      <c r="DOY14489" s="1"/>
      <c r="DOZ14489" s="1"/>
      <c r="DPA14489" s="1"/>
      <c r="DPB14489" s="1"/>
      <c r="DPC14489" s="1"/>
      <c r="DPD14489" s="1"/>
      <c r="DPE14489" s="1"/>
      <c r="DPF14489" s="1"/>
      <c r="DPG14489" s="1"/>
      <c r="DPH14489" s="1"/>
      <c r="DPI14489" s="1"/>
      <c r="DPJ14489" s="1"/>
      <c r="DPK14489" s="1"/>
      <c r="DPL14489" s="1"/>
      <c r="DPM14489" s="1"/>
      <c r="DPN14489" s="1"/>
      <c r="DPO14489" s="1"/>
      <c r="DPP14489" s="1"/>
      <c r="DPQ14489" s="1"/>
      <c r="DPR14489" s="1"/>
      <c r="DPS14489" s="1"/>
      <c r="DPT14489" s="1"/>
      <c r="DPU14489" s="1"/>
      <c r="DPV14489" s="1"/>
      <c r="DPW14489" s="1"/>
      <c r="DPX14489" s="1"/>
      <c r="DPY14489" s="1"/>
      <c r="DPZ14489" s="1"/>
      <c r="DQA14489" s="1"/>
      <c r="DQB14489" s="1"/>
      <c r="DQC14489" s="1"/>
      <c r="DQD14489" s="1"/>
      <c r="DQE14489" s="1"/>
      <c r="DQF14489" s="1"/>
      <c r="DQG14489" s="1"/>
      <c r="DQH14489" s="1"/>
      <c r="DQI14489" s="1"/>
      <c r="DQJ14489" s="1"/>
      <c r="DQK14489" s="1"/>
      <c r="DQL14489" s="1"/>
      <c r="DQM14489" s="1"/>
      <c r="DQN14489" s="1"/>
      <c r="DQO14489" s="1"/>
      <c r="DQP14489" s="1"/>
      <c r="DQQ14489" s="1"/>
      <c r="DQR14489" s="1"/>
      <c r="DQS14489" s="1"/>
      <c r="DQT14489" s="1"/>
      <c r="DQU14489" s="1"/>
      <c r="DQV14489" s="1"/>
      <c r="DQW14489" s="1"/>
      <c r="DQX14489" s="1"/>
      <c r="DQY14489" s="1"/>
      <c r="DQZ14489" s="1"/>
      <c r="DRA14489" s="1"/>
      <c r="DRB14489" s="1"/>
      <c r="DRC14489" s="1"/>
      <c r="DRD14489" s="1"/>
      <c r="DRE14489" s="1"/>
      <c r="DRF14489" s="1"/>
      <c r="DRG14489" s="1"/>
      <c r="DRH14489" s="1"/>
      <c r="DRI14489" s="1"/>
      <c r="DRJ14489" s="1"/>
      <c r="DRK14489" s="1"/>
      <c r="DRL14489" s="1"/>
      <c r="DRM14489" s="1"/>
      <c r="DRN14489" s="1"/>
      <c r="DRO14489" s="1"/>
      <c r="DRP14489" s="1"/>
      <c r="DRQ14489" s="1"/>
      <c r="DRR14489" s="1"/>
      <c r="DRS14489" s="1"/>
      <c r="DRT14489" s="1"/>
      <c r="DRU14489" s="1"/>
      <c r="DRV14489" s="1"/>
      <c r="DRW14489" s="1"/>
      <c r="DRX14489" s="1"/>
      <c r="DRY14489" s="1"/>
      <c r="DRZ14489" s="1"/>
      <c r="DSA14489" s="1"/>
      <c r="DSB14489" s="1"/>
      <c r="DSC14489" s="1"/>
      <c r="DSD14489" s="1"/>
      <c r="DSE14489" s="1"/>
      <c r="DSF14489" s="1"/>
      <c r="DSG14489" s="1"/>
      <c r="DSH14489" s="1"/>
      <c r="DSI14489" s="1"/>
      <c r="DSJ14489" s="1"/>
      <c r="DSK14489" s="1"/>
      <c r="DSL14489" s="1"/>
      <c r="DSM14489" s="1"/>
      <c r="DSN14489" s="1"/>
      <c r="DSO14489" s="1"/>
      <c r="DSP14489" s="1"/>
      <c r="DSQ14489" s="1"/>
      <c r="DSR14489" s="1"/>
      <c r="DSS14489" s="1"/>
      <c r="DST14489" s="1"/>
      <c r="DSU14489" s="1"/>
      <c r="DSV14489" s="1"/>
      <c r="DSW14489" s="1"/>
      <c r="DSX14489" s="1"/>
      <c r="DSY14489" s="1"/>
      <c r="DSZ14489" s="1"/>
      <c r="DTA14489" s="1"/>
      <c r="DTB14489" s="1"/>
      <c r="DTC14489" s="1"/>
      <c r="DTD14489" s="1"/>
      <c r="DTE14489" s="1"/>
      <c r="DTF14489" s="1"/>
      <c r="DTG14489" s="1"/>
      <c r="DTH14489" s="1"/>
      <c r="DTI14489" s="1"/>
      <c r="DTJ14489" s="1"/>
      <c r="DTK14489" s="1"/>
      <c r="DTL14489" s="1"/>
      <c r="DTM14489" s="1"/>
      <c r="DTN14489" s="1"/>
      <c r="DTO14489" s="1"/>
      <c r="DTP14489" s="1"/>
      <c r="DTQ14489" s="1"/>
      <c r="DTR14489" s="1"/>
      <c r="DTS14489" s="1"/>
      <c r="DTT14489" s="1"/>
      <c r="DTU14489" s="1"/>
      <c r="DTV14489" s="1"/>
      <c r="DTW14489" s="1"/>
      <c r="DTX14489" s="1"/>
      <c r="DTY14489" s="1"/>
      <c r="DTZ14489" s="1"/>
      <c r="DUA14489" s="1"/>
      <c r="DUB14489" s="1"/>
      <c r="DUC14489" s="1"/>
      <c r="DUD14489" s="1"/>
      <c r="DUE14489" s="1"/>
      <c r="DUF14489" s="1"/>
      <c r="DUG14489" s="1"/>
      <c r="DUH14489" s="1"/>
      <c r="DUI14489" s="1"/>
      <c r="DUJ14489" s="1"/>
      <c r="DUK14489" s="1"/>
      <c r="DUL14489" s="1"/>
      <c r="DUM14489" s="1"/>
      <c r="DUN14489" s="1"/>
      <c r="DUO14489" s="1"/>
      <c r="DUP14489" s="1"/>
      <c r="DUQ14489" s="1"/>
      <c r="DUR14489" s="1"/>
      <c r="DUS14489" s="1"/>
      <c r="DUT14489" s="1"/>
      <c r="DUU14489" s="1"/>
      <c r="DUV14489" s="1"/>
      <c r="DUW14489" s="1"/>
      <c r="DUX14489" s="1"/>
      <c r="DUY14489" s="1"/>
      <c r="DUZ14489" s="1"/>
      <c r="DVA14489" s="1"/>
      <c r="DVB14489" s="1"/>
      <c r="DVC14489" s="1"/>
      <c r="DVD14489" s="1"/>
      <c r="DVE14489" s="1"/>
      <c r="DVF14489" s="1"/>
      <c r="DVG14489" s="1"/>
      <c r="DVH14489" s="1"/>
      <c r="DVI14489" s="1"/>
      <c r="DVJ14489" s="1"/>
      <c r="DVK14489" s="1"/>
      <c r="DVL14489" s="1"/>
      <c r="DVM14489" s="1"/>
      <c r="DVN14489" s="1"/>
      <c r="DVO14489" s="1"/>
      <c r="DVP14489" s="1"/>
      <c r="DVQ14489" s="1"/>
      <c r="DVR14489" s="1"/>
      <c r="DVS14489" s="1"/>
      <c r="DVT14489" s="1"/>
      <c r="DVU14489" s="1"/>
      <c r="DVV14489" s="1"/>
      <c r="DVW14489" s="1"/>
      <c r="DVX14489" s="1"/>
      <c r="DVY14489" s="1"/>
      <c r="DVZ14489" s="1"/>
      <c r="DWA14489" s="1"/>
      <c r="DWB14489" s="1"/>
      <c r="DWC14489" s="1"/>
      <c r="DWD14489" s="1"/>
      <c r="DWE14489" s="1"/>
      <c r="DWF14489" s="1"/>
      <c r="DWG14489" s="1"/>
      <c r="DWH14489" s="1"/>
      <c r="DWI14489" s="1"/>
      <c r="DWJ14489" s="1"/>
      <c r="DWK14489" s="1"/>
      <c r="DWL14489" s="1"/>
      <c r="DWM14489" s="1"/>
      <c r="DWN14489" s="1"/>
      <c r="DWO14489" s="1"/>
      <c r="DWP14489" s="1"/>
      <c r="DWQ14489" s="1"/>
      <c r="DWR14489" s="1"/>
      <c r="DWS14489" s="1"/>
      <c r="DWT14489" s="1"/>
      <c r="DWU14489" s="1"/>
      <c r="DWV14489" s="1"/>
      <c r="DWW14489" s="1"/>
      <c r="DWX14489" s="1"/>
      <c r="DWY14489" s="1"/>
      <c r="DWZ14489" s="1"/>
      <c r="DXA14489" s="1"/>
      <c r="DXB14489" s="1"/>
      <c r="DXC14489" s="1"/>
      <c r="DXD14489" s="1"/>
      <c r="DXE14489" s="1"/>
      <c r="DXF14489" s="1"/>
      <c r="DXG14489" s="1"/>
      <c r="DXH14489" s="1"/>
      <c r="DXI14489" s="1"/>
      <c r="DXJ14489" s="1"/>
      <c r="DXK14489" s="1"/>
      <c r="DXL14489" s="1"/>
      <c r="DXM14489" s="1"/>
      <c r="DXN14489" s="1"/>
      <c r="DXO14489" s="1"/>
      <c r="DXP14489" s="1"/>
      <c r="DXQ14489" s="1"/>
      <c r="DXR14489" s="1"/>
      <c r="DXS14489" s="1"/>
      <c r="DXT14489" s="1"/>
      <c r="DXU14489" s="1"/>
      <c r="DXV14489" s="1"/>
      <c r="DXW14489" s="1"/>
      <c r="DXX14489" s="1"/>
      <c r="DXY14489" s="1"/>
      <c r="DXZ14489" s="1"/>
      <c r="DYA14489" s="1"/>
      <c r="DYB14489" s="1"/>
      <c r="DYC14489" s="1"/>
      <c r="DYD14489" s="1"/>
      <c r="DYE14489" s="1"/>
      <c r="DYF14489" s="1"/>
      <c r="DYG14489" s="1"/>
      <c r="DYH14489" s="1"/>
      <c r="DYI14489" s="1"/>
      <c r="DYJ14489" s="1"/>
      <c r="DYK14489" s="1"/>
      <c r="DYL14489" s="1"/>
      <c r="DYM14489" s="1"/>
      <c r="DYN14489" s="1"/>
      <c r="DYO14489" s="1"/>
      <c r="DYP14489" s="1"/>
      <c r="DYQ14489" s="1"/>
      <c r="DYR14489" s="1"/>
      <c r="DYS14489" s="1"/>
      <c r="DYT14489" s="1"/>
      <c r="DYU14489" s="1"/>
      <c r="DYV14489" s="1"/>
      <c r="DYW14489" s="1"/>
      <c r="DYX14489" s="1"/>
      <c r="DYY14489" s="1"/>
      <c r="DYZ14489" s="1"/>
      <c r="DZA14489" s="1"/>
      <c r="DZB14489" s="1"/>
      <c r="DZC14489" s="1"/>
      <c r="DZD14489" s="1"/>
      <c r="DZE14489" s="1"/>
      <c r="DZF14489" s="1"/>
      <c r="DZG14489" s="1"/>
      <c r="DZH14489" s="1"/>
      <c r="DZI14489" s="1"/>
      <c r="DZJ14489" s="1"/>
      <c r="DZK14489" s="1"/>
      <c r="DZL14489" s="1"/>
      <c r="DZM14489" s="1"/>
      <c r="DZN14489" s="1"/>
      <c r="DZO14489" s="1"/>
      <c r="DZP14489" s="1"/>
      <c r="DZQ14489" s="1"/>
      <c r="DZR14489" s="1"/>
      <c r="DZS14489" s="1"/>
      <c r="DZT14489" s="1"/>
      <c r="DZU14489" s="1"/>
      <c r="DZV14489" s="1"/>
      <c r="DZW14489" s="1"/>
      <c r="DZX14489" s="1"/>
      <c r="DZY14489" s="1"/>
      <c r="DZZ14489" s="1"/>
      <c r="EAA14489" s="1"/>
      <c r="EAB14489" s="1"/>
      <c r="EAC14489" s="1"/>
      <c r="EAD14489" s="1"/>
      <c r="EAE14489" s="1"/>
      <c r="EAF14489" s="1"/>
      <c r="EAG14489" s="1"/>
      <c r="EAH14489" s="1"/>
      <c r="EAI14489" s="1"/>
      <c r="EAJ14489" s="1"/>
      <c r="EAK14489" s="1"/>
      <c r="EAL14489" s="1"/>
      <c r="EAM14489" s="1"/>
      <c r="EAN14489" s="1"/>
      <c r="EAO14489" s="1"/>
      <c r="EAP14489" s="1"/>
      <c r="EAQ14489" s="1"/>
      <c r="EAR14489" s="1"/>
      <c r="EAS14489" s="1"/>
      <c r="EAT14489" s="1"/>
      <c r="EAU14489" s="1"/>
      <c r="EAV14489" s="1"/>
      <c r="EAW14489" s="1"/>
      <c r="EAX14489" s="1"/>
      <c r="EAY14489" s="1"/>
      <c r="EAZ14489" s="1"/>
      <c r="EBA14489" s="1"/>
      <c r="EBB14489" s="1"/>
      <c r="EBC14489" s="1"/>
      <c r="EBD14489" s="1"/>
      <c r="EBE14489" s="1"/>
      <c r="EBF14489" s="1"/>
      <c r="EBG14489" s="1"/>
      <c r="EBH14489" s="1"/>
      <c r="EBI14489" s="1"/>
      <c r="EBJ14489" s="1"/>
      <c r="EBK14489" s="1"/>
      <c r="EBL14489" s="1"/>
      <c r="EBM14489" s="1"/>
      <c r="EBN14489" s="1"/>
      <c r="EBO14489" s="1"/>
      <c r="EBP14489" s="1"/>
      <c r="EBQ14489" s="1"/>
      <c r="EBR14489" s="1"/>
      <c r="EBS14489" s="1"/>
      <c r="EBT14489" s="1"/>
      <c r="EBU14489" s="1"/>
      <c r="EBV14489" s="1"/>
      <c r="EBW14489" s="1"/>
      <c r="EBX14489" s="1"/>
      <c r="EBY14489" s="1"/>
      <c r="EBZ14489" s="1"/>
      <c r="ECA14489" s="1"/>
      <c r="ECB14489" s="1"/>
      <c r="ECC14489" s="1"/>
      <c r="ECD14489" s="1"/>
      <c r="ECE14489" s="1"/>
      <c r="ECF14489" s="1"/>
      <c r="ECG14489" s="1"/>
      <c r="ECH14489" s="1"/>
      <c r="ECI14489" s="1"/>
      <c r="ECJ14489" s="1"/>
      <c r="ECK14489" s="1"/>
      <c r="ECL14489" s="1"/>
      <c r="ECM14489" s="1"/>
      <c r="ECN14489" s="1"/>
      <c r="ECO14489" s="1"/>
      <c r="ECP14489" s="1"/>
      <c r="ECQ14489" s="1"/>
      <c r="ECR14489" s="1"/>
      <c r="ECS14489" s="1"/>
      <c r="ECT14489" s="1"/>
      <c r="ECU14489" s="1"/>
      <c r="ECV14489" s="1"/>
      <c r="ECW14489" s="1"/>
      <c r="ECX14489" s="1"/>
      <c r="ECY14489" s="1"/>
      <c r="ECZ14489" s="1"/>
      <c r="EDA14489" s="1"/>
      <c r="EDB14489" s="1"/>
      <c r="EDC14489" s="1"/>
      <c r="EDD14489" s="1"/>
      <c r="EDE14489" s="1"/>
      <c r="EDF14489" s="1"/>
      <c r="EDG14489" s="1"/>
      <c r="EDH14489" s="1"/>
      <c r="EDI14489" s="1"/>
      <c r="EDJ14489" s="1"/>
      <c r="EDK14489" s="1"/>
      <c r="EDL14489" s="1"/>
      <c r="EDM14489" s="1"/>
      <c r="EDN14489" s="1"/>
      <c r="EDO14489" s="1"/>
      <c r="EDP14489" s="1"/>
      <c r="EDQ14489" s="1"/>
      <c r="EDR14489" s="1"/>
      <c r="EDS14489" s="1"/>
      <c r="EDT14489" s="1"/>
      <c r="EDU14489" s="1"/>
      <c r="EDV14489" s="1"/>
      <c r="EDW14489" s="1"/>
      <c r="EDX14489" s="1"/>
      <c r="EDY14489" s="1"/>
      <c r="EDZ14489" s="1"/>
      <c r="EEA14489" s="1"/>
      <c r="EEB14489" s="1"/>
      <c r="EEC14489" s="1"/>
      <c r="EED14489" s="1"/>
      <c r="EEE14489" s="1"/>
      <c r="EEF14489" s="1"/>
      <c r="EEG14489" s="1"/>
      <c r="EEH14489" s="1"/>
      <c r="EEI14489" s="1"/>
      <c r="EEJ14489" s="1"/>
      <c r="EEK14489" s="1"/>
      <c r="EEL14489" s="1"/>
      <c r="EEM14489" s="1"/>
      <c r="EEN14489" s="1"/>
      <c r="EEO14489" s="1"/>
      <c r="EEP14489" s="1"/>
      <c r="EEQ14489" s="1"/>
      <c r="EER14489" s="1"/>
      <c r="EES14489" s="1"/>
      <c r="EET14489" s="1"/>
      <c r="EEU14489" s="1"/>
      <c r="EEV14489" s="1"/>
      <c r="EEW14489" s="1"/>
      <c r="EEX14489" s="1"/>
      <c r="EEY14489" s="1"/>
      <c r="EEZ14489" s="1"/>
      <c r="EFA14489" s="1"/>
      <c r="EFB14489" s="1"/>
      <c r="EFC14489" s="1"/>
      <c r="EFD14489" s="1"/>
      <c r="EFE14489" s="1"/>
      <c r="EFF14489" s="1"/>
      <c r="EFG14489" s="1"/>
      <c r="EFH14489" s="1"/>
      <c r="EFI14489" s="1"/>
      <c r="EFJ14489" s="1"/>
      <c r="EFK14489" s="1"/>
      <c r="EFL14489" s="1"/>
      <c r="EFM14489" s="1"/>
      <c r="EFN14489" s="1"/>
      <c r="EFO14489" s="1"/>
      <c r="EFP14489" s="1"/>
      <c r="EFQ14489" s="1"/>
      <c r="EFR14489" s="1"/>
      <c r="EFS14489" s="1"/>
      <c r="EFT14489" s="1"/>
      <c r="EFU14489" s="1"/>
      <c r="EFV14489" s="1"/>
      <c r="EFW14489" s="1"/>
      <c r="EFX14489" s="1"/>
      <c r="EFY14489" s="1"/>
      <c r="EFZ14489" s="1"/>
      <c r="EGA14489" s="1"/>
      <c r="EGB14489" s="1"/>
      <c r="EGC14489" s="1"/>
      <c r="EGD14489" s="1"/>
      <c r="EGE14489" s="1"/>
      <c r="EGF14489" s="1"/>
      <c r="EGG14489" s="1"/>
      <c r="EGH14489" s="1"/>
      <c r="EGI14489" s="1"/>
      <c r="EGJ14489" s="1"/>
      <c r="EGK14489" s="1"/>
      <c r="EGL14489" s="1"/>
      <c r="EGM14489" s="1"/>
      <c r="EGN14489" s="1"/>
      <c r="EGO14489" s="1"/>
      <c r="EGP14489" s="1"/>
      <c r="EGQ14489" s="1"/>
      <c r="EGR14489" s="1"/>
      <c r="EGS14489" s="1"/>
      <c r="EGT14489" s="1"/>
      <c r="EGU14489" s="1"/>
      <c r="EGV14489" s="1"/>
      <c r="EGW14489" s="1"/>
      <c r="EGX14489" s="1"/>
      <c r="EGY14489" s="1"/>
      <c r="EGZ14489" s="1"/>
      <c r="EHA14489" s="1"/>
      <c r="EHB14489" s="1"/>
      <c r="EHC14489" s="1"/>
      <c r="EHD14489" s="1"/>
      <c r="EHE14489" s="1"/>
      <c r="EHF14489" s="1"/>
      <c r="EHG14489" s="1"/>
      <c r="EHH14489" s="1"/>
      <c r="EHI14489" s="1"/>
      <c r="EHJ14489" s="1"/>
      <c r="EHK14489" s="1"/>
      <c r="EHL14489" s="1"/>
      <c r="EHM14489" s="1"/>
      <c r="EHN14489" s="1"/>
      <c r="EHO14489" s="1"/>
      <c r="EHP14489" s="1"/>
      <c r="EHQ14489" s="1"/>
      <c r="EHR14489" s="1"/>
      <c r="EHS14489" s="1"/>
      <c r="EHT14489" s="1"/>
      <c r="EHU14489" s="1"/>
      <c r="EHV14489" s="1"/>
      <c r="EHW14489" s="1"/>
      <c r="EHX14489" s="1"/>
      <c r="EHY14489" s="1"/>
      <c r="EHZ14489" s="1"/>
      <c r="EIA14489" s="1"/>
      <c r="EIB14489" s="1"/>
      <c r="EIC14489" s="1"/>
      <c r="EID14489" s="1"/>
      <c r="EIE14489" s="1"/>
      <c r="EIF14489" s="1"/>
      <c r="EIG14489" s="1"/>
      <c r="EIH14489" s="1"/>
      <c r="EII14489" s="1"/>
      <c r="EIJ14489" s="1"/>
      <c r="EIK14489" s="1"/>
      <c r="EIL14489" s="1"/>
      <c r="EIM14489" s="1"/>
      <c r="EIN14489" s="1"/>
      <c r="EIO14489" s="1"/>
      <c r="EIP14489" s="1"/>
      <c r="EIQ14489" s="1"/>
      <c r="EIR14489" s="1"/>
      <c r="EIS14489" s="1"/>
      <c r="EIT14489" s="1"/>
      <c r="EIU14489" s="1"/>
      <c r="EIV14489" s="1"/>
      <c r="EIW14489" s="1"/>
      <c r="EIX14489" s="1"/>
      <c r="EIY14489" s="1"/>
      <c r="EIZ14489" s="1"/>
      <c r="EJA14489" s="1"/>
      <c r="EJB14489" s="1"/>
      <c r="EJC14489" s="1"/>
      <c r="EJD14489" s="1"/>
      <c r="EJE14489" s="1"/>
      <c r="EJF14489" s="1"/>
      <c r="EJG14489" s="1"/>
      <c r="EJH14489" s="1"/>
      <c r="EJI14489" s="1"/>
      <c r="EJJ14489" s="1"/>
      <c r="EJK14489" s="1"/>
      <c r="EJL14489" s="1"/>
      <c r="EJM14489" s="1"/>
      <c r="EJN14489" s="1"/>
      <c r="EJO14489" s="1"/>
      <c r="EJP14489" s="1"/>
      <c r="EJQ14489" s="1"/>
      <c r="EJR14489" s="1"/>
      <c r="EJS14489" s="1"/>
      <c r="EJT14489" s="1"/>
      <c r="EJU14489" s="1"/>
      <c r="EJV14489" s="1"/>
      <c r="EJW14489" s="1"/>
      <c r="EJX14489" s="1"/>
      <c r="EJY14489" s="1"/>
      <c r="EJZ14489" s="1"/>
      <c r="EKA14489" s="1"/>
      <c r="EKB14489" s="1"/>
      <c r="EKC14489" s="1"/>
      <c r="EKD14489" s="1"/>
      <c r="EKE14489" s="1"/>
      <c r="EKF14489" s="1"/>
      <c r="EKG14489" s="1"/>
      <c r="EKH14489" s="1"/>
      <c r="EKI14489" s="1"/>
      <c r="EKJ14489" s="1"/>
      <c r="EKK14489" s="1"/>
      <c r="EKL14489" s="1"/>
      <c r="EKM14489" s="1"/>
      <c r="EKN14489" s="1"/>
      <c r="EKO14489" s="1"/>
      <c r="EKP14489" s="1"/>
      <c r="EKQ14489" s="1"/>
      <c r="EKR14489" s="1"/>
      <c r="EKS14489" s="1"/>
      <c r="EKT14489" s="1"/>
      <c r="EKU14489" s="1"/>
      <c r="EKV14489" s="1"/>
      <c r="EKW14489" s="1"/>
      <c r="EKX14489" s="1"/>
      <c r="EKY14489" s="1"/>
      <c r="EKZ14489" s="1"/>
      <c r="ELA14489" s="1"/>
      <c r="ELB14489" s="1"/>
      <c r="ELC14489" s="1"/>
      <c r="ELD14489" s="1"/>
      <c r="ELE14489" s="1"/>
      <c r="ELF14489" s="1"/>
      <c r="ELG14489" s="1"/>
      <c r="ELH14489" s="1"/>
      <c r="ELI14489" s="1"/>
      <c r="ELJ14489" s="1"/>
      <c r="ELK14489" s="1"/>
      <c r="ELL14489" s="1"/>
      <c r="ELM14489" s="1"/>
      <c r="ELN14489" s="1"/>
      <c r="ELO14489" s="1"/>
      <c r="ELP14489" s="1"/>
      <c r="ELQ14489" s="1"/>
      <c r="ELR14489" s="1"/>
      <c r="ELS14489" s="1"/>
      <c r="ELT14489" s="1"/>
      <c r="ELU14489" s="1"/>
      <c r="ELV14489" s="1"/>
      <c r="ELW14489" s="1"/>
      <c r="ELX14489" s="1"/>
      <c r="ELY14489" s="1"/>
      <c r="ELZ14489" s="1"/>
      <c r="EMA14489" s="1"/>
      <c r="EMB14489" s="1"/>
      <c r="EMC14489" s="1"/>
      <c r="EMD14489" s="1"/>
      <c r="EME14489" s="1"/>
      <c r="EMF14489" s="1"/>
      <c r="EMG14489" s="1"/>
      <c r="EMH14489" s="1"/>
      <c r="EMI14489" s="1"/>
      <c r="EMJ14489" s="1"/>
      <c r="EMK14489" s="1"/>
      <c r="EML14489" s="1"/>
      <c r="EMM14489" s="1"/>
      <c r="EMN14489" s="1"/>
      <c r="EMO14489" s="1"/>
      <c r="EMP14489" s="1"/>
      <c r="EMQ14489" s="1"/>
      <c r="EMR14489" s="1"/>
      <c r="EMS14489" s="1"/>
      <c r="EMT14489" s="1"/>
      <c r="EMU14489" s="1"/>
      <c r="EMV14489" s="1"/>
      <c r="EMW14489" s="1"/>
      <c r="EMX14489" s="1"/>
      <c r="EMY14489" s="1"/>
      <c r="EMZ14489" s="1"/>
      <c r="ENA14489" s="1"/>
      <c r="ENB14489" s="1"/>
      <c r="ENC14489" s="1"/>
      <c r="END14489" s="1"/>
      <c r="ENE14489" s="1"/>
      <c r="ENF14489" s="1"/>
      <c r="ENG14489" s="1"/>
      <c r="ENH14489" s="1"/>
      <c r="ENI14489" s="1"/>
      <c r="ENJ14489" s="1"/>
      <c r="ENK14489" s="1"/>
      <c r="ENL14489" s="1"/>
      <c r="ENM14489" s="1"/>
      <c r="ENN14489" s="1"/>
      <c r="ENO14489" s="1"/>
      <c r="ENP14489" s="1"/>
      <c r="ENQ14489" s="1"/>
      <c r="ENR14489" s="1"/>
      <c r="ENS14489" s="1"/>
      <c r="ENT14489" s="1"/>
      <c r="ENU14489" s="1"/>
      <c r="ENV14489" s="1"/>
      <c r="ENW14489" s="1"/>
      <c r="ENX14489" s="1"/>
      <c r="ENY14489" s="1"/>
      <c r="ENZ14489" s="1"/>
      <c r="EOA14489" s="1"/>
      <c r="EOB14489" s="1"/>
      <c r="EOC14489" s="1"/>
      <c r="EOD14489" s="1"/>
      <c r="EOE14489" s="1"/>
      <c r="EOF14489" s="1"/>
      <c r="EOG14489" s="1"/>
      <c r="EOH14489" s="1"/>
      <c r="EOI14489" s="1"/>
      <c r="EOJ14489" s="1"/>
      <c r="EOK14489" s="1"/>
      <c r="EOL14489" s="1"/>
      <c r="EOM14489" s="1"/>
      <c r="EON14489" s="1"/>
      <c r="EOO14489" s="1"/>
      <c r="EOP14489" s="1"/>
      <c r="EOQ14489" s="1"/>
      <c r="EOR14489" s="1"/>
      <c r="EOS14489" s="1"/>
      <c r="EOT14489" s="1"/>
      <c r="EOU14489" s="1"/>
      <c r="EOV14489" s="1"/>
      <c r="EOW14489" s="1"/>
      <c r="EOX14489" s="1"/>
      <c r="EOY14489" s="1"/>
      <c r="EOZ14489" s="1"/>
      <c r="EPA14489" s="1"/>
      <c r="EPB14489" s="1"/>
      <c r="EPC14489" s="1"/>
      <c r="EPD14489" s="1"/>
      <c r="EPE14489" s="1"/>
      <c r="EPF14489" s="1"/>
      <c r="EPG14489" s="1"/>
      <c r="EPH14489" s="1"/>
      <c r="EPI14489" s="1"/>
      <c r="EPJ14489" s="1"/>
      <c r="EPK14489" s="1"/>
      <c r="EPL14489" s="1"/>
      <c r="EPM14489" s="1"/>
      <c r="EPN14489" s="1"/>
      <c r="EPO14489" s="1"/>
      <c r="EPP14489" s="1"/>
      <c r="EPQ14489" s="1"/>
      <c r="EPR14489" s="1"/>
      <c r="EPS14489" s="1"/>
      <c r="EPT14489" s="1"/>
      <c r="EPU14489" s="1"/>
      <c r="EPV14489" s="1"/>
      <c r="EPW14489" s="1"/>
      <c r="EPX14489" s="1"/>
      <c r="EPY14489" s="1"/>
      <c r="EPZ14489" s="1"/>
      <c r="EQA14489" s="1"/>
      <c r="EQB14489" s="1"/>
      <c r="EQC14489" s="1"/>
      <c r="EQD14489" s="1"/>
      <c r="EQE14489" s="1"/>
      <c r="EQF14489" s="1"/>
      <c r="EQG14489" s="1"/>
      <c r="EQH14489" s="1"/>
      <c r="EQI14489" s="1"/>
      <c r="EQJ14489" s="1"/>
      <c r="EQK14489" s="1"/>
      <c r="EQL14489" s="1"/>
      <c r="EQM14489" s="1"/>
      <c r="EQN14489" s="1"/>
      <c r="EQO14489" s="1"/>
      <c r="EQP14489" s="1"/>
      <c r="EQQ14489" s="1"/>
      <c r="EQR14489" s="1"/>
      <c r="EQS14489" s="1"/>
      <c r="EQT14489" s="1"/>
      <c r="EQU14489" s="1"/>
      <c r="EQV14489" s="1"/>
      <c r="EQW14489" s="1"/>
      <c r="EQX14489" s="1"/>
      <c r="EQY14489" s="1"/>
      <c r="EQZ14489" s="1"/>
      <c r="ERA14489" s="1"/>
      <c r="ERB14489" s="1"/>
      <c r="ERC14489" s="1"/>
      <c r="ERD14489" s="1"/>
      <c r="ERE14489" s="1"/>
      <c r="ERF14489" s="1"/>
      <c r="ERG14489" s="1"/>
      <c r="ERH14489" s="1"/>
      <c r="ERI14489" s="1"/>
      <c r="ERJ14489" s="1"/>
      <c r="ERK14489" s="1"/>
      <c r="ERL14489" s="1"/>
      <c r="ERM14489" s="1"/>
      <c r="ERN14489" s="1"/>
      <c r="ERO14489" s="1"/>
      <c r="ERP14489" s="1"/>
      <c r="ERQ14489" s="1"/>
      <c r="ERR14489" s="1"/>
      <c r="ERS14489" s="1"/>
      <c r="ERT14489" s="1"/>
      <c r="ERU14489" s="1"/>
      <c r="ERV14489" s="1"/>
      <c r="ERW14489" s="1"/>
      <c r="ERX14489" s="1"/>
      <c r="ERY14489" s="1"/>
      <c r="ERZ14489" s="1"/>
      <c r="ESA14489" s="1"/>
      <c r="ESB14489" s="1"/>
      <c r="ESC14489" s="1"/>
      <c r="ESD14489" s="1"/>
      <c r="ESE14489" s="1"/>
      <c r="ESF14489" s="1"/>
      <c r="ESG14489" s="1"/>
      <c r="ESH14489" s="1"/>
      <c r="ESI14489" s="1"/>
      <c r="ESJ14489" s="1"/>
      <c r="ESK14489" s="1"/>
      <c r="ESL14489" s="1"/>
      <c r="ESM14489" s="1"/>
      <c r="ESN14489" s="1"/>
      <c r="ESO14489" s="1"/>
      <c r="ESP14489" s="1"/>
      <c r="ESQ14489" s="1"/>
      <c r="ESR14489" s="1"/>
      <c r="ESS14489" s="1"/>
      <c r="EST14489" s="1"/>
      <c r="ESU14489" s="1"/>
      <c r="ESV14489" s="1"/>
      <c r="ESW14489" s="1"/>
      <c r="ESX14489" s="1"/>
      <c r="ESY14489" s="1"/>
      <c r="ESZ14489" s="1"/>
      <c r="ETA14489" s="1"/>
      <c r="ETB14489" s="1"/>
      <c r="ETC14489" s="1"/>
      <c r="ETD14489" s="1"/>
      <c r="ETE14489" s="1"/>
      <c r="ETF14489" s="1"/>
      <c r="ETG14489" s="1"/>
      <c r="ETH14489" s="1"/>
      <c r="ETI14489" s="1"/>
      <c r="ETJ14489" s="1"/>
      <c r="ETK14489" s="1"/>
      <c r="ETL14489" s="1"/>
      <c r="ETM14489" s="1"/>
      <c r="ETN14489" s="1"/>
      <c r="ETO14489" s="1"/>
      <c r="ETP14489" s="1"/>
      <c r="ETQ14489" s="1"/>
      <c r="ETR14489" s="1"/>
      <c r="ETS14489" s="1"/>
      <c r="ETT14489" s="1"/>
      <c r="ETU14489" s="1"/>
      <c r="ETV14489" s="1"/>
      <c r="ETW14489" s="1"/>
      <c r="ETX14489" s="1"/>
      <c r="ETY14489" s="1"/>
      <c r="ETZ14489" s="1"/>
      <c r="EUA14489" s="1"/>
      <c r="EUB14489" s="1"/>
      <c r="EUC14489" s="1"/>
      <c r="EUD14489" s="1"/>
      <c r="EUE14489" s="1"/>
      <c r="EUF14489" s="1"/>
      <c r="EUG14489" s="1"/>
      <c r="EUH14489" s="1"/>
      <c r="EUI14489" s="1"/>
      <c r="EUJ14489" s="1"/>
      <c r="EUK14489" s="1"/>
      <c r="EUL14489" s="1"/>
      <c r="EUM14489" s="1"/>
      <c r="EUN14489" s="1"/>
      <c r="EUO14489" s="1"/>
      <c r="EUP14489" s="1"/>
      <c r="EUQ14489" s="1"/>
      <c r="EUR14489" s="1"/>
      <c r="EUS14489" s="1"/>
      <c r="EUT14489" s="1"/>
      <c r="EUU14489" s="1"/>
      <c r="EUV14489" s="1"/>
      <c r="EUW14489" s="1"/>
      <c r="EUX14489" s="1"/>
      <c r="EUY14489" s="1"/>
      <c r="EUZ14489" s="1"/>
      <c r="EVA14489" s="1"/>
      <c r="EVB14489" s="1"/>
      <c r="EVC14489" s="1"/>
      <c r="EVD14489" s="1"/>
      <c r="EVE14489" s="1"/>
      <c r="EVF14489" s="1"/>
      <c r="EVG14489" s="1"/>
      <c r="EVH14489" s="1"/>
      <c r="EVI14489" s="1"/>
      <c r="EVJ14489" s="1"/>
      <c r="EVK14489" s="1"/>
      <c r="EVL14489" s="1"/>
      <c r="EVM14489" s="1"/>
      <c r="EVN14489" s="1"/>
      <c r="EVO14489" s="1"/>
      <c r="EVP14489" s="1"/>
      <c r="EVQ14489" s="1"/>
      <c r="EVR14489" s="1"/>
      <c r="EVS14489" s="1"/>
      <c r="EVT14489" s="1"/>
      <c r="EVU14489" s="1"/>
      <c r="EVV14489" s="1"/>
      <c r="EVW14489" s="1"/>
      <c r="EVX14489" s="1"/>
      <c r="EVY14489" s="1"/>
      <c r="EVZ14489" s="1"/>
      <c r="EWA14489" s="1"/>
      <c r="EWB14489" s="1"/>
      <c r="EWC14489" s="1"/>
      <c r="EWD14489" s="1"/>
      <c r="EWE14489" s="1"/>
      <c r="EWF14489" s="1"/>
      <c r="EWG14489" s="1"/>
      <c r="EWH14489" s="1"/>
      <c r="EWI14489" s="1"/>
      <c r="EWJ14489" s="1"/>
      <c r="EWK14489" s="1"/>
      <c r="EWL14489" s="1"/>
      <c r="EWM14489" s="1"/>
      <c r="EWN14489" s="1"/>
      <c r="EWO14489" s="1"/>
      <c r="EWP14489" s="1"/>
      <c r="EWQ14489" s="1"/>
      <c r="EWR14489" s="1"/>
      <c r="EWS14489" s="1"/>
      <c r="EWT14489" s="1"/>
      <c r="EWU14489" s="1"/>
      <c r="EWV14489" s="1"/>
      <c r="EWW14489" s="1"/>
      <c r="EWX14489" s="1"/>
      <c r="EWY14489" s="1"/>
      <c r="EWZ14489" s="1"/>
      <c r="EXA14489" s="1"/>
      <c r="EXB14489" s="1"/>
      <c r="EXC14489" s="1"/>
      <c r="EXD14489" s="1"/>
      <c r="EXE14489" s="1"/>
      <c r="EXF14489" s="1"/>
      <c r="EXG14489" s="1"/>
      <c r="EXH14489" s="1"/>
      <c r="EXI14489" s="1"/>
      <c r="EXJ14489" s="1"/>
      <c r="EXK14489" s="1"/>
      <c r="EXL14489" s="1"/>
      <c r="EXM14489" s="1"/>
      <c r="EXN14489" s="1"/>
      <c r="EXO14489" s="1"/>
      <c r="EXP14489" s="1"/>
      <c r="EXQ14489" s="1"/>
      <c r="EXR14489" s="1"/>
      <c r="EXS14489" s="1"/>
      <c r="EXT14489" s="1"/>
      <c r="EXU14489" s="1"/>
      <c r="EXV14489" s="1"/>
      <c r="EXW14489" s="1"/>
      <c r="EXX14489" s="1"/>
      <c r="EXY14489" s="1"/>
      <c r="EXZ14489" s="1"/>
      <c r="EYA14489" s="1"/>
      <c r="EYB14489" s="1"/>
      <c r="EYC14489" s="1"/>
      <c r="EYD14489" s="1"/>
      <c r="EYE14489" s="1"/>
      <c r="EYF14489" s="1"/>
      <c r="EYG14489" s="1"/>
      <c r="EYH14489" s="1"/>
      <c r="EYI14489" s="1"/>
      <c r="EYJ14489" s="1"/>
      <c r="EYK14489" s="1"/>
      <c r="EYL14489" s="1"/>
      <c r="EYM14489" s="1"/>
      <c r="EYN14489" s="1"/>
      <c r="EYO14489" s="1"/>
      <c r="EYP14489" s="1"/>
      <c r="EYQ14489" s="1"/>
      <c r="EYR14489" s="1"/>
      <c r="EYS14489" s="1"/>
      <c r="EYT14489" s="1"/>
      <c r="EYU14489" s="1"/>
      <c r="EYV14489" s="1"/>
      <c r="EYW14489" s="1"/>
      <c r="EYX14489" s="1"/>
      <c r="EYY14489" s="1"/>
      <c r="EYZ14489" s="1"/>
      <c r="EZA14489" s="1"/>
      <c r="EZB14489" s="1"/>
      <c r="EZC14489" s="1"/>
      <c r="EZD14489" s="1"/>
      <c r="EZE14489" s="1"/>
      <c r="EZF14489" s="1"/>
      <c r="EZG14489" s="1"/>
      <c r="EZH14489" s="1"/>
      <c r="EZI14489" s="1"/>
      <c r="EZJ14489" s="1"/>
      <c r="EZK14489" s="1"/>
      <c r="EZL14489" s="1"/>
      <c r="EZM14489" s="1"/>
      <c r="EZN14489" s="1"/>
      <c r="EZO14489" s="1"/>
      <c r="EZP14489" s="1"/>
      <c r="EZQ14489" s="1"/>
      <c r="EZR14489" s="1"/>
      <c r="EZS14489" s="1"/>
      <c r="EZT14489" s="1"/>
      <c r="EZU14489" s="1"/>
      <c r="EZV14489" s="1"/>
      <c r="EZW14489" s="1"/>
      <c r="EZX14489" s="1"/>
      <c r="EZY14489" s="1"/>
      <c r="EZZ14489" s="1"/>
      <c r="FAA14489" s="1"/>
      <c r="FAB14489" s="1"/>
      <c r="FAC14489" s="1"/>
      <c r="FAD14489" s="1"/>
      <c r="FAE14489" s="1"/>
      <c r="FAF14489" s="1"/>
      <c r="FAG14489" s="1"/>
      <c r="FAH14489" s="1"/>
      <c r="FAI14489" s="1"/>
      <c r="FAJ14489" s="1"/>
      <c r="FAK14489" s="1"/>
      <c r="FAL14489" s="1"/>
      <c r="FAM14489" s="1"/>
      <c r="FAN14489" s="1"/>
      <c r="FAO14489" s="1"/>
      <c r="FAP14489" s="1"/>
      <c r="FAQ14489" s="1"/>
      <c r="FAR14489" s="1"/>
      <c r="FAS14489" s="1"/>
      <c r="FAT14489" s="1"/>
      <c r="FAU14489" s="1"/>
      <c r="FAV14489" s="1"/>
      <c r="FAW14489" s="1"/>
      <c r="FAX14489" s="1"/>
      <c r="FAY14489" s="1"/>
      <c r="FAZ14489" s="1"/>
      <c r="FBA14489" s="1"/>
      <c r="FBB14489" s="1"/>
      <c r="FBC14489" s="1"/>
      <c r="FBD14489" s="1"/>
      <c r="FBE14489" s="1"/>
      <c r="FBF14489" s="1"/>
      <c r="FBG14489" s="1"/>
      <c r="FBH14489" s="1"/>
      <c r="FBI14489" s="1"/>
      <c r="FBJ14489" s="1"/>
      <c r="FBK14489" s="1"/>
      <c r="FBL14489" s="1"/>
      <c r="FBM14489" s="1"/>
      <c r="FBN14489" s="1"/>
      <c r="FBO14489" s="1"/>
      <c r="FBP14489" s="1"/>
      <c r="FBQ14489" s="1"/>
      <c r="FBR14489" s="1"/>
      <c r="FBS14489" s="1"/>
      <c r="FBT14489" s="1"/>
      <c r="FBU14489" s="1"/>
      <c r="FBV14489" s="1"/>
      <c r="FBW14489" s="1"/>
      <c r="FBX14489" s="1"/>
      <c r="FBY14489" s="1"/>
      <c r="FBZ14489" s="1"/>
      <c r="FCA14489" s="1"/>
      <c r="FCB14489" s="1"/>
      <c r="FCC14489" s="1"/>
      <c r="FCD14489" s="1"/>
      <c r="FCE14489" s="1"/>
      <c r="FCF14489" s="1"/>
      <c r="FCG14489" s="1"/>
      <c r="FCH14489" s="1"/>
      <c r="FCI14489" s="1"/>
      <c r="FCJ14489" s="1"/>
      <c r="FCK14489" s="1"/>
      <c r="FCL14489" s="1"/>
      <c r="FCM14489" s="1"/>
      <c r="FCN14489" s="1"/>
      <c r="FCO14489" s="1"/>
      <c r="FCP14489" s="1"/>
      <c r="FCQ14489" s="1"/>
      <c r="FCR14489" s="1"/>
      <c r="FCS14489" s="1"/>
      <c r="FCT14489" s="1"/>
      <c r="FCU14489" s="1"/>
      <c r="FCV14489" s="1"/>
      <c r="FCW14489" s="1"/>
      <c r="FCX14489" s="1"/>
      <c r="FCY14489" s="1"/>
      <c r="FCZ14489" s="1"/>
      <c r="FDA14489" s="1"/>
      <c r="FDB14489" s="1"/>
      <c r="FDC14489" s="1"/>
      <c r="FDD14489" s="1"/>
      <c r="FDE14489" s="1"/>
      <c r="FDF14489" s="1"/>
      <c r="FDG14489" s="1"/>
      <c r="FDH14489" s="1"/>
      <c r="FDI14489" s="1"/>
      <c r="FDJ14489" s="1"/>
      <c r="FDK14489" s="1"/>
      <c r="FDL14489" s="1"/>
      <c r="FDM14489" s="1"/>
      <c r="FDN14489" s="1"/>
      <c r="FDO14489" s="1"/>
      <c r="FDP14489" s="1"/>
      <c r="FDQ14489" s="1"/>
      <c r="FDR14489" s="1"/>
      <c r="FDS14489" s="1"/>
      <c r="FDT14489" s="1"/>
      <c r="FDU14489" s="1"/>
      <c r="FDV14489" s="1"/>
      <c r="FDW14489" s="1"/>
      <c r="FDX14489" s="1"/>
      <c r="FDY14489" s="1"/>
      <c r="FDZ14489" s="1"/>
      <c r="FEA14489" s="1"/>
      <c r="FEB14489" s="1"/>
      <c r="FEC14489" s="1"/>
      <c r="FED14489" s="1"/>
      <c r="FEE14489" s="1"/>
      <c r="FEF14489" s="1"/>
      <c r="FEG14489" s="1"/>
      <c r="FEH14489" s="1"/>
      <c r="FEI14489" s="1"/>
      <c r="FEJ14489" s="1"/>
      <c r="FEK14489" s="1"/>
      <c r="FEL14489" s="1"/>
      <c r="FEM14489" s="1"/>
      <c r="FEN14489" s="1"/>
      <c r="FEO14489" s="1"/>
      <c r="FEP14489" s="1"/>
      <c r="FEQ14489" s="1"/>
      <c r="FER14489" s="1"/>
      <c r="FES14489" s="1"/>
      <c r="FET14489" s="1"/>
      <c r="FEU14489" s="1"/>
      <c r="FEV14489" s="1"/>
      <c r="FEW14489" s="1"/>
      <c r="FEX14489" s="1"/>
      <c r="FEY14489" s="1"/>
      <c r="FEZ14489" s="1"/>
      <c r="FFA14489" s="1"/>
      <c r="FFB14489" s="1"/>
      <c r="FFC14489" s="1"/>
      <c r="FFD14489" s="1"/>
      <c r="FFE14489" s="1"/>
      <c r="FFF14489" s="1"/>
      <c r="FFG14489" s="1"/>
      <c r="FFH14489" s="1"/>
      <c r="FFI14489" s="1"/>
      <c r="FFJ14489" s="1"/>
      <c r="FFK14489" s="1"/>
      <c r="FFL14489" s="1"/>
      <c r="FFM14489" s="1"/>
      <c r="FFN14489" s="1"/>
      <c r="FFO14489" s="1"/>
      <c r="FFP14489" s="1"/>
      <c r="FFQ14489" s="1"/>
      <c r="FFR14489" s="1"/>
      <c r="FFS14489" s="1"/>
      <c r="FFT14489" s="1"/>
      <c r="FFU14489" s="1"/>
      <c r="FFV14489" s="1"/>
      <c r="FFW14489" s="1"/>
      <c r="FFX14489" s="1"/>
      <c r="FFY14489" s="1"/>
      <c r="FFZ14489" s="1"/>
      <c r="FGA14489" s="1"/>
      <c r="FGB14489" s="1"/>
      <c r="FGC14489" s="1"/>
      <c r="FGD14489" s="1"/>
      <c r="FGE14489" s="1"/>
      <c r="FGF14489" s="1"/>
      <c r="FGG14489" s="1"/>
      <c r="FGH14489" s="1"/>
      <c r="FGI14489" s="1"/>
      <c r="FGJ14489" s="1"/>
      <c r="FGK14489" s="1"/>
      <c r="FGL14489" s="1"/>
      <c r="FGM14489" s="1"/>
      <c r="FGN14489" s="1"/>
      <c r="FGO14489" s="1"/>
      <c r="FGP14489" s="1"/>
      <c r="FGQ14489" s="1"/>
      <c r="FGR14489" s="1"/>
      <c r="FGS14489" s="1"/>
      <c r="FGT14489" s="1"/>
      <c r="FGU14489" s="1"/>
      <c r="FGV14489" s="1"/>
      <c r="FGW14489" s="1"/>
      <c r="FGX14489" s="1"/>
      <c r="FGY14489" s="1"/>
      <c r="FGZ14489" s="1"/>
      <c r="FHA14489" s="1"/>
      <c r="FHB14489" s="1"/>
      <c r="FHC14489" s="1"/>
      <c r="FHD14489" s="1"/>
      <c r="FHE14489" s="1"/>
      <c r="FHF14489" s="1"/>
      <c r="FHG14489" s="1"/>
      <c r="FHH14489" s="1"/>
      <c r="FHI14489" s="1"/>
      <c r="FHJ14489" s="1"/>
      <c r="FHK14489" s="1"/>
      <c r="FHL14489" s="1"/>
      <c r="FHM14489" s="1"/>
      <c r="FHN14489" s="1"/>
      <c r="FHO14489" s="1"/>
      <c r="FHP14489" s="1"/>
      <c r="FHQ14489" s="1"/>
      <c r="FHR14489" s="1"/>
      <c r="FHS14489" s="1"/>
      <c r="FHT14489" s="1"/>
      <c r="FHU14489" s="1"/>
      <c r="FHV14489" s="1"/>
      <c r="FHW14489" s="1"/>
      <c r="FHX14489" s="1"/>
      <c r="FHY14489" s="1"/>
      <c r="FHZ14489" s="1"/>
      <c r="FIA14489" s="1"/>
      <c r="FIB14489" s="1"/>
      <c r="FIC14489" s="1"/>
      <c r="FID14489" s="1"/>
      <c r="FIE14489" s="1"/>
      <c r="FIF14489" s="1"/>
      <c r="FIG14489" s="1"/>
      <c r="FIH14489" s="1"/>
      <c r="FII14489" s="1"/>
      <c r="FIJ14489" s="1"/>
      <c r="FIK14489" s="1"/>
      <c r="FIL14489" s="1"/>
      <c r="FIM14489" s="1"/>
      <c r="FIN14489" s="1"/>
      <c r="FIO14489" s="1"/>
      <c r="FIP14489" s="1"/>
      <c r="FIQ14489" s="1"/>
      <c r="FIR14489" s="1"/>
      <c r="FIS14489" s="1"/>
      <c r="FIT14489" s="1"/>
      <c r="FIU14489" s="1"/>
      <c r="FIV14489" s="1"/>
      <c r="FIW14489" s="1"/>
      <c r="FIX14489" s="1"/>
      <c r="FIY14489" s="1"/>
      <c r="FIZ14489" s="1"/>
      <c r="FJA14489" s="1"/>
      <c r="FJB14489" s="1"/>
      <c r="FJC14489" s="1"/>
      <c r="FJD14489" s="1"/>
      <c r="FJE14489" s="1"/>
      <c r="FJF14489" s="1"/>
      <c r="FJG14489" s="1"/>
      <c r="FJH14489" s="1"/>
      <c r="FJI14489" s="1"/>
      <c r="FJJ14489" s="1"/>
      <c r="FJK14489" s="1"/>
      <c r="FJL14489" s="1"/>
      <c r="FJM14489" s="1"/>
      <c r="FJN14489" s="1"/>
      <c r="FJO14489" s="1"/>
      <c r="FJP14489" s="1"/>
      <c r="FJQ14489" s="1"/>
      <c r="FJR14489" s="1"/>
      <c r="FJS14489" s="1"/>
      <c r="FJT14489" s="1"/>
      <c r="FJU14489" s="1"/>
      <c r="FJV14489" s="1"/>
      <c r="FJW14489" s="1"/>
      <c r="FJX14489" s="1"/>
      <c r="FJY14489" s="1"/>
      <c r="FJZ14489" s="1"/>
      <c r="FKA14489" s="1"/>
      <c r="FKB14489" s="1"/>
      <c r="FKC14489" s="1"/>
      <c r="FKD14489" s="1"/>
      <c r="FKE14489" s="1"/>
      <c r="FKF14489" s="1"/>
      <c r="FKG14489" s="1"/>
      <c r="FKH14489" s="1"/>
      <c r="FKI14489" s="1"/>
      <c r="FKJ14489" s="1"/>
      <c r="FKK14489" s="1"/>
      <c r="FKL14489" s="1"/>
      <c r="FKM14489" s="1"/>
      <c r="FKN14489" s="1"/>
      <c r="FKO14489" s="1"/>
      <c r="FKP14489" s="1"/>
      <c r="FKQ14489" s="1"/>
      <c r="FKR14489" s="1"/>
      <c r="FKS14489" s="1"/>
      <c r="FKT14489" s="1"/>
      <c r="FKU14489" s="1"/>
      <c r="FKV14489" s="1"/>
      <c r="FKW14489" s="1"/>
      <c r="FKX14489" s="1"/>
      <c r="FKY14489" s="1"/>
      <c r="FKZ14489" s="1"/>
      <c r="FLA14489" s="1"/>
      <c r="FLB14489" s="1"/>
      <c r="FLC14489" s="1"/>
      <c r="FLD14489" s="1"/>
      <c r="FLE14489" s="1"/>
      <c r="FLF14489" s="1"/>
      <c r="FLG14489" s="1"/>
      <c r="FLH14489" s="1"/>
      <c r="FLI14489" s="1"/>
      <c r="FLJ14489" s="1"/>
      <c r="FLK14489" s="1"/>
      <c r="FLL14489" s="1"/>
      <c r="FLM14489" s="1"/>
      <c r="FLN14489" s="1"/>
      <c r="FLO14489" s="1"/>
      <c r="FLP14489" s="1"/>
      <c r="FLQ14489" s="1"/>
      <c r="FLR14489" s="1"/>
      <c r="FLS14489" s="1"/>
      <c r="FLT14489" s="1"/>
      <c r="FLU14489" s="1"/>
      <c r="FLV14489" s="1"/>
      <c r="FLW14489" s="1"/>
      <c r="FLX14489" s="1"/>
      <c r="FLY14489" s="1"/>
      <c r="FLZ14489" s="1"/>
      <c r="FMA14489" s="1"/>
      <c r="FMB14489" s="1"/>
      <c r="FMC14489" s="1"/>
      <c r="FMD14489" s="1"/>
      <c r="FME14489" s="1"/>
      <c r="FMF14489" s="1"/>
      <c r="FMG14489" s="1"/>
      <c r="FMH14489" s="1"/>
      <c r="FMI14489" s="1"/>
      <c r="FMJ14489" s="1"/>
      <c r="FMK14489" s="1"/>
      <c r="FML14489" s="1"/>
      <c r="FMM14489" s="1"/>
      <c r="FMN14489" s="1"/>
      <c r="FMO14489" s="1"/>
      <c r="FMP14489" s="1"/>
      <c r="FMQ14489" s="1"/>
      <c r="FMR14489" s="1"/>
      <c r="FMS14489" s="1"/>
      <c r="FMT14489" s="1"/>
      <c r="FMU14489" s="1"/>
      <c r="FMV14489" s="1"/>
      <c r="FMW14489" s="1"/>
      <c r="FMX14489" s="1"/>
      <c r="FMY14489" s="1"/>
      <c r="FMZ14489" s="1"/>
      <c r="FNA14489" s="1"/>
      <c r="FNB14489" s="1"/>
      <c r="FNC14489" s="1"/>
      <c r="FND14489" s="1"/>
      <c r="FNE14489" s="1"/>
      <c r="FNF14489" s="1"/>
      <c r="FNG14489" s="1"/>
      <c r="FNH14489" s="1"/>
      <c r="FNI14489" s="1"/>
      <c r="FNJ14489" s="1"/>
      <c r="FNK14489" s="1"/>
      <c r="FNL14489" s="1"/>
      <c r="FNM14489" s="1"/>
      <c r="FNN14489" s="1"/>
      <c r="FNO14489" s="1"/>
      <c r="FNP14489" s="1"/>
      <c r="FNQ14489" s="1"/>
      <c r="FNR14489" s="1"/>
      <c r="FNS14489" s="1"/>
      <c r="FNT14489" s="1"/>
      <c r="FNU14489" s="1"/>
      <c r="FNV14489" s="1"/>
      <c r="FNW14489" s="1"/>
      <c r="FNX14489" s="1"/>
      <c r="FNY14489" s="1"/>
      <c r="FNZ14489" s="1"/>
      <c r="FOA14489" s="1"/>
      <c r="FOB14489" s="1"/>
      <c r="FOC14489" s="1"/>
      <c r="FOD14489" s="1"/>
      <c r="FOE14489" s="1"/>
      <c r="FOF14489" s="1"/>
      <c r="FOG14489" s="1"/>
      <c r="FOH14489" s="1"/>
      <c r="FOI14489" s="1"/>
      <c r="FOJ14489" s="1"/>
      <c r="FOK14489" s="1"/>
      <c r="FOL14489" s="1"/>
      <c r="FOM14489" s="1"/>
      <c r="FON14489" s="1"/>
      <c r="FOO14489" s="1"/>
      <c r="FOP14489" s="1"/>
      <c r="FOQ14489" s="1"/>
      <c r="FOR14489" s="1"/>
      <c r="FOS14489" s="1"/>
      <c r="FOT14489" s="1"/>
      <c r="FOU14489" s="1"/>
      <c r="FOV14489" s="1"/>
      <c r="FOW14489" s="1"/>
      <c r="FOX14489" s="1"/>
      <c r="FOY14489" s="1"/>
      <c r="FOZ14489" s="1"/>
      <c r="FPA14489" s="1"/>
      <c r="FPB14489" s="1"/>
      <c r="FPC14489" s="1"/>
      <c r="FPD14489" s="1"/>
      <c r="FPE14489" s="1"/>
      <c r="FPF14489" s="1"/>
      <c r="FPG14489" s="1"/>
      <c r="FPH14489" s="1"/>
      <c r="FPI14489" s="1"/>
      <c r="FPJ14489" s="1"/>
      <c r="FPK14489" s="1"/>
      <c r="FPL14489" s="1"/>
      <c r="FPM14489" s="1"/>
      <c r="FPN14489" s="1"/>
      <c r="FPO14489" s="1"/>
      <c r="FPP14489" s="1"/>
      <c r="FPQ14489" s="1"/>
      <c r="FPR14489" s="1"/>
      <c r="FPS14489" s="1"/>
      <c r="FPT14489" s="1"/>
      <c r="FPU14489" s="1"/>
      <c r="FPV14489" s="1"/>
      <c r="FPW14489" s="1"/>
      <c r="FPX14489" s="1"/>
      <c r="FPY14489" s="1"/>
      <c r="FPZ14489" s="1"/>
      <c r="FQA14489" s="1"/>
      <c r="FQB14489" s="1"/>
      <c r="FQC14489" s="1"/>
      <c r="FQD14489" s="1"/>
      <c r="FQE14489" s="1"/>
      <c r="FQF14489" s="1"/>
      <c r="FQG14489" s="1"/>
      <c r="FQH14489" s="1"/>
      <c r="FQI14489" s="1"/>
      <c r="FQJ14489" s="1"/>
      <c r="FQK14489" s="1"/>
      <c r="FQL14489" s="1"/>
      <c r="FQM14489" s="1"/>
      <c r="FQN14489" s="1"/>
      <c r="FQO14489" s="1"/>
      <c r="FQP14489" s="1"/>
      <c r="FQQ14489" s="1"/>
      <c r="FQR14489" s="1"/>
      <c r="FQS14489" s="1"/>
      <c r="FQT14489" s="1"/>
      <c r="FQU14489" s="1"/>
      <c r="FQV14489" s="1"/>
      <c r="FQW14489" s="1"/>
      <c r="FQX14489" s="1"/>
      <c r="FQY14489" s="1"/>
      <c r="FQZ14489" s="1"/>
      <c r="FRA14489" s="1"/>
      <c r="FRB14489" s="1"/>
      <c r="FRC14489" s="1"/>
      <c r="FRD14489" s="1"/>
      <c r="FRE14489" s="1"/>
      <c r="FRF14489" s="1"/>
      <c r="FRG14489" s="1"/>
      <c r="FRH14489" s="1"/>
      <c r="FRI14489" s="1"/>
      <c r="FRJ14489" s="1"/>
      <c r="FRK14489" s="1"/>
      <c r="FRL14489" s="1"/>
      <c r="FRM14489" s="1"/>
      <c r="FRN14489" s="1"/>
      <c r="FRO14489" s="1"/>
      <c r="FRP14489" s="1"/>
      <c r="FRQ14489" s="1"/>
      <c r="FRR14489" s="1"/>
      <c r="FRS14489" s="1"/>
      <c r="FRT14489" s="1"/>
      <c r="FRU14489" s="1"/>
      <c r="FRV14489" s="1"/>
      <c r="FRW14489" s="1"/>
      <c r="FRX14489" s="1"/>
      <c r="FRY14489" s="1"/>
      <c r="FRZ14489" s="1"/>
      <c r="FSA14489" s="1"/>
      <c r="FSB14489" s="1"/>
      <c r="FSC14489" s="1"/>
      <c r="FSD14489" s="1"/>
      <c r="FSE14489" s="1"/>
      <c r="FSF14489" s="1"/>
      <c r="FSG14489" s="1"/>
      <c r="FSH14489" s="1"/>
      <c r="FSI14489" s="1"/>
      <c r="FSJ14489" s="1"/>
      <c r="FSK14489" s="1"/>
      <c r="FSL14489" s="1"/>
      <c r="FSM14489" s="1"/>
      <c r="FSN14489" s="1"/>
      <c r="FSO14489" s="1"/>
      <c r="FSP14489" s="1"/>
      <c r="FSQ14489" s="1"/>
      <c r="FSR14489" s="1"/>
      <c r="FSS14489" s="1"/>
      <c r="FST14489" s="1"/>
      <c r="FSU14489" s="1"/>
      <c r="FSV14489" s="1"/>
      <c r="FSW14489" s="1"/>
      <c r="FSX14489" s="1"/>
      <c r="FSY14489" s="1"/>
      <c r="FSZ14489" s="1"/>
      <c r="FTA14489" s="1"/>
      <c r="FTB14489" s="1"/>
      <c r="FTC14489" s="1"/>
      <c r="FTD14489" s="1"/>
      <c r="FTE14489" s="1"/>
      <c r="FTF14489" s="1"/>
      <c r="FTG14489" s="1"/>
      <c r="FTH14489" s="1"/>
      <c r="FTI14489" s="1"/>
      <c r="FTJ14489" s="1"/>
      <c r="FTK14489" s="1"/>
      <c r="FTL14489" s="1"/>
      <c r="FTM14489" s="1"/>
      <c r="FTN14489" s="1"/>
      <c r="FTO14489" s="1"/>
      <c r="FTP14489" s="1"/>
      <c r="FTQ14489" s="1"/>
      <c r="FTR14489" s="1"/>
      <c r="FTS14489" s="1"/>
      <c r="FTT14489" s="1"/>
      <c r="FTU14489" s="1"/>
      <c r="FTV14489" s="1"/>
      <c r="FTW14489" s="1"/>
      <c r="FTX14489" s="1"/>
      <c r="FTY14489" s="1"/>
      <c r="FTZ14489" s="1"/>
      <c r="FUA14489" s="1"/>
      <c r="FUB14489" s="1"/>
      <c r="FUC14489" s="1"/>
      <c r="FUD14489" s="1"/>
      <c r="FUE14489" s="1"/>
      <c r="FUF14489" s="1"/>
      <c r="FUG14489" s="1"/>
      <c r="FUH14489" s="1"/>
      <c r="FUI14489" s="1"/>
      <c r="FUJ14489" s="1"/>
      <c r="FUK14489" s="1"/>
      <c r="FUL14489" s="1"/>
      <c r="FUM14489" s="1"/>
      <c r="FUN14489" s="1"/>
      <c r="FUO14489" s="1"/>
      <c r="FUP14489" s="1"/>
      <c r="FUQ14489" s="1"/>
      <c r="FUR14489" s="1"/>
      <c r="FUS14489" s="1"/>
      <c r="FUT14489" s="1"/>
      <c r="FUU14489" s="1"/>
      <c r="FUV14489" s="1"/>
      <c r="FUW14489" s="1"/>
      <c r="FUX14489" s="1"/>
      <c r="FUY14489" s="1"/>
      <c r="FUZ14489" s="1"/>
      <c r="FVA14489" s="1"/>
      <c r="FVB14489" s="1"/>
      <c r="FVC14489" s="1"/>
      <c r="FVD14489" s="1"/>
      <c r="FVE14489" s="1"/>
      <c r="FVF14489" s="1"/>
      <c r="FVG14489" s="1"/>
      <c r="FVH14489" s="1"/>
      <c r="FVI14489" s="1"/>
      <c r="FVJ14489" s="1"/>
      <c r="FVK14489" s="1"/>
      <c r="FVL14489" s="1"/>
      <c r="FVM14489" s="1"/>
      <c r="FVN14489" s="1"/>
      <c r="FVO14489" s="1"/>
      <c r="FVP14489" s="1"/>
      <c r="FVQ14489" s="1"/>
      <c r="FVR14489" s="1"/>
      <c r="FVS14489" s="1"/>
      <c r="FVT14489" s="1"/>
      <c r="FVU14489" s="1"/>
      <c r="FVV14489" s="1"/>
      <c r="FVW14489" s="1"/>
      <c r="FVX14489" s="1"/>
      <c r="FVY14489" s="1"/>
      <c r="FVZ14489" s="1"/>
      <c r="FWA14489" s="1"/>
      <c r="FWB14489" s="1"/>
      <c r="FWC14489" s="1"/>
      <c r="FWD14489" s="1"/>
      <c r="FWE14489" s="1"/>
      <c r="FWF14489" s="1"/>
      <c r="FWG14489" s="1"/>
      <c r="FWH14489" s="1"/>
      <c r="FWI14489" s="1"/>
      <c r="FWJ14489" s="1"/>
      <c r="FWK14489" s="1"/>
      <c r="FWL14489" s="1"/>
      <c r="FWM14489" s="1"/>
      <c r="FWN14489" s="1"/>
      <c r="FWO14489" s="1"/>
      <c r="FWP14489" s="1"/>
      <c r="FWQ14489" s="1"/>
      <c r="FWR14489" s="1"/>
      <c r="FWS14489" s="1"/>
      <c r="FWT14489" s="1"/>
      <c r="FWU14489" s="1"/>
      <c r="FWV14489" s="1"/>
      <c r="FWW14489" s="1"/>
      <c r="FWX14489" s="1"/>
      <c r="FWY14489" s="1"/>
      <c r="FWZ14489" s="1"/>
      <c r="FXA14489" s="1"/>
      <c r="FXB14489" s="1"/>
      <c r="FXC14489" s="1"/>
      <c r="FXD14489" s="1"/>
      <c r="FXE14489" s="1"/>
      <c r="FXF14489" s="1"/>
      <c r="FXG14489" s="1"/>
      <c r="FXH14489" s="1"/>
      <c r="FXI14489" s="1"/>
      <c r="FXJ14489" s="1"/>
      <c r="FXK14489" s="1"/>
      <c r="FXL14489" s="1"/>
      <c r="FXM14489" s="1"/>
      <c r="FXN14489" s="1"/>
      <c r="FXO14489" s="1"/>
      <c r="FXP14489" s="1"/>
      <c r="FXQ14489" s="1"/>
      <c r="FXR14489" s="1"/>
      <c r="FXS14489" s="1"/>
      <c r="FXT14489" s="1"/>
      <c r="FXU14489" s="1"/>
      <c r="FXV14489" s="1"/>
      <c r="FXW14489" s="1"/>
      <c r="FXX14489" s="1"/>
      <c r="FXY14489" s="1"/>
      <c r="FXZ14489" s="1"/>
      <c r="FYA14489" s="1"/>
      <c r="FYB14489" s="1"/>
      <c r="FYC14489" s="1"/>
      <c r="FYD14489" s="1"/>
      <c r="FYE14489" s="1"/>
      <c r="FYF14489" s="1"/>
      <c r="FYG14489" s="1"/>
      <c r="FYH14489" s="1"/>
      <c r="FYI14489" s="1"/>
      <c r="FYJ14489" s="1"/>
      <c r="FYK14489" s="1"/>
      <c r="FYL14489" s="1"/>
      <c r="FYM14489" s="1"/>
      <c r="FYN14489" s="1"/>
      <c r="FYO14489" s="1"/>
      <c r="FYP14489" s="1"/>
      <c r="FYQ14489" s="1"/>
      <c r="FYR14489" s="1"/>
      <c r="FYS14489" s="1"/>
      <c r="FYT14489" s="1"/>
      <c r="FYU14489" s="1"/>
      <c r="FYV14489" s="1"/>
      <c r="FYW14489" s="1"/>
      <c r="FYX14489" s="1"/>
      <c r="FYY14489" s="1"/>
      <c r="FYZ14489" s="1"/>
      <c r="FZA14489" s="1"/>
      <c r="FZB14489" s="1"/>
      <c r="FZC14489" s="1"/>
      <c r="FZD14489" s="1"/>
      <c r="FZE14489" s="1"/>
      <c r="FZF14489" s="1"/>
      <c r="FZG14489" s="1"/>
      <c r="FZH14489" s="1"/>
      <c r="FZI14489" s="1"/>
      <c r="FZJ14489" s="1"/>
      <c r="FZK14489" s="1"/>
      <c r="FZL14489" s="1"/>
      <c r="FZM14489" s="1"/>
      <c r="FZN14489" s="1"/>
      <c r="FZO14489" s="1"/>
      <c r="FZP14489" s="1"/>
      <c r="FZQ14489" s="1"/>
      <c r="FZR14489" s="1"/>
      <c r="FZS14489" s="1"/>
      <c r="FZT14489" s="1"/>
      <c r="FZU14489" s="1"/>
      <c r="FZV14489" s="1"/>
      <c r="FZW14489" s="1"/>
      <c r="FZX14489" s="1"/>
      <c r="FZY14489" s="1"/>
      <c r="FZZ14489" s="1"/>
      <c r="GAA14489" s="1"/>
      <c r="GAB14489" s="1"/>
      <c r="GAC14489" s="1"/>
      <c r="GAD14489" s="1"/>
      <c r="GAE14489" s="1"/>
      <c r="GAF14489" s="1"/>
      <c r="GAG14489" s="1"/>
      <c r="GAH14489" s="1"/>
      <c r="GAI14489" s="1"/>
      <c r="GAJ14489" s="1"/>
      <c r="GAK14489" s="1"/>
      <c r="GAL14489" s="1"/>
      <c r="GAM14489" s="1"/>
      <c r="GAN14489" s="1"/>
      <c r="GAO14489" s="1"/>
      <c r="GAP14489" s="1"/>
      <c r="GAQ14489" s="1"/>
      <c r="GAR14489" s="1"/>
      <c r="GAS14489" s="1"/>
      <c r="GAT14489" s="1"/>
      <c r="GAU14489" s="1"/>
      <c r="GAV14489" s="1"/>
      <c r="GAW14489" s="1"/>
      <c r="GAX14489" s="1"/>
      <c r="GAY14489" s="1"/>
      <c r="GAZ14489" s="1"/>
      <c r="GBA14489" s="1"/>
      <c r="GBB14489" s="1"/>
      <c r="GBC14489" s="1"/>
      <c r="GBD14489" s="1"/>
      <c r="GBE14489" s="1"/>
      <c r="GBF14489" s="1"/>
      <c r="GBG14489" s="1"/>
      <c r="GBH14489" s="1"/>
      <c r="GBI14489" s="1"/>
      <c r="GBJ14489" s="1"/>
      <c r="GBK14489" s="1"/>
      <c r="GBL14489" s="1"/>
      <c r="GBM14489" s="1"/>
      <c r="GBN14489" s="1"/>
      <c r="GBO14489" s="1"/>
      <c r="GBP14489" s="1"/>
      <c r="GBQ14489" s="1"/>
      <c r="GBR14489" s="1"/>
      <c r="GBS14489" s="1"/>
      <c r="GBT14489" s="1"/>
      <c r="GBU14489" s="1"/>
      <c r="GBV14489" s="1"/>
      <c r="GBW14489" s="1"/>
      <c r="GBX14489" s="1"/>
      <c r="GBY14489" s="1"/>
      <c r="GBZ14489" s="1"/>
      <c r="GCA14489" s="1"/>
      <c r="GCB14489" s="1"/>
      <c r="GCC14489" s="1"/>
      <c r="GCD14489" s="1"/>
      <c r="GCE14489" s="1"/>
      <c r="GCF14489" s="1"/>
      <c r="GCG14489" s="1"/>
      <c r="GCH14489" s="1"/>
      <c r="GCI14489" s="1"/>
      <c r="GCJ14489" s="1"/>
      <c r="GCK14489" s="1"/>
      <c r="GCL14489" s="1"/>
      <c r="GCM14489" s="1"/>
      <c r="GCN14489" s="1"/>
      <c r="GCO14489" s="1"/>
      <c r="GCP14489" s="1"/>
      <c r="GCQ14489" s="1"/>
      <c r="GCR14489" s="1"/>
      <c r="GCS14489" s="1"/>
      <c r="GCT14489" s="1"/>
      <c r="GCU14489" s="1"/>
      <c r="GCV14489" s="1"/>
      <c r="GCW14489" s="1"/>
      <c r="GCX14489" s="1"/>
      <c r="GCY14489" s="1"/>
      <c r="GCZ14489" s="1"/>
      <c r="GDA14489" s="1"/>
      <c r="GDB14489" s="1"/>
      <c r="GDC14489" s="1"/>
      <c r="GDD14489" s="1"/>
      <c r="GDE14489" s="1"/>
      <c r="GDF14489" s="1"/>
      <c r="GDG14489" s="1"/>
      <c r="GDH14489" s="1"/>
      <c r="GDI14489" s="1"/>
      <c r="GDJ14489" s="1"/>
      <c r="GDK14489" s="1"/>
      <c r="GDL14489" s="1"/>
      <c r="GDM14489" s="1"/>
      <c r="GDN14489" s="1"/>
      <c r="GDO14489" s="1"/>
      <c r="GDP14489" s="1"/>
      <c r="GDQ14489" s="1"/>
      <c r="GDR14489" s="1"/>
      <c r="GDS14489" s="1"/>
      <c r="GDT14489" s="1"/>
      <c r="GDU14489" s="1"/>
      <c r="GDV14489" s="1"/>
      <c r="GDW14489" s="1"/>
      <c r="GDX14489" s="1"/>
      <c r="GDY14489" s="1"/>
      <c r="GDZ14489" s="1"/>
      <c r="GEA14489" s="1"/>
      <c r="GEB14489" s="1"/>
      <c r="GEC14489" s="1"/>
      <c r="GED14489" s="1"/>
      <c r="GEE14489" s="1"/>
      <c r="GEF14489" s="1"/>
      <c r="GEG14489" s="1"/>
      <c r="GEH14489" s="1"/>
      <c r="GEI14489" s="1"/>
      <c r="GEJ14489" s="1"/>
      <c r="GEK14489" s="1"/>
      <c r="GEL14489" s="1"/>
      <c r="GEM14489" s="1"/>
      <c r="GEN14489" s="1"/>
      <c r="GEO14489" s="1"/>
      <c r="GEP14489" s="1"/>
      <c r="GEQ14489" s="1"/>
      <c r="GER14489" s="1"/>
      <c r="GES14489" s="1"/>
      <c r="GET14489" s="1"/>
      <c r="GEU14489" s="1"/>
      <c r="GEV14489" s="1"/>
      <c r="GEW14489" s="1"/>
      <c r="GEX14489" s="1"/>
      <c r="GEY14489" s="1"/>
      <c r="GEZ14489" s="1"/>
      <c r="GFA14489" s="1"/>
      <c r="GFB14489" s="1"/>
      <c r="GFC14489" s="1"/>
      <c r="GFD14489" s="1"/>
      <c r="GFE14489" s="1"/>
      <c r="GFF14489" s="1"/>
      <c r="GFG14489" s="1"/>
      <c r="GFH14489" s="1"/>
      <c r="GFI14489" s="1"/>
      <c r="GFJ14489" s="1"/>
      <c r="GFK14489" s="1"/>
      <c r="GFL14489" s="1"/>
      <c r="GFM14489" s="1"/>
      <c r="GFN14489" s="1"/>
      <c r="GFO14489" s="1"/>
      <c r="GFP14489" s="1"/>
      <c r="GFQ14489" s="1"/>
      <c r="GFR14489" s="1"/>
      <c r="GFS14489" s="1"/>
      <c r="GFT14489" s="1"/>
      <c r="GFU14489" s="1"/>
      <c r="GFV14489" s="1"/>
      <c r="GFW14489" s="1"/>
      <c r="GFX14489" s="1"/>
      <c r="GFY14489" s="1"/>
      <c r="GFZ14489" s="1"/>
      <c r="GGA14489" s="1"/>
      <c r="GGB14489" s="1"/>
      <c r="GGC14489" s="1"/>
      <c r="GGD14489" s="1"/>
      <c r="GGE14489" s="1"/>
      <c r="GGF14489" s="1"/>
      <c r="GGG14489" s="1"/>
      <c r="GGH14489" s="1"/>
      <c r="GGI14489" s="1"/>
      <c r="GGJ14489" s="1"/>
      <c r="GGK14489" s="1"/>
      <c r="GGL14489" s="1"/>
      <c r="GGM14489" s="1"/>
      <c r="GGN14489" s="1"/>
      <c r="GGO14489" s="1"/>
      <c r="GGP14489" s="1"/>
      <c r="GGQ14489" s="1"/>
      <c r="GGR14489" s="1"/>
      <c r="GGS14489" s="1"/>
      <c r="GGT14489" s="1"/>
      <c r="GGU14489" s="1"/>
      <c r="GGV14489" s="1"/>
      <c r="GGW14489" s="1"/>
      <c r="GGX14489" s="1"/>
      <c r="GGY14489" s="1"/>
      <c r="GGZ14489" s="1"/>
      <c r="GHA14489" s="1"/>
      <c r="GHB14489" s="1"/>
      <c r="GHC14489" s="1"/>
      <c r="GHD14489" s="1"/>
      <c r="GHE14489" s="1"/>
      <c r="GHF14489" s="1"/>
      <c r="GHG14489" s="1"/>
      <c r="GHH14489" s="1"/>
      <c r="GHI14489" s="1"/>
      <c r="GHJ14489" s="1"/>
      <c r="GHK14489" s="1"/>
      <c r="GHL14489" s="1"/>
      <c r="GHM14489" s="1"/>
      <c r="GHN14489" s="1"/>
      <c r="GHO14489" s="1"/>
      <c r="GHP14489" s="1"/>
      <c r="GHQ14489" s="1"/>
      <c r="GHR14489" s="1"/>
      <c r="GHS14489" s="1"/>
      <c r="GHT14489" s="1"/>
      <c r="GHU14489" s="1"/>
      <c r="GHV14489" s="1"/>
      <c r="GHW14489" s="1"/>
      <c r="GHX14489" s="1"/>
      <c r="GHY14489" s="1"/>
      <c r="GHZ14489" s="1"/>
      <c r="GIA14489" s="1"/>
      <c r="GIB14489" s="1"/>
      <c r="GIC14489" s="1"/>
      <c r="GID14489" s="1"/>
      <c r="GIE14489" s="1"/>
      <c r="GIF14489" s="1"/>
      <c r="GIG14489" s="1"/>
      <c r="GIH14489" s="1"/>
      <c r="GII14489" s="1"/>
      <c r="GIJ14489" s="1"/>
      <c r="GIK14489" s="1"/>
      <c r="GIL14489" s="1"/>
      <c r="GIM14489" s="1"/>
      <c r="GIN14489" s="1"/>
      <c r="GIO14489" s="1"/>
      <c r="GIP14489" s="1"/>
      <c r="GIQ14489" s="1"/>
      <c r="GIR14489" s="1"/>
      <c r="GIS14489" s="1"/>
      <c r="GIT14489" s="1"/>
      <c r="GIU14489" s="1"/>
      <c r="GIV14489" s="1"/>
      <c r="GIW14489" s="1"/>
      <c r="GIX14489" s="1"/>
      <c r="GIY14489" s="1"/>
      <c r="GIZ14489" s="1"/>
      <c r="GJA14489" s="1"/>
      <c r="GJB14489" s="1"/>
      <c r="GJC14489" s="1"/>
      <c r="GJD14489" s="1"/>
      <c r="GJE14489" s="1"/>
      <c r="GJF14489" s="1"/>
      <c r="GJG14489" s="1"/>
      <c r="GJH14489" s="1"/>
      <c r="GJI14489" s="1"/>
      <c r="GJJ14489" s="1"/>
      <c r="GJK14489" s="1"/>
      <c r="GJL14489" s="1"/>
      <c r="GJM14489" s="1"/>
      <c r="GJN14489" s="1"/>
      <c r="GJO14489" s="1"/>
      <c r="GJP14489" s="1"/>
      <c r="GJQ14489" s="1"/>
      <c r="GJR14489" s="1"/>
      <c r="GJS14489" s="1"/>
      <c r="GJT14489" s="1"/>
      <c r="GJU14489" s="1"/>
      <c r="GJV14489" s="1"/>
      <c r="GJW14489" s="1"/>
      <c r="GJX14489" s="1"/>
      <c r="GJY14489" s="1"/>
      <c r="GJZ14489" s="1"/>
      <c r="GKA14489" s="1"/>
      <c r="GKB14489" s="1"/>
      <c r="GKC14489" s="1"/>
      <c r="GKD14489" s="1"/>
      <c r="GKE14489" s="1"/>
      <c r="GKF14489" s="1"/>
      <c r="GKG14489" s="1"/>
      <c r="GKH14489" s="1"/>
      <c r="GKI14489" s="1"/>
      <c r="GKJ14489" s="1"/>
      <c r="GKK14489" s="1"/>
      <c r="GKL14489" s="1"/>
      <c r="GKM14489" s="1"/>
      <c r="GKN14489" s="1"/>
      <c r="GKO14489" s="1"/>
      <c r="GKP14489" s="1"/>
      <c r="GKQ14489" s="1"/>
      <c r="GKR14489" s="1"/>
      <c r="GKS14489" s="1"/>
      <c r="GKT14489" s="1"/>
      <c r="GKU14489" s="1"/>
      <c r="GKV14489" s="1"/>
      <c r="GKW14489" s="1"/>
      <c r="GKX14489" s="1"/>
      <c r="GKY14489" s="1"/>
      <c r="GKZ14489" s="1"/>
      <c r="GLA14489" s="1"/>
      <c r="GLB14489" s="1"/>
      <c r="GLC14489" s="1"/>
      <c r="GLD14489" s="1"/>
      <c r="GLE14489" s="1"/>
      <c r="GLF14489" s="1"/>
      <c r="GLG14489" s="1"/>
      <c r="GLH14489" s="1"/>
      <c r="GLI14489" s="1"/>
      <c r="GLJ14489" s="1"/>
      <c r="GLK14489" s="1"/>
      <c r="GLL14489" s="1"/>
      <c r="GLM14489" s="1"/>
      <c r="GLN14489" s="1"/>
      <c r="GLO14489" s="1"/>
      <c r="GLP14489" s="1"/>
      <c r="GLQ14489" s="1"/>
      <c r="GLR14489" s="1"/>
      <c r="GLS14489" s="1"/>
      <c r="GLT14489" s="1"/>
      <c r="GLU14489" s="1"/>
      <c r="GLV14489" s="1"/>
      <c r="GLW14489" s="1"/>
      <c r="GLX14489" s="1"/>
      <c r="GLY14489" s="1"/>
      <c r="GLZ14489" s="1"/>
      <c r="GMA14489" s="1"/>
      <c r="GMB14489" s="1"/>
      <c r="GMC14489" s="1"/>
      <c r="GMD14489" s="1"/>
      <c r="GME14489" s="1"/>
      <c r="GMF14489" s="1"/>
      <c r="GMG14489" s="1"/>
      <c r="GMH14489" s="1"/>
      <c r="GMI14489" s="1"/>
      <c r="GMJ14489" s="1"/>
      <c r="GMK14489" s="1"/>
      <c r="GML14489" s="1"/>
      <c r="GMM14489" s="1"/>
      <c r="GMN14489" s="1"/>
      <c r="GMO14489" s="1"/>
      <c r="GMP14489" s="1"/>
      <c r="GMQ14489" s="1"/>
      <c r="GMR14489" s="1"/>
      <c r="GMS14489" s="1"/>
      <c r="GMT14489" s="1"/>
      <c r="GMU14489" s="1"/>
      <c r="GMV14489" s="1"/>
      <c r="GMW14489" s="1"/>
      <c r="GMX14489" s="1"/>
      <c r="GMY14489" s="1"/>
      <c r="GMZ14489" s="1"/>
      <c r="GNA14489" s="1"/>
      <c r="GNB14489" s="1"/>
      <c r="GNC14489" s="1"/>
      <c r="GND14489" s="1"/>
      <c r="GNE14489" s="1"/>
      <c r="GNF14489" s="1"/>
      <c r="GNG14489" s="1"/>
      <c r="GNH14489" s="1"/>
      <c r="GNI14489" s="1"/>
      <c r="GNJ14489" s="1"/>
      <c r="GNK14489" s="1"/>
      <c r="GNL14489" s="1"/>
      <c r="GNM14489" s="1"/>
      <c r="GNN14489" s="1"/>
      <c r="GNO14489" s="1"/>
      <c r="GNP14489" s="1"/>
      <c r="GNQ14489" s="1"/>
      <c r="GNR14489" s="1"/>
      <c r="GNS14489" s="1"/>
      <c r="GNT14489" s="1"/>
      <c r="GNU14489" s="1"/>
      <c r="GNV14489" s="1"/>
      <c r="GNW14489" s="1"/>
      <c r="GNX14489" s="1"/>
      <c r="GNY14489" s="1"/>
      <c r="GNZ14489" s="1"/>
      <c r="GOA14489" s="1"/>
      <c r="GOB14489" s="1"/>
      <c r="GOC14489" s="1"/>
      <c r="GOD14489" s="1"/>
      <c r="GOE14489" s="1"/>
      <c r="GOF14489" s="1"/>
      <c r="GOG14489" s="1"/>
      <c r="GOH14489" s="1"/>
      <c r="GOI14489" s="1"/>
      <c r="GOJ14489" s="1"/>
      <c r="GOK14489" s="1"/>
      <c r="GOL14489" s="1"/>
      <c r="GOM14489" s="1"/>
      <c r="GON14489" s="1"/>
      <c r="GOO14489" s="1"/>
      <c r="GOP14489" s="1"/>
      <c r="GOQ14489" s="1"/>
      <c r="GOR14489" s="1"/>
      <c r="GOS14489" s="1"/>
      <c r="GOT14489" s="1"/>
      <c r="GOU14489" s="1"/>
      <c r="GOV14489" s="1"/>
      <c r="GOW14489" s="1"/>
      <c r="GOX14489" s="1"/>
      <c r="GOY14489" s="1"/>
      <c r="GOZ14489" s="1"/>
      <c r="GPA14489" s="1"/>
      <c r="GPB14489" s="1"/>
      <c r="GPC14489" s="1"/>
      <c r="GPD14489" s="1"/>
      <c r="GPE14489" s="1"/>
      <c r="GPF14489" s="1"/>
      <c r="GPG14489" s="1"/>
      <c r="GPH14489" s="1"/>
      <c r="GPI14489" s="1"/>
      <c r="GPJ14489" s="1"/>
      <c r="GPK14489" s="1"/>
      <c r="GPL14489" s="1"/>
      <c r="GPM14489" s="1"/>
      <c r="GPN14489" s="1"/>
      <c r="GPO14489" s="1"/>
      <c r="GPP14489" s="1"/>
      <c r="GPQ14489" s="1"/>
      <c r="GPR14489" s="1"/>
      <c r="GPS14489" s="1"/>
      <c r="GPT14489" s="1"/>
      <c r="GPU14489" s="1"/>
      <c r="GPV14489" s="1"/>
      <c r="GPW14489" s="1"/>
      <c r="GPX14489" s="1"/>
      <c r="GPY14489" s="1"/>
      <c r="GPZ14489" s="1"/>
      <c r="GQA14489" s="1"/>
      <c r="GQB14489" s="1"/>
      <c r="GQC14489" s="1"/>
      <c r="GQD14489" s="1"/>
      <c r="GQE14489" s="1"/>
      <c r="GQF14489" s="1"/>
      <c r="GQG14489" s="1"/>
      <c r="GQH14489" s="1"/>
      <c r="GQI14489" s="1"/>
      <c r="GQJ14489" s="1"/>
      <c r="GQK14489" s="1"/>
      <c r="GQL14489" s="1"/>
      <c r="GQM14489" s="1"/>
      <c r="GQN14489" s="1"/>
      <c r="GQO14489" s="1"/>
      <c r="GQP14489" s="1"/>
      <c r="GQQ14489" s="1"/>
      <c r="GQR14489" s="1"/>
      <c r="GQS14489" s="1"/>
      <c r="GQT14489" s="1"/>
      <c r="GQU14489" s="1"/>
      <c r="GQV14489" s="1"/>
      <c r="GQW14489" s="1"/>
      <c r="GQX14489" s="1"/>
      <c r="GQY14489" s="1"/>
      <c r="GQZ14489" s="1"/>
      <c r="GRA14489" s="1"/>
      <c r="GRB14489" s="1"/>
      <c r="GRC14489" s="1"/>
      <c r="GRD14489" s="1"/>
      <c r="GRE14489" s="1"/>
      <c r="GRF14489" s="1"/>
      <c r="GRG14489" s="1"/>
      <c r="GRH14489" s="1"/>
      <c r="GRI14489" s="1"/>
      <c r="GRJ14489" s="1"/>
      <c r="GRK14489" s="1"/>
      <c r="GRL14489" s="1"/>
      <c r="GRM14489" s="1"/>
      <c r="GRN14489" s="1"/>
      <c r="GRO14489" s="1"/>
      <c r="GRP14489" s="1"/>
      <c r="GRQ14489" s="1"/>
      <c r="GRR14489" s="1"/>
      <c r="GRS14489" s="1"/>
      <c r="GRT14489" s="1"/>
      <c r="GRU14489" s="1"/>
      <c r="GRV14489" s="1"/>
      <c r="GRW14489" s="1"/>
      <c r="GRX14489" s="1"/>
      <c r="GRY14489" s="1"/>
      <c r="GRZ14489" s="1"/>
      <c r="GSA14489" s="1"/>
      <c r="GSB14489" s="1"/>
      <c r="GSC14489" s="1"/>
      <c r="GSD14489" s="1"/>
      <c r="GSE14489" s="1"/>
      <c r="GSF14489" s="1"/>
      <c r="GSG14489" s="1"/>
      <c r="GSH14489" s="1"/>
      <c r="GSI14489" s="1"/>
      <c r="GSJ14489" s="1"/>
      <c r="GSK14489" s="1"/>
      <c r="GSL14489" s="1"/>
      <c r="GSM14489" s="1"/>
      <c r="GSN14489" s="1"/>
      <c r="GSO14489" s="1"/>
      <c r="GSP14489" s="1"/>
      <c r="GSQ14489" s="1"/>
      <c r="GSR14489" s="1"/>
      <c r="GSS14489" s="1"/>
      <c r="GST14489" s="1"/>
      <c r="GSU14489" s="1"/>
      <c r="GSV14489" s="1"/>
      <c r="GSW14489" s="1"/>
      <c r="GSX14489" s="1"/>
      <c r="GSY14489" s="1"/>
      <c r="GSZ14489" s="1"/>
      <c r="GTA14489" s="1"/>
      <c r="GTB14489" s="1"/>
      <c r="GTC14489" s="1"/>
      <c r="GTD14489" s="1"/>
      <c r="GTE14489" s="1"/>
      <c r="GTF14489" s="1"/>
      <c r="GTG14489" s="1"/>
      <c r="GTH14489" s="1"/>
      <c r="GTI14489" s="1"/>
      <c r="GTJ14489" s="1"/>
      <c r="GTK14489" s="1"/>
      <c r="GTL14489" s="1"/>
      <c r="GTM14489" s="1"/>
      <c r="GTN14489" s="1"/>
      <c r="GTO14489" s="1"/>
      <c r="GTP14489" s="1"/>
      <c r="GTQ14489" s="1"/>
      <c r="GTR14489" s="1"/>
      <c r="GTS14489" s="1"/>
      <c r="GTT14489" s="1"/>
      <c r="GTU14489" s="1"/>
      <c r="GTV14489" s="1"/>
      <c r="GTW14489" s="1"/>
      <c r="GTX14489" s="1"/>
      <c r="GTY14489" s="1"/>
      <c r="GTZ14489" s="1"/>
      <c r="GUA14489" s="1"/>
      <c r="GUB14489" s="1"/>
      <c r="GUC14489" s="1"/>
      <c r="GUD14489" s="1"/>
      <c r="GUE14489" s="1"/>
      <c r="GUF14489" s="1"/>
      <c r="GUG14489" s="1"/>
      <c r="GUH14489" s="1"/>
      <c r="GUI14489" s="1"/>
      <c r="GUJ14489" s="1"/>
      <c r="GUK14489" s="1"/>
      <c r="GUL14489" s="1"/>
      <c r="GUM14489" s="1"/>
      <c r="GUN14489" s="1"/>
      <c r="GUO14489" s="1"/>
      <c r="GUP14489" s="1"/>
      <c r="GUQ14489" s="1"/>
      <c r="GUR14489" s="1"/>
      <c r="GUS14489" s="1"/>
      <c r="GUT14489" s="1"/>
      <c r="GUU14489" s="1"/>
      <c r="GUV14489" s="1"/>
      <c r="GUW14489" s="1"/>
      <c r="GUX14489" s="1"/>
      <c r="GUY14489" s="1"/>
      <c r="GUZ14489" s="1"/>
      <c r="GVA14489" s="1"/>
      <c r="GVB14489" s="1"/>
      <c r="GVC14489" s="1"/>
      <c r="GVD14489" s="1"/>
      <c r="GVE14489" s="1"/>
      <c r="GVF14489" s="1"/>
      <c r="GVG14489" s="1"/>
      <c r="GVH14489" s="1"/>
      <c r="GVI14489" s="1"/>
      <c r="GVJ14489" s="1"/>
      <c r="GVK14489" s="1"/>
      <c r="GVL14489" s="1"/>
      <c r="GVM14489" s="1"/>
      <c r="GVN14489" s="1"/>
      <c r="GVO14489" s="1"/>
      <c r="GVP14489" s="1"/>
      <c r="GVQ14489" s="1"/>
      <c r="GVR14489" s="1"/>
      <c r="GVS14489" s="1"/>
      <c r="GVT14489" s="1"/>
      <c r="GVU14489" s="1"/>
      <c r="GVV14489" s="1"/>
      <c r="GVW14489" s="1"/>
      <c r="GVX14489" s="1"/>
      <c r="GVY14489" s="1"/>
      <c r="GVZ14489" s="1"/>
      <c r="GWA14489" s="1"/>
      <c r="GWB14489" s="1"/>
      <c r="GWC14489" s="1"/>
      <c r="GWD14489" s="1"/>
      <c r="GWE14489" s="1"/>
      <c r="GWF14489" s="1"/>
      <c r="GWG14489" s="1"/>
      <c r="GWH14489" s="1"/>
      <c r="GWI14489" s="1"/>
      <c r="GWJ14489" s="1"/>
      <c r="GWK14489" s="1"/>
      <c r="GWL14489" s="1"/>
      <c r="GWM14489" s="1"/>
      <c r="GWN14489" s="1"/>
      <c r="GWO14489" s="1"/>
      <c r="GWP14489" s="1"/>
      <c r="GWQ14489" s="1"/>
      <c r="GWR14489" s="1"/>
      <c r="GWS14489" s="1"/>
      <c r="GWT14489" s="1"/>
      <c r="GWU14489" s="1"/>
      <c r="GWV14489" s="1"/>
      <c r="GWW14489" s="1"/>
      <c r="GWX14489" s="1"/>
      <c r="GWY14489" s="1"/>
      <c r="GWZ14489" s="1"/>
      <c r="GXA14489" s="1"/>
      <c r="GXB14489" s="1"/>
      <c r="GXC14489" s="1"/>
      <c r="GXD14489" s="1"/>
      <c r="GXE14489" s="1"/>
      <c r="GXF14489" s="1"/>
      <c r="GXG14489" s="1"/>
      <c r="GXH14489" s="1"/>
      <c r="GXI14489" s="1"/>
      <c r="GXJ14489" s="1"/>
      <c r="GXK14489" s="1"/>
      <c r="GXL14489" s="1"/>
      <c r="GXM14489" s="1"/>
      <c r="GXN14489" s="1"/>
      <c r="GXO14489" s="1"/>
      <c r="GXP14489" s="1"/>
      <c r="GXQ14489" s="1"/>
      <c r="GXR14489" s="1"/>
      <c r="GXS14489" s="1"/>
      <c r="GXT14489" s="1"/>
      <c r="GXU14489" s="1"/>
      <c r="GXV14489" s="1"/>
      <c r="GXW14489" s="1"/>
      <c r="GXX14489" s="1"/>
      <c r="GXY14489" s="1"/>
      <c r="GXZ14489" s="1"/>
      <c r="GYA14489" s="1"/>
      <c r="GYB14489" s="1"/>
      <c r="GYC14489" s="1"/>
      <c r="GYD14489" s="1"/>
      <c r="GYE14489" s="1"/>
      <c r="GYF14489" s="1"/>
      <c r="GYG14489" s="1"/>
      <c r="GYH14489" s="1"/>
      <c r="GYI14489" s="1"/>
      <c r="GYJ14489" s="1"/>
      <c r="GYK14489" s="1"/>
      <c r="GYL14489" s="1"/>
      <c r="GYM14489" s="1"/>
      <c r="GYN14489" s="1"/>
      <c r="GYO14489" s="1"/>
      <c r="GYP14489" s="1"/>
      <c r="GYQ14489" s="1"/>
      <c r="GYR14489" s="1"/>
      <c r="GYS14489" s="1"/>
      <c r="GYT14489" s="1"/>
      <c r="GYU14489" s="1"/>
      <c r="GYV14489" s="1"/>
      <c r="GYW14489" s="1"/>
      <c r="GYX14489" s="1"/>
      <c r="GYY14489" s="1"/>
      <c r="GYZ14489" s="1"/>
      <c r="GZA14489" s="1"/>
      <c r="GZB14489" s="1"/>
      <c r="GZC14489" s="1"/>
      <c r="GZD14489" s="1"/>
      <c r="GZE14489" s="1"/>
      <c r="GZF14489" s="1"/>
      <c r="GZG14489" s="1"/>
      <c r="GZH14489" s="1"/>
      <c r="GZI14489" s="1"/>
      <c r="GZJ14489" s="1"/>
      <c r="GZK14489" s="1"/>
      <c r="GZL14489" s="1"/>
      <c r="GZM14489" s="1"/>
      <c r="GZN14489" s="1"/>
      <c r="GZO14489" s="1"/>
      <c r="GZP14489" s="1"/>
      <c r="GZQ14489" s="1"/>
      <c r="GZR14489" s="1"/>
      <c r="GZS14489" s="1"/>
      <c r="GZT14489" s="1"/>
      <c r="GZU14489" s="1"/>
      <c r="GZV14489" s="1"/>
      <c r="GZW14489" s="1"/>
      <c r="GZX14489" s="1"/>
      <c r="GZY14489" s="1"/>
      <c r="GZZ14489" s="1"/>
      <c r="HAA14489" s="1"/>
      <c r="HAB14489" s="1"/>
      <c r="HAC14489" s="1"/>
      <c r="HAD14489" s="1"/>
      <c r="HAE14489" s="1"/>
      <c r="HAF14489" s="1"/>
      <c r="HAG14489" s="1"/>
      <c r="HAH14489" s="1"/>
      <c r="HAI14489" s="1"/>
      <c r="HAJ14489" s="1"/>
      <c r="HAK14489" s="1"/>
      <c r="HAL14489" s="1"/>
      <c r="HAM14489" s="1"/>
      <c r="HAN14489" s="1"/>
      <c r="HAO14489" s="1"/>
      <c r="HAP14489" s="1"/>
      <c r="HAQ14489" s="1"/>
      <c r="HAR14489" s="1"/>
      <c r="HAS14489" s="1"/>
      <c r="HAT14489" s="1"/>
      <c r="HAU14489" s="1"/>
      <c r="HAV14489" s="1"/>
      <c r="HAW14489" s="1"/>
      <c r="HAX14489" s="1"/>
      <c r="HAY14489" s="1"/>
      <c r="HAZ14489" s="1"/>
      <c r="HBA14489" s="1"/>
      <c r="HBB14489" s="1"/>
      <c r="HBC14489" s="1"/>
      <c r="HBD14489" s="1"/>
      <c r="HBE14489" s="1"/>
      <c r="HBF14489" s="1"/>
      <c r="HBG14489" s="1"/>
      <c r="HBH14489" s="1"/>
      <c r="HBI14489" s="1"/>
      <c r="HBJ14489" s="1"/>
      <c r="HBK14489" s="1"/>
      <c r="HBL14489" s="1"/>
      <c r="HBM14489" s="1"/>
      <c r="HBN14489" s="1"/>
      <c r="HBO14489" s="1"/>
      <c r="HBP14489" s="1"/>
      <c r="HBQ14489" s="1"/>
      <c r="HBR14489" s="1"/>
      <c r="HBS14489" s="1"/>
      <c r="HBT14489" s="1"/>
      <c r="HBU14489" s="1"/>
      <c r="HBV14489" s="1"/>
      <c r="HBW14489" s="1"/>
      <c r="HBX14489" s="1"/>
      <c r="HBY14489" s="1"/>
      <c r="HBZ14489" s="1"/>
      <c r="HCA14489" s="1"/>
      <c r="HCB14489" s="1"/>
      <c r="HCC14489" s="1"/>
      <c r="HCD14489" s="1"/>
      <c r="HCE14489" s="1"/>
      <c r="HCF14489" s="1"/>
      <c r="HCG14489" s="1"/>
      <c r="HCH14489" s="1"/>
      <c r="HCI14489" s="1"/>
      <c r="HCJ14489" s="1"/>
      <c r="HCK14489" s="1"/>
      <c r="HCL14489" s="1"/>
      <c r="HCM14489" s="1"/>
      <c r="HCN14489" s="1"/>
      <c r="HCO14489" s="1"/>
      <c r="HCP14489" s="1"/>
      <c r="HCQ14489" s="1"/>
      <c r="HCR14489" s="1"/>
      <c r="HCS14489" s="1"/>
      <c r="HCT14489" s="1"/>
      <c r="HCU14489" s="1"/>
      <c r="HCV14489" s="1"/>
      <c r="HCW14489" s="1"/>
      <c r="HCX14489" s="1"/>
      <c r="HCY14489" s="1"/>
      <c r="HCZ14489" s="1"/>
      <c r="HDA14489" s="1"/>
      <c r="HDB14489" s="1"/>
      <c r="HDC14489" s="1"/>
      <c r="HDD14489" s="1"/>
      <c r="HDE14489" s="1"/>
      <c r="HDF14489" s="1"/>
      <c r="HDG14489" s="1"/>
      <c r="HDH14489" s="1"/>
      <c r="HDI14489" s="1"/>
      <c r="HDJ14489" s="1"/>
      <c r="HDK14489" s="1"/>
      <c r="HDL14489" s="1"/>
      <c r="HDM14489" s="1"/>
      <c r="HDN14489" s="1"/>
      <c r="HDO14489" s="1"/>
      <c r="HDP14489" s="1"/>
      <c r="HDQ14489" s="1"/>
      <c r="HDR14489" s="1"/>
      <c r="HDS14489" s="1"/>
      <c r="HDT14489" s="1"/>
      <c r="HDU14489" s="1"/>
      <c r="HDV14489" s="1"/>
      <c r="HDW14489" s="1"/>
      <c r="HDX14489" s="1"/>
      <c r="HDY14489" s="1"/>
      <c r="HDZ14489" s="1"/>
      <c r="HEA14489" s="1"/>
      <c r="HEB14489" s="1"/>
      <c r="HEC14489" s="1"/>
      <c r="HED14489" s="1"/>
      <c r="HEE14489" s="1"/>
      <c r="HEF14489" s="1"/>
      <c r="HEG14489" s="1"/>
      <c r="HEH14489" s="1"/>
      <c r="HEI14489" s="1"/>
      <c r="HEJ14489" s="1"/>
      <c r="HEK14489" s="1"/>
      <c r="HEL14489" s="1"/>
      <c r="HEM14489" s="1"/>
      <c r="HEN14489" s="1"/>
      <c r="HEO14489" s="1"/>
      <c r="HEP14489" s="1"/>
      <c r="HEQ14489" s="1"/>
      <c r="HER14489" s="1"/>
      <c r="HES14489" s="1"/>
      <c r="HET14489" s="1"/>
      <c r="HEU14489" s="1"/>
      <c r="HEV14489" s="1"/>
      <c r="HEW14489" s="1"/>
      <c r="HEX14489" s="1"/>
      <c r="HEY14489" s="1"/>
      <c r="HEZ14489" s="1"/>
      <c r="HFA14489" s="1"/>
      <c r="HFB14489" s="1"/>
      <c r="HFC14489" s="1"/>
      <c r="HFD14489" s="1"/>
      <c r="HFE14489" s="1"/>
      <c r="HFF14489" s="1"/>
      <c r="HFG14489" s="1"/>
      <c r="HFH14489" s="1"/>
      <c r="HFI14489" s="1"/>
      <c r="HFJ14489" s="1"/>
      <c r="HFK14489" s="1"/>
      <c r="HFL14489" s="1"/>
      <c r="HFM14489" s="1"/>
      <c r="HFN14489" s="1"/>
      <c r="HFO14489" s="1"/>
      <c r="HFP14489" s="1"/>
      <c r="HFQ14489" s="1"/>
      <c r="HFR14489" s="1"/>
      <c r="HFS14489" s="1"/>
      <c r="HFT14489" s="1"/>
      <c r="HFU14489" s="1"/>
      <c r="HFV14489" s="1"/>
      <c r="HFW14489" s="1"/>
      <c r="HFX14489" s="1"/>
      <c r="HFY14489" s="1"/>
      <c r="HFZ14489" s="1"/>
      <c r="HGA14489" s="1"/>
      <c r="HGB14489" s="1"/>
      <c r="HGC14489" s="1"/>
      <c r="HGD14489" s="1"/>
      <c r="HGE14489" s="1"/>
      <c r="HGF14489" s="1"/>
      <c r="HGG14489" s="1"/>
      <c r="HGH14489" s="1"/>
      <c r="HGI14489" s="1"/>
      <c r="HGJ14489" s="1"/>
      <c r="HGK14489" s="1"/>
      <c r="HGL14489" s="1"/>
      <c r="HGM14489" s="1"/>
      <c r="HGN14489" s="1"/>
      <c r="HGO14489" s="1"/>
      <c r="HGP14489" s="1"/>
      <c r="HGQ14489" s="1"/>
      <c r="HGR14489" s="1"/>
      <c r="HGS14489" s="1"/>
      <c r="HGT14489" s="1"/>
      <c r="HGU14489" s="1"/>
      <c r="HGV14489" s="1"/>
      <c r="HGW14489" s="1"/>
      <c r="HGX14489" s="1"/>
      <c r="HGY14489" s="1"/>
      <c r="HGZ14489" s="1"/>
      <c r="HHA14489" s="1"/>
      <c r="HHB14489" s="1"/>
      <c r="HHC14489" s="1"/>
      <c r="HHD14489" s="1"/>
      <c r="HHE14489" s="1"/>
      <c r="HHF14489" s="1"/>
      <c r="HHG14489" s="1"/>
      <c r="HHH14489" s="1"/>
      <c r="HHI14489" s="1"/>
      <c r="HHJ14489" s="1"/>
      <c r="HHK14489" s="1"/>
      <c r="HHL14489" s="1"/>
      <c r="HHM14489" s="1"/>
      <c r="HHN14489" s="1"/>
      <c r="HHO14489" s="1"/>
      <c r="HHP14489" s="1"/>
      <c r="HHQ14489" s="1"/>
      <c r="HHR14489" s="1"/>
      <c r="HHS14489" s="1"/>
      <c r="HHT14489" s="1"/>
      <c r="HHU14489" s="1"/>
      <c r="HHV14489" s="1"/>
      <c r="HHW14489" s="1"/>
      <c r="HHX14489" s="1"/>
      <c r="HHY14489" s="1"/>
      <c r="HHZ14489" s="1"/>
      <c r="HIA14489" s="1"/>
      <c r="HIB14489" s="1"/>
      <c r="HIC14489" s="1"/>
      <c r="HID14489" s="1"/>
      <c r="HIE14489" s="1"/>
      <c r="HIF14489" s="1"/>
      <c r="HIG14489" s="1"/>
      <c r="HIH14489" s="1"/>
      <c r="HII14489" s="1"/>
      <c r="HIJ14489" s="1"/>
      <c r="HIK14489" s="1"/>
      <c r="HIL14489" s="1"/>
      <c r="HIM14489" s="1"/>
      <c r="HIN14489" s="1"/>
      <c r="HIO14489" s="1"/>
      <c r="HIP14489" s="1"/>
      <c r="HIQ14489" s="1"/>
      <c r="HIR14489" s="1"/>
      <c r="HIS14489" s="1"/>
      <c r="HIT14489" s="1"/>
      <c r="HIU14489" s="1"/>
      <c r="HIV14489" s="1"/>
      <c r="HIW14489" s="1"/>
      <c r="HIX14489" s="1"/>
      <c r="HIY14489" s="1"/>
      <c r="HIZ14489" s="1"/>
      <c r="HJA14489" s="1"/>
      <c r="HJB14489" s="1"/>
      <c r="HJC14489" s="1"/>
      <c r="HJD14489" s="1"/>
      <c r="HJE14489" s="1"/>
      <c r="HJF14489" s="1"/>
      <c r="HJG14489" s="1"/>
      <c r="HJH14489" s="1"/>
      <c r="HJI14489" s="1"/>
      <c r="HJJ14489" s="1"/>
      <c r="HJK14489" s="1"/>
      <c r="HJL14489" s="1"/>
      <c r="HJM14489" s="1"/>
      <c r="HJN14489" s="1"/>
      <c r="HJO14489" s="1"/>
      <c r="HJP14489" s="1"/>
      <c r="HJQ14489" s="1"/>
      <c r="HJR14489" s="1"/>
      <c r="HJS14489" s="1"/>
      <c r="HJT14489" s="1"/>
      <c r="HJU14489" s="1"/>
      <c r="HJV14489" s="1"/>
      <c r="HJW14489" s="1"/>
      <c r="HJX14489" s="1"/>
      <c r="HJY14489" s="1"/>
      <c r="HJZ14489" s="1"/>
      <c r="HKA14489" s="1"/>
      <c r="HKB14489" s="1"/>
      <c r="HKC14489" s="1"/>
      <c r="HKD14489" s="1"/>
      <c r="HKE14489" s="1"/>
      <c r="HKF14489" s="1"/>
      <c r="HKG14489" s="1"/>
      <c r="HKH14489" s="1"/>
      <c r="HKI14489" s="1"/>
      <c r="HKJ14489" s="1"/>
      <c r="HKK14489" s="1"/>
      <c r="HKL14489" s="1"/>
      <c r="HKM14489" s="1"/>
      <c r="HKN14489" s="1"/>
      <c r="HKO14489" s="1"/>
      <c r="HKP14489" s="1"/>
      <c r="HKQ14489" s="1"/>
      <c r="HKR14489" s="1"/>
      <c r="HKS14489" s="1"/>
      <c r="HKT14489" s="1"/>
      <c r="HKU14489" s="1"/>
      <c r="HKV14489" s="1"/>
      <c r="HKW14489" s="1"/>
      <c r="HKX14489" s="1"/>
      <c r="HKY14489" s="1"/>
      <c r="HKZ14489" s="1"/>
      <c r="HLA14489" s="1"/>
      <c r="HLB14489" s="1"/>
      <c r="HLC14489" s="1"/>
      <c r="HLD14489" s="1"/>
      <c r="HLE14489" s="1"/>
      <c r="HLF14489" s="1"/>
      <c r="HLG14489" s="1"/>
      <c r="HLH14489" s="1"/>
      <c r="HLI14489" s="1"/>
      <c r="HLJ14489" s="1"/>
      <c r="HLK14489" s="1"/>
      <c r="HLL14489" s="1"/>
      <c r="HLM14489" s="1"/>
      <c r="HLN14489" s="1"/>
      <c r="HLO14489" s="1"/>
      <c r="HLP14489" s="1"/>
      <c r="HLQ14489" s="1"/>
      <c r="HLR14489" s="1"/>
      <c r="HLS14489" s="1"/>
      <c r="HLT14489" s="1"/>
      <c r="HLU14489" s="1"/>
      <c r="HLV14489" s="1"/>
      <c r="HLW14489" s="1"/>
      <c r="HLX14489" s="1"/>
      <c r="HLY14489" s="1"/>
      <c r="HLZ14489" s="1"/>
      <c r="HMA14489" s="1"/>
      <c r="HMB14489" s="1"/>
      <c r="HMC14489" s="1"/>
      <c r="HMD14489" s="1"/>
      <c r="HME14489" s="1"/>
      <c r="HMF14489" s="1"/>
      <c r="HMG14489" s="1"/>
      <c r="HMH14489" s="1"/>
      <c r="HMI14489" s="1"/>
      <c r="HMJ14489" s="1"/>
      <c r="HMK14489" s="1"/>
      <c r="HML14489" s="1"/>
      <c r="HMM14489" s="1"/>
      <c r="HMN14489" s="1"/>
      <c r="HMO14489" s="1"/>
      <c r="HMP14489" s="1"/>
      <c r="HMQ14489" s="1"/>
      <c r="HMR14489" s="1"/>
      <c r="HMS14489" s="1"/>
      <c r="HMT14489" s="1"/>
      <c r="HMU14489" s="1"/>
      <c r="HMV14489" s="1"/>
      <c r="HMW14489" s="1"/>
      <c r="HMX14489" s="1"/>
      <c r="HMY14489" s="1"/>
      <c r="HMZ14489" s="1"/>
      <c r="HNA14489" s="1"/>
      <c r="HNB14489" s="1"/>
      <c r="HNC14489" s="1"/>
      <c r="HND14489" s="1"/>
      <c r="HNE14489" s="1"/>
      <c r="HNF14489" s="1"/>
      <c r="HNG14489" s="1"/>
      <c r="HNH14489" s="1"/>
      <c r="HNI14489" s="1"/>
      <c r="HNJ14489" s="1"/>
      <c r="HNK14489" s="1"/>
      <c r="HNL14489" s="1"/>
      <c r="HNM14489" s="1"/>
      <c r="HNN14489" s="1"/>
      <c r="HNO14489" s="1"/>
      <c r="HNP14489" s="1"/>
      <c r="HNQ14489" s="1"/>
      <c r="HNR14489" s="1"/>
      <c r="HNS14489" s="1"/>
      <c r="HNT14489" s="1"/>
      <c r="HNU14489" s="1"/>
      <c r="HNV14489" s="1"/>
      <c r="HNW14489" s="1"/>
      <c r="HNX14489" s="1"/>
      <c r="HNY14489" s="1"/>
      <c r="HNZ14489" s="1"/>
      <c r="HOA14489" s="1"/>
      <c r="HOB14489" s="1"/>
      <c r="HOC14489" s="1"/>
      <c r="HOD14489" s="1"/>
      <c r="HOE14489" s="1"/>
      <c r="HOF14489" s="1"/>
      <c r="HOG14489" s="1"/>
      <c r="HOH14489" s="1"/>
      <c r="HOI14489" s="1"/>
      <c r="HOJ14489" s="1"/>
      <c r="HOK14489" s="1"/>
      <c r="HOL14489" s="1"/>
      <c r="HOM14489" s="1"/>
      <c r="HON14489" s="1"/>
      <c r="HOO14489" s="1"/>
      <c r="HOP14489" s="1"/>
      <c r="HOQ14489" s="1"/>
      <c r="HOR14489" s="1"/>
      <c r="HOS14489" s="1"/>
      <c r="HOT14489" s="1"/>
      <c r="HOU14489" s="1"/>
      <c r="HOV14489" s="1"/>
      <c r="HOW14489" s="1"/>
      <c r="HOX14489" s="1"/>
      <c r="HOY14489" s="1"/>
      <c r="HOZ14489" s="1"/>
      <c r="HPA14489" s="1"/>
      <c r="HPB14489" s="1"/>
      <c r="HPC14489" s="1"/>
      <c r="HPD14489" s="1"/>
      <c r="HPE14489" s="1"/>
      <c r="HPF14489" s="1"/>
      <c r="HPG14489" s="1"/>
      <c r="HPH14489" s="1"/>
      <c r="HPI14489" s="1"/>
      <c r="HPJ14489" s="1"/>
      <c r="HPK14489" s="1"/>
      <c r="HPL14489" s="1"/>
      <c r="HPM14489" s="1"/>
      <c r="HPN14489" s="1"/>
      <c r="HPO14489" s="1"/>
      <c r="HPP14489" s="1"/>
      <c r="HPQ14489" s="1"/>
      <c r="HPR14489" s="1"/>
      <c r="HPS14489" s="1"/>
      <c r="HPT14489" s="1"/>
      <c r="HPU14489" s="1"/>
      <c r="HPV14489" s="1"/>
      <c r="HPW14489" s="1"/>
      <c r="HPX14489" s="1"/>
      <c r="HPY14489" s="1"/>
      <c r="HPZ14489" s="1"/>
      <c r="HQA14489" s="1"/>
      <c r="HQB14489" s="1"/>
      <c r="HQC14489" s="1"/>
      <c r="HQD14489" s="1"/>
      <c r="HQE14489" s="1"/>
      <c r="HQF14489" s="1"/>
      <c r="HQG14489" s="1"/>
      <c r="HQH14489" s="1"/>
      <c r="HQI14489" s="1"/>
      <c r="HQJ14489" s="1"/>
      <c r="HQK14489" s="1"/>
      <c r="HQL14489" s="1"/>
      <c r="HQM14489" s="1"/>
      <c r="HQN14489" s="1"/>
      <c r="HQO14489" s="1"/>
      <c r="HQP14489" s="1"/>
      <c r="HQQ14489" s="1"/>
      <c r="HQR14489" s="1"/>
      <c r="HQS14489" s="1"/>
      <c r="HQT14489" s="1"/>
      <c r="HQU14489" s="1"/>
      <c r="HQV14489" s="1"/>
      <c r="HQW14489" s="1"/>
      <c r="HQX14489" s="1"/>
      <c r="HQY14489" s="1"/>
      <c r="HQZ14489" s="1"/>
      <c r="HRA14489" s="1"/>
      <c r="HRB14489" s="1"/>
      <c r="HRC14489" s="1"/>
      <c r="HRD14489" s="1"/>
      <c r="HRE14489" s="1"/>
      <c r="HRF14489" s="1"/>
      <c r="HRG14489" s="1"/>
      <c r="HRH14489" s="1"/>
      <c r="HRI14489" s="1"/>
      <c r="HRJ14489" s="1"/>
      <c r="HRK14489" s="1"/>
      <c r="HRL14489" s="1"/>
      <c r="HRM14489" s="1"/>
      <c r="HRN14489" s="1"/>
      <c r="HRO14489" s="1"/>
      <c r="HRP14489" s="1"/>
      <c r="HRQ14489" s="1"/>
      <c r="HRR14489" s="1"/>
      <c r="HRS14489" s="1"/>
      <c r="HRT14489" s="1"/>
      <c r="HRU14489" s="1"/>
      <c r="HRV14489" s="1"/>
      <c r="HRW14489" s="1"/>
      <c r="HRX14489" s="1"/>
      <c r="HRY14489" s="1"/>
      <c r="HRZ14489" s="1"/>
      <c r="HSA14489" s="1"/>
      <c r="HSB14489" s="1"/>
      <c r="HSC14489" s="1"/>
      <c r="HSD14489" s="1"/>
      <c r="HSE14489" s="1"/>
      <c r="HSF14489" s="1"/>
      <c r="HSG14489" s="1"/>
      <c r="HSH14489" s="1"/>
      <c r="HSI14489" s="1"/>
      <c r="HSJ14489" s="1"/>
      <c r="HSK14489" s="1"/>
      <c r="HSL14489" s="1"/>
      <c r="HSM14489" s="1"/>
      <c r="HSN14489" s="1"/>
      <c r="HSO14489" s="1"/>
      <c r="HSP14489" s="1"/>
      <c r="HSQ14489" s="1"/>
      <c r="HSR14489" s="1"/>
      <c r="HSS14489" s="1"/>
      <c r="HST14489" s="1"/>
      <c r="HSU14489" s="1"/>
      <c r="HSV14489" s="1"/>
      <c r="HSW14489" s="1"/>
      <c r="HSX14489" s="1"/>
      <c r="HSY14489" s="1"/>
      <c r="HSZ14489" s="1"/>
      <c r="HTA14489" s="1"/>
      <c r="HTB14489" s="1"/>
      <c r="HTC14489" s="1"/>
      <c r="HTD14489" s="1"/>
      <c r="HTE14489" s="1"/>
      <c r="HTF14489" s="1"/>
      <c r="HTG14489" s="1"/>
      <c r="HTH14489" s="1"/>
      <c r="HTI14489" s="1"/>
      <c r="HTJ14489" s="1"/>
      <c r="HTK14489" s="1"/>
      <c r="HTL14489" s="1"/>
      <c r="HTM14489" s="1"/>
      <c r="HTN14489" s="1"/>
      <c r="HTO14489" s="1"/>
      <c r="HTP14489" s="1"/>
      <c r="HTQ14489" s="1"/>
      <c r="HTR14489" s="1"/>
      <c r="HTS14489" s="1"/>
      <c r="HTT14489" s="1"/>
      <c r="HTU14489" s="1"/>
      <c r="HTV14489" s="1"/>
      <c r="HTW14489" s="1"/>
      <c r="HTX14489" s="1"/>
      <c r="HTY14489" s="1"/>
      <c r="HTZ14489" s="1"/>
      <c r="HUA14489" s="1"/>
      <c r="HUB14489" s="1"/>
      <c r="HUC14489" s="1"/>
      <c r="HUD14489" s="1"/>
      <c r="HUE14489" s="1"/>
      <c r="HUF14489" s="1"/>
      <c r="HUG14489" s="1"/>
      <c r="HUH14489" s="1"/>
      <c r="HUI14489" s="1"/>
      <c r="HUJ14489" s="1"/>
      <c r="HUK14489" s="1"/>
      <c r="HUL14489" s="1"/>
      <c r="HUM14489" s="1"/>
      <c r="HUN14489" s="1"/>
      <c r="HUO14489" s="1"/>
      <c r="HUP14489" s="1"/>
      <c r="HUQ14489" s="1"/>
      <c r="HUR14489" s="1"/>
      <c r="HUS14489" s="1"/>
      <c r="HUT14489" s="1"/>
      <c r="HUU14489" s="1"/>
      <c r="HUV14489" s="1"/>
      <c r="HUW14489" s="1"/>
      <c r="HUX14489" s="1"/>
      <c r="HUY14489" s="1"/>
      <c r="HUZ14489" s="1"/>
      <c r="HVA14489" s="1"/>
      <c r="HVB14489" s="1"/>
      <c r="HVC14489" s="1"/>
      <c r="HVD14489" s="1"/>
      <c r="HVE14489" s="1"/>
      <c r="HVF14489" s="1"/>
      <c r="HVG14489" s="1"/>
      <c r="HVH14489" s="1"/>
      <c r="HVI14489" s="1"/>
      <c r="HVJ14489" s="1"/>
      <c r="HVK14489" s="1"/>
      <c r="HVL14489" s="1"/>
      <c r="HVM14489" s="1"/>
      <c r="HVN14489" s="1"/>
      <c r="HVO14489" s="1"/>
      <c r="HVP14489" s="1"/>
      <c r="HVQ14489" s="1"/>
      <c r="HVR14489" s="1"/>
      <c r="HVS14489" s="1"/>
      <c r="HVT14489" s="1"/>
      <c r="HVU14489" s="1"/>
      <c r="HVV14489" s="1"/>
      <c r="HVW14489" s="1"/>
      <c r="HVX14489" s="1"/>
      <c r="HVY14489" s="1"/>
      <c r="HVZ14489" s="1"/>
      <c r="HWA14489" s="1"/>
      <c r="HWB14489" s="1"/>
      <c r="HWC14489" s="1"/>
      <c r="HWD14489" s="1"/>
      <c r="HWE14489" s="1"/>
      <c r="HWF14489" s="1"/>
      <c r="HWG14489" s="1"/>
      <c r="HWH14489" s="1"/>
      <c r="HWI14489" s="1"/>
      <c r="HWJ14489" s="1"/>
      <c r="HWK14489" s="1"/>
      <c r="HWL14489" s="1"/>
      <c r="HWM14489" s="1"/>
      <c r="HWN14489" s="1"/>
      <c r="HWO14489" s="1"/>
      <c r="HWP14489" s="1"/>
      <c r="HWQ14489" s="1"/>
      <c r="HWR14489" s="1"/>
      <c r="HWS14489" s="1"/>
      <c r="HWT14489" s="1"/>
      <c r="HWU14489" s="1"/>
      <c r="HWV14489" s="1"/>
      <c r="HWW14489" s="1"/>
      <c r="HWX14489" s="1"/>
      <c r="HWY14489" s="1"/>
      <c r="HWZ14489" s="1"/>
      <c r="HXA14489" s="1"/>
      <c r="HXB14489" s="1"/>
      <c r="HXC14489" s="1"/>
      <c r="HXD14489" s="1"/>
      <c r="HXE14489" s="1"/>
      <c r="HXF14489" s="1"/>
      <c r="HXG14489" s="1"/>
      <c r="HXH14489" s="1"/>
      <c r="HXI14489" s="1"/>
      <c r="HXJ14489" s="1"/>
      <c r="HXK14489" s="1"/>
      <c r="HXL14489" s="1"/>
      <c r="HXM14489" s="1"/>
      <c r="HXN14489" s="1"/>
      <c r="HXO14489" s="1"/>
      <c r="HXP14489" s="1"/>
      <c r="HXQ14489" s="1"/>
      <c r="HXR14489" s="1"/>
      <c r="HXS14489" s="1"/>
      <c r="HXT14489" s="1"/>
      <c r="HXU14489" s="1"/>
      <c r="HXV14489" s="1"/>
      <c r="HXW14489" s="1"/>
      <c r="HXX14489" s="1"/>
      <c r="HXY14489" s="1"/>
      <c r="HXZ14489" s="1"/>
      <c r="HYA14489" s="1"/>
      <c r="HYB14489" s="1"/>
      <c r="HYC14489" s="1"/>
      <c r="HYD14489" s="1"/>
      <c r="HYE14489" s="1"/>
      <c r="HYF14489" s="1"/>
      <c r="HYG14489" s="1"/>
      <c r="HYH14489" s="1"/>
      <c r="HYI14489" s="1"/>
      <c r="HYJ14489" s="1"/>
      <c r="HYK14489" s="1"/>
      <c r="HYL14489" s="1"/>
      <c r="HYM14489" s="1"/>
      <c r="HYN14489" s="1"/>
      <c r="HYO14489" s="1"/>
      <c r="HYP14489" s="1"/>
      <c r="HYQ14489" s="1"/>
      <c r="HYR14489" s="1"/>
      <c r="HYS14489" s="1"/>
      <c r="HYT14489" s="1"/>
      <c r="HYU14489" s="1"/>
      <c r="HYV14489" s="1"/>
      <c r="HYW14489" s="1"/>
      <c r="HYX14489" s="1"/>
      <c r="HYY14489" s="1"/>
      <c r="HYZ14489" s="1"/>
      <c r="HZA14489" s="1"/>
      <c r="HZB14489" s="1"/>
      <c r="HZC14489" s="1"/>
      <c r="HZD14489" s="1"/>
      <c r="HZE14489" s="1"/>
      <c r="HZF14489" s="1"/>
      <c r="HZG14489" s="1"/>
      <c r="HZH14489" s="1"/>
      <c r="HZI14489" s="1"/>
      <c r="HZJ14489" s="1"/>
      <c r="HZK14489" s="1"/>
      <c r="HZL14489" s="1"/>
      <c r="HZM14489" s="1"/>
      <c r="HZN14489" s="1"/>
      <c r="HZO14489" s="1"/>
      <c r="HZP14489" s="1"/>
      <c r="HZQ14489" s="1"/>
      <c r="HZR14489" s="1"/>
      <c r="HZS14489" s="1"/>
      <c r="HZT14489" s="1"/>
      <c r="HZU14489" s="1"/>
      <c r="HZV14489" s="1"/>
      <c r="HZW14489" s="1"/>
      <c r="HZX14489" s="1"/>
      <c r="HZY14489" s="1"/>
      <c r="HZZ14489" s="1"/>
      <c r="IAA14489" s="1"/>
      <c r="IAB14489" s="1"/>
      <c r="IAC14489" s="1"/>
      <c r="IAD14489" s="1"/>
      <c r="IAE14489" s="1"/>
      <c r="IAF14489" s="1"/>
      <c r="IAG14489" s="1"/>
      <c r="IAH14489" s="1"/>
      <c r="IAI14489" s="1"/>
      <c r="IAJ14489" s="1"/>
      <c r="IAK14489" s="1"/>
      <c r="IAL14489" s="1"/>
      <c r="IAM14489" s="1"/>
      <c r="IAN14489" s="1"/>
      <c r="IAO14489" s="1"/>
      <c r="IAP14489" s="1"/>
      <c r="IAQ14489" s="1"/>
      <c r="IAR14489" s="1"/>
      <c r="IAS14489" s="1"/>
      <c r="IAT14489" s="1"/>
      <c r="IAU14489" s="1"/>
      <c r="IAV14489" s="1"/>
      <c r="IAW14489" s="1"/>
      <c r="IAX14489" s="1"/>
      <c r="IAY14489" s="1"/>
      <c r="IAZ14489" s="1"/>
      <c r="IBA14489" s="1"/>
      <c r="IBB14489" s="1"/>
      <c r="IBC14489" s="1"/>
      <c r="IBD14489" s="1"/>
      <c r="IBE14489" s="1"/>
      <c r="IBF14489" s="1"/>
      <c r="IBG14489" s="1"/>
      <c r="IBH14489" s="1"/>
      <c r="IBI14489" s="1"/>
      <c r="IBJ14489" s="1"/>
      <c r="IBK14489" s="1"/>
      <c r="IBL14489" s="1"/>
      <c r="IBM14489" s="1"/>
      <c r="IBN14489" s="1"/>
      <c r="IBO14489" s="1"/>
      <c r="IBP14489" s="1"/>
      <c r="IBQ14489" s="1"/>
      <c r="IBR14489" s="1"/>
      <c r="IBS14489" s="1"/>
      <c r="IBT14489" s="1"/>
      <c r="IBU14489" s="1"/>
      <c r="IBV14489" s="1"/>
      <c r="IBW14489" s="1"/>
      <c r="IBX14489" s="1"/>
      <c r="IBY14489" s="1"/>
      <c r="IBZ14489" s="1"/>
      <c r="ICA14489" s="1"/>
      <c r="ICB14489" s="1"/>
      <c r="ICC14489" s="1"/>
      <c r="ICD14489" s="1"/>
      <c r="ICE14489" s="1"/>
      <c r="ICF14489" s="1"/>
      <c r="ICG14489" s="1"/>
      <c r="ICH14489" s="1"/>
      <c r="ICI14489" s="1"/>
      <c r="ICJ14489" s="1"/>
      <c r="ICK14489" s="1"/>
      <c r="ICL14489" s="1"/>
      <c r="ICM14489" s="1"/>
      <c r="ICN14489" s="1"/>
      <c r="ICO14489" s="1"/>
      <c r="ICP14489" s="1"/>
      <c r="ICQ14489" s="1"/>
      <c r="ICR14489" s="1"/>
      <c r="ICS14489" s="1"/>
      <c r="ICT14489" s="1"/>
      <c r="ICU14489" s="1"/>
      <c r="ICV14489" s="1"/>
      <c r="ICW14489" s="1"/>
      <c r="ICX14489" s="1"/>
      <c r="ICY14489" s="1"/>
      <c r="ICZ14489" s="1"/>
      <c r="IDA14489" s="1"/>
      <c r="IDB14489" s="1"/>
      <c r="IDC14489" s="1"/>
      <c r="IDD14489" s="1"/>
      <c r="IDE14489" s="1"/>
      <c r="IDF14489" s="1"/>
      <c r="IDG14489" s="1"/>
      <c r="IDH14489" s="1"/>
      <c r="IDI14489" s="1"/>
      <c r="IDJ14489" s="1"/>
      <c r="IDK14489" s="1"/>
      <c r="IDL14489" s="1"/>
      <c r="IDM14489" s="1"/>
      <c r="IDN14489" s="1"/>
      <c r="IDO14489" s="1"/>
      <c r="IDP14489" s="1"/>
      <c r="IDQ14489" s="1"/>
      <c r="IDR14489" s="1"/>
      <c r="IDS14489" s="1"/>
      <c r="IDT14489" s="1"/>
      <c r="IDU14489" s="1"/>
      <c r="IDV14489" s="1"/>
      <c r="IDW14489" s="1"/>
      <c r="IDX14489" s="1"/>
      <c r="IDY14489" s="1"/>
      <c r="IDZ14489" s="1"/>
      <c r="IEA14489" s="1"/>
      <c r="IEB14489" s="1"/>
      <c r="IEC14489" s="1"/>
      <c r="IED14489" s="1"/>
      <c r="IEE14489" s="1"/>
      <c r="IEF14489" s="1"/>
      <c r="IEG14489" s="1"/>
      <c r="IEH14489" s="1"/>
      <c r="IEI14489" s="1"/>
      <c r="IEJ14489" s="1"/>
      <c r="IEK14489" s="1"/>
      <c r="IEL14489" s="1"/>
      <c r="IEM14489" s="1"/>
      <c r="IEN14489" s="1"/>
      <c r="IEO14489" s="1"/>
      <c r="IEP14489" s="1"/>
      <c r="IEQ14489" s="1"/>
      <c r="IER14489" s="1"/>
      <c r="IES14489" s="1"/>
      <c r="IET14489" s="1"/>
      <c r="IEU14489" s="1"/>
      <c r="IEV14489" s="1"/>
      <c r="IEW14489" s="1"/>
      <c r="IEX14489" s="1"/>
      <c r="IEY14489" s="1"/>
      <c r="IEZ14489" s="1"/>
      <c r="IFA14489" s="1"/>
      <c r="IFB14489" s="1"/>
      <c r="IFC14489" s="1"/>
      <c r="IFD14489" s="1"/>
      <c r="IFE14489" s="1"/>
      <c r="IFF14489" s="1"/>
      <c r="IFG14489" s="1"/>
      <c r="IFH14489" s="1"/>
      <c r="IFI14489" s="1"/>
      <c r="IFJ14489" s="1"/>
      <c r="IFK14489" s="1"/>
      <c r="IFL14489" s="1"/>
      <c r="IFM14489" s="1"/>
      <c r="IFN14489" s="1"/>
      <c r="IFO14489" s="1"/>
      <c r="IFP14489" s="1"/>
      <c r="IFQ14489" s="1"/>
      <c r="IFR14489" s="1"/>
      <c r="IFS14489" s="1"/>
      <c r="IFT14489" s="1"/>
      <c r="IFU14489" s="1"/>
      <c r="IFV14489" s="1"/>
      <c r="IFW14489" s="1"/>
      <c r="IFX14489" s="1"/>
      <c r="IFY14489" s="1"/>
      <c r="IFZ14489" s="1"/>
      <c r="IGA14489" s="1"/>
      <c r="IGB14489" s="1"/>
      <c r="IGC14489" s="1"/>
      <c r="IGD14489" s="1"/>
      <c r="IGE14489" s="1"/>
      <c r="IGF14489" s="1"/>
      <c r="IGG14489" s="1"/>
      <c r="IGH14489" s="1"/>
      <c r="IGI14489" s="1"/>
      <c r="IGJ14489" s="1"/>
      <c r="IGK14489" s="1"/>
      <c r="IGL14489" s="1"/>
      <c r="IGM14489" s="1"/>
      <c r="IGN14489" s="1"/>
      <c r="IGO14489" s="1"/>
      <c r="IGP14489" s="1"/>
      <c r="IGQ14489" s="1"/>
      <c r="IGR14489" s="1"/>
      <c r="IGS14489" s="1"/>
      <c r="IGT14489" s="1"/>
      <c r="IGU14489" s="1"/>
      <c r="IGV14489" s="1"/>
      <c r="IGW14489" s="1"/>
      <c r="IGX14489" s="1"/>
      <c r="IGY14489" s="1"/>
      <c r="IGZ14489" s="1"/>
      <c r="IHA14489" s="1"/>
      <c r="IHB14489" s="1"/>
      <c r="IHC14489" s="1"/>
      <c r="IHD14489" s="1"/>
      <c r="IHE14489" s="1"/>
      <c r="IHF14489" s="1"/>
      <c r="IHG14489" s="1"/>
      <c r="IHH14489" s="1"/>
      <c r="IHI14489" s="1"/>
      <c r="IHJ14489" s="1"/>
      <c r="IHK14489" s="1"/>
      <c r="IHL14489" s="1"/>
      <c r="IHM14489" s="1"/>
      <c r="IHN14489" s="1"/>
      <c r="IHO14489" s="1"/>
      <c r="IHP14489" s="1"/>
      <c r="IHQ14489" s="1"/>
      <c r="IHR14489" s="1"/>
      <c r="IHS14489" s="1"/>
      <c r="IHT14489" s="1"/>
      <c r="IHU14489" s="1"/>
      <c r="IHV14489" s="1"/>
      <c r="IHW14489" s="1"/>
      <c r="IHX14489" s="1"/>
      <c r="IHY14489" s="1"/>
      <c r="IHZ14489" s="1"/>
      <c r="IIA14489" s="1"/>
      <c r="IIB14489" s="1"/>
      <c r="IIC14489" s="1"/>
      <c r="IID14489" s="1"/>
      <c r="IIE14489" s="1"/>
      <c r="IIF14489" s="1"/>
      <c r="IIG14489" s="1"/>
      <c r="IIH14489" s="1"/>
      <c r="III14489" s="1"/>
      <c r="IIJ14489" s="1"/>
      <c r="IIK14489" s="1"/>
      <c r="IIL14489" s="1"/>
      <c r="IIM14489" s="1"/>
      <c r="IIN14489" s="1"/>
      <c r="IIO14489" s="1"/>
      <c r="IIP14489" s="1"/>
      <c r="IIQ14489" s="1"/>
      <c r="IIR14489" s="1"/>
      <c r="IIS14489" s="1"/>
      <c r="IIT14489" s="1"/>
      <c r="IIU14489" s="1"/>
      <c r="IIV14489" s="1"/>
      <c r="IIW14489" s="1"/>
      <c r="IIX14489" s="1"/>
      <c r="IIY14489" s="1"/>
      <c r="IIZ14489" s="1"/>
      <c r="IJA14489" s="1"/>
      <c r="IJB14489" s="1"/>
      <c r="IJC14489" s="1"/>
      <c r="IJD14489" s="1"/>
      <c r="IJE14489" s="1"/>
      <c r="IJF14489" s="1"/>
      <c r="IJG14489" s="1"/>
      <c r="IJH14489" s="1"/>
      <c r="IJI14489" s="1"/>
      <c r="IJJ14489" s="1"/>
      <c r="IJK14489" s="1"/>
      <c r="IJL14489" s="1"/>
      <c r="IJM14489" s="1"/>
      <c r="IJN14489" s="1"/>
      <c r="IJO14489" s="1"/>
      <c r="IJP14489" s="1"/>
      <c r="IJQ14489" s="1"/>
      <c r="IJR14489" s="1"/>
      <c r="IJS14489" s="1"/>
      <c r="IJT14489" s="1"/>
      <c r="IJU14489" s="1"/>
      <c r="IJV14489" s="1"/>
      <c r="IJW14489" s="1"/>
      <c r="IJX14489" s="1"/>
      <c r="IJY14489" s="1"/>
      <c r="IJZ14489" s="1"/>
      <c r="IKA14489" s="1"/>
      <c r="IKB14489" s="1"/>
      <c r="IKC14489" s="1"/>
      <c r="IKD14489" s="1"/>
      <c r="IKE14489" s="1"/>
      <c r="IKF14489" s="1"/>
      <c r="IKG14489" s="1"/>
      <c r="IKH14489" s="1"/>
      <c r="IKI14489" s="1"/>
      <c r="IKJ14489" s="1"/>
      <c r="IKK14489" s="1"/>
      <c r="IKL14489" s="1"/>
      <c r="IKM14489" s="1"/>
      <c r="IKN14489" s="1"/>
      <c r="IKO14489" s="1"/>
      <c r="IKP14489" s="1"/>
      <c r="IKQ14489" s="1"/>
      <c r="IKR14489" s="1"/>
      <c r="IKS14489" s="1"/>
      <c r="IKT14489" s="1"/>
      <c r="IKU14489" s="1"/>
      <c r="IKV14489" s="1"/>
      <c r="IKW14489" s="1"/>
      <c r="IKX14489" s="1"/>
      <c r="IKY14489" s="1"/>
      <c r="IKZ14489" s="1"/>
      <c r="ILA14489" s="1"/>
      <c r="ILB14489" s="1"/>
      <c r="ILC14489" s="1"/>
      <c r="ILD14489" s="1"/>
      <c r="ILE14489" s="1"/>
      <c r="ILF14489" s="1"/>
      <c r="ILG14489" s="1"/>
      <c r="ILH14489" s="1"/>
      <c r="ILI14489" s="1"/>
      <c r="ILJ14489" s="1"/>
      <c r="ILK14489" s="1"/>
      <c r="ILL14489" s="1"/>
      <c r="ILM14489" s="1"/>
      <c r="ILN14489" s="1"/>
      <c r="ILO14489" s="1"/>
      <c r="ILP14489" s="1"/>
      <c r="ILQ14489" s="1"/>
      <c r="ILR14489" s="1"/>
      <c r="ILS14489" s="1"/>
      <c r="ILT14489" s="1"/>
      <c r="ILU14489" s="1"/>
      <c r="ILV14489" s="1"/>
      <c r="ILW14489" s="1"/>
      <c r="ILX14489" s="1"/>
      <c r="ILY14489" s="1"/>
      <c r="ILZ14489" s="1"/>
      <c r="IMA14489" s="1"/>
      <c r="IMB14489" s="1"/>
      <c r="IMC14489" s="1"/>
      <c r="IMD14489" s="1"/>
      <c r="IME14489" s="1"/>
      <c r="IMF14489" s="1"/>
      <c r="IMG14489" s="1"/>
      <c r="IMH14489" s="1"/>
      <c r="IMI14489" s="1"/>
      <c r="IMJ14489" s="1"/>
      <c r="IMK14489" s="1"/>
      <c r="IML14489" s="1"/>
      <c r="IMM14489" s="1"/>
      <c r="IMN14489" s="1"/>
      <c r="IMO14489" s="1"/>
      <c r="IMP14489" s="1"/>
      <c r="IMQ14489" s="1"/>
      <c r="IMR14489" s="1"/>
      <c r="IMS14489" s="1"/>
      <c r="IMT14489" s="1"/>
      <c r="IMU14489" s="1"/>
      <c r="IMV14489" s="1"/>
      <c r="IMW14489" s="1"/>
      <c r="IMX14489" s="1"/>
      <c r="IMY14489" s="1"/>
      <c r="IMZ14489" s="1"/>
      <c r="INA14489" s="1"/>
      <c r="INB14489" s="1"/>
      <c r="INC14489" s="1"/>
      <c r="IND14489" s="1"/>
      <c r="INE14489" s="1"/>
      <c r="INF14489" s="1"/>
      <c r="ING14489" s="1"/>
      <c r="INH14489" s="1"/>
      <c r="INI14489" s="1"/>
      <c r="INJ14489" s="1"/>
      <c r="INK14489" s="1"/>
      <c r="INL14489" s="1"/>
      <c r="INM14489" s="1"/>
      <c r="INN14489" s="1"/>
      <c r="INO14489" s="1"/>
      <c r="INP14489" s="1"/>
      <c r="INQ14489" s="1"/>
      <c r="INR14489" s="1"/>
      <c r="INS14489" s="1"/>
      <c r="INT14489" s="1"/>
      <c r="INU14489" s="1"/>
      <c r="INV14489" s="1"/>
      <c r="INW14489" s="1"/>
      <c r="INX14489" s="1"/>
      <c r="INY14489" s="1"/>
      <c r="INZ14489" s="1"/>
      <c r="IOA14489" s="1"/>
      <c r="IOB14489" s="1"/>
      <c r="IOC14489" s="1"/>
      <c r="IOD14489" s="1"/>
      <c r="IOE14489" s="1"/>
      <c r="IOF14489" s="1"/>
      <c r="IOG14489" s="1"/>
      <c r="IOH14489" s="1"/>
      <c r="IOI14489" s="1"/>
      <c r="IOJ14489" s="1"/>
      <c r="IOK14489" s="1"/>
      <c r="IOL14489" s="1"/>
      <c r="IOM14489" s="1"/>
      <c r="ION14489" s="1"/>
      <c r="IOO14489" s="1"/>
      <c r="IOP14489" s="1"/>
      <c r="IOQ14489" s="1"/>
      <c r="IOR14489" s="1"/>
      <c r="IOS14489" s="1"/>
      <c r="IOT14489" s="1"/>
      <c r="IOU14489" s="1"/>
      <c r="IOV14489" s="1"/>
      <c r="IOW14489" s="1"/>
      <c r="IOX14489" s="1"/>
      <c r="IOY14489" s="1"/>
      <c r="IOZ14489" s="1"/>
      <c r="IPA14489" s="1"/>
      <c r="IPB14489" s="1"/>
      <c r="IPC14489" s="1"/>
      <c r="IPD14489" s="1"/>
      <c r="IPE14489" s="1"/>
      <c r="IPF14489" s="1"/>
      <c r="IPG14489" s="1"/>
      <c r="IPH14489" s="1"/>
      <c r="IPI14489" s="1"/>
      <c r="IPJ14489" s="1"/>
      <c r="IPK14489" s="1"/>
      <c r="IPL14489" s="1"/>
      <c r="IPM14489" s="1"/>
      <c r="IPN14489" s="1"/>
      <c r="IPO14489" s="1"/>
      <c r="IPP14489" s="1"/>
      <c r="IPQ14489" s="1"/>
      <c r="IPR14489" s="1"/>
      <c r="IPS14489" s="1"/>
      <c r="IPT14489" s="1"/>
      <c r="IPU14489" s="1"/>
      <c r="IPV14489" s="1"/>
      <c r="IPW14489" s="1"/>
      <c r="IPX14489" s="1"/>
      <c r="IPY14489" s="1"/>
      <c r="IPZ14489" s="1"/>
      <c r="IQA14489" s="1"/>
      <c r="IQB14489" s="1"/>
      <c r="IQC14489" s="1"/>
      <c r="IQD14489" s="1"/>
      <c r="IQE14489" s="1"/>
      <c r="IQF14489" s="1"/>
      <c r="IQG14489" s="1"/>
      <c r="IQH14489" s="1"/>
      <c r="IQI14489" s="1"/>
      <c r="IQJ14489" s="1"/>
      <c r="IQK14489" s="1"/>
      <c r="IQL14489" s="1"/>
      <c r="IQM14489" s="1"/>
      <c r="IQN14489" s="1"/>
      <c r="IQO14489" s="1"/>
      <c r="IQP14489" s="1"/>
      <c r="IQQ14489" s="1"/>
      <c r="IQR14489" s="1"/>
      <c r="IQS14489" s="1"/>
      <c r="IQT14489" s="1"/>
      <c r="IQU14489" s="1"/>
      <c r="IQV14489" s="1"/>
      <c r="IQW14489" s="1"/>
      <c r="IQX14489" s="1"/>
      <c r="IQY14489" s="1"/>
      <c r="IQZ14489" s="1"/>
      <c r="IRA14489" s="1"/>
      <c r="IRB14489" s="1"/>
      <c r="IRC14489" s="1"/>
      <c r="IRD14489" s="1"/>
      <c r="IRE14489" s="1"/>
      <c r="IRF14489" s="1"/>
      <c r="IRG14489" s="1"/>
      <c r="IRH14489" s="1"/>
      <c r="IRI14489" s="1"/>
      <c r="IRJ14489" s="1"/>
      <c r="IRK14489" s="1"/>
      <c r="IRL14489" s="1"/>
      <c r="IRM14489" s="1"/>
      <c r="IRN14489" s="1"/>
      <c r="IRO14489" s="1"/>
      <c r="IRP14489" s="1"/>
      <c r="IRQ14489" s="1"/>
      <c r="IRR14489" s="1"/>
      <c r="IRS14489" s="1"/>
      <c r="IRT14489" s="1"/>
      <c r="IRU14489" s="1"/>
      <c r="IRV14489" s="1"/>
      <c r="IRW14489" s="1"/>
      <c r="IRX14489" s="1"/>
      <c r="IRY14489" s="1"/>
      <c r="IRZ14489" s="1"/>
      <c r="ISA14489" s="1"/>
      <c r="ISB14489" s="1"/>
      <c r="ISC14489" s="1"/>
      <c r="ISD14489" s="1"/>
      <c r="ISE14489" s="1"/>
      <c r="ISF14489" s="1"/>
      <c r="ISG14489" s="1"/>
      <c r="ISH14489" s="1"/>
      <c r="ISI14489" s="1"/>
      <c r="ISJ14489" s="1"/>
      <c r="ISK14489" s="1"/>
      <c r="ISL14489" s="1"/>
      <c r="ISM14489" s="1"/>
      <c r="ISN14489" s="1"/>
      <c r="ISO14489" s="1"/>
      <c r="ISP14489" s="1"/>
      <c r="ISQ14489" s="1"/>
      <c r="ISR14489" s="1"/>
      <c r="ISS14489" s="1"/>
      <c r="IST14489" s="1"/>
      <c r="ISU14489" s="1"/>
      <c r="ISV14489" s="1"/>
      <c r="ISW14489" s="1"/>
      <c r="ISX14489" s="1"/>
      <c r="ISY14489" s="1"/>
      <c r="ISZ14489" s="1"/>
      <c r="ITA14489" s="1"/>
      <c r="ITB14489" s="1"/>
      <c r="ITC14489" s="1"/>
      <c r="ITD14489" s="1"/>
      <c r="ITE14489" s="1"/>
      <c r="ITF14489" s="1"/>
      <c r="ITG14489" s="1"/>
      <c r="ITH14489" s="1"/>
      <c r="ITI14489" s="1"/>
      <c r="ITJ14489" s="1"/>
      <c r="ITK14489" s="1"/>
      <c r="ITL14489" s="1"/>
      <c r="ITM14489" s="1"/>
      <c r="ITN14489" s="1"/>
      <c r="ITO14489" s="1"/>
      <c r="ITP14489" s="1"/>
      <c r="ITQ14489" s="1"/>
      <c r="ITR14489" s="1"/>
      <c r="ITS14489" s="1"/>
      <c r="ITT14489" s="1"/>
      <c r="ITU14489" s="1"/>
      <c r="ITV14489" s="1"/>
      <c r="ITW14489" s="1"/>
      <c r="ITX14489" s="1"/>
      <c r="ITY14489" s="1"/>
      <c r="ITZ14489" s="1"/>
      <c r="IUA14489" s="1"/>
      <c r="IUB14489" s="1"/>
      <c r="IUC14489" s="1"/>
      <c r="IUD14489" s="1"/>
      <c r="IUE14489" s="1"/>
      <c r="IUF14489" s="1"/>
      <c r="IUG14489" s="1"/>
      <c r="IUH14489" s="1"/>
      <c r="IUI14489" s="1"/>
      <c r="IUJ14489" s="1"/>
      <c r="IUK14489" s="1"/>
      <c r="IUL14489" s="1"/>
      <c r="IUM14489" s="1"/>
      <c r="IUN14489" s="1"/>
      <c r="IUO14489" s="1"/>
      <c r="IUP14489" s="1"/>
      <c r="IUQ14489" s="1"/>
      <c r="IUR14489" s="1"/>
      <c r="IUS14489" s="1"/>
      <c r="IUT14489" s="1"/>
      <c r="IUU14489" s="1"/>
      <c r="IUV14489" s="1"/>
      <c r="IUW14489" s="1"/>
      <c r="IUX14489" s="1"/>
      <c r="IUY14489" s="1"/>
      <c r="IUZ14489" s="1"/>
      <c r="IVA14489" s="1"/>
      <c r="IVB14489" s="1"/>
      <c r="IVC14489" s="1"/>
      <c r="IVD14489" s="1"/>
      <c r="IVE14489" s="1"/>
      <c r="IVF14489" s="1"/>
      <c r="IVG14489" s="1"/>
      <c r="IVH14489" s="1"/>
      <c r="IVI14489" s="1"/>
      <c r="IVJ14489" s="1"/>
      <c r="IVK14489" s="1"/>
      <c r="IVL14489" s="1"/>
      <c r="IVM14489" s="1"/>
      <c r="IVN14489" s="1"/>
      <c r="IVO14489" s="1"/>
      <c r="IVP14489" s="1"/>
      <c r="IVQ14489" s="1"/>
      <c r="IVR14489" s="1"/>
      <c r="IVS14489" s="1"/>
      <c r="IVT14489" s="1"/>
      <c r="IVU14489" s="1"/>
      <c r="IVV14489" s="1"/>
      <c r="IVW14489" s="1"/>
      <c r="IVX14489" s="1"/>
      <c r="IVY14489" s="1"/>
      <c r="IVZ14489" s="1"/>
      <c r="IWA14489" s="1"/>
      <c r="IWB14489" s="1"/>
      <c r="IWC14489" s="1"/>
      <c r="IWD14489" s="1"/>
      <c r="IWE14489" s="1"/>
      <c r="IWF14489" s="1"/>
      <c r="IWG14489" s="1"/>
      <c r="IWH14489" s="1"/>
      <c r="IWI14489" s="1"/>
      <c r="IWJ14489" s="1"/>
      <c r="IWK14489" s="1"/>
      <c r="IWL14489" s="1"/>
      <c r="IWM14489" s="1"/>
      <c r="IWN14489" s="1"/>
      <c r="IWO14489" s="1"/>
      <c r="IWP14489" s="1"/>
      <c r="IWQ14489" s="1"/>
      <c r="IWR14489" s="1"/>
      <c r="IWS14489" s="1"/>
      <c r="IWT14489" s="1"/>
      <c r="IWU14489" s="1"/>
      <c r="IWV14489" s="1"/>
      <c r="IWW14489" s="1"/>
      <c r="IWX14489" s="1"/>
      <c r="IWY14489" s="1"/>
      <c r="IWZ14489" s="1"/>
      <c r="IXA14489" s="1"/>
      <c r="IXB14489" s="1"/>
      <c r="IXC14489" s="1"/>
      <c r="IXD14489" s="1"/>
      <c r="IXE14489" s="1"/>
      <c r="IXF14489" s="1"/>
      <c r="IXG14489" s="1"/>
      <c r="IXH14489" s="1"/>
      <c r="IXI14489" s="1"/>
      <c r="IXJ14489" s="1"/>
      <c r="IXK14489" s="1"/>
      <c r="IXL14489" s="1"/>
      <c r="IXM14489" s="1"/>
      <c r="IXN14489" s="1"/>
      <c r="IXO14489" s="1"/>
      <c r="IXP14489" s="1"/>
      <c r="IXQ14489" s="1"/>
      <c r="IXR14489" s="1"/>
      <c r="IXS14489" s="1"/>
      <c r="IXT14489" s="1"/>
      <c r="IXU14489" s="1"/>
      <c r="IXV14489" s="1"/>
      <c r="IXW14489" s="1"/>
      <c r="IXX14489" s="1"/>
      <c r="IXY14489" s="1"/>
      <c r="IXZ14489" s="1"/>
      <c r="IYA14489" s="1"/>
      <c r="IYB14489" s="1"/>
      <c r="IYC14489" s="1"/>
      <c r="IYD14489" s="1"/>
      <c r="IYE14489" s="1"/>
      <c r="IYF14489" s="1"/>
      <c r="IYG14489" s="1"/>
      <c r="IYH14489" s="1"/>
      <c r="IYI14489" s="1"/>
      <c r="IYJ14489" s="1"/>
      <c r="IYK14489" s="1"/>
      <c r="IYL14489" s="1"/>
      <c r="IYM14489" s="1"/>
      <c r="IYN14489" s="1"/>
      <c r="IYO14489" s="1"/>
      <c r="IYP14489" s="1"/>
      <c r="IYQ14489" s="1"/>
      <c r="IYR14489" s="1"/>
      <c r="IYS14489" s="1"/>
      <c r="IYT14489" s="1"/>
      <c r="IYU14489" s="1"/>
      <c r="IYV14489" s="1"/>
      <c r="IYW14489" s="1"/>
      <c r="IYX14489" s="1"/>
      <c r="IYY14489" s="1"/>
      <c r="IYZ14489" s="1"/>
      <c r="IZA14489" s="1"/>
      <c r="IZB14489" s="1"/>
      <c r="IZC14489" s="1"/>
      <c r="IZD14489" s="1"/>
      <c r="IZE14489" s="1"/>
      <c r="IZF14489" s="1"/>
      <c r="IZG14489" s="1"/>
      <c r="IZH14489" s="1"/>
      <c r="IZI14489" s="1"/>
      <c r="IZJ14489" s="1"/>
      <c r="IZK14489" s="1"/>
      <c r="IZL14489" s="1"/>
      <c r="IZM14489" s="1"/>
      <c r="IZN14489" s="1"/>
      <c r="IZO14489" s="1"/>
      <c r="IZP14489" s="1"/>
      <c r="IZQ14489" s="1"/>
      <c r="IZR14489" s="1"/>
      <c r="IZS14489" s="1"/>
      <c r="IZT14489" s="1"/>
      <c r="IZU14489" s="1"/>
      <c r="IZV14489" s="1"/>
      <c r="IZW14489" s="1"/>
      <c r="IZX14489" s="1"/>
      <c r="IZY14489" s="1"/>
      <c r="IZZ14489" s="1"/>
      <c r="JAA14489" s="1"/>
      <c r="JAB14489" s="1"/>
      <c r="JAC14489" s="1"/>
      <c r="JAD14489" s="1"/>
      <c r="JAE14489" s="1"/>
      <c r="JAF14489" s="1"/>
      <c r="JAG14489" s="1"/>
      <c r="JAH14489" s="1"/>
      <c r="JAI14489" s="1"/>
      <c r="JAJ14489" s="1"/>
      <c r="JAK14489" s="1"/>
      <c r="JAL14489" s="1"/>
      <c r="JAM14489" s="1"/>
      <c r="JAN14489" s="1"/>
      <c r="JAO14489" s="1"/>
      <c r="JAP14489" s="1"/>
      <c r="JAQ14489" s="1"/>
      <c r="JAR14489" s="1"/>
      <c r="JAS14489" s="1"/>
      <c r="JAT14489" s="1"/>
      <c r="JAU14489" s="1"/>
      <c r="JAV14489" s="1"/>
      <c r="JAW14489" s="1"/>
      <c r="JAX14489" s="1"/>
      <c r="JAY14489" s="1"/>
      <c r="JAZ14489" s="1"/>
      <c r="JBA14489" s="1"/>
      <c r="JBB14489" s="1"/>
      <c r="JBC14489" s="1"/>
      <c r="JBD14489" s="1"/>
      <c r="JBE14489" s="1"/>
      <c r="JBF14489" s="1"/>
      <c r="JBG14489" s="1"/>
      <c r="JBH14489" s="1"/>
      <c r="JBI14489" s="1"/>
      <c r="JBJ14489" s="1"/>
      <c r="JBK14489" s="1"/>
      <c r="JBL14489" s="1"/>
      <c r="JBM14489" s="1"/>
      <c r="JBN14489" s="1"/>
      <c r="JBO14489" s="1"/>
      <c r="JBP14489" s="1"/>
      <c r="JBQ14489" s="1"/>
      <c r="JBR14489" s="1"/>
      <c r="JBS14489" s="1"/>
      <c r="JBT14489" s="1"/>
      <c r="JBU14489" s="1"/>
      <c r="JBV14489" s="1"/>
      <c r="JBW14489" s="1"/>
      <c r="JBX14489" s="1"/>
      <c r="JBY14489" s="1"/>
      <c r="JBZ14489" s="1"/>
      <c r="JCA14489" s="1"/>
      <c r="JCB14489" s="1"/>
      <c r="JCC14489" s="1"/>
      <c r="JCD14489" s="1"/>
      <c r="JCE14489" s="1"/>
      <c r="JCF14489" s="1"/>
      <c r="JCG14489" s="1"/>
      <c r="JCH14489" s="1"/>
      <c r="JCI14489" s="1"/>
      <c r="JCJ14489" s="1"/>
      <c r="JCK14489" s="1"/>
      <c r="JCL14489" s="1"/>
      <c r="JCM14489" s="1"/>
      <c r="JCN14489" s="1"/>
      <c r="JCO14489" s="1"/>
      <c r="JCP14489" s="1"/>
      <c r="JCQ14489" s="1"/>
      <c r="JCR14489" s="1"/>
      <c r="JCS14489" s="1"/>
      <c r="JCT14489" s="1"/>
      <c r="JCU14489" s="1"/>
      <c r="JCV14489" s="1"/>
      <c r="JCW14489" s="1"/>
      <c r="JCX14489" s="1"/>
      <c r="JCY14489" s="1"/>
      <c r="JCZ14489" s="1"/>
      <c r="JDA14489" s="1"/>
      <c r="JDB14489" s="1"/>
      <c r="JDC14489" s="1"/>
      <c r="JDD14489" s="1"/>
      <c r="JDE14489" s="1"/>
      <c r="JDF14489" s="1"/>
      <c r="JDG14489" s="1"/>
      <c r="JDH14489" s="1"/>
      <c r="JDI14489" s="1"/>
      <c r="JDJ14489" s="1"/>
      <c r="JDK14489" s="1"/>
      <c r="JDL14489" s="1"/>
      <c r="JDM14489" s="1"/>
      <c r="JDN14489" s="1"/>
      <c r="JDO14489" s="1"/>
      <c r="JDP14489" s="1"/>
      <c r="JDQ14489" s="1"/>
      <c r="JDR14489" s="1"/>
      <c r="JDS14489" s="1"/>
      <c r="JDT14489" s="1"/>
      <c r="JDU14489" s="1"/>
      <c r="JDV14489" s="1"/>
      <c r="JDW14489" s="1"/>
      <c r="JDX14489" s="1"/>
      <c r="JDY14489" s="1"/>
      <c r="JDZ14489" s="1"/>
      <c r="JEA14489" s="1"/>
      <c r="JEB14489" s="1"/>
      <c r="JEC14489" s="1"/>
      <c r="JED14489" s="1"/>
      <c r="JEE14489" s="1"/>
      <c r="JEF14489" s="1"/>
      <c r="JEG14489" s="1"/>
      <c r="JEH14489" s="1"/>
      <c r="JEI14489" s="1"/>
      <c r="JEJ14489" s="1"/>
      <c r="JEK14489" s="1"/>
      <c r="JEL14489" s="1"/>
      <c r="JEM14489" s="1"/>
      <c r="JEN14489" s="1"/>
      <c r="JEO14489" s="1"/>
      <c r="JEP14489" s="1"/>
      <c r="JEQ14489" s="1"/>
      <c r="JER14489" s="1"/>
      <c r="JES14489" s="1"/>
      <c r="JET14489" s="1"/>
      <c r="JEU14489" s="1"/>
      <c r="JEV14489" s="1"/>
      <c r="JEW14489" s="1"/>
      <c r="JEX14489" s="1"/>
      <c r="JEY14489" s="1"/>
      <c r="JEZ14489" s="1"/>
      <c r="JFA14489" s="1"/>
      <c r="JFB14489" s="1"/>
      <c r="JFC14489" s="1"/>
      <c r="JFD14489" s="1"/>
      <c r="JFE14489" s="1"/>
      <c r="JFF14489" s="1"/>
      <c r="JFG14489" s="1"/>
      <c r="JFH14489" s="1"/>
      <c r="JFI14489" s="1"/>
      <c r="JFJ14489" s="1"/>
      <c r="JFK14489" s="1"/>
      <c r="JFL14489" s="1"/>
      <c r="JFM14489" s="1"/>
      <c r="JFN14489" s="1"/>
      <c r="JFO14489" s="1"/>
      <c r="JFP14489" s="1"/>
      <c r="JFQ14489" s="1"/>
      <c r="JFR14489" s="1"/>
      <c r="JFS14489" s="1"/>
      <c r="JFT14489" s="1"/>
      <c r="JFU14489" s="1"/>
      <c r="JFV14489" s="1"/>
      <c r="JFW14489" s="1"/>
      <c r="JFX14489" s="1"/>
      <c r="JFY14489" s="1"/>
      <c r="JFZ14489" s="1"/>
      <c r="JGA14489" s="1"/>
      <c r="JGB14489" s="1"/>
      <c r="JGC14489" s="1"/>
      <c r="JGD14489" s="1"/>
      <c r="JGE14489" s="1"/>
      <c r="JGF14489" s="1"/>
      <c r="JGG14489" s="1"/>
      <c r="JGH14489" s="1"/>
      <c r="JGI14489" s="1"/>
      <c r="JGJ14489" s="1"/>
      <c r="JGK14489" s="1"/>
      <c r="JGL14489" s="1"/>
      <c r="JGM14489" s="1"/>
      <c r="JGN14489" s="1"/>
      <c r="JGO14489" s="1"/>
      <c r="JGP14489" s="1"/>
      <c r="JGQ14489" s="1"/>
      <c r="JGR14489" s="1"/>
      <c r="JGS14489" s="1"/>
      <c r="JGT14489" s="1"/>
      <c r="JGU14489" s="1"/>
      <c r="JGV14489" s="1"/>
      <c r="JGW14489" s="1"/>
      <c r="JGX14489" s="1"/>
      <c r="JGY14489" s="1"/>
      <c r="JGZ14489" s="1"/>
      <c r="JHA14489" s="1"/>
      <c r="JHB14489" s="1"/>
      <c r="JHC14489" s="1"/>
      <c r="JHD14489" s="1"/>
      <c r="JHE14489" s="1"/>
      <c r="JHF14489" s="1"/>
      <c r="JHG14489" s="1"/>
      <c r="JHH14489" s="1"/>
      <c r="JHI14489" s="1"/>
      <c r="JHJ14489" s="1"/>
      <c r="JHK14489" s="1"/>
      <c r="JHL14489" s="1"/>
      <c r="JHM14489" s="1"/>
      <c r="JHN14489" s="1"/>
      <c r="JHO14489" s="1"/>
      <c r="JHP14489" s="1"/>
      <c r="JHQ14489" s="1"/>
      <c r="JHR14489" s="1"/>
      <c r="JHS14489" s="1"/>
      <c r="JHT14489" s="1"/>
      <c r="JHU14489" s="1"/>
      <c r="JHV14489" s="1"/>
      <c r="JHW14489" s="1"/>
      <c r="JHX14489" s="1"/>
      <c r="JHY14489" s="1"/>
      <c r="JHZ14489" s="1"/>
      <c r="JIA14489" s="1"/>
      <c r="JIB14489" s="1"/>
      <c r="JIC14489" s="1"/>
      <c r="JID14489" s="1"/>
      <c r="JIE14489" s="1"/>
      <c r="JIF14489" s="1"/>
      <c r="JIG14489" s="1"/>
      <c r="JIH14489" s="1"/>
      <c r="JII14489" s="1"/>
      <c r="JIJ14489" s="1"/>
      <c r="JIK14489" s="1"/>
      <c r="JIL14489" s="1"/>
      <c r="JIM14489" s="1"/>
      <c r="JIN14489" s="1"/>
      <c r="JIO14489" s="1"/>
      <c r="JIP14489" s="1"/>
      <c r="JIQ14489" s="1"/>
      <c r="JIR14489" s="1"/>
      <c r="JIS14489" s="1"/>
      <c r="JIT14489" s="1"/>
      <c r="JIU14489" s="1"/>
      <c r="JIV14489" s="1"/>
      <c r="JIW14489" s="1"/>
      <c r="JIX14489" s="1"/>
      <c r="JIY14489" s="1"/>
      <c r="JIZ14489" s="1"/>
      <c r="JJA14489" s="1"/>
      <c r="JJB14489" s="1"/>
      <c r="JJC14489" s="1"/>
      <c r="JJD14489" s="1"/>
      <c r="JJE14489" s="1"/>
      <c r="JJF14489" s="1"/>
      <c r="JJG14489" s="1"/>
      <c r="JJH14489" s="1"/>
      <c r="JJI14489" s="1"/>
      <c r="JJJ14489" s="1"/>
      <c r="JJK14489" s="1"/>
      <c r="JJL14489" s="1"/>
      <c r="JJM14489" s="1"/>
      <c r="JJN14489" s="1"/>
      <c r="JJO14489" s="1"/>
      <c r="JJP14489" s="1"/>
      <c r="JJQ14489" s="1"/>
      <c r="JJR14489" s="1"/>
      <c r="JJS14489" s="1"/>
      <c r="JJT14489" s="1"/>
      <c r="JJU14489" s="1"/>
      <c r="JJV14489" s="1"/>
      <c r="JJW14489" s="1"/>
      <c r="JJX14489" s="1"/>
      <c r="JJY14489" s="1"/>
      <c r="JJZ14489" s="1"/>
      <c r="JKA14489" s="1"/>
      <c r="JKB14489" s="1"/>
      <c r="JKC14489" s="1"/>
      <c r="JKD14489" s="1"/>
      <c r="JKE14489" s="1"/>
      <c r="JKF14489" s="1"/>
      <c r="JKG14489" s="1"/>
      <c r="JKH14489" s="1"/>
      <c r="JKI14489" s="1"/>
      <c r="JKJ14489" s="1"/>
      <c r="JKK14489" s="1"/>
      <c r="JKL14489" s="1"/>
      <c r="JKM14489" s="1"/>
      <c r="JKN14489" s="1"/>
      <c r="JKO14489" s="1"/>
      <c r="JKP14489" s="1"/>
      <c r="JKQ14489" s="1"/>
      <c r="JKR14489" s="1"/>
      <c r="JKS14489" s="1"/>
      <c r="JKT14489" s="1"/>
      <c r="JKU14489" s="1"/>
      <c r="JKV14489" s="1"/>
      <c r="JKW14489" s="1"/>
      <c r="JKX14489" s="1"/>
      <c r="JKY14489" s="1"/>
      <c r="JKZ14489" s="1"/>
      <c r="JLA14489" s="1"/>
      <c r="JLB14489" s="1"/>
      <c r="JLC14489" s="1"/>
      <c r="JLD14489" s="1"/>
      <c r="JLE14489" s="1"/>
      <c r="JLF14489" s="1"/>
      <c r="JLG14489" s="1"/>
      <c r="JLH14489" s="1"/>
      <c r="JLI14489" s="1"/>
      <c r="JLJ14489" s="1"/>
      <c r="JLK14489" s="1"/>
      <c r="JLL14489" s="1"/>
      <c r="JLM14489" s="1"/>
      <c r="JLN14489" s="1"/>
      <c r="JLO14489" s="1"/>
      <c r="JLP14489" s="1"/>
      <c r="JLQ14489" s="1"/>
      <c r="JLR14489" s="1"/>
      <c r="JLS14489" s="1"/>
      <c r="JLT14489" s="1"/>
      <c r="JLU14489" s="1"/>
      <c r="JLV14489" s="1"/>
      <c r="JLW14489" s="1"/>
      <c r="JLX14489" s="1"/>
      <c r="JLY14489" s="1"/>
      <c r="JLZ14489" s="1"/>
      <c r="JMA14489" s="1"/>
      <c r="JMB14489" s="1"/>
      <c r="JMC14489" s="1"/>
      <c r="JMD14489" s="1"/>
      <c r="JME14489" s="1"/>
      <c r="JMF14489" s="1"/>
      <c r="JMG14489" s="1"/>
      <c r="JMH14489" s="1"/>
      <c r="JMI14489" s="1"/>
      <c r="JMJ14489" s="1"/>
      <c r="JMK14489" s="1"/>
      <c r="JML14489" s="1"/>
      <c r="JMM14489" s="1"/>
      <c r="JMN14489" s="1"/>
      <c r="JMO14489" s="1"/>
      <c r="JMP14489" s="1"/>
      <c r="JMQ14489" s="1"/>
      <c r="JMR14489" s="1"/>
      <c r="JMS14489" s="1"/>
      <c r="JMT14489" s="1"/>
      <c r="JMU14489" s="1"/>
      <c r="JMV14489" s="1"/>
      <c r="JMW14489" s="1"/>
      <c r="JMX14489" s="1"/>
      <c r="JMY14489" s="1"/>
      <c r="JMZ14489" s="1"/>
      <c r="JNA14489" s="1"/>
      <c r="JNB14489" s="1"/>
      <c r="JNC14489" s="1"/>
      <c r="JND14489" s="1"/>
      <c r="JNE14489" s="1"/>
      <c r="JNF14489" s="1"/>
      <c r="JNG14489" s="1"/>
      <c r="JNH14489" s="1"/>
      <c r="JNI14489" s="1"/>
      <c r="JNJ14489" s="1"/>
      <c r="JNK14489" s="1"/>
      <c r="JNL14489" s="1"/>
      <c r="JNM14489" s="1"/>
      <c r="JNN14489" s="1"/>
      <c r="JNO14489" s="1"/>
      <c r="JNP14489" s="1"/>
      <c r="JNQ14489" s="1"/>
      <c r="JNR14489" s="1"/>
      <c r="JNS14489" s="1"/>
      <c r="JNT14489" s="1"/>
      <c r="JNU14489" s="1"/>
      <c r="JNV14489" s="1"/>
      <c r="JNW14489" s="1"/>
      <c r="JNX14489" s="1"/>
      <c r="JNY14489" s="1"/>
      <c r="JNZ14489" s="1"/>
      <c r="JOA14489" s="1"/>
      <c r="JOB14489" s="1"/>
      <c r="JOC14489" s="1"/>
      <c r="JOD14489" s="1"/>
      <c r="JOE14489" s="1"/>
      <c r="JOF14489" s="1"/>
      <c r="JOG14489" s="1"/>
      <c r="JOH14489" s="1"/>
      <c r="JOI14489" s="1"/>
      <c r="JOJ14489" s="1"/>
      <c r="JOK14489" s="1"/>
      <c r="JOL14489" s="1"/>
      <c r="JOM14489" s="1"/>
      <c r="JON14489" s="1"/>
      <c r="JOO14489" s="1"/>
      <c r="JOP14489" s="1"/>
      <c r="JOQ14489" s="1"/>
      <c r="JOR14489" s="1"/>
      <c r="JOS14489" s="1"/>
      <c r="JOT14489" s="1"/>
      <c r="JOU14489" s="1"/>
      <c r="JOV14489" s="1"/>
      <c r="JOW14489" s="1"/>
      <c r="JOX14489" s="1"/>
      <c r="JOY14489" s="1"/>
      <c r="JOZ14489" s="1"/>
      <c r="JPA14489" s="1"/>
      <c r="JPB14489" s="1"/>
      <c r="JPC14489" s="1"/>
      <c r="JPD14489" s="1"/>
      <c r="JPE14489" s="1"/>
      <c r="JPF14489" s="1"/>
      <c r="JPG14489" s="1"/>
      <c r="JPH14489" s="1"/>
      <c r="JPI14489" s="1"/>
      <c r="JPJ14489" s="1"/>
      <c r="JPK14489" s="1"/>
      <c r="JPL14489" s="1"/>
      <c r="JPM14489" s="1"/>
      <c r="JPN14489" s="1"/>
      <c r="JPO14489" s="1"/>
      <c r="JPP14489" s="1"/>
      <c r="JPQ14489" s="1"/>
      <c r="JPR14489" s="1"/>
      <c r="JPS14489" s="1"/>
      <c r="JPT14489" s="1"/>
      <c r="JPU14489" s="1"/>
      <c r="JPV14489" s="1"/>
      <c r="JPW14489" s="1"/>
      <c r="JPX14489" s="1"/>
      <c r="JPY14489" s="1"/>
      <c r="JPZ14489" s="1"/>
      <c r="JQA14489" s="1"/>
      <c r="JQB14489" s="1"/>
      <c r="JQC14489" s="1"/>
      <c r="JQD14489" s="1"/>
      <c r="JQE14489" s="1"/>
      <c r="JQF14489" s="1"/>
      <c r="JQG14489" s="1"/>
      <c r="JQH14489" s="1"/>
      <c r="JQI14489" s="1"/>
      <c r="JQJ14489" s="1"/>
      <c r="JQK14489" s="1"/>
      <c r="JQL14489" s="1"/>
      <c r="JQM14489" s="1"/>
      <c r="JQN14489" s="1"/>
      <c r="JQO14489" s="1"/>
      <c r="JQP14489" s="1"/>
      <c r="JQQ14489" s="1"/>
      <c r="JQR14489" s="1"/>
      <c r="JQS14489" s="1"/>
      <c r="JQT14489" s="1"/>
      <c r="JQU14489" s="1"/>
      <c r="JQV14489" s="1"/>
      <c r="JQW14489" s="1"/>
      <c r="JQX14489" s="1"/>
      <c r="JQY14489" s="1"/>
      <c r="JQZ14489" s="1"/>
      <c r="JRA14489" s="1"/>
      <c r="JRB14489" s="1"/>
      <c r="JRC14489" s="1"/>
      <c r="JRD14489" s="1"/>
      <c r="JRE14489" s="1"/>
      <c r="JRF14489" s="1"/>
      <c r="JRG14489" s="1"/>
      <c r="JRH14489" s="1"/>
      <c r="JRI14489" s="1"/>
      <c r="JRJ14489" s="1"/>
      <c r="JRK14489" s="1"/>
      <c r="JRL14489" s="1"/>
      <c r="JRM14489" s="1"/>
      <c r="JRN14489" s="1"/>
      <c r="JRO14489" s="1"/>
      <c r="JRP14489" s="1"/>
      <c r="JRQ14489" s="1"/>
      <c r="JRR14489" s="1"/>
      <c r="JRS14489" s="1"/>
      <c r="JRT14489" s="1"/>
      <c r="JRU14489" s="1"/>
      <c r="JRV14489" s="1"/>
      <c r="JRW14489" s="1"/>
      <c r="JRX14489" s="1"/>
      <c r="JRY14489" s="1"/>
      <c r="JRZ14489" s="1"/>
      <c r="JSA14489" s="1"/>
      <c r="JSB14489" s="1"/>
      <c r="JSC14489" s="1"/>
      <c r="JSD14489" s="1"/>
      <c r="JSE14489" s="1"/>
      <c r="JSF14489" s="1"/>
      <c r="JSG14489" s="1"/>
      <c r="JSH14489" s="1"/>
      <c r="JSI14489" s="1"/>
      <c r="JSJ14489" s="1"/>
      <c r="JSK14489" s="1"/>
      <c r="JSL14489" s="1"/>
      <c r="JSM14489" s="1"/>
      <c r="JSN14489" s="1"/>
      <c r="JSO14489" s="1"/>
      <c r="JSP14489" s="1"/>
      <c r="JSQ14489" s="1"/>
      <c r="JSR14489" s="1"/>
      <c r="JSS14489" s="1"/>
      <c r="JST14489" s="1"/>
      <c r="JSU14489" s="1"/>
      <c r="JSV14489" s="1"/>
      <c r="JSW14489" s="1"/>
      <c r="JSX14489" s="1"/>
      <c r="JSY14489" s="1"/>
      <c r="JSZ14489" s="1"/>
      <c r="JTA14489" s="1"/>
      <c r="JTB14489" s="1"/>
      <c r="JTC14489" s="1"/>
      <c r="JTD14489" s="1"/>
      <c r="JTE14489" s="1"/>
      <c r="JTF14489" s="1"/>
      <c r="JTG14489" s="1"/>
      <c r="JTH14489" s="1"/>
      <c r="JTI14489" s="1"/>
      <c r="JTJ14489" s="1"/>
      <c r="JTK14489" s="1"/>
      <c r="JTL14489" s="1"/>
      <c r="JTM14489" s="1"/>
      <c r="JTN14489" s="1"/>
      <c r="JTO14489" s="1"/>
      <c r="JTP14489" s="1"/>
      <c r="JTQ14489" s="1"/>
      <c r="JTR14489" s="1"/>
      <c r="JTS14489" s="1"/>
      <c r="JTT14489" s="1"/>
      <c r="JTU14489" s="1"/>
      <c r="JTV14489" s="1"/>
      <c r="JTW14489" s="1"/>
      <c r="JTX14489" s="1"/>
      <c r="JTY14489" s="1"/>
      <c r="JTZ14489" s="1"/>
      <c r="JUA14489" s="1"/>
      <c r="JUB14489" s="1"/>
      <c r="JUC14489" s="1"/>
      <c r="JUD14489" s="1"/>
      <c r="JUE14489" s="1"/>
      <c r="JUF14489" s="1"/>
      <c r="JUG14489" s="1"/>
      <c r="JUH14489" s="1"/>
      <c r="JUI14489" s="1"/>
      <c r="JUJ14489" s="1"/>
      <c r="JUK14489" s="1"/>
      <c r="JUL14489" s="1"/>
      <c r="JUM14489" s="1"/>
      <c r="JUN14489" s="1"/>
      <c r="JUO14489" s="1"/>
      <c r="JUP14489" s="1"/>
      <c r="JUQ14489" s="1"/>
      <c r="JUR14489" s="1"/>
      <c r="JUS14489" s="1"/>
      <c r="JUT14489" s="1"/>
      <c r="JUU14489" s="1"/>
      <c r="JUV14489" s="1"/>
      <c r="JUW14489" s="1"/>
      <c r="JUX14489" s="1"/>
      <c r="JUY14489" s="1"/>
      <c r="JUZ14489" s="1"/>
      <c r="JVA14489" s="1"/>
      <c r="JVB14489" s="1"/>
      <c r="JVC14489" s="1"/>
      <c r="JVD14489" s="1"/>
      <c r="JVE14489" s="1"/>
      <c r="JVF14489" s="1"/>
      <c r="JVG14489" s="1"/>
      <c r="JVH14489" s="1"/>
      <c r="JVI14489" s="1"/>
      <c r="JVJ14489" s="1"/>
      <c r="JVK14489" s="1"/>
      <c r="JVL14489" s="1"/>
      <c r="JVM14489" s="1"/>
      <c r="JVN14489" s="1"/>
      <c r="JVO14489" s="1"/>
      <c r="JVP14489" s="1"/>
      <c r="JVQ14489" s="1"/>
      <c r="JVR14489" s="1"/>
      <c r="JVS14489" s="1"/>
      <c r="JVT14489" s="1"/>
      <c r="JVU14489" s="1"/>
      <c r="JVV14489" s="1"/>
      <c r="JVW14489" s="1"/>
      <c r="JVX14489" s="1"/>
      <c r="JVY14489" s="1"/>
      <c r="JVZ14489" s="1"/>
      <c r="JWA14489" s="1"/>
      <c r="JWB14489" s="1"/>
      <c r="JWC14489" s="1"/>
      <c r="JWD14489" s="1"/>
      <c r="JWE14489" s="1"/>
      <c r="JWF14489" s="1"/>
      <c r="JWG14489" s="1"/>
      <c r="JWH14489" s="1"/>
      <c r="JWI14489" s="1"/>
      <c r="JWJ14489" s="1"/>
      <c r="JWK14489" s="1"/>
      <c r="JWL14489" s="1"/>
      <c r="JWM14489" s="1"/>
      <c r="JWN14489" s="1"/>
      <c r="JWO14489" s="1"/>
      <c r="JWP14489" s="1"/>
      <c r="JWQ14489" s="1"/>
      <c r="JWR14489" s="1"/>
      <c r="JWS14489" s="1"/>
      <c r="JWT14489" s="1"/>
      <c r="JWU14489" s="1"/>
      <c r="JWV14489" s="1"/>
      <c r="JWW14489" s="1"/>
      <c r="JWX14489" s="1"/>
      <c r="JWY14489" s="1"/>
      <c r="JWZ14489" s="1"/>
      <c r="JXA14489" s="1"/>
      <c r="JXB14489" s="1"/>
      <c r="JXC14489" s="1"/>
      <c r="JXD14489" s="1"/>
      <c r="JXE14489" s="1"/>
      <c r="JXF14489" s="1"/>
      <c r="JXG14489" s="1"/>
      <c r="JXH14489" s="1"/>
      <c r="JXI14489" s="1"/>
      <c r="JXJ14489" s="1"/>
      <c r="JXK14489" s="1"/>
      <c r="JXL14489" s="1"/>
      <c r="JXM14489" s="1"/>
      <c r="JXN14489" s="1"/>
      <c r="JXO14489" s="1"/>
      <c r="JXP14489" s="1"/>
      <c r="JXQ14489" s="1"/>
      <c r="JXR14489" s="1"/>
      <c r="JXS14489" s="1"/>
      <c r="JXT14489" s="1"/>
      <c r="JXU14489" s="1"/>
      <c r="JXV14489" s="1"/>
      <c r="JXW14489" s="1"/>
      <c r="JXX14489" s="1"/>
      <c r="JXY14489" s="1"/>
      <c r="JXZ14489" s="1"/>
      <c r="JYA14489" s="1"/>
      <c r="JYB14489" s="1"/>
      <c r="JYC14489" s="1"/>
      <c r="JYD14489" s="1"/>
      <c r="JYE14489" s="1"/>
      <c r="JYF14489" s="1"/>
      <c r="JYG14489" s="1"/>
      <c r="JYH14489" s="1"/>
      <c r="JYI14489" s="1"/>
      <c r="JYJ14489" s="1"/>
      <c r="JYK14489" s="1"/>
      <c r="JYL14489" s="1"/>
      <c r="JYM14489" s="1"/>
      <c r="JYN14489" s="1"/>
      <c r="JYO14489" s="1"/>
      <c r="JYP14489" s="1"/>
      <c r="JYQ14489" s="1"/>
      <c r="JYR14489" s="1"/>
      <c r="JYS14489" s="1"/>
      <c r="JYT14489" s="1"/>
      <c r="JYU14489" s="1"/>
      <c r="JYV14489" s="1"/>
      <c r="JYW14489" s="1"/>
      <c r="JYX14489" s="1"/>
      <c r="JYY14489" s="1"/>
      <c r="JYZ14489" s="1"/>
      <c r="JZA14489" s="1"/>
      <c r="JZB14489" s="1"/>
      <c r="JZC14489" s="1"/>
      <c r="JZD14489" s="1"/>
      <c r="JZE14489" s="1"/>
      <c r="JZF14489" s="1"/>
      <c r="JZG14489" s="1"/>
      <c r="JZH14489" s="1"/>
      <c r="JZI14489" s="1"/>
      <c r="JZJ14489" s="1"/>
      <c r="JZK14489" s="1"/>
      <c r="JZL14489" s="1"/>
      <c r="JZM14489" s="1"/>
      <c r="JZN14489" s="1"/>
      <c r="JZO14489" s="1"/>
      <c r="JZP14489" s="1"/>
      <c r="JZQ14489" s="1"/>
      <c r="JZR14489" s="1"/>
      <c r="JZS14489" s="1"/>
      <c r="JZT14489" s="1"/>
      <c r="JZU14489" s="1"/>
      <c r="JZV14489" s="1"/>
      <c r="JZW14489" s="1"/>
      <c r="JZX14489" s="1"/>
      <c r="JZY14489" s="1"/>
      <c r="JZZ14489" s="1"/>
      <c r="KAA14489" s="1"/>
      <c r="KAB14489" s="1"/>
      <c r="KAC14489" s="1"/>
      <c r="KAD14489" s="1"/>
      <c r="KAE14489" s="1"/>
      <c r="KAF14489" s="1"/>
      <c r="KAG14489" s="1"/>
      <c r="KAH14489" s="1"/>
      <c r="KAI14489" s="1"/>
      <c r="KAJ14489" s="1"/>
      <c r="KAK14489" s="1"/>
      <c r="KAL14489" s="1"/>
      <c r="KAM14489" s="1"/>
      <c r="KAN14489" s="1"/>
      <c r="KAO14489" s="1"/>
      <c r="KAP14489" s="1"/>
      <c r="KAQ14489" s="1"/>
      <c r="KAR14489" s="1"/>
      <c r="KAS14489" s="1"/>
      <c r="KAT14489" s="1"/>
      <c r="KAU14489" s="1"/>
      <c r="KAV14489" s="1"/>
      <c r="KAW14489" s="1"/>
      <c r="KAX14489" s="1"/>
      <c r="KAY14489" s="1"/>
      <c r="KAZ14489" s="1"/>
      <c r="KBA14489" s="1"/>
      <c r="KBB14489" s="1"/>
      <c r="KBC14489" s="1"/>
      <c r="KBD14489" s="1"/>
      <c r="KBE14489" s="1"/>
      <c r="KBF14489" s="1"/>
      <c r="KBG14489" s="1"/>
      <c r="KBH14489" s="1"/>
      <c r="KBI14489" s="1"/>
      <c r="KBJ14489" s="1"/>
      <c r="KBK14489" s="1"/>
      <c r="KBL14489" s="1"/>
      <c r="KBM14489" s="1"/>
      <c r="KBN14489" s="1"/>
      <c r="KBO14489" s="1"/>
      <c r="KBP14489" s="1"/>
      <c r="KBQ14489" s="1"/>
      <c r="KBR14489" s="1"/>
      <c r="KBS14489" s="1"/>
      <c r="KBT14489" s="1"/>
      <c r="KBU14489" s="1"/>
      <c r="KBV14489" s="1"/>
      <c r="KBW14489" s="1"/>
      <c r="KBX14489" s="1"/>
      <c r="KBY14489" s="1"/>
      <c r="KBZ14489" s="1"/>
      <c r="KCA14489" s="1"/>
      <c r="KCB14489" s="1"/>
      <c r="KCC14489" s="1"/>
      <c r="KCD14489" s="1"/>
      <c r="KCE14489" s="1"/>
      <c r="KCF14489" s="1"/>
      <c r="KCG14489" s="1"/>
      <c r="KCH14489" s="1"/>
      <c r="KCI14489" s="1"/>
      <c r="KCJ14489" s="1"/>
      <c r="KCK14489" s="1"/>
      <c r="KCL14489" s="1"/>
      <c r="KCM14489" s="1"/>
      <c r="KCN14489" s="1"/>
      <c r="KCO14489" s="1"/>
      <c r="KCP14489" s="1"/>
      <c r="KCQ14489" s="1"/>
      <c r="KCR14489" s="1"/>
      <c r="KCS14489" s="1"/>
      <c r="KCT14489" s="1"/>
      <c r="KCU14489" s="1"/>
      <c r="KCV14489" s="1"/>
      <c r="KCW14489" s="1"/>
      <c r="KCX14489" s="1"/>
      <c r="KCY14489" s="1"/>
      <c r="KCZ14489" s="1"/>
      <c r="KDA14489" s="1"/>
      <c r="KDB14489" s="1"/>
      <c r="KDC14489" s="1"/>
      <c r="KDD14489" s="1"/>
      <c r="KDE14489" s="1"/>
      <c r="KDF14489" s="1"/>
      <c r="KDG14489" s="1"/>
      <c r="KDH14489" s="1"/>
      <c r="KDI14489" s="1"/>
      <c r="KDJ14489" s="1"/>
      <c r="KDK14489" s="1"/>
      <c r="KDL14489" s="1"/>
      <c r="KDM14489" s="1"/>
      <c r="KDN14489" s="1"/>
      <c r="KDO14489" s="1"/>
      <c r="KDP14489" s="1"/>
      <c r="KDQ14489" s="1"/>
      <c r="KDR14489" s="1"/>
      <c r="KDS14489" s="1"/>
      <c r="KDT14489" s="1"/>
      <c r="KDU14489" s="1"/>
      <c r="KDV14489" s="1"/>
      <c r="KDW14489" s="1"/>
      <c r="KDX14489" s="1"/>
      <c r="KDY14489" s="1"/>
      <c r="KDZ14489" s="1"/>
      <c r="KEA14489" s="1"/>
      <c r="KEB14489" s="1"/>
      <c r="KEC14489" s="1"/>
      <c r="KED14489" s="1"/>
      <c r="KEE14489" s="1"/>
      <c r="KEF14489" s="1"/>
      <c r="KEG14489" s="1"/>
      <c r="KEH14489" s="1"/>
      <c r="KEI14489" s="1"/>
      <c r="KEJ14489" s="1"/>
      <c r="KEK14489" s="1"/>
      <c r="KEL14489" s="1"/>
      <c r="KEM14489" s="1"/>
      <c r="KEN14489" s="1"/>
      <c r="KEO14489" s="1"/>
      <c r="KEP14489" s="1"/>
      <c r="KEQ14489" s="1"/>
      <c r="KER14489" s="1"/>
      <c r="KES14489" s="1"/>
      <c r="KET14489" s="1"/>
      <c r="KEU14489" s="1"/>
      <c r="KEV14489" s="1"/>
      <c r="KEW14489" s="1"/>
      <c r="KEX14489" s="1"/>
      <c r="KEY14489" s="1"/>
      <c r="KEZ14489" s="1"/>
      <c r="KFA14489" s="1"/>
      <c r="KFB14489" s="1"/>
      <c r="KFC14489" s="1"/>
      <c r="KFD14489" s="1"/>
      <c r="KFE14489" s="1"/>
      <c r="KFF14489" s="1"/>
      <c r="KFG14489" s="1"/>
      <c r="KFH14489" s="1"/>
      <c r="KFI14489" s="1"/>
      <c r="KFJ14489" s="1"/>
      <c r="KFK14489" s="1"/>
      <c r="KFL14489" s="1"/>
      <c r="KFM14489" s="1"/>
      <c r="KFN14489" s="1"/>
      <c r="KFO14489" s="1"/>
      <c r="KFP14489" s="1"/>
      <c r="KFQ14489" s="1"/>
      <c r="KFR14489" s="1"/>
      <c r="KFS14489" s="1"/>
      <c r="KFT14489" s="1"/>
      <c r="KFU14489" s="1"/>
      <c r="KFV14489" s="1"/>
      <c r="KFW14489" s="1"/>
      <c r="KFX14489" s="1"/>
      <c r="KFY14489" s="1"/>
      <c r="KFZ14489" s="1"/>
      <c r="KGA14489" s="1"/>
      <c r="KGB14489" s="1"/>
      <c r="KGC14489" s="1"/>
      <c r="KGD14489" s="1"/>
      <c r="KGE14489" s="1"/>
      <c r="KGF14489" s="1"/>
      <c r="KGG14489" s="1"/>
      <c r="KGH14489" s="1"/>
      <c r="KGI14489" s="1"/>
      <c r="KGJ14489" s="1"/>
      <c r="KGK14489" s="1"/>
      <c r="KGL14489" s="1"/>
      <c r="KGM14489" s="1"/>
      <c r="KGN14489" s="1"/>
      <c r="KGO14489" s="1"/>
      <c r="KGP14489" s="1"/>
      <c r="KGQ14489" s="1"/>
      <c r="KGR14489" s="1"/>
      <c r="KGS14489" s="1"/>
      <c r="KGT14489" s="1"/>
      <c r="KGU14489" s="1"/>
      <c r="KGV14489" s="1"/>
      <c r="KGW14489" s="1"/>
      <c r="KGX14489" s="1"/>
      <c r="KGY14489" s="1"/>
      <c r="KGZ14489" s="1"/>
      <c r="KHA14489" s="1"/>
      <c r="KHB14489" s="1"/>
      <c r="KHC14489" s="1"/>
      <c r="KHD14489" s="1"/>
      <c r="KHE14489" s="1"/>
      <c r="KHF14489" s="1"/>
      <c r="KHG14489" s="1"/>
      <c r="KHH14489" s="1"/>
      <c r="KHI14489" s="1"/>
      <c r="KHJ14489" s="1"/>
      <c r="KHK14489" s="1"/>
      <c r="KHL14489" s="1"/>
      <c r="KHM14489" s="1"/>
      <c r="KHN14489" s="1"/>
      <c r="KHO14489" s="1"/>
      <c r="KHP14489" s="1"/>
      <c r="KHQ14489" s="1"/>
      <c r="KHR14489" s="1"/>
      <c r="KHS14489" s="1"/>
      <c r="KHT14489" s="1"/>
      <c r="KHU14489" s="1"/>
      <c r="KHV14489" s="1"/>
      <c r="KHW14489" s="1"/>
      <c r="KHX14489" s="1"/>
      <c r="KHY14489" s="1"/>
      <c r="KHZ14489" s="1"/>
      <c r="KIA14489" s="1"/>
      <c r="KIB14489" s="1"/>
      <c r="KIC14489" s="1"/>
      <c r="KID14489" s="1"/>
      <c r="KIE14489" s="1"/>
      <c r="KIF14489" s="1"/>
      <c r="KIG14489" s="1"/>
      <c r="KIH14489" s="1"/>
      <c r="KII14489" s="1"/>
      <c r="KIJ14489" s="1"/>
      <c r="KIK14489" s="1"/>
      <c r="KIL14489" s="1"/>
      <c r="KIM14489" s="1"/>
      <c r="KIN14489" s="1"/>
      <c r="KIO14489" s="1"/>
      <c r="KIP14489" s="1"/>
      <c r="KIQ14489" s="1"/>
      <c r="KIR14489" s="1"/>
      <c r="KIS14489" s="1"/>
      <c r="KIT14489" s="1"/>
      <c r="KIU14489" s="1"/>
      <c r="KIV14489" s="1"/>
      <c r="KIW14489" s="1"/>
      <c r="KIX14489" s="1"/>
      <c r="KIY14489" s="1"/>
      <c r="KIZ14489" s="1"/>
      <c r="KJA14489" s="1"/>
      <c r="KJB14489" s="1"/>
      <c r="KJC14489" s="1"/>
      <c r="KJD14489" s="1"/>
      <c r="KJE14489" s="1"/>
      <c r="KJF14489" s="1"/>
      <c r="KJG14489" s="1"/>
      <c r="KJH14489" s="1"/>
      <c r="KJI14489" s="1"/>
      <c r="KJJ14489" s="1"/>
      <c r="KJK14489" s="1"/>
      <c r="KJL14489" s="1"/>
      <c r="KJM14489" s="1"/>
      <c r="KJN14489" s="1"/>
      <c r="KJO14489" s="1"/>
      <c r="KJP14489" s="1"/>
      <c r="KJQ14489" s="1"/>
      <c r="KJR14489" s="1"/>
      <c r="KJS14489" s="1"/>
      <c r="KJT14489" s="1"/>
      <c r="KJU14489" s="1"/>
      <c r="KJV14489" s="1"/>
      <c r="KJW14489" s="1"/>
      <c r="KJX14489" s="1"/>
      <c r="KJY14489" s="1"/>
      <c r="KJZ14489" s="1"/>
      <c r="KKA14489" s="1"/>
      <c r="KKB14489" s="1"/>
      <c r="KKC14489" s="1"/>
      <c r="KKD14489" s="1"/>
      <c r="KKE14489" s="1"/>
      <c r="KKF14489" s="1"/>
      <c r="KKG14489" s="1"/>
      <c r="KKH14489" s="1"/>
      <c r="KKI14489" s="1"/>
      <c r="KKJ14489" s="1"/>
      <c r="KKK14489" s="1"/>
      <c r="KKL14489" s="1"/>
      <c r="KKM14489" s="1"/>
      <c r="KKN14489" s="1"/>
      <c r="KKO14489" s="1"/>
      <c r="KKP14489" s="1"/>
      <c r="KKQ14489" s="1"/>
      <c r="KKR14489" s="1"/>
      <c r="KKS14489" s="1"/>
      <c r="KKT14489" s="1"/>
      <c r="KKU14489" s="1"/>
      <c r="KKV14489" s="1"/>
      <c r="KKW14489" s="1"/>
      <c r="KKX14489" s="1"/>
      <c r="KKY14489" s="1"/>
      <c r="KKZ14489" s="1"/>
      <c r="KLA14489" s="1"/>
      <c r="KLB14489" s="1"/>
      <c r="KLC14489" s="1"/>
      <c r="KLD14489" s="1"/>
      <c r="KLE14489" s="1"/>
      <c r="KLF14489" s="1"/>
      <c r="KLG14489" s="1"/>
      <c r="KLH14489" s="1"/>
      <c r="KLI14489" s="1"/>
      <c r="KLJ14489" s="1"/>
      <c r="KLK14489" s="1"/>
      <c r="KLL14489" s="1"/>
      <c r="KLM14489" s="1"/>
      <c r="KLN14489" s="1"/>
      <c r="KLO14489" s="1"/>
      <c r="KLP14489" s="1"/>
      <c r="KLQ14489" s="1"/>
      <c r="KLR14489" s="1"/>
      <c r="KLS14489" s="1"/>
      <c r="KLT14489" s="1"/>
      <c r="KLU14489" s="1"/>
      <c r="KLV14489" s="1"/>
      <c r="KLW14489" s="1"/>
      <c r="KLX14489" s="1"/>
      <c r="KLY14489" s="1"/>
      <c r="KLZ14489" s="1"/>
      <c r="KMA14489" s="1"/>
      <c r="KMB14489" s="1"/>
      <c r="KMC14489" s="1"/>
      <c r="KMD14489" s="1"/>
      <c r="KME14489" s="1"/>
      <c r="KMF14489" s="1"/>
      <c r="KMG14489" s="1"/>
      <c r="KMH14489" s="1"/>
      <c r="KMI14489" s="1"/>
      <c r="KMJ14489" s="1"/>
      <c r="KMK14489" s="1"/>
      <c r="KML14489" s="1"/>
      <c r="KMM14489" s="1"/>
      <c r="KMN14489" s="1"/>
      <c r="KMO14489" s="1"/>
      <c r="KMP14489" s="1"/>
      <c r="KMQ14489" s="1"/>
      <c r="KMR14489" s="1"/>
      <c r="KMS14489" s="1"/>
      <c r="KMT14489" s="1"/>
      <c r="KMU14489" s="1"/>
      <c r="KMV14489" s="1"/>
      <c r="KMW14489" s="1"/>
      <c r="KMX14489" s="1"/>
      <c r="KMY14489" s="1"/>
      <c r="KMZ14489" s="1"/>
      <c r="KNA14489" s="1"/>
      <c r="KNB14489" s="1"/>
      <c r="KNC14489" s="1"/>
      <c r="KND14489" s="1"/>
      <c r="KNE14489" s="1"/>
      <c r="KNF14489" s="1"/>
      <c r="KNG14489" s="1"/>
      <c r="KNH14489" s="1"/>
      <c r="KNI14489" s="1"/>
      <c r="KNJ14489" s="1"/>
      <c r="KNK14489" s="1"/>
      <c r="KNL14489" s="1"/>
      <c r="KNM14489" s="1"/>
      <c r="KNN14489" s="1"/>
      <c r="KNO14489" s="1"/>
      <c r="KNP14489" s="1"/>
      <c r="KNQ14489" s="1"/>
      <c r="KNR14489" s="1"/>
      <c r="KNS14489" s="1"/>
      <c r="KNT14489" s="1"/>
      <c r="KNU14489" s="1"/>
      <c r="KNV14489" s="1"/>
      <c r="KNW14489" s="1"/>
      <c r="KNX14489" s="1"/>
      <c r="KNY14489" s="1"/>
      <c r="KNZ14489" s="1"/>
      <c r="KOA14489" s="1"/>
      <c r="KOB14489" s="1"/>
      <c r="KOC14489" s="1"/>
      <c r="KOD14489" s="1"/>
      <c r="KOE14489" s="1"/>
      <c r="KOF14489" s="1"/>
      <c r="KOG14489" s="1"/>
      <c r="KOH14489" s="1"/>
      <c r="KOI14489" s="1"/>
      <c r="KOJ14489" s="1"/>
      <c r="KOK14489" s="1"/>
      <c r="KOL14489" s="1"/>
      <c r="KOM14489" s="1"/>
      <c r="KON14489" s="1"/>
      <c r="KOO14489" s="1"/>
      <c r="KOP14489" s="1"/>
      <c r="KOQ14489" s="1"/>
      <c r="KOR14489" s="1"/>
      <c r="KOS14489" s="1"/>
      <c r="KOT14489" s="1"/>
      <c r="KOU14489" s="1"/>
      <c r="KOV14489" s="1"/>
      <c r="KOW14489" s="1"/>
      <c r="KOX14489" s="1"/>
      <c r="KOY14489" s="1"/>
      <c r="KOZ14489" s="1"/>
      <c r="KPA14489" s="1"/>
      <c r="KPB14489" s="1"/>
      <c r="KPC14489" s="1"/>
      <c r="KPD14489" s="1"/>
      <c r="KPE14489" s="1"/>
      <c r="KPF14489" s="1"/>
      <c r="KPG14489" s="1"/>
      <c r="KPH14489" s="1"/>
      <c r="KPI14489" s="1"/>
      <c r="KPJ14489" s="1"/>
      <c r="KPK14489" s="1"/>
      <c r="KPL14489" s="1"/>
      <c r="KPM14489" s="1"/>
      <c r="KPN14489" s="1"/>
      <c r="KPO14489" s="1"/>
      <c r="KPP14489" s="1"/>
      <c r="KPQ14489" s="1"/>
      <c r="KPR14489" s="1"/>
      <c r="KPS14489" s="1"/>
      <c r="KPT14489" s="1"/>
      <c r="KPU14489" s="1"/>
      <c r="KPV14489" s="1"/>
      <c r="KPW14489" s="1"/>
      <c r="KPX14489" s="1"/>
      <c r="KPY14489" s="1"/>
      <c r="KPZ14489" s="1"/>
      <c r="KQA14489" s="1"/>
      <c r="KQB14489" s="1"/>
      <c r="KQC14489" s="1"/>
      <c r="KQD14489" s="1"/>
      <c r="KQE14489" s="1"/>
      <c r="KQF14489" s="1"/>
      <c r="KQG14489" s="1"/>
      <c r="KQH14489" s="1"/>
      <c r="KQI14489" s="1"/>
      <c r="KQJ14489" s="1"/>
      <c r="KQK14489" s="1"/>
      <c r="KQL14489" s="1"/>
      <c r="KQM14489" s="1"/>
      <c r="KQN14489" s="1"/>
      <c r="KQO14489" s="1"/>
      <c r="KQP14489" s="1"/>
      <c r="KQQ14489" s="1"/>
      <c r="KQR14489" s="1"/>
      <c r="KQS14489" s="1"/>
      <c r="KQT14489" s="1"/>
      <c r="KQU14489" s="1"/>
      <c r="KQV14489" s="1"/>
      <c r="KQW14489" s="1"/>
      <c r="KQX14489" s="1"/>
      <c r="KQY14489" s="1"/>
      <c r="KQZ14489" s="1"/>
      <c r="KRA14489" s="1"/>
      <c r="KRB14489" s="1"/>
      <c r="KRC14489" s="1"/>
      <c r="KRD14489" s="1"/>
      <c r="KRE14489" s="1"/>
      <c r="KRF14489" s="1"/>
      <c r="KRG14489" s="1"/>
      <c r="KRH14489" s="1"/>
      <c r="KRI14489" s="1"/>
      <c r="KRJ14489" s="1"/>
      <c r="KRK14489" s="1"/>
      <c r="KRL14489" s="1"/>
      <c r="KRM14489" s="1"/>
      <c r="KRN14489" s="1"/>
      <c r="KRO14489" s="1"/>
      <c r="KRP14489" s="1"/>
      <c r="KRQ14489" s="1"/>
      <c r="KRR14489" s="1"/>
      <c r="KRS14489" s="1"/>
      <c r="KRT14489" s="1"/>
      <c r="KRU14489" s="1"/>
      <c r="KRV14489" s="1"/>
      <c r="KRW14489" s="1"/>
      <c r="KRX14489" s="1"/>
      <c r="KRY14489" s="1"/>
      <c r="KRZ14489" s="1"/>
      <c r="KSA14489" s="1"/>
      <c r="KSB14489" s="1"/>
      <c r="KSC14489" s="1"/>
      <c r="KSD14489" s="1"/>
      <c r="KSE14489" s="1"/>
      <c r="KSF14489" s="1"/>
      <c r="KSG14489" s="1"/>
      <c r="KSH14489" s="1"/>
      <c r="KSI14489" s="1"/>
      <c r="KSJ14489" s="1"/>
      <c r="KSK14489" s="1"/>
      <c r="KSL14489" s="1"/>
      <c r="KSM14489" s="1"/>
      <c r="KSN14489" s="1"/>
      <c r="KSO14489" s="1"/>
      <c r="KSP14489" s="1"/>
      <c r="KSQ14489" s="1"/>
      <c r="KSR14489" s="1"/>
      <c r="KSS14489" s="1"/>
      <c r="KST14489" s="1"/>
      <c r="KSU14489" s="1"/>
      <c r="KSV14489" s="1"/>
      <c r="KSW14489" s="1"/>
      <c r="KSX14489" s="1"/>
      <c r="KSY14489" s="1"/>
      <c r="KSZ14489" s="1"/>
      <c r="KTA14489" s="1"/>
      <c r="KTB14489" s="1"/>
      <c r="KTC14489" s="1"/>
      <c r="KTD14489" s="1"/>
      <c r="KTE14489" s="1"/>
      <c r="KTF14489" s="1"/>
      <c r="KTG14489" s="1"/>
      <c r="KTH14489" s="1"/>
      <c r="KTI14489" s="1"/>
      <c r="KTJ14489" s="1"/>
      <c r="KTK14489" s="1"/>
      <c r="KTL14489" s="1"/>
      <c r="KTM14489" s="1"/>
      <c r="KTN14489" s="1"/>
      <c r="KTO14489" s="1"/>
      <c r="KTP14489" s="1"/>
      <c r="KTQ14489" s="1"/>
      <c r="KTR14489" s="1"/>
      <c r="KTS14489" s="1"/>
      <c r="KTT14489" s="1"/>
      <c r="KTU14489" s="1"/>
      <c r="KTV14489" s="1"/>
      <c r="KTW14489" s="1"/>
      <c r="KTX14489" s="1"/>
      <c r="KTY14489" s="1"/>
      <c r="KTZ14489" s="1"/>
      <c r="KUA14489" s="1"/>
      <c r="KUB14489" s="1"/>
      <c r="KUC14489" s="1"/>
      <c r="KUD14489" s="1"/>
      <c r="KUE14489" s="1"/>
      <c r="KUF14489" s="1"/>
      <c r="KUG14489" s="1"/>
      <c r="KUH14489" s="1"/>
      <c r="KUI14489" s="1"/>
      <c r="KUJ14489" s="1"/>
      <c r="KUK14489" s="1"/>
      <c r="KUL14489" s="1"/>
      <c r="KUM14489" s="1"/>
      <c r="KUN14489" s="1"/>
      <c r="KUO14489" s="1"/>
      <c r="KUP14489" s="1"/>
      <c r="KUQ14489" s="1"/>
      <c r="KUR14489" s="1"/>
      <c r="KUS14489" s="1"/>
      <c r="KUT14489" s="1"/>
      <c r="KUU14489" s="1"/>
      <c r="KUV14489" s="1"/>
      <c r="KUW14489" s="1"/>
      <c r="KUX14489" s="1"/>
      <c r="KUY14489" s="1"/>
      <c r="KUZ14489" s="1"/>
      <c r="KVA14489" s="1"/>
      <c r="KVB14489" s="1"/>
      <c r="KVC14489" s="1"/>
      <c r="KVD14489" s="1"/>
      <c r="KVE14489" s="1"/>
      <c r="KVF14489" s="1"/>
      <c r="KVG14489" s="1"/>
      <c r="KVH14489" s="1"/>
      <c r="KVI14489" s="1"/>
      <c r="KVJ14489" s="1"/>
      <c r="KVK14489" s="1"/>
      <c r="KVL14489" s="1"/>
      <c r="KVM14489" s="1"/>
      <c r="KVN14489" s="1"/>
      <c r="KVO14489" s="1"/>
      <c r="KVP14489" s="1"/>
      <c r="KVQ14489" s="1"/>
      <c r="KVR14489" s="1"/>
      <c r="KVS14489" s="1"/>
      <c r="KVT14489" s="1"/>
      <c r="KVU14489" s="1"/>
      <c r="KVV14489" s="1"/>
      <c r="KVW14489" s="1"/>
      <c r="KVX14489" s="1"/>
      <c r="KVY14489" s="1"/>
      <c r="KVZ14489" s="1"/>
      <c r="KWA14489" s="1"/>
      <c r="KWB14489" s="1"/>
      <c r="KWC14489" s="1"/>
      <c r="KWD14489" s="1"/>
      <c r="KWE14489" s="1"/>
      <c r="KWF14489" s="1"/>
      <c r="KWG14489" s="1"/>
      <c r="KWH14489" s="1"/>
      <c r="KWI14489" s="1"/>
      <c r="KWJ14489" s="1"/>
      <c r="KWK14489" s="1"/>
      <c r="KWL14489" s="1"/>
      <c r="KWM14489" s="1"/>
      <c r="KWN14489" s="1"/>
      <c r="KWO14489" s="1"/>
      <c r="KWP14489" s="1"/>
      <c r="KWQ14489" s="1"/>
      <c r="KWR14489" s="1"/>
      <c r="KWS14489" s="1"/>
      <c r="KWT14489" s="1"/>
      <c r="KWU14489" s="1"/>
      <c r="KWV14489" s="1"/>
      <c r="KWW14489" s="1"/>
      <c r="KWX14489" s="1"/>
      <c r="KWY14489" s="1"/>
      <c r="KWZ14489" s="1"/>
      <c r="KXA14489" s="1"/>
      <c r="KXB14489" s="1"/>
      <c r="KXC14489" s="1"/>
      <c r="KXD14489" s="1"/>
      <c r="KXE14489" s="1"/>
      <c r="KXF14489" s="1"/>
      <c r="KXG14489" s="1"/>
      <c r="KXH14489" s="1"/>
      <c r="KXI14489" s="1"/>
      <c r="KXJ14489" s="1"/>
      <c r="KXK14489" s="1"/>
      <c r="KXL14489" s="1"/>
      <c r="KXM14489" s="1"/>
      <c r="KXN14489" s="1"/>
      <c r="KXO14489" s="1"/>
      <c r="KXP14489" s="1"/>
      <c r="KXQ14489" s="1"/>
      <c r="KXR14489" s="1"/>
      <c r="KXS14489" s="1"/>
      <c r="KXT14489" s="1"/>
      <c r="KXU14489" s="1"/>
      <c r="KXV14489" s="1"/>
      <c r="KXW14489" s="1"/>
      <c r="KXX14489" s="1"/>
      <c r="KXY14489" s="1"/>
      <c r="KXZ14489" s="1"/>
      <c r="KYA14489" s="1"/>
      <c r="KYB14489" s="1"/>
      <c r="KYC14489" s="1"/>
      <c r="KYD14489" s="1"/>
      <c r="KYE14489" s="1"/>
      <c r="KYF14489" s="1"/>
      <c r="KYG14489" s="1"/>
      <c r="KYH14489" s="1"/>
      <c r="KYI14489" s="1"/>
      <c r="KYJ14489" s="1"/>
      <c r="KYK14489" s="1"/>
      <c r="KYL14489" s="1"/>
      <c r="KYM14489" s="1"/>
      <c r="KYN14489" s="1"/>
      <c r="KYO14489" s="1"/>
      <c r="KYP14489" s="1"/>
      <c r="KYQ14489" s="1"/>
      <c r="KYR14489" s="1"/>
      <c r="KYS14489" s="1"/>
      <c r="KYT14489" s="1"/>
      <c r="KYU14489" s="1"/>
      <c r="KYV14489" s="1"/>
      <c r="KYW14489" s="1"/>
      <c r="KYX14489" s="1"/>
      <c r="KYY14489" s="1"/>
      <c r="KYZ14489" s="1"/>
      <c r="KZA14489" s="1"/>
      <c r="KZB14489" s="1"/>
      <c r="KZC14489" s="1"/>
      <c r="KZD14489" s="1"/>
      <c r="KZE14489" s="1"/>
      <c r="KZF14489" s="1"/>
      <c r="KZG14489" s="1"/>
      <c r="KZH14489" s="1"/>
      <c r="KZI14489" s="1"/>
      <c r="KZJ14489" s="1"/>
      <c r="KZK14489" s="1"/>
      <c r="KZL14489" s="1"/>
      <c r="KZM14489" s="1"/>
      <c r="KZN14489" s="1"/>
      <c r="KZO14489" s="1"/>
      <c r="KZP14489" s="1"/>
      <c r="KZQ14489" s="1"/>
      <c r="KZR14489" s="1"/>
      <c r="KZS14489" s="1"/>
      <c r="KZT14489" s="1"/>
      <c r="KZU14489" s="1"/>
      <c r="KZV14489" s="1"/>
      <c r="KZW14489" s="1"/>
      <c r="KZX14489" s="1"/>
      <c r="KZY14489" s="1"/>
      <c r="KZZ14489" s="1"/>
      <c r="LAA14489" s="1"/>
      <c r="LAB14489" s="1"/>
      <c r="LAC14489" s="1"/>
      <c r="LAD14489" s="1"/>
      <c r="LAE14489" s="1"/>
      <c r="LAF14489" s="1"/>
      <c r="LAG14489" s="1"/>
      <c r="LAH14489" s="1"/>
      <c r="LAI14489" s="1"/>
      <c r="LAJ14489" s="1"/>
      <c r="LAK14489" s="1"/>
      <c r="LAL14489" s="1"/>
      <c r="LAM14489" s="1"/>
      <c r="LAN14489" s="1"/>
      <c r="LAO14489" s="1"/>
      <c r="LAP14489" s="1"/>
      <c r="LAQ14489" s="1"/>
      <c r="LAR14489" s="1"/>
      <c r="LAS14489" s="1"/>
      <c r="LAT14489" s="1"/>
      <c r="LAU14489" s="1"/>
      <c r="LAV14489" s="1"/>
      <c r="LAW14489" s="1"/>
      <c r="LAX14489" s="1"/>
      <c r="LAY14489" s="1"/>
      <c r="LAZ14489" s="1"/>
      <c r="LBA14489" s="1"/>
      <c r="LBB14489" s="1"/>
      <c r="LBC14489" s="1"/>
      <c r="LBD14489" s="1"/>
      <c r="LBE14489" s="1"/>
      <c r="LBF14489" s="1"/>
      <c r="LBG14489" s="1"/>
      <c r="LBH14489" s="1"/>
      <c r="LBI14489" s="1"/>
      <c r="LBJ14489" s="1"/>
      <c r="LBK14489" s="1"/>
      <c r="LBL14489" s="1"/>
      <c r="LBM14489" s="1"/>
      <c r="LBN14489" s="1"/>
      <c r="LBO14489" s="1"/>
      <c r="LBP14489" s="1"/>
      <c r="LBQ14489" s="1"/>
      <c r="LBR14489" s="1"/>
      <c r="LBS14489" s="1"/>
      <c r="LBT14489" s="1"/>
      <c r="LBU14489" s="1"/>
      <c r="LBV14489" s="1"/>
      <c r="LBW14489" s="1"/>
      <c r="LBX14489" s="1"/>
      <c r="LBY14489" s="1"/>
      <c r="LBZ14489" s="1"/>
      <c r="LCA14489" s="1"/>
      <c r="LCB14489" s="1"/>
      <c r="LCC14489" s="1"/>
      <c r="LCD14489" s="1"/>
      <c r="LCE14489" s="1"/>
      <c r="LCF14489" s="1"/>
      <c r="LCG14489" s="1"/>
      <c r="LCH14489" s="1"/>
      <c r="LCI14489" s="1"/>
      <c r="LCJ14489" s="1"/>
      <c r="LCK14489" s="1"/>
      <c r="LCL14489" s="1"/>
      <c r="LCM14489" s="1"/>
      <c r="LCN14489" s="1"/>
      <c r="LCO14489" s="1"/>
      <c r="LCP14489" s="1"/>
      <c r="LCQ14489" s="1"/>
      <c r="LCR14489" s="1"/>
      <c r="LCS14489" s="1"/>
      <c r="LCT14489" s="1"/>
      <c r="LCU14489" s="1"/>
      <c r="LCV14489" s="1"/>
      <c r="LCW14489" s="1"/>
      <c r="LCX14489" s="1"/>
      <c r="LCY14489" s="1"/>
      <c r="LCZ14489" s="1"/>
      <c r="LDA14489" s="1"/>
      <c r="LDB14489" s="1"/>
      <c r="LDC14489" s="1"/>
      <c r="LDD14489" s="1"/>
      <c r="LDE14489" s="1"/>
      <c r="LDF14489" s="1"/>
      <c r="LDG14489" s="1"/>
      <c r="LDH14489" s="1"/>
      <c r="LDI14489" s="1"/>
      <c r="LDJ14489" s="1"/>
      <c r="LDK14489" s="1"/>
      <c r="LDL14489" s="1"/>
      <c r="LDM14489" s="1"/>
      <c r="LDN14489" s="1"/>
      <c r="LDO14489" s="1"/>
      <c r="LDP14489" s="1"/>
      <c r="LDQ14489" s="1"/>
      <c r="LDR14489" s="1"/>
      <c r="LDS14489" s="1"/>
      <c r="LDT14489" s="1"/>
      <c r="LDU14489" s="1"/>
      <c r="LDV14489" s="1"/>
      <c r="LDW14489" s="1"/>
      <c r="LDX14489" s="1"/>
      <c r="LDY14489" s="1"/>
      <c r="LDZ14489" s="1"/>
      <c r="LEA14489" s="1"/>
      <c r="LEB14489" s="1"/>
      <c r="LEC14489" s="1"/>
      <c r="LED14489" s="1"/>
      <c r="LEE14489" s="1"/>
      <c r="LEF14489" s="1"/>
      <c r="LEG14489" s="1"/>
      <c r="LEH14489" s="1"/>
      <c r="LEI14489" s="1"/>
      <c r="LEJ14489" s="1"/>
      <c r="LEK14489" s="1"/>
      <c r="LEL14489" s="1"/>
      <c r="LEM14489" s="1"/>
      <c r="LEN14489" s="1"/>
      <c r="LEO14489" s="1"/>
      <c r="LEP14489" s="1"/>
      <c r="LEQ14489" s="1"/>
      <c r="LER14489" s="1"/>
      <c r="LES14489" s="1"/>
      <c r="LET14489" s="1"/>
      <c r="LEU14489" s="1"/>
      <c r="LEV14489" s="1"/>
      <c r="LEW14489" s="1"/>
      <c r="LEX14489" s="1"/>
      <c r="LEY14489" s="1"/>
      <c r="LEZ14489" s="1"/>
      <c r="LFA14489" s="1"/>
      <c r="LFB14489" s="1"/>
      <c r="LFC14489" s="1"/>
      <c r="LFD14489" s="1"/>
      <c r="LFE14489" s="1"/>
      <c r="LFF14489" s="1"/>
      <c r="LFG14489" s="1"/>
      <c r="LFH14489" s="1"/>
      <c r="LFI14489" s="1"/>
      <c r="LFJ14489" s="1"/>
      <c r="LFK14489" s="1"/>
      <c r="LFL14489" s="1"/>
      <c r="LFM14489" s="1"/>
      <c r="LFN14489" s="1"/>
      <c r="LFO14489" s="1"/>
      <c r="LFP14489" s="1"/>
      <c r="LFQ14489" s="1"/>
      <c r="LFR14489" s="1"/>
      <c r="LFS14489" s="1"/>
      <c r="LFT14489" s="1"/>
      <c r="LFU14489" s="1"/>
      <c r="LFV14489" s="1"/>
      <c r="LFW14489" s="1"/>
      <c r="LFX14489" s="1"/>
      <c r="LFY14489" s="1"/>
      <c r="LFZ14489" s="1"/>
      <c r="LGA14489" s="1"/>
      <c r="LGB14489" s="1"/>
      <c r="LGC14489" s="1"/>
      <c r="LGD14489" s="1"/>
      <c r="LGE14489" s="1"/>
      <c r="LGF14489" s="1"/>
      <c r="LGG14489" s="1"/>
      <c r="LGH14489" s="1"/>
      <c r="LGI14489" s="1"/>
      <c r="LGJ14489" s="1"/>
      <c r="LGK14489" s="1"/>
      <c r="LGL14489" s="1"/>
      <c r="LGM14489" s="1"/>
      <c r="LGN14489" s="1"/>
      <c r="LGO14489" s="1"/>
      <c r="LGP14489" s="1"/>
      <c r="LGQ14489" s="1"/>
      <c r="LGR14489" s="1"/>
      <c r="LGS14489" s="1"/>
      <c r="LGT14489" s="1"/>
      <c r="LGU14489" s="1"/>
      <c r="LGV14489" s="1"/>
      <c r="LGW14489" s="1"/>
      <c r="LGX14489" s="1"/>
      <c r="LGY14489" s="1"/>
      <c r="LGZ14489" s="1"/>
      <c r="LHA14489" s="1"/>
      <c r="LHB14489" s="1"/>
      <c r="LHC14489" s="1"/>
      <c r="LHD14489" s="1"/>
      <c r="LHE14489" s="1"/>
      <c r="LHF14489" s="1"/>
      <c r="LHG14489" s="1"/>
      <c r="LHH14489" s="1"/>
      <c r="LHI14489" s="1"/>
      <c r="LHJ14489" s="1"/>
      <c r="LHK14489" s="1"/>
      <c r="LHL14489" s="1"/>
      <c r="LHM14489" s="1"/>
      <c r="LHN14489" s="1"/>
      <c r="LHO14489" s="1"/>
      <c r="LHP14489" s="1"/>
      <c r="LHQ14489" s="1"/>
      <c r="LHR14489" s="1"/>
      <c r="LHS14489" s="1"/>
      <c r="LHT14489" s="1"/>
      <c r="LHU14489" s="1"/>
      <c r="LHV14489" s="1"/>
      <c r="LHW14489" s="1"/>
      <c r="LHX14489" s="1"/>
      <c r="LHY14489" s="1"/>
      <c r="LHZ14489" s="1"/>
      <c r="LIA14489" s="1"/>
      <c r="LIB14489" s="1"/>
      <c r="LIC14489" s="1"/>
      <c r="LID14489" s="1"/>
      <c r="LIE14489" s="1"/>
      <c r="LIF14489" s="1"/>
      <c r="LIG14489" s="1"/>
      <c r="LIH14489" s="1"/>
      <c r="LII14489" s="1"/>
      <c r="LIJ14489" s="1"/>
      <c r="LIK14489" s="1"/>
      <c r="LIL14489" s="1"/>
      <c r="LIM14489" s="1"/>
      <c r="LIN14489" s="1"/>
      <c r="LIO14489" s="1"/>
      <c r="LIP14489" s="1"/>
      <c r="LIQ14489" s="1"/>
      <c r="LIR14489" s="1"/>
      <c r="LIS14489" s="1"/>
      <c r="LIT14489" s="1"/>
      <c r="LIU14489" s="1"/>
      <c r="LIV14489" s="1"/>
      <c r="LIW14489" s="1"/>
      <c r="LIX14489" s="1"/>
      <c r="LIY14489" s="1"/>
      <c r="LIZ14489" s="1"/>
      <c r="LJA14489" s="1"/>
      <c r="LJB14489" s="1"/>
      <c r="LJC14489" s="1"/>
      <c r="LJD14489" s="1"/>
      <c r="LJE14489" s="1"/>
      <c r="LJF14489" s="1"/>
      <c r="LJG14489" s="1"/>
      <c r="LJH14489" s="1"/>
      <c r="LJI14489" s="1"/>
      <c r="LJJ14489" s="1"/>
      <c r="LJK14489" s="1"/>
      <c r="LJL14489" s="1"/>
      <c r="LJM14489" s="1"/>
      <c r="LJN14489" s="1"/>
      <c r="LJO14489" s="1"/>
      <c r="LJP14489" s="1"/>
      <c r="LJQ14489" s="1"/>
      <c r="LJR14489" s="1"/>
      <c r="LJS14489" s="1"/>
      <c r="LJT14489" s="1"/>
      <c r="LJU14489" s="1"/>
      <c r="LJV14489" s="1"/>
      <c r="LJW14489" s="1"/>
      <c r="LJX14489" s="1"/>
      <c r="LJY14489" s="1"/>
      <c r="LJZ14489" s="1"/>
      <c r="LKA14489" s="1"/>
      <c r="LKB14489" s="1"/>
      <c r="LKC14489" s="1"/>
      <c r="LKD14489" s="1"/>
      <c r="LKE14489" s="1"/>
      <c r="LKF14489" s="1"/>
      <c r="LKG14489" s="1"/>
      <c r="LKH14489" s="1"/>
      <c r="LKI14489" s="1"/>
      <c r="LKJ14489" s="1"/>
      <c r="LKK14489" s="1"/>
      <c r="LKL14489" s="1"/>
      <c r="LKM14489" s="1"/>
      <c r="LKN14489" s="1"/>
      <c r="LKO14489" s="1"/>
      <c r="LKP14489" s="1"/>
      <c r="LKQ14489" s="1"/>
      <c r="LKR14489" s="1"/>
      <c r="LKS14489" s="1"/>
      <c r="LKT14489" s="1"/>
      <c r="LKU14489" s="1"/>
      <c r="LKV14489" s="1"/>
      <c r="LKW14489" s="1"/>
      <c r="LKX14489" s="1"/>
      <c r="LKY14489" s="1"/>
      <c r="LKZ14489" s="1"/>
      <c r="LLA14489" s="1"/>
      <c r="LLB14489" s="1"/>
      <c r="LLC14489" s="1"/>
      <c r="LLD14489" s="1"/>
      <c r="LLE14489" s="1"/>
      <c r="LLF14489" s="1"/>
      <c r="LLG14489" s="1"/>
      <c r="LLH14489" s="1"/>
      <c r="LLI14489" s="1"/>
      <c r="LLJ14489" s="1"/>
      <c r="LLK14489" s="1"/>
      <c r="LLL14489" s="1"/>
      <c r="LLM14489" s="1"/>
      <c r="LLN14489" s="1"/>
      <c r="LLO14489" s="1"/>
      <c r="LLP14489" s="1"/>
      <c r="LLQ14489" s="1"/>
      <c r="LLR14489" s="1"/>
      <c r="LLS14489" s="1"/>
      <c r="LLT14489" s="1"/>
      <c r="LLU14489" s="1"/>
      <c r="LLV14489" s="1"/>
      <c r="LLW14489" s="1"/>
      <c r="LLX14489" s="1"/>
      <c r="LLY14489" s="1"/>
      <c r="LLZ14489" s="1"/>
      <c r="LMA14489" s="1"/>
      <c r="LMB14489" s="1"/>
      <c r="LMC14489" s="1"/>
      <c r="LMD14489" s="1"/>
      <c r="LME14489" s="1"/>
      <c r="LMF14489" s="1"/>
      <c r="LMG14489" s="1"/>
      <c r="LMH14489" s="1"/>
      <c r="LMI14489" s="1"/>
      <c r="LMJ14489" s="1"/>
      <c r="LMK14489" s="1"/>
      <c r="LML14489" s="1"/>
      <c r="LMM14489" s="1"/>
      <c r="LMN14489" s="1"/>
      <c r="LMO14489" s="1"/>
      <c r="LMP14489" s="1"/>
      <c r="LMQ14489" s="1"/>
      <c r="LMR14489" s="1"/>
      <c r="LMS14489" s="1"/>
      <c r="LMT14489" s="1"/>
      <c r="LMU14489" s="1"/>
      <c r="LMV14489" s="1"/>
      <c r="LMW14489" s="1"/>
      <c r="LMX14489" s="1"/>
      <c r="LMY14489" s="1"/>
      <c r="LMZ14489" s="1"/>
      <c r="LNA14489" s="1"/>
      <c r="LNB14489" s="1"/>
      <c r="LNC14489" s="1"/>
      <c r="LND14489" s="1"/>
      <c r="LNE14489" s="1"/>
      <c r="LNF14489" s="1"/>
      <c r="LNG14489" s="1"/>
      <c r="LNH14489" s="1"/>
      <c r="LNI14489" s="1"/>
      <c r="LNJ14489" s="1"/>
      <c r="LNK14489" s="1"/>
      <c r="LNL14489" s="1"/>
      <c r="LNM14489" s="1"/>
      <c r="LNN14489" s="1"/>
      <c r="LNO14489" s="1"/>
      <c r="LNP14489" s="1"/>
      <c r="LNQ14489" s="1"/>
      <c r="LNR14489" s="1"/>
      <c r="LNS14489" s="1"/>
      <c r="LNT14489" s="1"/>
      <c r="LNU14489" s="1"/>
      <c r="LNV14489" s="1"/>
      <c r="LNW14489" s="1"/>
      <c r="LNX14489" s="1"/>
      <c r="LNY14489" s="1"/>
      <c r="LNZ14489" s="1"/>
      <c r="LOA14489" s="1"/>
      <c r="LOB14489" s="1"/>
      <c r="LOC14489" s="1"/>
      <c r="LOD14489" s="1"/>
      <c r="LOE14489" s="1"/>
      <c r="LOF14489" s="1"/>
      <c r="LOG14489" s="1"/>
      <c r="LOH14489" s="1"/>
      <c r="LOI14489" s="1"/>
      <c r="LOJ14489" s="1"/>
      <c r="LOK14489" s="1"/>
      <c r="LOL14489" s="1"/>
      <c r="LOM14489" s="1"/>
      <c r="LON14489" s="1"/>
      <c r="LOO14489" s="1"/>
      <c r="LOP14489" s="1"/>
      <c r="LOQ14489" s="1"/>
      <c r="LOR14489" s="1"/>
      <c r="LOS14489" s="1"/>
      <c r="LOT14489" s="1"/>
      <c r="LOU14489" s="1"/>
      <c r="LOV14489" s="1"/>
      <c r="LOW14489" s="1"/>
      <c r="LOX14489" s="1"/>
      <c r="LOY14489" s="1"/>
      <c r="LOZ14489" s="1"/>
      <c r="LPA14489" s="1"/>
      <c r="LPB14489" s="1"/>
      <c r="LPC14489" s="1"/>
      <c r="LPD14489" s="1"/>
      <c r="LPE14489" s="1"/>
      <c r="LPF14489" s="1"/>
      <c r="LPG14489" s="1"/>
      <c r="LPH14489" s="1"/>
      <c r="LPI14489" s="1"/>
      <c r="LPJ14489" s="1"/>
      <c r="LPK14489" s="1"/>
      <c r="LPL14489" s="1"/>
      <c r="LPM14489" s="1"/>
      <c r="LPN14489" s="1"/>
      <c r="LPO14489" s="1"/>
      <c r="LPP14489" s="1"/>
      <c r="LPQ14489" s="1"/>
      <c r="LPR14489" s="1"/>
      <c r="LPS14489" s="1"/>
      <c r="LPT14489" s="1"/>
      <c r="LPU14489" s="1"/>
      <c r="LPV14489" s="1"/>
      <c r="LPW14489" s="1"/>
      <c r="LPX14489" s="1"/>
      <c r="LPY14489" s="1"/>
      <c r="LPZ14489" s="1"/>
      <c r="LQA14489" s="1"/>
      <c r="LQB14489" s="1"/>
      <c r="LQC14489" s="1"/>
      <c r="LQD14489" s="1"/>
      <c r="LQE14489" s="1"/>
      <c r="LQF14489" s="1"/>
      <c r="LQG14489" s="1"/>
      <c r="LQH14489" s="1"/>
      <c r="LQI14489" s="1"/>
      <c r="LQJ14489" s="1"/>
      <c r="LQK14489" s="1"/>
      <c r="LQL14489" s="1"/>
      <c r="LQM14489" s="1"/>
      <c r="LQN14489" s="1"/>
      <c r="LQO14489" s="1"/>
      <c r="LQP14489" s="1"/>
      <c r="LQQ14489" s="1"/>
      <c r="LQR14489" s="1"/>
      <c r="LQS14489" s="1"/>
      <c r="LQT14489" s="1"/>
      <c r="LQU14489" s="1"/>
      <c r="LQV14489" s="1"/>
      <c r="LQW14489" s="1"/>
      <c r="LQX14489" s="1"/>
      <c r="LQY14489" s="1"/>
      <c r="LQZ14489" s="1"/>
      <c r="LRA14489" s="1"/>
      <c r="LRB14489" s="1"/>
      <c r="LRC14489" s="1"/>
      <c r="LRD14489" s="1"/>
      <c r="LRE14489" s="1"/>
      <c r="LRF14489" s="1"/>
      <c r="LRG14489" s="1"/>
      <c r="LRH14489" s="1"/>
      <c r="LRI14489" s="1"/>
      <c r="LRJ14489" s="1"/>
      <c r="LRK14489" s="1"/>
      <c r="LRL14489" s="1"/>
      <c r="LRM14489" s="1"/>
      <c r="LRN14489" s="1"/>
      <c r="LRO14489" s="1"/>
      <c r="LRP14489" s="1"/>
      <c r="LRQ14489" s="1"/>
      <c r="LRR14489" s="1"/>
      <c r="LRS14489" s="1"/>
      <c r="LRT14489" s="1"/>
      <c r="LRU14489" s="1"/>
      <c r="LRV14489" s="1"/>
      <c r="LRW14489" s="1"/>
      <c r="LRX14489" s="1"/>
      <c r="LRY14489" s="1"/>
      <c r="LRZ14489" s="1"/>
      <c r="LSA14489" s="1"/>
      <c r="LSB14489" s="1"/>
      <c r="LSC14489" s="1"/>
      <c r="LSD14489" s="1"/>
      <c r="LSE14489" s="1"/>
      <c r="LSF14489" s="1"/>
      <c r="LSG14489" s="1"/>
      <c r="LSH14489" s="1"/>
      <c r="LSI14489" s="1"/>
      <c r="LSJ14489" s="1"/>
      <c r="LSK14489" s="1"/>
      <c r="LSL14489" s="1"/>
      <c r="LSM14489" s="1"/>
      <c r="LSN14489" s="1"/>
      <c r="LSO14489" s="1"/>
      <c r="LSP14489" s="1"/>
      <c r="LSQ14489" s="1"/>
      <c r="LSR14489" s="1"/>
      <c r="LSS14489" s="1"/>
      <c r="LST14489" s="1"/>
      <c r="LSU14489" s="1"/>
      <c r="LSV14489" s="1"/>
      <c r="LSW14489" s="1"/>
      <c r="LSX14489" s="1"/>
      <c r="LSY14489" s="1"/>
      <c r="LSZ14489" s="1"/>
      <c r="LTA14489" s="1"/>
      <c r="LTB14489" s="1"/>
      <c r="LTC14489" s="1"/>
      <c r="LTD14489" s="1"/>
      <c r="LTE14489" s="1"/>
      <c r="LTF14489" s="1"/>
      <c r="LTG14489" s="1"/>
      <c r="LTH14489" s="1"/>
      <c r="LTI14489" s="1"/>
      <c r="LTJ14489" s="1"/>
      <c r="LTK14489" s="1"/>
      <c r="LTL14489" s="1"/>
      <c r="LTM14489" s="1"/>
      <c r="LTN14489" s="1"/>
      <c r="LTO14489" s="1"/>
      <c r="LTP14489" s="1"/>
      <c r="LTQ14489" s="1"/>
      <c r="LTR14489" s="1"/>
      <c r="LTS14489" s="1"/>
      <c r="LTT14489" s="1"/>
      <c r="LTU14489" s="1"/>
      <c r="LTV14489" s="1"/>
      <c r="LTW14489" s="1"/>
      <c r="LTX14489" s="1"/>
      <c r="LTY14489" s="1"/>
      <c r="LTZ14489" s="1"/>
      <c r="LUA14489" s="1"/>
      <c r="LUB14489" s="1"/>
      <c r="LUC14489" s="1"/>
      <c r="LUD14489" s="1"/>
      <c r="LUE14489" s="1"/>
      <c r="LUF14489" s="1"/>
      <c r="LUG14489" s="1"/>
      <c r="LUH14489" s="1"/>
      <c r="LUI14489" s="1"/>
      <c r="LUJ14489" s="1"/>
      <c r="LUK14489" s="1"/>
      <c r="LUL14489" s="1"/>
      <c r="LUM14489" s="1"/>
      <c r="LUN14489" s="1"/>
      <c r="LUO14489" s="1"/>
      <c r="LUP14489" s="1"/>
      <c r="LUQ14489" s="1"/>
      <c r="LUR14489" s="1"/>
      <c r="LUS14489" s="1"/>
      <c r="LUT14489" s="1"/>
      <c r="LUU14489" s="1"/>
      <c r="LUV14489" s="1"/>
      <c r="LUW14489" s="1"/>
      <c r="LUX14489" s="1"/>
      <c r="LUY14489" s="1"/>
      <c r="LUZ14489" s="1"/>
      <c r="LVA14489" s="1"/>
      <c r="LVB14489" s="1"/>
      <c r="LVC14489" s="1"/>
      <c r="LVD14489" s="1"/>
      <c r="LVE14489" s="1"/>
      <c r="LVF14489" s="1"/>
      <c r="LVG14489" s="1"/>
      <c r="LVH14489" s="1"/>
      <c r="LVI14489" s="1"/>
      <c r="LVJ14489" s="1"/>
      <c r="LVK14489" s="1"/>
      <c r="LVL14489" s="1"/>
      <c r="LVM14489" s="1"/>
      <c r="LVN14489" s="1"/>
      <c r="LVO14489" s="1"/>
      <c r="LVP14489" s="1"/>
      <c r="LVQ14489" s="1"/>
      <c r="LVR14489" s="1"/>
      <c r="LVS14489" s="1"/>
      <c r="LVT14489" s="1"/>
      <c r="LVU14489" s="1"/>
      <c r="LVV14489" s="1"/>
      <c r="LVW14489" s="1"/>
      <c r="LVX14489" s="1"/>
      <c r="LVY14489" s="1"/>
      <c r="LVZ14489" s="1"/>
      <c r="LWA14489" s="1"/>
      <c r="LWB14489" s="1"/>
      <c r="LWC14489" s="1"/>
      <c r="LWD14489" s="1"/>
      <c r="LWE14489" s="1"/>
      <c r="LWF14489" s="1"/>
      <c r="LWG14489" s="1"/>
      <c r="LWH14489" s="1"/>
      <c r="LWI14489" s="1"/>
      <c r="LWJ14489" s="1"/>
      <c r="LWK14489" s="1"/>
      <c r="LWL14489" s="1"/>
      <c r="LWM14489" s="1"/>
      <c r="LWN14489" s="1"/>
      <c r="LWO14489" s="1"/>
      <c r="LWP14489" s="1"/>
      <c r="LWQ14489" s="1"/>
      <c r="LWR14489" s="1"/>
      <c r="LWS14489" s="1"/>
      <c r="LWT14489" s="1"/>
      <c r="LWU14489" s="1"/>
      <c r="LWV14489" s="1"/>
      <c r="LWW14489" s="1"/>
      <c r="LWX14489" s="1"/>
      <c r="LWY14489" s="1"/>
      <c r="LWZ14489" s="1"/>
      <c r="LXA14489" s="1"/>
      <c r="LXB14489" s="1"/>
      <c r="LXC14489" s="1"/>
      <c r="LXD14489" s="1"/>
      <c r="LXE14489" s="1"/>
      <c r="LXF14489" s="1"/>
      <c r="LXG14489" s="1"/>
      <c r="LXH14489" s="1"/>
      <c r="LXI14489" s="1"/>
      <c r="LXJ14489" s="1"/>
      <c r="LXK14489" s="1"/>
      <c r="LXL14489" s="1"/>
      <c r="LXM14489" s="1"/>
      <c r="LXN14489" s="1"/>
      <c r="LXO14489" s="1"/>
      <c r="LXP14489" s="1"/>
      <c r="LXQ14489" s="1"/>
      <c r="LXR14489" s="1"/>
      <c r="LXS14489" s="1"/>
      <c r="LXT14489" s="1"/>
      <c r="LXU14489" s="1"/>
      <c r="LXV14489" s="1"/>
      <c r="LXW14489" s="1"/>
      <c r="LXX14489" s="1"/>
      <c r="LXY14489" s="1"/>
      <c r="LXZ14489" s="1"/>
      <c r="LYA14489" s="1"/>
      <c r="LYB14489" s="1"/>
      <c r="LYC14489" s="1"/>
      <c r="LYD14489" s="1"/>
      <c r="LYE14489" s="1"/>
      <c r="LYF14489" s="1"/>
      <c r="LYG14489" s="1"/>
      <c r="LYH14489" s="1"/>
      <c r="LYI14489" s="1"/>
      <c r="LYJ14489" s="1"/>
      <c r="LYK14489" s="1"/>
      <c r="LYL14489" s="1"/>
      <c r="LYM14489" s="1"/>
      <c r="LYN14489" s="1"/>
      <c r="LYO14489" s="1"/>
      <c r="LYP14489" s="1"/>
      <c r="LYQ14489" s="1"/>
      <c r="LYR14489" s="1"/>
      <c r="LYS14489" s="1"/>
      <c r="LYT14489" s="1"/>
      <c r="LYU14489" s="1"/>
      <c r="LYV14489" s="1"/>
      <c r="LYW14489" s="1"/>
      <c r="LYX14489" s="1"/>
      <c r="LYY14489" s="1"/>
      <c r="LYZ14489" s="1"/>
      <c r="LZA14489" s="1"/>
      <c r="LZB14489" s="1"/>
      <c r="LZC14489" s="1"/>
      <c r="LZD14489" s="1"/>
      <c r="LZE14489" s="1"/>
      <c r="LZF14489" s="1"/>
      <c r="LZG14489" s="1"/>
      <c r="LZH14489" s="1"/>
      <c r="LZI14489" s="1"/>
      <c r="LZJ14489" s="1"/>
      <c r="LZK14489" s="1"/>
      <c r="LZL14489" s="1"/>
      <c r="LZM14489" s="1"/>
      <c r="LZN14489" s="1"/>
      <c r="LZO14489" s="1"/>
      <c r="LZP14489" s="1"/>
      <c r="LZQ14489" s="1"/>
      <c r="LZR14489" s="1"/>
      <c r="LZS14489" s="1"/>
      <c r="LZT14489" s="1"/>
      <c r="LZU14489" s="1"/>
      <c r="LZV14489" s="1"/>
      <c r="LZW14489" s="1"/>
      <c r="LZX14489" s="1"/>
      <c r="LZY14489" s="1"/>
      <c r="LZZ14489" s="1"/>
      <c r="MAA14489" s="1"/>
      <c r="MAB14489" s="1"/>
      <c r="MAC14489" s="1"/>
      <c r="MAD14489" s="1"/>
      <c r="MAE14489" s="1"/>
      <c r="MAF14489" s="1"/>
      <c r="MAG14489" s="1"/>
      <c r="MAH14489" s="1"/>
      <c r="MAI14489" s="1"/>
      <c r="MAJ14489" s="1"/>
      <c r="MAK14489" s="1"/>
      <c r="MAL14489" s="1"/>
      <c r="MAM14489" s="1"/>
      <c r="MAN14489" s="1"/>
      <c r="MAO14489" s="1"/>
      <c r="MAP14489" s="1"/>
      <c r="MAQ14489" s="1"/>
      <c r="MAR14489" s="1"/>
      <c r="MAS14489" s="1"/>
      <c r="MAT14489" s="1"/>
      <c r="MAU14489" s="1"/>
      <c r="MAV14489" s="1"/>
      <c r="MAW14489" s="1"/>
      <c r="MAX14489" s="1"/>
      <c r="MAY14489" s="1"/>
      <c r="MAZ14489" s="1"/>
      <c r="MBA14489" s="1"/>
      <c r="MBB14489" s="1"/>
      <c r="MBC14489" s="1"/>
      <c r="MBD14489" s="1"/>
      <c r="MBE14489" s="1"/>
      <c r="MBF14489" s="1"/>
      <c r="MBG14489" s="1"/>
      <c r="MBH14489" s="1"/>
      <c r="MBI14489" s="1"/>
      <c r="MBJ14489" s="1"/>
      <c r="MBK14489" s="1"/>
      <c r="MBL14489" s="1"/>
      <c r="MBM14489" s="1"/>
      <c r="MBN14489" s="1"/>
      <c r="MBO14489" s="1"/>
      <c r="MBP14489" s="1"/>
      <c r="MBQ14489" s="1"/>
      <c r="MBR14489" s="1"/>
      <c r="MBS14489" s="1"/>
      <c r="MBT14489" s="1"/>
      <c r="MBU14489" s="1"/>
      <c r="MBV14489" s="1"/>
      <c r="MBW14489" s="1"/>
      <c r="MBX14489" s="1"/>
      <c r="MBY14489" s="1"/>
      <c r="MBZ14489" s="1"/>
      <c r="MCA14489" s="1"/>
      <c r="MCB14489" s="1"/>
      <c r="MCC14489" s="1"/>
      <c r="MCD14489" s="1"/>
      <c r="MCE14489" s="1"/>
      <c r="MCF14489" s="1"/>
      <c r="MCG14489" s="1"/>
      <c r="MCH14489" s="1"/>
      <c r="MCI14489" s="1"/>
      <c r="MCJ14489" s="1"/>
      <c r="MCK14489" s="1"/>
      <c r="MCL14489" s="1"/>
      <c r="MCM14489" s="1"/>
      <c r="MCN14489" s="1"/>
      <c r="MCO14489" s="1"/>
      <c r="MCP14489" s="1"/>
      <c r="MCQ14489" s="1"/>
      <c r="MCR14489" s="1"/>
      <c r="MCS14489" s="1"/>
      <c r="MCT14489" s="1"/>
      <c r="MCU14489" s="1"/>
      <c r="MCV14489" s="1"/>
      <c r="MCW14489" s="1"/>
      <c r="MCX14489" s="1"/>
      <c r="MCY14489" s="1"/>
      <c r="MCZ14489" s="1"/>
      <c r="MDA14489" s="1"/>
      <c r="MDB14489" s="1"/>
      <c r="MDC14489" s="1"/>
      <c r="MDD14489" s="1"/>
      <c r="MDE14489" s="1"/>
      <c r="MDF14489" s="1"/>
      <c r="MDG14489" s="1"/>
      <c r="MDH14489" s="1"/>
      <c r="MDI14489" s="1"/>
      <c r="MDJ14489" s="1"/>
      <c r="MDK14489" s="1"/>
      <c r="MDL14489" s="1"/>
      <c r="MDM14489" s="1"/>
      <c r="MDN14489" s="1"/>
      <c r="MDO14489" s="1"/>
      <c r="MDP14489" s="1"/>
      <c r="MDQ14489" s="1"/>
      <c r="MDR14489" s="1"/>
      <c r="MDS14489" s="1"/>
      <c r="MDT14489" s="1"/>
      <c r="MDU14489" s="1"/>
      <c r="MDV14489" s="1"/>
      <c r="MDW14489" s="1"/>
      <c r="MDX14489" s="1"/>
      <c r="MDY14489" s="1"/>
      <c r="MDZ14489" s="1"/>
      <c r="MEA14489" s="1"/>
      <c r="MEB14489" s="1"/>
      <c r="MEC14489" s="1"/>
      <c r="MED14489" s="1"/>
      <c r="MEE14489" s="1"/>
      <c r="MEF14489" s="1"/>
      <c r="MEG14489" s="1"/>
      <c r="MEH14489" s="1"/>
      <c r="MEI14489" s="1"/>
      <c r="MEJ14489" s="1"/>
      <c r="MEK14489" s="1"/>
      <c r="MEL14489" s="1"/>
      <c r="MEM14489" s="1"/>
      <c r="MEN14489" s="1"/>
      <c r="MEO14489" s="1"/>
      <c r="MEP14489" s="1"/>
      <c r="MEQ14489" s="1"/>
      <c r="MER14489" s="1"/>
      <c r="MES14489" s="1"/>
      <c r="MET14489" s="1"/>
      <c r="MEU14489" s="1"/>
      <c r="MEV14489" s="1"/>
      <c r="MEW14489" s="1"/>
      <c r="MEX14489" s="1"/>
      <c r="MEY14489" s="1"/>
      <c r="MEZ14489" s="1"/>
      <c r="MFA14489" s="1"/>
      <c r="MFB14489" s="1"/>
      <c r="MFC14489" s="1"/>
      <c r="MFD14489" s="1"/>
      <c r="MFE14489" s="1"/>
      <c r="MFF14489" s="1"/>
      <c r="MFG14489" s="1"/>
      <c r="MFH14489" s="1"/>
      <c r="MFI14489" s="1"/>
      <c r="MFJ14489" s="1"/>
      <c r="MFK14489" s="1"/>
      <c r="MFL14489" s="1"/>
      <c r="MFM14489" s="1"/>
      <c r="MFN14489" s="1"/>
      <c r="MFO14489" s="1"/>
      <c r="MFP14489" s="1"/>
      <c r="MFQ14489" s="1"/>
      <c r="MFR14489" s="1"/>
      <c r="MFS14489" s="1"/>
      <c r="MFT14489" s="1"/>
      <c r="MFU14489" s="1"/>
      <c r="MFV14489" s="1"/>
      <c r="MFW14489" s="1"/>
      <c r="MFX14489" s="1"/>
      <c r="MFY14489" s="1"/>
      <c r="MFZ14489" s="1"/>
      <c r="MGA14489" s="1"/>
      <c r="MGB14489" s="1"/>
      <c r="MGC14489" s="1"/>
      <c r="MGD14489" s="1"/>
      <c r="MGE14489" s="1"/>
      <c r="MGF14489" s="1"/>
      <c r="MGG14489" s="1"/>
      <c r="MGH14489" s="1"/>
      <c r="MGI14489" s="1"/>
      <c r="MGJ14489" s="1"/>
      <c r="MGK14489" s="1"/>
      <c r="MGL14489" s="1"/>
      <c r="MGM14489" s="1"/>
      <c r="MGN14489" s="1"/>
      <c r="MGO14489" s="1"/>
      <c r="MGP14489" s="1"/>
      <c r="MGQ14489" s="1"/>
      <c r="MGR14489" s="1"/>
      <c r="MGS14489" s="1"/>
      <c r="MGT14489" s="1"/>
      <c r="MGU14489" s="1"/>
      <c r="MGV14489" s="1"/>
      <c r="MGW14489" s="1"/>
      <c r="MGX14489" s="1"/>
      <c r="MGY14489" s="1"/>
      <c r="MGZ14489" s="1"/>
      <c r="MHA14489" s="1"/>
      <c r="MHB14489" s="1"/>
      <c r="MHC14489" s="1"/>
      <c r="MHD14489" s="1"/>
      <c r="MHE14489" s="1"/>
      <c r="MHF14489" s="1"/>
      <c r="MHG14489" s="1"/>
      <c r="MHH14489" s="1"/>
      <c r="MHI14489" s="1"/>
      <c r="MHJ14489" s="1"/>
      <c r="MHK14489" s="1"/>
      <c r="MHL14489" s="1"/>
      <c r="MHM14489" s="1"/>
      <c r="MHN14489" s="1"/>
      <c r="MHO14489" s="1"/>
      <c r="MHP14489" s="1"/>
      <c r="MHQ14489" s="1"/>
      <c r="MHR14489" s="1"/>
      <c r="MHS14489" s="1"/>
      <c r="MHT14489" s="1"/>
      <c r="MHU14489" s="1"/>
      <c r="MHV14489" s="1"/>
      <c r="MHW14489" s="1"/>
      <c r="MHX14489" s="1"/>
      <c r="MHY14489" s="1"/>
      <c r="MHZ14489" s="1"/>
      <c r="MIA14489" s="1"/>
      <c r="MIB14489" s="1"/>
      <c r="MIC14489" s="1"/>
      <c r="MID14489" s="1"/>
      <c r="MIE14489" s="1"/>
      <c r="MIF14489" s="1"/>
      <c r="MIG14489" s="1"/>
      <c r="MIH14489" s="1"/>
      <c r="MII14489" s="1"/>
      <c r="MIJ14489" s="1"/>
      <c r="MIK14489" s="1"/>
      <c r="MIL14489" s="1"/>
      <c r="MIM14489" s="1"/>
      <c r="MIN14489" s="1"/>
      <c r="MIO14489" s="1"/>
      <c r="MIP14489" s="1"/>
      <c r="MIQ14489" s="1"/>
      <c r="MIR14489" s="1"/>
      <c r="MIS14489" s="1"/>
      <c r="MIT14489" s="1"/>
      <c r="MIU14489" s="1"/>
      <c r="MIV14489" s="1"/>
      <c r="MIW14489" s="1"/>
      <c r="MIX14489" s="1"/>
      <c r="MIY14489" s="1"/>
      <c r="MIZ14489" s="1"/>
      <c r="MJA14489" s="1"/>
      <c r="MJB14489" s="1"/>
      <c r="MJC14489" s="1"/>
      <c r="MJD14489" s="1"/>
      <c r="MJE14489" s="1"/>
      <c r="MJF14489" s="1"/>
      <c r="MJG14489" s="1"/>
      <c r="MJH14489" s="1"/>
      <c r="MJI14489" s="1"/>
      <c r="MJJ14489" s="1"/>
      <c r="MJK14489" s="1"/>
      <c r="MJL14489" s="1"/>
      <c r="MJM14489" s="1"/>
      <c r="MJN14489" s="1"/>
      <c r="MJO14489" s="1"/>
      <c r="MJP14489" s="1"/>
      <c r="MJQ14489" s="1"/>
      <c r="MJR14489" s="1"/>
      <c r="MJS14489" s="1"/>
      <c r="MJT14489" s="1"/>
      <c r="MJU14489" s="1"/>
      <c r="MJV14489" s="1"/>
      <c r="MJW14489" s="1"/>
      <c r="MJX14489" s="1"/>
      <c r="MJY14489" s="1"/>
      <c r="MJZ14489" s="1"/>
      <c r="MKA14489" s="1"/>
      <c r="MKB14489" s="1"/>
      <c r="MKC14489" s="1"/>
      <c r="MKD14489" s="1"/>
      <c r="MKE14489" s="1"/>
      <c r="MKF14489" s="1"/>
      <c r="MKG14489" s="1"/>
      <c r="MKH14489" s="1"/>
      <c r="MKI14489" s="1"/>
      <c r="MKJ14489" s="1"/>
      <c r="MKK14489" s="1"/>
      <c r="MKL14489" s="1"/>
      <c r="MKM14489" s="1"/>
      <c r="MKN14489" s="1"/>
      <c r="MKO14489" s="1"/>
      <c r="MKP14489" s="1"/>
      <c r="MKQ14489" s="1"/>
      <c r="MKR14489" s="1"/>
      <c r="MKS14489" s="1"/>
      <c r="MKT14489" s="1"/>
      <c r="MKU14489" s="1"/>
      <c r="MKV14489" s="1"/>
      <c r="MKW14489" s="1"/>
      <c r="MKX14489" s="1"/>
      <c r="MKY14489" s="1"/>
      <c r="MKZ14489" s="1"/>
      <c r="MLA14489" s="1"/>
      <c r="MLB14489" s="1"/>
      <c r="MLC14489" s="1"/>
      <c r="MLD14489" s="1"/>
      <c r="MLE14489" s="1"/>
      <c r="MLF14489" s="1"/>
      <c r="MLG14489" s="1"/>
      <c r="MLH14489" s="1"/>
      <c r="MLI14489" s="1"/>
      <c r="MLJ14489" s="1"/>
      <c r="MLK14489" s="1"/>
      <c r="MLL14489" s="1"/>
      <c r="MLM14489" s="1"/>
      <c r="MLN14489" s="1"/>
      <c r="MLO14489" s="1"/>
      <c r="MLP14489" s="1"/>
      <c r="MLQ14489" s="1"/>
      <c r="MLR14489" s="1"/>
      <c r="MLS14489" s="1"/>
      <c r="MLT14489" s="1"/>
      <c r="MLU14489" s="1"/>
      <c r="MLV14489" s="1"/>
      <c r="MLW14489" s="1"/>
      <c r="MLX14489" s="1"/>
      <c r="MLY14489" s="1"/>
      <c r="MLZ14489" s="1"/>
      <c r="MMA14489" s="1"/>
      <c r="MMB14489" s="1"/>
      <c r="MMC14489" s="1"/>
      <c r="MMD14489" s="1"/>
      <c r="MME14489" s="1"/>
      <c r="MMF14489" s="1"/>
      <c r="MMG14489" s="1"/>
      <c r="MMH14489" s="1"/>
      <c r="MMI14489" s="1"/>
      <c r="MMJ14489" s="1"/>
      <c r="MMK14489" s="1"/>
      <c r="MML14489" s="1"/>
      <c r="MMM14489" s="1"/>
      <c r="MMN14489" s="1"/>
      <c r="MMO14489" s="1"/>
      <c r="MMP14489" s="1"/>
      <c r="MMQ14489" s="1"/>
      <c r="MMR14489" s="1"/>
      <c r="MMS14489" s="1"/>
      <c r="MMT14489" s="1"/>
      <c r="MMU14489" s="1"/>
      <c r="MMV14489" s="1"/>
      <c r="MMW14489" s="1"/>
      <c r="MMX14489" s="1"/>
      <c r="MMY14489" s="1"/>
      <c r="MMZ14489" s="1"/>
      <c r="MNA14489" s="1"/>
      <c r="MNB14489" s="1"/>
      <c r="MNC14489" s="1"/>
      <c r="MND14489" s="1"/>
      <c r="MNE14489" s="1"/>
      <c r="MNF14489" s="1"/>
      <c r="MNG14489" s="1"/>
      <c r="MNH14489" s="1"/>
      <c r="MNI14489" s="1"/>
      <c r="MNJ14489" s="1"/>
      <c r="MNK14489" s="1"/>
      <c r="MNL14489" s="1"/>
      <c r="MNM14489" s="1"/>
      <c r="MNN14489" s="1"/>
      <c r="MNO14489" s="1"/>
      <c r="MNP14489" s="1"/>
      <c r="MNQ14489" s="1"/>
      <c r="MNR14489" s="1"/>
      <c r="MNS14489" s="1"/>
      <c r="MNT14489" s="1"/>
      <c r="MNU14489" s="1"/>
      <c r="MNV14489" s="1"/>
      <c r="MNW14489" s="1"/>
      <c r="MNX14489" s="1"/>
      <c r="MNY14489" s="1"/>
      <c r="MNZ14489" s="1"/>
      <c r="MOA14489" s="1"/>
      <c r="MOB14489" s="1"/>
      <c r="MOC14489" s="1"/>
      <c r="MOD14489" s="1"/>
      <c r="MOE14489" s="1"/>
      <c r="MOF14489" s="1"/>
      <c r="MOG14489" s="1"/>
      <c r="MOH14489" s="1"/>
      <c r="MOI14489" s="1"/>
      <c r="MOJ14489" s="1"/>
      <c r="MOK14489" s="1"/>
      <c r="MOL14489" s="1"/>
      <c r="MOM14489" s="1"/>
      <c r="MON14489" s="1"/>
      <c r="MOO14489" s="1"/>
      <c r="MOP14489" s="1"/>
      <c r="MOQ14489" s="1"/>
      <c r="MOR14489" s="1"/>
      <c r="MOS14489" s="1"/>
      <c r="MOT14489" s="1"/>
      <c r="MOU14489" s="1"/>
      <c r="MOV14489" s="1"/>
      <c r="MOW14489" s="1"/>
      <c r="MOX14489" s="1"/>
      <c r="MOY14489" s="1"/>
      <c r="MOZ14489" s="1"/>
      <c r="MPA14489" s="1"/>
      <c r="MPB14489" s="1"/>
      <c r="MPC14489" s="1"/>
      <c r="MPD14489" s="1"/>
      <c r="MPE14489" s="1"/>
      <c r="MPF14489" s="1"/>
      <c r="MPG14489" s="1"/>
      <c r="MPH14489" s="1"/>
      <c r="MPI14489" s="1"/>
      <c r="MPJ14489" s="1"/>
      <c r="MPK14489" s="1"/>
      <c r="MPL14489" s="1"/>
      <c r="MPM14489" s="1"/>
      <c r="MPN14489" s="1"/>
      <c r="MPO14489" s="1"/>
      <c r="MPP14489" s="1"/>
      <c r="MPQ14489" s="1"/>
      <c r="MPR14489" s="1"/>
      <c r="MPS14489" s="1"/>
      <c r="MPT14489" s="1"/>
      <c r="MPU14489" s="1"/>
      <c r="MPV14489" s="1"/>
      <c r="MPW14489" s="1"/>
      <c r="MPX14489" s="1"/>
      <c r="MPY14489" s="1"/>
      <c r="MPZ14489" s="1"/>
      <c r="MQA14489" s="1"/>
      <c r="MQB14489" s="1"/>
      <c r="MQC14489" s="1"/>
      <c r="MQD14489" s="1"/>
      <c r="MQE14489" s="1"/>
      <c r="MQF14489" s="1"/>
      <c r="MQG14489" s="1"/>
      <c r="MQH14489" s="1"/>
      <c r="MQI14489" s="1"/>
      <c r="MQJ14489" s="1"/>
      <c r="MQK14489" s="1"/>
      <c r="MQL14489" s="1"/>
      <c r="MQM14489" s="1"/>
      <c r="MQN14489" s="1"/>
      <c r="MQO14489" s="1"/>
      <c r="MQP14489" s="1"/>
      <c r="MQQ14489" s="1"/>
      <c r="MQR14489" s="1"/>
      <c r="MQS14489" s="1"/>
      <c r="MQT14489" s="1"/>
      <c r="MQU14489" s="1"/>
      <c r="MQV14489" s="1"/>
      <c r="MQW14489" s="1"/>
      <c r="MQX14489" s="1"/>
      <c r="MQY14489" s="1"/>
      <c r="MQZ14489" s="1"/>
      <c r="MRA14489" s="1"/>
      <c r="MRB14489" s="1"/>
      <c r="MRC14489" s="1"/>
      <c r="MRD14489" s="1"/>
      <c r="MRE14489" s="1"/>
      <c r="MRF14489" s="1"/>
      <c r="MRG14489" s="1"/>
      <c r="MRH14489" s="1"/>
      <c r="MRI14489" s="1"/>
      <c r="MRJ14489" s="1"/>
      <c r="MRK14489" s="1"/>
      <c r="MRL14489" s="1"/>
      <c r="MRM14489" s="1"/>
      <c r="MRN14489" s="1"/>
      <c r="MRO14489" s="1"/>
      <c r="MRP14489" s="1"/>
      <c r="MRQ14489" s="1"/>
      <c r="MRR14489" s="1"/>
      <c r="MRS14489" s="1"/>
      <c r="MRT14489" s="1"/>
      <c r="MRU14489" s="1"/>
      <c r="MRV14489" s="1"/>
      <c r="MRW14489" s="1"/>
      <c r="MRX14489" s="1"/>
      <c r="MRY14489" s="1"/>
      <c r="MRZ14489" s="1"/>
      <c r="MSA14489" s="1"/>
      <c r="MSB14489" s="1"/>
      <c r="MSC14489" s="1"/>
      <c r="MSD14489" s="1"/>
      <c r="MSE14489" s="1"/>
      <c r="MSF14489" s="1"/>
      <c r="MSG14489" s="1"/>
      <c r="MSH14489" s="1"/>
      <c r="MSI14489" s="1"/>
      <c r="MSJ14489" s="1"/>
      <c r="MSK14489" s="1"/>
      <c r="MSL14489" s="1"/>
      <c r="MSM14489" s="1"/>
      <c r="MSN14489" s="1"/>
      <c r="MSO14489" s="1"/>
      <c r="MSP14489" s="1"/>
      <c r="MSQ14489" s="1"/>
      <c r="MSR14489" s="1"/>
      <c r="MSS14489" s="1"/>
      <c r="MST14489" s="1"/>
      <c r="MSU14489" s="1"/>
      <c r="MSV14489" s="1"/>
      <c r="MSW14489" s="1"/>
      <c r="MSX14489" s="1"/>
      <c r="MSY14489" s="1"/>
      <c r="MSZ14489" s="1"/>
      <c r="MTA14489" s="1"/>
      <c r="MTB14489" s="1"/>
      <c r="MTC14489" s="1"/>
      <c r="MTD14489" s="1"/>
      <c r="MTE14489" s="1"/>
      <c r="MTF14489" s="1"/>
      <c r="MTG14489" s="1"/>
      <c r="MTH14489" s="1"/>
      <c r="MTI14489" s="1"/>
      <c r="MTJ14489" s="1"/>
      <c r="MTK14489" s="1"/>
      <c r="MTL14489" s="1"/>
      <c r="MTM14489" s="1"/>
      <c r="MTN14489" s="1"/>
      <c r="MTO14489" s="1"/>
      <c r="MTP14489" s="1"/>
      <c r="MTQ14489" s="1"/>
      <c r="MTR14489" s="1"/>
      <c r="MTS14489" s="1"/>
      <c r="MTT14489" s="1"/>
      <c r="MTU14489" s="1"/>
      <c r="MTV14489" s="1"/>
      <c r="MTW14489" s="1"/>
      <c r="MTX14489" s="1"/>
      <c r="MTY14489" s="1"/>
      <c r="MTZ14489" s="1"/>
      <c r="MUA14489" s="1"/>
      <c r="MUB14489" s="1"/>
      <c r="MUC14489" s="1"/>
      <c r="MUD14489" s="1"/>
      <c r="MUE14489" s="1"/>
      <c r="MUF14489" s="1"/>
      <c r="MUG14489" s="1"/>
      <c r="MUH14489" s="1"/>
      <c r="MUI14489" s="1"/>
      <c r="MUJ14489" s="1"/>
      <c r="MUK14489" s="1"/>
      <c r="MUL14489" s="1"/>
      <c r="MUM14489" s="1"/>
      <c r="MUN14489" s="1"/>
      <c r="MUO14489" s="1"/>
      <c r="MUP14489" s="1"/>
      <c r="MUQ14489" s="1"/>
      <c r="MUR14489" s="1"/>
      <c r="MUS14489" s="1"/>
      <c r="MUT14489" s="1"/>
      <c r="MUU14489" s="1"/>
      <c r="MUV14489" s="1"/>
      <c r="MUW14489" s="1"/>
      <c r="MUX14489" s="1"/>
      <c r="MUY14489" s="1"/>
      <c r="MUZ14489" s="1"/>
      <c r="MVA14489" s="1"/>
      <c r="MVB14489" s="1"/>
      <c r="MVC14489" s="1"/>
      <c r="MVD14489" s="1"/>
      <c r="MVE14489" s="1"/>
      <c r="MVF14489" s="1"/>
      <c r="MVG14489" s="1"/>
      <c r="MVH14489" s="1"/>
      <c r="MVI14489" s="1"/>
      <c r="MVJ14489" s="1"/>
      <c r="MVK14489" s="1"/>
      <c r="MVL14489" s="1"/>
      <c r="MVM14489" s="1"/>
      <c r="MVN14489" s="1"/>
      <c r="MVO14489" s="1"/>
      <c r="MVP14489" s="1"/>
      <c r="MVQ14489" s="1"/>
      <c r="MVR14489" s="1"/>
      <c r="MVS14489" s="1"/>
      <c r="MVT14489" s="1"/>
      <c r="MVU14489" s="1"/>
      <c r="MVV14489" s="1"/>
      <c r="MVW14489" s="1"/>
      <c r="MVX14489" s="1"/>
      <c r="MVY14489" s="1"/>
      <c r="MVZ14489" s="1"/>
      <c r="MWA14489" s="1"/>
      <c r="MWB14489" s="1"/>
      <c r="MWC14489" s="1"/>
      <c r="MWD14489" s="1"/>
      <c r="MWE14489" s="1"/>
      <c r="MWF14489" s="1"/>
      <c r="MWG14489" s="1"/>
      <c r="MWH14489" s="1"/>
      <c r="MWI14489" s="1"/>
      <c r="MWJ14489" s="1"/>
      <c r="MWK14489" s="1"/>
      <c r="MWL14489" s="1"/>
      <c r="MWM14489" s="1"/>
      <c r="MWN14489" s="1"/>
      <c r="MWO14489" s="1"/>
      <c r="MWP14489" s="1"/>
      <c r="MWQ14489" s="1"/>
      <c r="MWR14489" s="1"/>
      <c r="MWS14489" s="1"/>
      <c r="MWT14489" s="1"/>
      <c r="MWU14489" s="1"/>
      <c r="MWV14489" s="1"/>
      <c r="MWW14489" s="1"/>
      <c r="MWX14489" s="1"/>
      <c r="MWY14489" s="1"/>
      <c r="MWZ14489" s="1"/>
      <c r="MXA14489" s="1"/>
      <c r="MXB14489" s="1"/>
      <c r="MXC14489" s="1"/>
      <c r="MXD14489" s="1"/>
      <c r="MXE14489" s="1"/>
      <c r="MXF14489" s="1"/>
      <c r="MXG14489" s="1"/>
      <c r="MXH14489" s="1"/>
      <c r="MXI14489" s="1"/>
      <c r="MXJ14489" s="1"/>
      <c r="MXK14489" s="1"/>
      <c r="MXL14489" s="1"/>
      <c r="MXM14489" s="1"/>
      <c r="MXN14489" s="1"/>
      <c r="MXO14489" s="1"/>
      <c r="MXP14489" s="1"/>
      <c r="MXQ14489" s="1"/>
      <c r="MXR14489" s="1"/>
      <c r="MXS14489" s="1"/>
      <c r="MXT14489" s="1"/>
      <c r="MXU14489" s="1"/>
      <c r="MXV14489" s="1"/>
      <c r="MXW14489" s="1"/>
      <c r="MXX14489" s="1"/>
      <c r="MXY14489" s="1"/>
      <c r="MXZ14489" s="1"/>
      <c r="MYA14489" s="1"/>
      <c r="MYB14489" s="1"/>
      <c r="MYC14489" s="1"/>
      <c r="MYD14489" s="1"/>
      <c r="MYE14489" s="1"/>
      <c r="MYF14489" s="1"/>
      <c r="MYG14489" s="1"/>
      <c r="MYH14489" s="1"/>
      <c r="MYI14489" s="1"/>
      <c r="MYJ14489" s="1"/>
      <c r="MYK14489" s="1"/>
      <c r="MYL14489" s="1"/>
      <c r="MYM14489" s="1"/>
      <c r="MYN14489" s="1"/>
      <c r="MYO14489" s="1"/>
      <c r="MYP14489" s="1"/>
      <c r="MYQ14489" s="1"/>
      <c r="MYR14489" s="1"/>
      <c r="MYS14489" s="1"/>
      <c r="MYT14489" s="1"/>
      <c r="MYU14489" s="1"/>
      <c r="MYV14489" s="1"/>
      <c r="MYW14489" s="1"/>
      <c r="MYX14489" s="1"/>
      <c r="MYY14489" s="1"/>
      <c r="MYZ14489" s="1"/>
      <c r="MZA14489" s="1"/>
      <c r="MZB14489" s="1"/>
      <c r="MZC14489" s="1"/>
      <c r="MZD14489" s="1"/>
      <c r="MZE14489" s="1"/>
      <c r="MZF14489" s="1"/>
      <c r="MZG14489" s="1"/>
      <c r="MZH14489" s="1"/>
      <c r="MZI14489" s="1"/>
      <c r="MZJ14489" s="1"/>
      <c r="MZK14489" s="1"/>
      <c r="MZL14489" s="1"/>
      <c r="MZM14489" s="1"/>
      <c r="MZN14489" s="1"/>
      <c r="MZO14489" s="1"/>
      <c r="MZP14489" s="1"/>
      <c r="MZQ14489" s="1"/>
      <c r="MZR14489" s="1"/>
      <c r="MZS14489" s="1"/>
      <c r="MZT14489" s="1"/>
      <c r="MZU14489" s="1"/>
      <c r="MZV14489" s="1"/>
      <c r="MZW14489" s="1"/>
      <c r="MZX14489" s="1"/>
      <c r="MZY14489" s="1"/>
      <c r="MZZ14489" s="1"/>
      <c r="NAA14489" s="1"/>
      <c r="NAB14489" s="1"/>
      <c r="NAC14489" s="1"/>
      <c r="NAD14489" s="1"/>
      <c r="NAE14489" s="1"/>
      <c r="NAF14489" s="1"/>
      <c r="NAG14489" s="1"/>
      <c r="NAH14489" s="1"/>
      <c r="NAI14489" s="1"/>
      <c r="NAJ14489" s="1"/>
      <c r="NAK14489" s="1"/>
      <c r="NAL14489" s="1"/>
      <c r="NAM14489" s="1"/>
      <c r="NAN14489" s="1"/>
      <c r="NAO14489" s="1"/>
      <c r="NAP14489" s="1"/>
      <c r="NAQ14489" s="1"/>
      <c r="NAR14489" s="1"/>
      <c r="NAS14489" s="1"/>
      <c r="NAT14489" s="1"/>
      <c r="NAU14489" s="1"/>
      <c r="NAV14489" s="1"/>
      <c r="NAW14489" s="1"/>
      <c r="NAX14489" s="1"/>
      <c r="NAY14489" s="1"/>
      <c r="NAZ14489" s="1"/>
      <c r="NBA14489" s="1"/>
      <c r="NBB14489" s="1"/>
      <c r="NBC14489" s="1"/>
      <c r="NBD14489" s="1"/>
      <c r="NBE14489" s="1"/>
      <c r="NBF14489" s="1"/>
      <c r="NBG14489" s="1"/>
      <c r="NBH14489" s="1"/>
      <c r="NBI14489" s="1"/>
      <c r="NBJ14489" s="1"/>
      <c r="NBK14489" s="1"/>
      <c r="NBL14489" s="1"/>
      <c r="NBM14489" s="1"/>
      <c r="NBN14489" s="1"/>
      <c r="NBO14489" s="1"/>
      <c r="NBP14489" s="1"/>
      <c r="NBQ14489" s="1"/>
      <c r="NBR14489" s="1"/>
      <c r="NBS14489" s="1"/>
      <c r="NBT14489" s="1"/>
      <c r="NBU14489" s="1"/>
      <c r="NBV14489" s="1"/>
      <c r="NBW14489" s="1"/>
      <c r="NBX14489" s="1"/>
      <c r="NBY14489" s="1"/>
      <c r="NBZ14489" s="1"/>
      <c r="NCA14489" s="1"/>
      <c r="NCB14489" s="1"/>
      <c r="NCC14489" s="1"/>
      <c r="NCD14489" s="1"/>
      <c r="NCE14489" s="1"/>
      <c r="NCF14489" s="1"/>
      <c r="NCG14489" s="1"/>
      <c r="NCH14489" s="1"/>
      <c r="NCI14489" s="1"/>
      <c r="NCJ14489" s="1"/>
      <c r="NCK14489" s="1"/>
      <c r="NCL14489" s="1"/>
      <c r="NCM14489" s="1"/>
      <c r="NCN14489" s="1"/>
      <c r="NCO14489" s="1"/>
      <c r="NCP14489" s="1"/>
      <c r="NCQ14489" s="1"/>
      <c r="NCR14489" s="1"/>
      <c r="NCS14489" s="1"/>
      <c r="NCT14489" s="1"/>
      <c r="NCU14489" s="1"/>
      <c r="NCV14489" s="1"/>
      <c r="NCW14489" s="1"/>
      <c r="NCX14489" s="1"/>
      <c r="NCY14489" s="1"/>
      <c r="NCZ14489" s="1"/>
      <c r="NDA14489" s="1"/>
      <c r="NDB14489" s="1"/>
      <c r="NDC14489" s="1"/>
      <c r="NDD14489" s="1"/>
      <c r="NDE14489" s="1"/>
      <c r="NDF14489" s="1"/>
      <c r="NDG14489" s="1"/>
      <c r="NDH14489" s="1"/>
      <c r="NDI14489" s="1"/>
      <c r="NDJ14489" s="1"/>
      <c r="NDK14489" s="1"/>
      <c r="NDL14489" s="1"/>
      <c r="NDM14489" s="1"/>
      <c r="NDN14489" s="1"/>
      <c r="NDO14489" s="1"/>
      <c r="NDP14489" s="1"/>
      <c r="NDQ14489" s="1"/>
      <c r="NDR14489" s="1"/>
      <c r="NDS14489" s="1"/>
      <c r="NDT14489" s="1"/>
      <c r="NDU14489" s="1"/>
      <c r="NDV14489" s="1"/>
      <c r="NDW14489" s="1"/>
      <c r="NDX14489" s="1"/>
      <c r="NDY14489" s="1"/>
      <c r="NDZ14489" s="1"/>
      <c r="NEA14489" s="1"/>
      <c r="NEB14489" s="1"/>
      <c r="NEC14489" s="1"/>
      <c r="NED14489" s="1"/>
      <c r="NEE14489" s="1"/>
      <c r="NEF14489" s="1"/>
      <c r="NEG14489" s="1"/>
      <c r="NEH14489" s="1"/>
      <c r="NEI14489" s="1"/>
      <c r="NEJ14489" s="1"/>
      <c r="NEK14489" s="1"/>
      <c r="NEL14489" s="1"/>
      <c r="NEM14489" s="1"/>
      <c r="NEN14489" s="1"/>
      <c r="NEO14489" s="1"/>
      <c r="NEP14489" s="1"/>
      <c r="NEQ14489" s="1"/>
      <c r="NER14489" s="1"/>
      <c r="NES14489" s="1"/>
      <c r="NET14489" s="1"/>
      <c r="NEU14489" s="1"/>
      <c r="NEV14489" s="1"/>
      <c r="NEW14489" s="1"/>
      <c r="NEX14489" s="1"/>
      <c r="NEY14489" s="1"/>
      <c r="NEZ14489" s="1"/>
      <c r="NFA14489" s="1"/>
      <c r="NFB14489" s="1"/>
      <c r="NFC14489" s="1"/>
      <c r="NFD14489" s="1"/>
      <c r="NFE14489" s="1"/>
      <c r="NFF14489" s="1"/>
      <c r="NFG14489" s="1"/>
      <c r="NFH14489" s="1"/>
      <c r="NFI14489" s="1"/>
      <c r="NFJ14489" s="1"/>
      <c r="NFK14489" s="1"/>
      <c r="NFL14489" s="1"/>
      <c r="NFM14489" s="1"/>
      <c r="NFN14489" s="1"/>
      <c r="NFO14489" s="1"/>
      <c r="NFP14489" s="1"/>
      <c r="NFQ14489" s="1"/>
      <c r="NFR14489" s="1"/>
      <c r="NFS14489" s="1"/>
      <c r="NFT14489" s="1"/>
      <c r="NFU14489" s="1"/>
      <c r="NFV14489" s="1"/>
      <c r="NFW14489" s="1"/>
      <c r="NFX14489" s="1"/>
      <c r="NFY14489" s="1"/>
      <c r="NFZ14489" s="1"/>
      <c r="NGA14489" s="1"/>
      <c r="NGB14489" s="1"/>
      <c r="NGC14489" s="1"/>
      <c r="NGD14489" s="1"/>
      <c r="NGE14489" s="1"/>
      <c r="NGF14489" s="1"/>
      <c r="NGG14489" s="1"/>
      <c r="NGH14489" s="1"/>
      <c r="NGI14489" s="1"/>
      <c r="NGJ14489" s="1"/>
      <c r="NGK14489" s="1"/>
      <c r="NGL14489" s="1"/>
      <c r="NGM14489" s="1"/>
      <c r="NGN14489" s="1"/>
      <c r="NGO14489" s="1"/>
      <c r="NGP14489" s="1"/>
      <c r="NGQ14489" s="1"/>
      <c r="NGR14489" s="1"/>
      <c r="NGS14489" s="1"/>
      <c r="NGT14489" s="1"/>
      <c r="NGU14489" s="1"/>
      <c r="NGV14489" s="1"/>
      <c r="NGW14489" s="1"/>
      <c r="NGX14489" s="1"/>
      <c r="NGY14489" s="1"/>
      <c r="NGZ14489" s="1"/>
      <c r="NHA14489" s="1"/>
      <c r="NHB14489" s="1"/>
      <c r="NHC14489" s="1"/>
      <c r="NHD14489" s="1"/>
      <c r="NHE14489" s="1"/>
      <c r="NHF14489" s="1"/>
      <c r="NHG14489" s="1"/>
      <c r="NHH14489" s="1"/>
      <c r="NHI14489" s="1"/>
      <c r="NHJ14489" s="1"/>
      <c r="NHK14489" s="1"/>
      <c r="NHL14489" s="1"/>
      <c r="NHM14489" s="1"/>
      <c r="NHN14489" s="1"/>
      <c r="NHO14489" s="1"/>
      <c r="NHP14489" s="1"/>
      <c r="NHQ14489" s="1"/>
      <c r="NHR14489" s="1"/>
      <c r="NHS14489" s="1"/>
      <c r="NHT14489" s="1"/>
      <c r="NHU14489" s="1"/>
      <c r="NHV14489" s="1"/>
      <c r="NHW14489" s="1"/>
      <c r="NHX14489" s="1"/>
      <c r="NHY14489" s="1"/>
      <c r="NHZ14489" s="1"/>
      <c r="NIA14489" s="1"/>
      <c r="NIB14489" s="1"/>
      <c r="NIC14489" s="1"/>
      <c r="NID14489" s="1"/>
      <c r="NIE14489" s="1"/>
      <c r="NIF14489" s="1"/>
      <c r="NIG14489" s="1"/>
      <c r="NIH14489" s="1"/>
      <c r="NII14489" s="1"/>
      <c r="NIJ14489" s="1"/>
      <c r="NIK14489" s="1"/>
      <c r="NIL14489" s="1"/>
      <c r="NIM14489" s="1"/>
      <c r="NIN14489" s="1"/>
      <c r="NIO14489" s="1"/>
      <c r="NIP14489" s="1"/>
      <c r="NIQ14489" s="1"/>
      <c r="NIR14489" s="1"/>
      <c r="NIS14489" s="1"/>
      <c r="NIT14489" s="1"/>
      <c r="NIU14489" s="1"/>
      <c r="NIV14489" s="1"/>
      <c r="NIW14489" s="1"/>
      <c r="NIX14489" s="1"/>
      <c r="NIY14489" s="1"/>
      <c r="NIZ14489" s="1"/>
      <c r="NJA14489" s="1"/>
      <c r="NJB14489" s="1"/>
      <c r="NJC14489" s="1"/>
      <c r="NJD14489" s="1"/>
      <c r="NJE14489" s="1"/>
      <c r="NJF14489" s="1"/>
      <c r="NJG14489" s="1"/>
      <c r="NJH14489" s="1"/>
      <c r="NJI14489" s="1"/>
      <c r="NJJ14489" s="1"/>
      <c r="NJK14489" s="1"/>
      <c r="NJL14489" s="1"/>
      <c r="NJM14489" s="1"/>
      <c r="NJN14489" s="1"/>
      <c r="NJO14489" s="1"/>
      <c r="NJP14489" s="1"/>
      <c r="NJQ14489" s="1"/>
      <c r="NJR14489" s="1"/>
      <c r="NJS14489" s="1"/>
      <c r="NJT14489" s="1"/>
      <c r="NJU14489" s="1"/>
      <c r="NJV14489" s="1"/>
      <c r="NJW14489" s="1"/>
      <c r="NJX14489" s="1"/>
      <c r="NJY14489" s="1"/>
      <c r="NJZ14489" s="1"/>
      <c r="NKA14489" s="1"/>
      <c r="NKB14489" s="1"/>
      <c r="NKC14489" s="1"/>
      <c r="NKD14489" s="1"/>
      <c r="NKE14489" s="1"/>
      <c r="NKF14489" s="1"/>
      <c r="NKG14489" s="1"/>
      <c r="NKH14489" s="1"/>
      <c r="NKI14489" s="1"/>
      <c r="NKJ14489" s="1"/>
      <c r="NKK14489" s="1"/>
      <c r="NKL14489" s="1"/>
      <c r="NKM14489" s="1"/>
      <c r="NKN14489" s="1"/>
      <c r="NKO14489" s="1"/>
      <c r="NKP14489" s="1"/>
      <c r="NKQ14489" s="1"/>
      <c r="NKR14489" s="1"/>
      <c r="NKS14489" s="1"/>
      <c r="NKT14489" s="1"/>
      <c r="NKU14489" s="1"/>
      <c r="NKV14489" s="1"/>
      <c r="NKW14489" s="1"/>
      <c r="NKX14489" s="1"/>
      <c r="NKY14489" s="1"/>
      <c r="NKZ14489" s="1"/>
      <c r="NLA14489" s="1"/>
      <c r="NLB14489" s="1"/>
      <c r="NLC14489" s="1"/>
      <c r="NLD14489" s="1"/>
      <c r="NLE14489" s="1"/>
      <c r="NLF14489" s="1"/>
      <c r="NLG14489" s="1"/>
      <c r="NLH14489" s="1"/>
      <c r="NLI14489" s="1"/>
      <c r="NLJ14489" s="1"/>
      <c r="NLK14489" s="1"/>
      <c r="NLL14489" s="1"/>
      <c r="NLM14489" s="1"/>
      <c r="NLN14489" s="1"/>
      <c r="NLO14489" s="1"/>
      <c r="NLP14489" s="1"/>
      <c r="NLQ14489" s="1"/>
      <c r="NLR14489" s="1"/>
      <c r="NLS14489" s="1"/>
      <c r="NLT14489" s="1"/>
      <c r="NLU14489" s="1"/>
      <c r="NLV14489" s="1"/>
      <c r="NLW14489" s="1"/>
      <c r="NLX14489" s="1"/>
      <c r="NLY14489" s="1"/>
      <c r="NLZ14489" s="1"/>
      <c r="NMA14489" s="1"/>
      <c r="NMB14489" s="1"/>
      <c r="NMC14489" s="1"/>
      <c r="NMD14489" s="1"/>
      <c r="NME14489" s="1"/>
      <c r="NMF14489" s="1"/>
      <c r="NMG14489" s="1"/>
      <c r="NMH14489" s="1"/>
      <c r="NMI14489" s="1"/>
      <c r="NMJ14489" s="1"/>
      <c r="NMK14489" s="1"/>
      <c r="NML14489" s="1"/>
      <c r="NMM14489" s="1"/>
      <c r="NMN14489" s="1"/>
      <c r="NMO14489" s="1"/>
      <c r="NMP14489" s="1"/>
      <c r="NMQ14489" s="1"/>
      <c r="NMR14489" s="1"/>
      <c r="NMS14489" s="1"/>
      <c r="NMT14489" s="1"/>
      <c r="NMU14489" s="1"/>
      <c r="NMV14489" s="1"/>
      <c r="NMW14489" s="1"/>
      <c r="NMX14489" s="1"/>
      <c r="NMY14489" s="1"/>
      <c r="NMZ14489" s="1"/>
      <c r="NNA14489" s="1"/>
      <c r="NNB14489" s="1"/>
      <c r="NNC14489" s="1"/>
      <c r="NND14489" s="1"/>
      <c r="NNE14489" s="1"/>
      <c r="NNF14489" s="1"/>
      <c r="NNG14489" s="1"/>
      <c r="NNH14489" s="1"/>
      <c r="NNI14489" s="1"/>
      <c r="NNJ14489" s="1"/>
      <c r="NNK14489" s="1"/>
      <c r="NNL14489" s="1"/>
      <c r="NNM14489" s="1"/>
      <c r="NNN14489" s="1"/>
      <c r="NNO14489" s="1"/>
      <c r="NNP14489" s="1"/>
      <c r="NNQ14489" s="1"/>
      <c r="NNR14489" s="1"/>
      <c r="NNS14489" s="1"/>
      <c r="NNT14489" s="1"/>
      <c r="NNU14489" s="1"/>
      <c r="NNV14489" s="1"/>
      <c r="NNW14489" s="1"/>
      <c r="NNX14489" s="1"/>
      <c r="NNY14489" s="1"/>
      <c r="NNZ14489" s="1"/>
      <c r="NOA14489" s="1"/>
      <c r="NOB14489" s="1"/>
      <c r="NOC14489" s="1"/>
      <c r="NOD14489" s="1"/>
      <c r="NOE14489" s="1"/>
      <c r="NOF14489" s="1"/>
      <c r="NOG14489" s="1"/>
      <c r="NOH14489" s="1"/>
      <c r="NOI14489" s="1"/>
      <c r="NOJ14489" s="1"/>
      <c r="NOK14489" s="1"/>
      <c r="NOL14489" s="1"/>
      <c r="NOM14489" s="1"/>
      <c r="NON14489" s="1"/>
      <c r="NOO14489" s="1"/>
      <c r="NOP14489" s="1"/>
      <c r="NOQ14489" s="1"/>
      <c r="NOR14489" s="1"/>
      <c r="NOS14489" s="1"/>
      <c r="NOT14489" s="1"/>
      <c r="NOU14489" s="1"/>
      <c r="NOV14489" s="1"/>
      <c r="NOW14489" s="1"/>
      <c r="NOX14489" s="1"/>
      <c r="NOY14489" s="1"/>
      <c r="NOZ14489" s="1"/>
      <c r="NPA14489" s="1"/>
      <c r="NPB14489" s="1"/>
      <c r="NPC14489" s="1"/>
      <c r="NPD14489" s="1"/>
      <c r="NPE14489" s="1"/>
      <c r="NPF14489" s="1"/>
      <c r="NPG14489" s="1"/>
      <c r="NPH14489" s="1"/>
      <c r="NPI14489" s="1"/>
      <c r="NPJ14489" s="1"/>
      <c r="NPK14489" s="1"/>
      <c r="NPL14489" s="1"/>
      <c r="NPM14489" s="1"/>
      <c r="NPN14489" s="1"/>
      <c r="NPO14489" s="1"/>
      <c r="NPP14489" s="1"/>
      <c r="NPQ14489" s="1"/>
      <c r="NPR14489" s="1"/>
      <c r="NPS14489" s="1"/>
      <c r="NPT14489" s="1"/>
      <c r="NPU14489" s="1"/>
      <c r="NPV14489" s="1"/>
      <c r="NPW14489" s="1"/>
      <c r="NPX14489" s="1"/>
      <c r="NPY14489" s="1"/>
      <c r="NPZ14489" s="1"/>
      <c r="NQA14489" s="1"/>
      <c r="NQB14489" s="1"/>
      <c r="NQC14489" s="1"/>
      <c r="NQD14489" s="1"/>
      <c r="NQE14489" s="1"/>
      <c r="NQF14489" s="1"/>
      <c r="NQG14489" s="1"/>
      <c r="NQH14489" s="1"/>
      <c r="NQI14489" s="1"/>
      <c r="NQJ14489" s="1"/>
      <c r="NQK14489" s="1"/>
      <c r="NQL14489" s="1"/>
      <c r="NQM14489" s="1"/>
      <c r="NQN14489" s="1"/>
      <c r="NQO14489" s="1"/>
      <c r="NQP14489" s="1"/>
      <c r="NQQ14489" s="1"/>
      <c r="NQR14489" s="1"/>
      <c r="NQS14489" s="1"/>
      <c r="NQT14489" s="1"/>
      <c r="NQU14489" s="1"/>
      <c r="NQV14489" s="1"/>
      <c r="NQW14489" s="1"/>
      <c r="NQX14489" s="1"/>
      <c r="NQY14489" s="1"/>
      <c r="NQZ14489" s="1"/>
      <c r="NRA14489" s="1"/>
      <c r="NRB14489" s="1"/>
      <c r="NRC14489" s="1"/>
      <c r="NRD14489" s="1"/>
      <c r="NRE14489" s="1"/>
      <c r="NRF14489" s="1"/>
      <c r="NRG14489" s="1"/>
      <c r="NRH14489" s="1"/>
      <c r="NRI14489" s="1"/>
      <c r="NRJ14489" s="1"/>
      <c r="NRK14489" s="1"/>
      <c r="NRL14489" s="1"/>
      <c r="NRM14489" s="1"/>
      <c r="NRN14489" s="1"/>
      <c r="NRO14489" s="1"/>
      <c r="NRP14489" s="1"/>
      <c r="NRQ14489" s="1"/>
      <c r="NRR14489" s="1"/>
      <c r="NRS14489" s="1"/>
      <c r="NRT14489" s="1"/>
      <c r="NRU14489" s="1"/>
      <c r="NRV14489" s="1"/>
      <c r="NRW14489" s="1"/>
      <c r="NRX14489" s="1"/>
      <c r="NRY14489" s="1"/>
      <c r="NRZ14489" s="1"/>
      <c r="NSA14489" s="1"/>
      <c r="NSB14489" s="1"/>
      <c r="NSC14489" s="1"/>
      <c r="NSD14489" s="1"/>
      <c r="NSE14489" s="1"/>
      <c r="NSF14489" s="1"/>
      <c r="NSG14489" s="1"/>
      <c r="NSH14489" s="1"/>
      <c r="NSI14489" s="1"/>
      <c r="NSJ14489" s="1"/>
      <c r="NSK14489" s="1"/>
      <c r="NSL14489" s="1"/>
      <c r="NSM14489" s="1"/>
      <c r="NSN14489" s="1"/>
      <c r="NSO14489" s="1"/>
      <c r="NSP14489" s="1"/>
      <c r="NSQ14489" s="1"/>
      <c r="NSR14489" s="1"/>
      <c r="NSS14489" s="1"/>
      <c r="NST14489" s="1"/>
      <c r="NSU14489" s="1"/>
      <c r="NSV14489" s="1"/>
      <c r="NSW14489" s="1"/>
      <c r="NSX14489" s="1"/>
      <c r="NSY14489" s="1"/>
      <c r="NSZ14489" s="1"/>
      <c r="NTA14489" s="1"/>
      <c r="NTB14489" s="1"/>
      <c r="NTC14489" s="1"/>
      <c r="NTD14489" s="1"/>
      <c r="NTE14489" s="1"/>
      <c r="NTF14489" s="1"/>
      <c r="NTG14489" s="1"/>
      <c r="NTH14489" s="1"/>
      <c r="NTI14489" s="1"/>
      <c r="NTJ14489" s="1"/>
      <c r="NTK14489" s="1"/>
      <c r="NTL14489" s="1"/>
      <c r="NTM14489" s="1"/>
      <c r="NTN14489" s="1"/>
      <c r="NTO14489" s="1"/>
      <c r="NTP14489" s="1"/>
      <c r="NTQ14489" s="1"/>
      <c r="NTR14489" s="1"/>
      <c r="NTS14489" s="1"/>
      <c r="NTT14489" s="1"/>
      <c r="NTU14489" s="1"/>
      <c r="NTV14489" s="1"/>
      <c r="NTW14489" s="1"/>
      <c r="NTX14489" s="1"/>
      <c r="NTY14489" s="1"/>
      <c r="NTZ14489" s="1"/>
      <c r="NUA14489" s="1"/>
      <c r="NUB14489" s="1"/>
      <c r="NUC14489" s="1"/>
      <c r="NUD14489" s="1"/>
      <c r="NUE14489" s="1"/>
      <c r="NUF14489" s="1"/>
      <c r="NUG14489" s="1"/>
      <c r="NUH14489" s="1"/>
      <c r="NUI14489" s="1"/>
      <c r="NUJ14489" s="1"/>
      <c r="NUK14489" s="1"/>
      <c r="NUL14489" s="1"/>
      <c r="NUM14489" s="1"/>
      <c r="NUN14489" s="1"/>
      <c r="NUO14489" s="1"/>
      <c r="NUP14489" s="1"/>
      <c r="NUQ14489" s="1"/>
      <c r="NUR14489" s="1"/>
      <c r="NUS14489" s="1"/>
      <c r="NUT14489" s="1"/>
      <c r="NUU14489" s="1"/>
      <c r="NUV14489" s="1"/>
      <c r="NUW14489" s="1"/>
      <c r="NUX14489" s="1"/>
      <c r="NUY14489" s="1"/>
      <c r="NUZ14489" s="1"/>
      <c r="NVA14489" s="1"/>
      <c r="NVB14489" s="1"/>
      <c r="NVC14489" s="1"/>
      <c r="NVD14489" s="1"/>
      <c r="NVE14489" s="1"/>
      <c r="NVF14489" s="1"/>
      <c r="NVG14489" s="1"/>
      <c r="NVH14489" s="1"/>
      <c r="NVI14489" s="1"/>
      <c r="NVJ14489" s="1"/>
      <c r="NVK14489" s="1"/>
      <c r="NVL14489" s="1"/>
      <c r="NVM14489" s="1"/>
      <c r="NVN14489" s="1"/>
      <c r="NVO14489" s="1"/>
      <c r="NVP14489" s="1"/>
      <c r="NVQ14489" s="1"/>
      <c r="NVR14489" s="1"/>
      <c r="NVS14489" s="1"/>
      <c r="NVT14489" s="1"/>
      <c r="NVU14489" s="1"/>
      <c r="NVV14489" s="1"/>
      <c r="NVW14489" s="1"/>
      <c r="NVX14489" s="1"/>
      <c r="NVY14489" s="1"/>
      <c r="NVZ14489" s="1"/>
      <c r="NWA14489" s="1"/>
      <c r="NWB14489" s="1"/>
      <c r="NWC14489" s="1"/>
      <c r="NWD14489" s="1"/>
      <c r="NWE14489" s="1"/>
      <c r="NWF14489" s="1"/>
      <c r="NWG14489" s="1"/>
      <c r="NWH14489" s="1"/>
      <c r="NWI14489" s="1"/>
      <c r="NWJ14489" s="1"/>
      <c r="NWK14489" s="1"/>
      <c r="NWL14489" s="1"/>
      <c r="NWM14489" s="1"/>
      <c r="NWN14489" s="1"/>
      <c r="NWO14489" s="1"/>
      <c r="NWP14489" s="1"/>
      <c r="NWQ14489" s="1"/>
      <c r="NWR14489" s="1"/>
      <c r="NWS14489" s="1"/>
      <c r="NWT14489" s="1"/>
      <c r="NWU14489" s="1"/>
      <c r="NWV14489" s="1"/>
      <c r="NWW14489" s="1"/>
      <c r="NWX14489" s="1"/>
      <c r="NWY14489" s="1"/>
      <c r="NWZ14489" s="1"/>
      <c r="NXA14489" s="1"/>
      <c r="NXB14489" s="1"/>
      <c r="NXC14489" s="1"/>
      <c r="NXD14489" s="1"/>
      <c r="NXE14489" s="1"/>
      <c r="NXF14489" s="1"/>
      <c r="NXG14489" s="1"/>
      <c r="NXH14489" s="1"/>
      <c r="NXI14489" s="1"/>
      <c r="NXJ14489" s="1"/>
      <c r="NXK14489" s="1"/>
      <c r="NXL14489" s="1"/>
      <c r="NXM14489" s="1"/>
      <c r="NXN14489" s="1"/>
      <c r="NXO14489" s="1"/>
      <c r="NXP14489" s="1"/>
      <c r="NXQ14489" s="1"/>
      <c r="NXR14489" s="1"/>
      <c r="NXS14489" s="1"/>
      <c r="NXT14489" s="1"/>
      <c r="NXU14489" s="1"/>
      <c r="NXV14489" s="1"/>
      <c r="NXW14489" s="1"/>
      <c r="NXX14489" s="1"/>
      <c r="NXY14489" s="1"/>
      <c r="NXZ14489" s="1"/>
      <c r="NYA14489" s="1"/>
      <c r="NYB14489" s="1"/>
      <c r="NYC14489" s="1"/>
      <c r="NYD14489" s="1"/>
      <c r="NYE14489" s="1"/>
      <c r="NYF14489" s="1"/>
      <c r="NYG14489" s="1"/>
      <c r="NYH14489" s="1"/>
      <c r="NYI14489" s="1"/>
      <c r="NYJ14489" s="1"/>
      <c r="NYK14489" s="1"/>
      <c r="NYL14489" s="1"/>
      <c r="NYM14489" s="1"/>
      <c r="NYN14489" s="1"/>
      <c r="NYO14489" s="1"/>
      <c r="NYP14489" s="1"/>
      <c r="NYQ14489" s="1"/>
      <c r="NYR14489" s="1"/>
      <c r="NYS14489" s="1"/>
      <c r="NYT14489" s="1"/>
      <c r="NYU14489" s="1"/>
      <c r="NYV14489" s="1"/>
      <c r="NYW14489" s="1"/>
      <c r="NYX14489" s="1"/>
      <c r="NYY14489" s="1"/>
      <c r="NYZ14489" s="1"/>
      <c r="NZA14489" s="1"/>
      <c r="NZB14489" s="1"/>
      <c r="NZC14489" s="1"/>
      <c r="NZD14489" s="1"/>
      <c r="NZE14489" s="1"/>
      <c r="NZF14489" s="1"/>
      <c r="NZG14489" s="1"/>
      <c r="NZH14489" s="1"/>
      <c r="NZI14489" s="1"/>
      <c r="NZJ14489" s="1"/>
      <c r="NZK14489" s="1"/>
      <c r="NZL14489" s="1"/>
      <c r="NZM14489" s="1"/>
      <c r="NZN14489" s="1"/>
      <c r="NZO14489" s="1"/>
      <c r="NZP14489" s="1"/>
      <c r="NZQ14489" s="1"/>
      <c r="NZR14489" s="1"/>
      <c r="NZS14489" s="1"/>
      <c r="NZT14489" s="1"/>
      <c r="NZU14489" s="1"/>
      <c r="NZV14489" s="1"/>
      <c r="NZW14489" s="1"/>
      <c r="NZX14489" s="1"/>
      <c r="NZY14489" s="1"/>
      <c r="NZZ14489" s="1"/>
      <c r="OAA14489" s="1"/>
      <c r="OAB14489" s="1"/>
      <c r="OAC14489" s="1"/>
      <c r="OAD14489" s="1"/>
      <c r="OAE14489" s="1"/>
      <c r="OAF14489" s="1"/>
      <c r="OAG14489" s="1"/>
      <c r="OAH14489" s="1"/>
      <c r="OAI14489" s="1"/>
      <c r="OAJ14489" s="1"/>
      <c r="OAK14489" s="1"/>
      <c r="OAL14489" s="1"/>
      <c r="OAM14489" s="1"/>
      <c r="OAN14489" s="1"/>
      <c r="OAO14489" s="1"/>
      <c r="OAP14489" s="1"/>
      <c r="OAQ14489" s="1"/>
      <c r="OAR14489" s="1"/>
      <c r="OAS14489" s="1"/>
      <c r="OAT14489" s="1"/>
      <c r="OAU14489" s="1"/>
      <c r="OAV14489" s="1"/>
      <c r="OAW14489" s="1"/>
      <c r="OAX14489" s="1"/>
      <c r="OAY14489" s="1"/>
      <c r="OAZ14489" s="1"/>
      <c r="OBA14489" s="1"/>
      <c r="OBB14489" s="1"/>
      <c r="OBC14489" s="1"/>
      <c r="OBD14489" s="1"/>
      <c r="OBE14489" s="1"/>
      <c r="OBF14489" s="1"/>
      <c r="OBG14489" s="1"/>
      <c r="OBH14489" s="1"/>
      <c r="OBI14489" s="1"/>
      <c r="OBJ14489" s="1"/>
      <c r="OBK14489" s="1"/>
      <c r="OBL14489" s="1"/>
      <c r="OBM14489" s="1"/>
      <c r="OBN14489" s="1"/>
      <c r="OBO14489" s="1"/>
      <c r="OBP14489" s="1"/>
      <c r="OBQ14489" s="1"/>
      <c r="OBR14489" s="1"/>
      <c r="OBS14489" s="1"/>
      <c r="OBT14489" s="1"/>
      <c r="OBU14489" s="1"/>
      <c r="OBV14489" s="1"/>
      <c r="OBW14489" s="1"/>
      <c r="OBX14489" s="1"/>
      <c r="OBY14489" s="1"/>
      <c r="OBZ14489" s="1"/>
      <c r="OCA14489" s="1"/>
      <c r="OCB14489" s="1"/>
      <c r="OCC14489" s="1"/>
      <c r="OCD14489" s="1"/>
      <c r="OCE14489" s="1"/>
      <c r="OCF14489" s="1"/>
      <c r="OCG14489" s="1"/>
      <c r="OCH14489" s="1"/>
      <c r="OCI14489" s="1"/>
      <c r="OCJ14489" s="1"/>
      <c r="OCK14489" s="1"/>
      <c r="OCL14489" s="1"/>
      <c r="OCM14489" s="1"/>
      <c r="OCN14489" s="1"/>
      <c r="OCO14489" s="1"/>
      <c r="OCP14489" s="1"/>
      <c r="OCQ14489" s="1"/>
      <c r="OCR14489" s="1"/>
      <c r="OCS14489" s="1"/>
      <c r="OCT14489" s="1"/>
      <c r="OCU14489" s="1"/>
      <c r="OCV14489" s="1"/>
      <c r="OCW14489" s="1"/>
      <c r="OCX14489" s="1"/>
      <c r="OCY14489" s="1"/>
      <c r="OCZ14489" s="1"/>
      <c r="ODA14489" s="1"/>
      <c r="ODB14489" s="1"/>
      <c r="ODC14489" s="1"/>
      <c r="ODD14489" s="1"/>
      <c r="ODE14489" s="1"/>
      <c r="ODF14489" s="1"/>
      <c r="ODG14489" s="1"/>
      <c r="ODH14489" s="1"/>
      <c r="ODI14489" s="1"/>
      <c r="ODJ14489" s="1"/>
      <c r="ODK14489" s="1"/>
      <c r="ODL14489" s="1"/>
      <c r="ODM14489" s="1"/>
      <c r="ODN14489" s="1"/>
      <c r="ODO14489" s="1"/>
      <c r="ODP14489" s="1"/>
      <c r="ODQ14489" s="1"/>
      <c r="ODR14489" s="1"/>
      <c r="ODS14489" s="1"/>
      <c r="ODT14489" s="1"/>
      <c r="ODU14489" s="1"/>
      <c r="ODV14489" s="1"/>
      <c r="ODW14489" s="1"/>
      <c r="ODX14489" s="1"/>
      <c r="ODY14489" s="1"/>
      <c r="ODZ14489" s="1"/>
      <c r="OEA14489" s="1"/>
      <c r="OEB14489" s="1"/>
      <c r="OEC14489" s="1"/>
      <c r="OED14489" s="1"/>
      <c r="OEE14489" s="1"/>
      <c r="OEF14489" s="1"/>
      <c r="OEG14489" s="1"/>
      <c r="OEH14489" s="1"/>
      <c r="OEI14489" s="1"/>
      <c r="OEJ14489" s="1"/>
      <c r="OEK14489" s="1"/>
      <c r="OEL14489" s="1"/>
      <c r="OEM14489" s="1"/>
      <c r="OEN14489" s="1"/>
      <c r="OEO14489" s="1"/>
      <c r="OEP14489" s="1"/>
      <c r="OEQ14489" s="1"/>
      <c r="OER14489" s="1"/>
      <c r="OES14489" s="1"/>
      <c r="OET14489" s="1"/>
      <c r="OEU14489" s="1"/>
      <c r="OEV14489" s="1"/>
      <c r="OEW14489" s="1"/>
      <c r="OEX14489" s="1"/>
      <c r="OEY14489" s="1"/>
      <c r="OEZ14489" s="1"/>
      <c r="OFA14489" s="1"/>
      <c r="OFB14489" s="1"/>
      <c r="OFC14489" s="1"/>
      <c r="OFD14489" s="1"/>
      <c r="OFE14489" s="1"/>
      <c r="OFF14489" s="1"/>
      <c r="OFG14489" s="1"/>
      <c r="OFH14489" s="1"/>
      <c r="OFI14489" s="1"/>
      <c r="OFJ14489" s="1"/>
      <c r="OFK14489" s="1"/>
      <c r="OFL14489" s="1"/>
      <c r="OFM14489" s="1"/>
      <c r="OFN14489" s="1"/>
      <c r="OFO14489" s="1"/>
      <c r="OFP14489" s="1"/>
      <c r="OFQ14489" s="1"/>
      <c r="OFR14489" s="1"/>
      <c r="OFS14489" s="1"/>
      <c r="OFT14489" s="1"/>
      <c r="OFU14489" s="1"/>
      <c r="OFV14489" s="1"/>
      <c r="OFW14489" s="1"/>
      <c r="OFX14489" s="1"/>
      <c r="OFY14489" s="1"/>
      <c r="OFZ14489" s="1"/>
      <c r="OGA14489" s="1"/>
      <c r="OGB14489" s="1"/>
      <c r="OGC14489" s="1"/>
      <c r="OGD14489" s="1"/>
      <c r="OGE14489" s="1"/>
      <c r="OGF14489" s="1"/>
      <c r="OGG14489" s="1"/>
      <c r="OGH14489" s="1"/>
      <c r="OGI14489" s="1"/>
      <c r="OGJ14489" s="1"/>
      <c r="OGK14489" s="1"/>
      <c r="OGL14489" s="1"/>
      <c r="OGM14489" s="1"/>
      <c r="OGN14489" s="1"/>
      <c r="OGO14489" s="1"/>
      <c r="OGP14489" s="1"/>
      <c r="OGQ14489" s="1"/>
      <c r="OGR14489" s="1"/>
      <c r="OGS14489" s="1"/>
      <c r="OGT14489" s="1"/>
      <c r="OGU14489" s="1"/>
      <c r="OGV14489" s="1"/>
      <c r="OGW14489" s="1"/>
      <c r="OGX14489" s="1"/>
      <c r="OGY14489" s="1"/>
      <c r="OGZ14489" s="1"/>
      <c r="OHA14489" s="1"/>
      <c r="OHB14489" s="1"/>
      <c r="OHC14489" s="1"/>
      <c r="OHD14489" s="1"/>
      <c r="OHE14489" s="1"/>
      <c r="OHF14489" s="1"/>
      <c r="OHG14489" s="1"/>
      <c r="OHH14489" s="1"/>
      <c r="OHI14489" s="1"/>
      <c r="OHJ14489" s="1"/>
      <c r="OHK14489" s="1"/>
      <c r="OHL14489" s="1"/>
      <c r="OHM14489" s="1"/>
      <c r="OHN14489" s="1"/>
      <c r="OHO14489" s="1"/>
      <c r="OHP14489" s="1"/>
      <c r="OHQ14489" s="1"/>
      <c r="OHR14489" s="1"/>
      <c r="OHS14489" s="1"/>
      <c r="OHT14489" s="1"/>
      <c r="OHU14489" s="1"/>
      <c r="OHV14489" s="1"/>
      <c r="OHW14489" s="1"/>
      <c r="OHX14489" s="1"/>
      <c r="OHY14489" s="1"/>
      <c r="OHZ14489" s="1"/>
      <c r="OIA14489" s="1"/>
      <c r="OIB14489" s="1"/>
      <c r="OIC14489" s="1"/>
      <c r="OID14489" s="1"/>
      <c r="OIE14489" s="1"/>
      <c r="OIF14489" s="1"/>
      <c r="OIG14489" s="1"/>
      <c r="OIH14489" s="1"/>
      <c r="OII14489" s="1"/>
      <c r="OIJ14489" s="1"/>
      <c r="OIK14489" s="1"/>
      <c r="OIL14489" s="1"/>
      <c r="OIM14489" s="1"/>
      <c r="OIN14489" s="1"/>
      <c r="OIO14489" s="1"/>
      <c r="OIP14489" s="1"/>
      <c r="OIQ14489" s="1"/>
      <c r="OIR14489" s="1"/>
      <c r="OIS14489" s="1"/>
      <c r="OIT14489" s="1"/>
      <c r="OIU14489" s="1"/>
      <c r="OIV14489" s="1"/>
      <c r="OIW14489" s="1"/>
      <c r="OIX14489" s="1"/>
      <c r="OIY14489" s="1"/>
      <c r="OIZ14489" s="1"/>
      <c r="OJA14489" s="1"/>
      <c r="OJB14489" s="1"/>
      <c r="OJC14489" s="1"/>
      <c r="OJD14489" s="1"/>
      <c r="OJE14489" s="1"/>
      <c r="OJF14489" s="1"/>
      <c r="OJG14489" s="1"/>
      <c r="OJH14489" s="1"/>
      <c r="OJI14489" s="1"/>
      <c r="OJJ14489" s="1"/>
      <c r="OJK14489" s="1"/>
      <c r="OJL14489" s="1"/>
      <c r="OJM14489" s="1"/>
      <c r="OJN14489" s="1"/>
      <c r="OJO14489" s="1"/>
      <c r="OJP14489" s="1"/>
      <c r="OJQ14489" s="1"/>
      <c r="OJR14489" s="1"/>
      <c r="OJS14489" s="1"/>
      <c r="OJT14489" s="1"/>
      <c r="OJU14489" s="1"/>
      <c r="OJV14489" s="1"/>
      <c r="OJW14489" s="1"/>
      <c r="OJX14489" s="1"/>
      <c r="OJY14489" s="1"/>
      <c r="OJZ14489" s="1"/>
      <c r="OKA14489" s="1"/>
      <c r="OKB14489" s="1"/>
      <c r="OKC14489" s="1"/>
      <c r="OKD14489" s="1"/>
      <c r="OKE14489" s="1"/>
      <c r="OKF14489" s="1"/>
      <c r="OKG14489" s="1"/>
      <c r="OKH14489" s="1"/>
      <c r="OKI14489" s="1"/>
      <c r="OKJ14489" s="1"/>
      <c r="OKK14489" s="1"/>
      <c r="OKL14489" s="1"/>
      <c r="OKM14489" s="1"/>
      <c r="OKN14489" s="1"/>
      <c r="OKO14489" s="1"/>
      <c r="OKP14489" s="1"/>
      <c r="OKQ14489" s="1"/>
      <c r="OKR14489" s="1"/>
      <c r="OKS14489" s="1"/>
      <c r="OKT14489" s="1"/>
      <c r="OKU14489" s="1"/>
      <c r="OKV14489" s="1"/>
      <c r="OKW14489" s="1"/>
      <c r="OKX14489" s="1"/>
      <c r="OKY14489" s="1"/>
      <c r="OKZ14489" s="1"/>
      <c r="OLA14489" s="1"/>
      <c r="OLB14489" s="1"/>
      <c r="OLC14489" s="1"/>
      <c r="OLD14489" s="1"/>
      <c r="OLE14489" s="1"/>
      <c r="OLF14489" s="1"/>
      <c r="OLG14489" s="1"/>
      <c r="OLH14489" s="1"/>
      <c r="OLI14489" s="1"/>
      <c r="OLJ14489" s="1"/>
      <c r="OLK14489" s="1"/>
      <c r="OLL14489" s="1"/>
      <c r="OLM14489" s="1"/>
      <c r="OLN14489" s="1"/>
      <c r="OLO14489" s="1"/>
      <c r="OLP14489" s="1"/>
      <c r="OLQ14489" s="1"/>
      <c r="OLR14489" s="1"/>
      <c r="OLS14489" s="1"/>
      <c r="OLT14489" s="1"/>
      <c r="OLU14489" s="1"/>
      <c r="OLV14489" s="1"/>
      <c r="OLW14489" s="1"/>
      <c r="OLX14489" s="1"/>
      <c r="OLY14489" s="1"/>
      <c r="OLZ14489" s="1"/>
      <c r="OMA14489" s="1"/>
      <c r="OMB14489" s="1"/>
      <c r="OMC14489" s="1"/>
      <c r="OMD14489" s="1"/>
      <c r="OME14489" s="1"/>
      <c r="OMF14489" s="1"/>
      <c r="OMG14489" s="1"/>
      <c r="OMH14489" s="1"/>
      <c r="OMI14489" s="1"/>
      <c r="OMJ14489" s="1"/>
      <c r="OMK14489" s="1"/>
      <c r="OML14489" s="1"/>
      <c r="OMM14489" s="1"/>
      <c r="OMN14489" s="1"/>
      <c r="OMO14489" s="1"/>
      <c r="OMP14489" s="1"/>
      <c r="OMQ14489" s="1"/>
      <c r="OMR14489" s="1"/>
      <c r="OMS14489" s="1"/>
      <c r="OMT14489" s="1"/>
      <c r="OMU14489" s="1"/>
      <c r="OMV14489" s="1"/>
      <c r="OMW14489" s="1"/>
      <c r="OMX14489" s="1"/>
      <c r="OMY14489" s="1"/>
      <c r="OMZ14489" s="1"/>
      <c r="ONA14489" s="1"/>
      <c r="ONB14489" s="1"/>
      <c r="ONC14489" s="1"/>
      <c r="OND14489" s="1"/>
      <c r="ONE14489" s="1"/>
      <c r="ONF14489" s="1"/>
      <c r="ONG14489" s="1"/>
      <c r="ONH14489" s="1"/>
      <c r="ONI14489" s="1"/>
      <c r="ONJ14489" s="1"/>
      <c r="ONK14489" s="1"/>
      <c r="ONL14489" s="1"/>
      <c r="ONM14489" s="1"/>
      <c r="ONN14489" s="1"/>
      <c r="ONO14489" s="1"/>
      <c r="ONP14489" s="1"/>
      <c r="ONQ14489" s="1"/>
      <c r="ONR14489" s="1"/>
      <c r="ONS14489" s="1"/>
      <c r="ONT14489" s="1"/>
      <c r="ONU14489" s="1"/>
      <c r="ONV14489" s="1"/>
      <c r="ONW14489" s="1"/>
      <c r="ONX14489" s="1"/>
      <c r="ONY14489" s="1"/>
      <c r="ONZ14489" s="1"/>
      <c r="OOA14489" s="1"/>
      <c r="OOB14489" s="1"/>
      <c r="OOC14489" s="1"/>
      <c r="OOD14489" s="1"/>
      <c r="OOE14489" s="1"/>
      <c r="OOF14489" s="1"/>
      <c r="OOG14489" s="1"/>
      <c r="OOH14489" s="1"/>
      <c r="OOI14489" s="1"/>
      <c r="OOJ14489" s="1"/>
      <c r="OOK14489" s="1"/>
      <c r="OOL14489" s="1"/>
      <c r="OOM14489" s="1"/>
      <c r="OON14489" s="1"/>
      <c r="OOO14489" s="1"/>
      <c r="OOP14489" s="1"/>
      <c r="OOQ14489" s="1"/>
      <c r="OOR14489" s="1"/>
      <c r="OOS14489" s="1"/>
      <c r="OOT14489" s="1"/>
      <c r="OOU14489" s="1"/>
      <c r="OOV14489" s="1"/>
      <c r="OOW14489" s="1"/>
      <c r="OOX14489" s="1"/>
      <c r="OOY14489" s="1"/>
      <c r="OOZ14489" s="1"/>
      <c r="OPA14489" s="1"/>
      <c r="OPB14489" s="1"/>
      <c r="OPC14489" s="1"/>
      <c r="OPD14489" s="1"/>
      <c r="OPE14489" s="1"/>
      <c r="OPF14489" s="1"/>
      <c r="OPG14489" s="1"/>
      <c r="OPH14489" s="1"/>
      <c r="OPI14489" s="1"/>
      <c r="OPJ14489" s="1"/>
      <c r="OPK14489" s="1"/>
      <c r="OPL14489" s="1"/>
      <c r="OPM14489" s="1"/>
      <c r="OPN14489" s="1"/>
      <c r="OPO14489" s="1"/>
      <c r="OPP14489" s="1"/>
      <c r="OPQ14489" s="1"/>
      <c r="OPR14489" s="1"/>
      <c r="OPS14489" s="1"/>
      <c r="OPT14489" s="1"/>
      <c r="OPU14489" s="1"/>
      <c r="OPV14489" s="1"/>
      <c r="OPW14489" s="1"/>
      <c r="OPX14489" s="1"/>
      <c r="OPY14489" s="1"/>
      <c r="OPZ14489" s="1"/>
      <c r="OQA14489" s="1"/>
      <c r="OQB14489" s="1"/>
      <c r="OQC14489" s="1"/>
      <c r="OQD14489" s="1"/>
      <c r="OQE14489" s="1"/>
      <c r="OQF14489" s="1"/>
      <c r="OQG14489" s="1"/>
      <c r="OQH14489" s="1"/>
      <c r="OQI14489" s="1"/>
      <c r="OQJ14489" s="1"/>
      <c r="OQK14489" s="1"/>
      <c r="OQL14489" s="1"/>
      <c r="OQM14489" s="1"/>
      <c r="OQN14489" s="1"/>
      <c r="OQO14489" s="1"/>
      <c r="OQP14489" s="1"/>
      <c r="OQQ14489" s="1"/>
      <c r="OQR14489" s="1"/>
      <c r="OQS14489" s="1"/>
      <c r="OQT14489" s="1"/>
      <c r="OQU14489" s="1"/>
      <c r="OQV14489" s="1"/>
      <c r="OQW14489" s="1"/>
      <c r="OQX14489" s="1"/>
      <c r="OQY14489" s="1"/>
      <c r="OQZ14489" s="1"/>
      <c r="ORA14489" s="1"/>
      <c r="ORB14489" s="1"/>
      <c r="ORC14489" s="1"/>
      <c r="ORD14489" s="1"/>
      <c r="ORE14489" s="1"/>
      <c r="ORF14489" s="1"/>
      <c r="ORG14489" s="1"/>
      <c r="ORH14489" s="1"/>
      <c r="ORI14489" s="1"/>
      <c r="ORJ14489" s="1"/>
      <c r="ORK14489" s="1"/>
      <c r="ORL14489" s="1"/>
      <c r="ORM14489" s="1"/>
      <c r="ORN14489" s="1"/>
      <c r="ORO14489" s="1"/>
      <c r="ORP14489" s="1"/>
      <c r="ORQ14489" s="1"/>
      <c r="ORR14489" s="1"/>
      <c r="ORS14489" s="1"/>
      <c r="ORT14489" s="1"/>
      <c r="ORU14489" s="1"/>
      <c r="ORV14489" s="1"/>
      <c r="ORW14489" s="1"/>
      <c r="ORX14489" s="1"/>
      <c r="ORY14489" s="1"/>
      <c r="ORZ14489" s="1"/>
      <c r="OSA14489" s="1"/>
      <c r="OSB14489" s="1"/>
      <c r="OSC14489" s="1"/>
      <c r="OSD14489" s="1"/>
      <c r="OSE14489" s="1"/>
      <c r="OSF14489" s="1"/>
      <c r="OSG14489" s="1"/>
      <c r="OSH14489" s="1"/>
      <c r="OSI14489" s="1"/>
      <c r="OSJ14489" s="1"/>
      <c r="OSK14489" s="1"/>
      <c r="OSL14489" s="1"/>
      <c r="OSM14489" s="1"/>
      <c r="OSN14489" s="1"/>
      <c r="OSO14489" s="1"/>
      <c r="OSP14489" s="1"/>
      <c r="OSQ14489" s="1"/>
      <c r="OSR14489" s="1"/>
      <c r="OSS14489" s="1"/>
      <c r="OST14489" s="1"/>
      <c r="OSU14489" s="1"/>
      <c r="OSV14489" s="1"/>
      <c r="OSW14489" s="1"/>
      <c r="OSX14489" s="1"/>
      <c r="OSY14489" s="1"/>
      <c r="OSZ14489" s="1"/>
      <c r="OTA14489" s="1"/>
      <c r="OTB14489" s="1"/>
      <c r="OTC14489" s="1"/>
      <c r="OTD14489" s="1"/>
      <c r="OTE14489" s="1"/>
      <c r="OTF14489" s="1"/>
      <c r="OTG14489" s="1"/>
      <c r="OTH14489" s="1"/>
      <c r="OTI14489" s="1"/>
      <c r="OTJ14489" s="1"/>
      <c r="OTK14489" s="1"/>
      <c r="OTL14489" s="1"/>
      <c r="OTM14489" s="1"/>
      <c r="OTN14489" s="1"/>
      <c r="OTO14489" s="1"/>
      <c r="OTP14489" s="1"/>
      <c r="OTQ14489" s="1"/>
      <c r="OTR14489" s="1"/>
      <c r="OTS14489" s="1"/>
      <c r="OTT14489" s="1"/>
      <c r="OTU14489" s="1"/>
      <c r="OTV14489" s="1"/>
      <c r="OTW14489" s="1"/>
      <c r="OTX14489" s="1"/>
      <c r="OTY14489" s="1"/>
      <c r="OTZ14489" s="1"/>
      <c r="OUA14489" s="1"/>
      <c r="OUB14489" s="1"/>
      <c r="OUC14489" s="1"/>
      <c r="OUD14489" s="1"/>
      <c r="OUE14489" s="1"/>
      <c r="OUF14489" s="1"/>
      <c r="OUG14489" s="1"/>
      <c r="OUH14489" s="1"/>
      <c r="OUI14489" s="1"/>
      <c r="OUJ14489" s="1"/>
      <c r="OUK14489" s="1"/>
      <c r="OUL14489" s="1"/>
      <c r="OUM14489" s="1"/>
      <c r="OUN14489" s="1"/>
      <c r="OUO14489" s="1"/>
      <c r="OUP14489" s="1"/>
      <c r="OUQ14489" s="1"/>
      <c r="OUR14489" s="1"/>
      <c r="OUS14489" s="1"/>
      <c r="OUT14489" s="1"/>
      <c r="OUU14489" s="1"/>
      <c r="OUV14489" s="1"/>
      <c r="OUW14489" s="1"/>
      <c r="OUX14489" s="1"/>
      <c r="OUY14489" s="1"/>
      <c r="OUZ14489" s="1"/>
      <c r="OVA14489" s="1"/>
      <c r="OVB14489" s="1"/>
      <c r="OVC14489" s="1"/>
      <c r="OVD14489" s="1"/>
      <c r="OVE14489" s="1"/>
      <c r="OVF14489" s="1"/>
      <c r="OVG14489" s="1"/>
      <c r="OVH14489" s="1"/>
      <c r="OVI14489" s="1"/>
      <c r="OVJ14489" s="1"/>
      <c r="OVK14489" s="1"/>
      <c r="OVL14489" s="1"/>
      <c r="OVM14489" s="1"/>
      <c r="OVN14489" s="1"/>
      <c r="OVO14489" s="1"/>
      <c r="OVP14489" s="1"/>
      <c r="OVQ14489" s="1"/>
      <c r="OVR14489" s="1"/>
      <c r="OVS14489" s="1"/>
      <c r="OVT14489" s="1"/>
      <c r="OVU14489" s="1"/>
      <c r="OVV14489" s="1"/>
      <c r="OVW14489" s="1"/>
      <c r="OVX14489" s="1"/>
      <c r="OVY14489" s="1"/>
      <c r="OVZ14489" s="1"/>
      <c r="OWA14489" s="1"/>
      <c r="OWB14489" s="1"/>
      <c r="OWC14489" s="1"/>
      <c r="OWD14489" s="1"/>
      <c r="OWE14489" s="1"/>
      <c r="OWF14489" s="1"/>
      <c r="OWG14489" s="1"/>
      <c r="OWH14489" s="1"/>
      <c r="OWI14489" s="1"/>
      <c r="OWJ14489" s="1"/>
      <c r="OWK14489" s="1"/>
      <c r="OWL14489" s="1"/>
      <c r="OWM14489" s="1"/>
      <c r="OWN14489" s="1"/>
      <c r="OWO14489" s="1"/>
      <c r="OWP14489" s="1"/>
      <c r="OWQ14489" s="1"/>
      <c r="OWR14489" s="1"/>
      <c r="OWS14489" s="1"/>
      <c r="OWT14489" s="1"/>
      <c r="OWU14489" s="1"/>
      <c r="OWV14489" s="1"/>
      <c r="OWW14489" s="1"/>
      <c r="OWX14489" s="1"/>
      <c r="OWY14489" s="1"/>
      <c r="OWZ14489" s="1"/>
      <c r="OXA14489" s="1"/>
      <c r="OXB14489" s="1"/>
      <c r="OXC14489" s="1"/>
      <c r="OXD14489" s="1"/>
      <c r="OXE14489" s="1"/>
      <c r="OXF14489" s="1"/>
      <c r="OXG14489" s="1"/>
      <c r="OXH14489" s="1"/>
      <c r="OXI14489" s="1"/>
      <c r="OXJ14489" s="1"/>
      <c r="OXK14489" s="1"/>
      <c r="OXL14489" s="1"/>
      <c r="OXM14489" s="1"/>
      <c r="OXN14489" s="1"/>
      <c r="OXO14489" s="1"/>
      <c r="OXP14489" s="1"/>
      <c r="OXQ14489" s="1"/>
      <c r="OXR14489" s="1"/>
      <c r="OXS14489" s="1"/>
      <c r="OXT14489" s="1"/>
      <c r="OXU14489" s="1"/>
      <c r="OXV14489" s="1"/>
      <c r="OXW14489" s="1"/>
      <c r="OXX14489" s="1"/>
      <c r="OXY14489" s="1"/>
      <c r="OXZ14489" s="1"/>
      <c r="OYA14489" s="1"/>
      <c r="OYB14489" s="1"/>
      <c r="OYC14489" s="1"/>
      <c r="OYD14489" s="1"/>
      <c r="OYE14489" s="1"/>
      <c r="OYF14489" s="1"/>
      <c r="OYG14489" s="1"/>
      <c r="OYH14489" s="1"/>
      <c r="OYI14489" s="1"/>
      <c r="OYJ14489" s="1"/>
      <c r="OYK14489" s="1"/>
      <c r="OYL14489" s="1"/>
      <c r="OYM14489" s="1"/>
      <c r="OYN14489" s="1"/>
      <c r="OYO14489" s="1"/>
      <c r="OYP14489" s="1"/>
      <c r="OYQ14489" s="1"/>
      <c r="OYR14489" s="1"/>
      <c r="OYS14489" s="1"/>
      <c r="OYT14489" s="1"/>
      <c r="OYU14489" s="1"/>
      <c r="OYV14489" s="1"/>
      <c r="OYW14489" s="1"/>
      <c r="OYX14489" s="1"/>
      <c r="OYY14489" s="1"/>
      <c r="OYZ14489" s="1"/>
      <c r="OZA14489" s="1"/>
      <c r="OZB14489" s="1"/>
      <c r="OZC14489" s="1"/>
      <c r="OZD14489" s="1"/>
      <c r="OZE14489" s="1"/>
      <c r="OZF14489" s="1"/>
      <c r="OZG14489" s="1"/>
      <c r="OZH14489" s="1"/>
      <c r="OZI14489" s="1"/>
      <c r="OZJ14489" s="1"/>
      <c r="OZK14489" s="1"/>
      <c r="OZL14489" s="1"/>
      <c r="OZM14489" s="1"/>
      <c r="OZN14489" s="1"/>
      <c r="OZO14489" s="1"/>
      <c r="OZP14489" s="1"/>
      <c r="OZQ14489" s="1"/>
      <c r="OZR14489" s="1"/>
      <c r="OZS14489" s="1"/>
      <c r="OZT14489" s="1"/>
      <c r="OZU14489" s="1"/>
      <c r="OZV14489" s="1"/>
      <c r="OZW14489" s="1"/>
      <c r="OZX14489" s="1"/>
      <c r="OZY14489" s="1"/>
      <c r="OZZ14489" s="1"/>
      <c r="PAA14489" s="1"/>
      <c r="PAB14489" s="1"/>
      <c r="PAC14489" s="1"/>
      <c r="PAD14489" s="1"/>
      <c r="PAE14489" s="1"/>
      <c r="PAF14489" s="1"/>
      <c r="PAG14489" s="1"/>
      <c r="PAH14489" s="1"/>
      <c r="PAI14489" s="1"/>
      <c r="PAJ14489" s="1"/>
      <c r="PAK14489" s="1"/>
      <c r="PAL14489" s="1"/>
      <c r="PAM14489" s="1"/>
      <c r="PAN14489" s="1"/>
      <c r="PAO14489" s="1"/>
      <c r="PAP14489" s="1"/>
      <c r="PAQ14489" s="1"/>
      <c r="PAR14489" s="1"/>
      <c r="PAS14489" s="1"/>
      <c r="PAT14489" s="1"/>
      <c r="PAU14489" s="1"/>
      <c r="PAV14489" s="1"/>
      <c r="PAW14489" s="1"/>
      <c r="PAX14489" s="1"/>
      <c r="PAY14489" s="1"/>
      <c r="PAZ14489" s="1"/>
      <c r="PBA14489" s="1"/>
      <c r="PBB14489" s="1"/>
      <c r="PBC14489" s="1"/>
      <c r="PBD14489" s="1"/>
      <c r="PBE14489" s="1"/>
      <c r="PBF14489" s="1"/>
      <c r="PBG14489" s="1"/>
      <c r="PBH14489" s="1"/>
      <c r="PBI14489" s="1"/>
      <c r="PBJ14489" s="1"/>
      <c r="PBK14489" s="1"/>
      <c r="PBL14489" s="1"/>
      <c r="PBM14489" s="1"/>
      <c r="PBN14489" s="1"/>
      <c r="PBO14489" s="1"/>
      <c r="PBP14489" s="1"/>
      <c r="PBQ14489" s="1"/>
      <c r="PBR14489" s="1"/>
      <c r="PBS14489" s="1"/>
      <c r="PBT14489" s="1"/>
      <c r="PBU14489" s="1"/>
      <c r="PBV14489" s="1"/>
      <c r="PBW14489" s="1"/>
      <c r="PBX14489" s="1"/>
      <c r="PBY14489" s="1"/>
      <c r="PBZ14489" s="1"/>
      <c r="PCA14489" s="1"/>
      <c r="PCB14489" s="1"/>
      <c r="PCC14489" s="1"/>
      <c r="PCD14489" s="1"/>
      <c r="PCE14489" s="1"/>
      <c r="PCF14489" s="1"/>
      <c r="PCG14489" s="1"/>
      <c r="PCH14489" s="1"/>
      <c r="PCI14489" s="1"/>
      <c r="PCJ14489" s="1"/>
      <c r="PCK14489" s="1"/>
      <c r="PCL14489" s="1"/>
      <c r="PCM14489" s="1"/>
      <c r="PCN14489" s="1"/>
      <c r="PCO14489" s="1"/>
      <c r="PCP14489" s="1"/>
      <c r="PCQ14489" s="1"/>
      <c r="PCR14489" s="1"/>
      <c r="PCS14489" s="1"/>
      <c r="PCT14489" s="1"/>
      <c r="PCU14489" s="1"/>
      <c r="PCV14489" s="1"/>
      <c r="PCW14489" s="1"/>
      <c r="PCX14489" s="1"/>
      <c r="PCY14489" s="1"/>
      <c r="PCZ14489" s="1"/>
      <c r="PDA14489" s="1"/>
      <c r="PDB14489" s="1"/>
      <c r="PDC14489" s="1"/>
      <c r="PDD14489" s="1"/>
      <c r="PDE14489" s="1"/>
      <c r="PDF14489" s="1"/>
      <c r="PDG14489" s="1"/>
      <c r="PDH14489" s="1"/>
      <c r="PDI14489" s="1"/>
      <c r="PDJ14489" s="1"/>
      <c r="PDK14489" s="1"/>
      <c r="PDL14489" s="1"/>
      <c r="PDM14489" s="1"/>
      <c r="PDN14489" s="1"/>
      <c r="PDO14489" s="1"/>
      <c r="PDP14489" s="1"/>
      <c r="PDQ14489" s="1"/>
      <c r="PDR14489" s="1"/>
      <c r="PDS14489" s="1"/>
      <c r="PDT14489" s="1"/>
      <c r="PDU14489" s="1"/>
      <c r="PDV14489" s="1"/>
      <c r="PDW14489" s="1"/>
      <c r="PDX14489" s="1"/>
      <c r="PDY14489" s="1"/>
      <c r="PDZ14489" s="1"/>
      <c r="PEA14489" s="1"/>
      <c r="PEB14489" s="1"/>
      <c r="PEC14489" s="1"/>
      <c r="PED14489" s="1"/>
      <c r="PEE14489" s="1"/>
      <c r="PEF14489" s="1"/>
      <c r="PEG14489" s="1"/>
      <c r="PEH14489" s="1"/>
      <c r="PEI14489" s="1"/>
      <c r="PEJ14489" s="1"/>
      <c r="PEK14489" s="1"/>
      <c r="PEL14489" s="1"/>
      <c r="PEM14489" s="1"/>
      <c r="PEN14489" s="1"/>
      <c r="PEO14489" s="1"/>
      <c r="PEP14489" s="1"/>
      <c r="PEQ14489" s="1"/>
      <c r="PER14489" s="1"/>
      <c r="PES14489" s="1"/>
      <c r="PET14489" s="1"/>
      <c r="PEU14489" s="1"/>
      <c r="PEV14489" s="1"/>
      <c r="PEW14489" s="1"/>
      <c r="PEX14489" s="1"/>
      <c r="PEY14489" s="1"/>
      <c r="PEZ14489" s="1"/>
      <c r="PFA14489" s="1"/>
      <c r="PFB14489" s="1"/>
      <c r="PFC14489" s="1"/>
      <c r="PFD14489" s="1"/>
      <c r="PFE14489" s="1"/>
      <c r="PFF14489" s="1"/>
      <c r="PFG14489" s="1"/>
      <c r="PFH14489" s="1"/>
      <c r="PFI14489" s="1"/>
      <c r="PFJ14489" s="1"/>
      <c r="PFK14489" s="1"/>
      <c r="PFL14489" s="1"/>
      <c r="PFM14489" s="1"/>
      <c r="PFN14489" s="1"/>
      <c r="PFO14489" s="1"/>
      <c r="PFP14489" s="1"/>
      <c r="PFQ14489" s="1"/>
      <c r="PFR14489" s="1"/>
      <c r="PFS14489" s="1"/>
      <c r="PFT14489" s="1"/>
      <c r="PFU14489" s="1"/>
      <c r="PFV14489" s="1"/>
      <c r="PFW14489" s="1"/>
      <c r="PFX14489" s="1"/>
      <c r="PFY14489" s="1"/>
      <c r="PFZ14489" s="1"/>
      <c r="PGA14489" s="1"/>
      <c r="PGB14489" s="1"/>
      <c r="PGC14489" s="1"/>
      <c r="PGD14489" s="1"/>
      <c r="PGE14489" s="1"/>
      <c r="PGF14489" s="1"/>
      <c r="PGG14489" s="1"/>
      <c r="PGH14489" s="1"/>
      <c r="PGI14489" s="1"/>
      <c r="PGJ14489" s="1"/>
      <c r="PGK14489" s="1"/>
      <c r="PGL14489" s="1"/>
      <c r="PGM14489" s="1"/>
      <c r="PGN14489" s="1"/>
      <c r="PGO14489" s="1"/>
      <c r="PGP14489" s="1"/>
      <c r="PGQ14489" s="1"/>
      <c r="PGR14489" s="1"/>
      <c r="PGS14489" s="1"/>
      <c r="PGT14489" s="1"/>
      <c r="PGU14489" s="1"/>
      <c r="PGV14489" s="1"/>
      <c r="PGW14489" s="1"/>
      <c r="PGX14489" s="1"/>
      <c r="PGY14489" s="1"/>
      <c r="PGZ14489" s="1"/>
      <c r="PHA14489" s="1"/>
      <c r="PHB14489" s="1"/>
      <c r="PHC14489" s="1"/>
      <c r="PHD14489" s="1"/>
      <c r="PHE14489" s="1"/>
      <c r="PHF14489" s="1"/>
      <c r="PHG14489" s="1"/>
      <c r="PHH14489" s="1"/>
      <c r="PHI14489" s="1"/>
      <c r="PHJ14489" s="1"/>
      <c r="PHK14489" s="1"/>
      <c r="PHL14489" s="1"/>
      <c r="PHM14489" s="1"/>
      <c r="PHN14489" s="1"/>
      <c r="PHO14489" s="1"/>
      <c r="PHP14489" s="1"/>
      <c r="PHQ14489" s="1"/>
      <c r="PHR14489" s="1"/>
      <c r="PHS14489" s="1"/>
      <c r="PHT14489" s="1"/>
      <c r="PHU14489" s="1"/>
      <c r="PHV14489" s="1"/>
      <c r="PHW14489" s="1"/>
      <c r="PHX14489" s="1"/>
      <c r="PHY14489" s="1"/>
      <c r="PHZ14489" s="1"/>
      <c r="PIA14489" s="1"/>
      <c r="PIB14489" s="1"/>
      <c r="PIC14489" s="1"/>
      <c r="PID14489" s="1"/>
      <c r="PIE14489" s="1"/>
      <c r="PIF14489" s="1"/>
      <c r="PIG14489" s="1"/>
      <c r="PIH14489" s="1"/>
      <c r="PII14489" s="1"/>
      <c r="PIJ14489" s="1"/>
      <c r="PIK14489" s="1"/>
      <c r="PIL14489" s="1"/>
      <c r="PIM14489" s="1"/>
      <c r="PIN14489" s="1"/>
      <c r="PIO14489" s="1"/>
      <c r="PIP14489" s="1"/>
      <c r="PIQ14489" s="1"/>
      <c r="PIR14489" s="1"/>
      <c r="PIS14489" s="1"/>
      <c r="PIT14489" s="1"/>
      <c r="PIU14489" s="1"/>
      <c r="PIV14489" s="1"/>
      <c r="PIW14489" s="1"/>
      <c r="PIX14489" s="1"/>
      <c r="PIY14489" s="1"/>
      <c r="PIZ14489" s="1"/>
      <c r="PJA14489" s="1"/>
      <c r="PJB14489" s="1"/>
      <c r="PJC14489" s="1"/>
      <c r="PJD14489" s="1"/>
      <c r="PJE14489" s="1"/>
      <c r="PJF14489" s="1"/>
      <c r="PJG14489" s="1"/>
      <c r="PJH14489" s="1"/>
      <c r="PJI14489" s="1"/>
      <c r="PJJ14489" s="1"/>
      <c r="PJK14489" s="1"/>
      <c r="PJL14489" s="1"/>
      <c r="PJM14489" s="1"/>
      <c r="PJN14489" s="1"/>
      <c r="PJO14489" s="1"/>
      <c r="PJP14489" s="1"/>
      <c r="PJQ14489" s="1"/>
      <c r="PJR14489" s="1"/>
      <c r="PJS14489" s="1"/>
      <c r="PJT14489" s="1"/>
      <c r="PJU14489" s="1"/>
      <c r="PJV14489" s="1"/>
      <c r="PJW14489" s="1"/>
      <c r="PJX14489" s="1"/>
      <c r="PJY14489" s="1"/>
      <c r="PJZ14489" s="1"/>
      <c r="PKA14489" s="1"/>
      <c r="PKB14489" s="1"/>
      <c r="PKC14489" s="1"/>
      <c r="PKD14489" s="1"/>
      <c r="PKE14489" s="1"/>
      <c r="PKF14489" s="1"/>
      <c r="PKG14489" s="1"/>
      <c r="PKH14489" s="1"/>
      <c r="PKI14489" s="1"/>
      <c r="PKJ14489" s="1"/>
      <c r="PKK14489" s="1"/>
      <c r="PKL14489" s="1"/>
      <c r="PKM14489" s="1"/>
      <c r="PKN14489" s="1"/>
      <c r="PKO14489" s="1"/>
      <c r="PKP14489" s="1"/>
      <c r="PKQ14489" s="1"/>
      <c r="PKR14489" s="1"/>
      <c r="PKS14489" s="1"/>
      <c r="PKT14489" s="1"/>
      <c r="PKU14489" s="1"/>
      <c r="PKV14489" s="1"/>
      <c r="PKW14489" s="1"/>
      <c r="PKX14489" s="1"/>
      <c r="PKY14489" s="1"/>
      <c r="PKZ14489" s="1"/>
      <c r="PLA14489" s="1"/>
      <c r="PLB14489" s="1"/>
      <c r="PLC14489" s="1"/>
      <c r="PLD14489" s="1"/>
      <c r="PLE14489" s="1"/>
      <c r="PLF14489" s="1"/>
      <c r="PLG14489" s="1"/>
      <c r="PLH14489" s="1"/>
      <c r="PLI14489" s="1"/>
      <c r="PLJ14489" s="1"/>
      <c r="PLK14489" s="1"/>
      <c r="PLL14489" s="1"/>
      <c r="PLM14489" s="1"/>
      <c r="PLN14489" s="1"/>
      <c r="PLO14489" s="1"/>
      <c r="PLP14489" s="1"/>
      <c r="PLQ14489" s="1"/>
      <c r="PLR14489" s="1"/>
      <c r="PLS14489" s="1"/>
      <c r="PLT14489" s="1"/>
      <c r="PLU14489" s="1"/>
      <c r="PLV14489" s="1"/>
      <c r="PLW14489" s="1"/>
      <c r="PLX14489" s="1"/>
      <c r="PLY14489" s="1"/>
      <c r="PLZ14489" s="1"/>
      <c r="PMA14489" s="1"/>
      <c r="PMB14489" s="1"/>
      <c r="PMC14489" s="1"/>
      <c r="PMD14489" s="1"/>
      <c r="PME14489" s="1"/>
      <c r="PMF14489" s="1"/>
      <c r="PMG14489" s="1"/>
      <c r="PMH14489" s="1"/>
      <c r="PMI14489" s="1"/>
      <c r="PMJ14489" s="1"/>
      <c r="PMK14489" s="1"/>
      <c r="PML14489" s="1"/>
      <c r="PMM14489" s="1"/>
      <c r="PMN14489" s="1"/>
      <c r="PMO14489" s="1"/>
      <c r="PMP14489" s="1"/>
      <c r="PMQ14489" s="1"/>
      <c r="PMR14489" s="1"/>
      <c r="PMS14489" s="1"/>
      <c r="PMT14489" s="1"/>
      <c r="PMU14489" s="1"/>
      <c r="PMV14489" s="1"/>
      <c r="PMW14489" s="1"/>
      <c r="PMX14489" s="1"/>
      <c r="PMY14489" s="1"/>
      <c r="PMZ14489" s="1"/>
      <c r="PNA14489" s="1"/>
      <c r="PNB14489" s="1"/>
      <c r="PNC14489" s="1"/>
      <c r="PND14489" s="1"/>
      <c r="PNE14489" s="1"/>
      <c r="PNF14489" s="1"/>
      <c r="PNG14489" s="1"/>
      <c r="PNH14489" s="1"/>
      <c r="PNI14489" s="1"/>
      <c r="PNJ14489" s="1"/>
      <c r="PNK14489" s="1"/>
      <c r="PNL14489" s="1"/>
      <c r="PNM14489" s="1"/>
      <c r="PNN14489" s="1"/>
      <c r="PNO14489" s="1"/>
      <c r="PNP14489" s="1"/>
      <c r="PNQ14489" s="1"/>
      <c r="PNR14489" s="1"/>
      <c r="PNS14489" s="1"/>
      <c r="PNT14489" s="1"/>
      <c r="PNU14489" s="1"/>
      <c r="PNV14489" s="1"/>
      <c r="PNW14489" s="1"/>
      <c r="PNX14489" s="1"/>
      <c r="PNY14489" s="1"/>
      <c r="PNZ14489" s="1"/>
      <c r="POA14489" s="1"/>
      <c r="POB14489" s="1"/>
      <c r="POC14489" s="1"/>
      <c r="POD14489" s="1"/>
      <c r="POE14489" s="1"/>
      <c r="POF14489" s="1"/>
      <c r="POG14489" s="1"/>
      <c r="POH14489" s="1"/>
      <c r="POI14489" s="1"/>
      <c r="POJ14489" s="1"/>
      <c r="POK14489" s="1"/>
      <c r="POL14489" s="1"/>
      <c r="POM14489" s="1"/>
      <c r="PON14489" s="1"/>
      <c r="POO14489" s="1"/>
      <c r="POP14489" s="1"/>
      <c r="POQ14489" s="1"/>
      <c r="POR14489" s="1"/>
      <c r="POS14489" s="1"/>
      <c r="POT14489" s="1"/>
      <c r="POU14489" s="1"/>
      <c r="POV14489" s="1"/>
      <c r="POW14489" s="1"/>
      <c r="POX14489" s="1"/>
      <c r="POY14489" s="1"/>
      <c r="POZ14489" s="1"/>
      <c r="PPA14489" s="1"/>
      <c r="PPB14489" s="1"/>
      <c r="PPC14489" s="1"/>
      <c r="PPD14489" s="1"/>
      <c r="PPE14489" s="1"/>
      <c r="PPF14489" s="1"/>
      <c r="PPG14489" s="1"/>
      <c r="PPH14489" s="1"/>
      <c r="PPI14489" s="1"/>
      <c r="PPJ14489" s="1"/>
      <c r="PPK14489" s="1"/>
      <c r="PPL14489" s="1"/>
      <c r="PPM14489" s="1"/>
      <c r="PPN14489" s="1"/>
      <c r="PPO14489" s="1"/>
      <c r="PPP14489" s="1"/>
      <c r="PPQ14489" s="1"/>
      <c r="PPR14489" s="1"/>
      <c r="PPS14489" s="1"/>
      <c r="PPT14489" s="1"/>
      <c r="PPU14489" s="1"/>
      <c r="PPV14489" s="1"/>
      <c r="PPW14489" s="1"/>
      <c r="PPX14489" s="1"/>
      <c r="PPY14489" s="1"/>
      <c r="PPZ14489" s="1"/>
      <c r="PQA14489" s="1"/>
      <c r="PQB14489" s="1"/>
      <c r="PQC14489" s="1"/>
      <c r="PQD14489" s="1"/>
      <c r="PQE14489" s="1"/>
      <c r="PQF14489" s="1"/>
      <c r="PQG14489" s="1"/>
      <c r="PQH14489" s="1"/>
      <c r="PQI14489" s="1"/>
      <c r="PQJ14489" s="1"/>
      <c r="PQK14489" s="1"/>
      <c r="PQL14489" s="1"/>
      <c r="PQM14489" s="1"/>
      <c r="PQN14489" s="1"/>
      <c r="PQO14489" s="1"/>
      <c r="PQP14489" s="1"/>
      <c r="PQQ14489" s="1"/>
      <c r="PQR14489" s="1"/>
      <c r="PQS14489" s="1"/>
      <c r="PQT14489" s="1"/>
      <c r="PQU14489" s="1"/>
      <c r="PQV14489" s="1"/>
      <c r="PQW14489" s="1"/>
      <c r="PQX14489" s="1"/>
      <c r="PQY14489" s="1"/>
      <c r="PQZ14489" s="1"/>
      <c r="PRA14489" s="1"/>
      <c r="PRB14489" s="1"/>
      <c r="PRC14489" s="1"/>
      <c r="PRD14489" s="1"/>
      <c r="PRE14489" s="1"/>
      <c r="PRF14489" s="1"/>
      <c r="PRG14489" s="1"/>
      <c r="PRH14489" s="1"/>
      <c r="PRI14489" s="1"/>
      <c r="PRJ14489" s="1"/>
      <c r="PRK14489" s="1"/>
      <c r="PRL14489" s="1"/>
      <c r="PRM14489" s="1"/>
      <c r="PRN14489" s="1"/>
      <c r="PRO14489" s="1"/>
      <c r="PRP14489" s="1"/>
      <c r="PRQ14489" s="1"/>
      <c r="PRR14489" s="1"/>
      <c r="PRS14489" s="1"/>
      <c r="PRT14489" s="1"/>
      <c r="PRU14489" s="1"/>
      <c r="PRV14489" s="1"/>
      <c r="PRW14489" s="1"/>
      <c r="PRX14489" s="1"/>
      <c r="PRY14489" s="1"/>
      <c r="PRZ14489" s="1"/>
      <c r="PSA14489" s="1"/>
      <c r="PSB14489" s="1"/>
      <c r="PSC14489" s="1"/>
      <c r="PSD14489" s="1"/>
      <c r="PSE14489" s="1"/>
      <c r="PSF14489" s="1"/>
      <c r="PSG14489" s="1"/>
      <c r="PSH14489" s="1"/>
      <c r="PSI14489" s="1"/>
      <c r="PSJ14489" s="1"/>
      <c r="PSK14489" s="1"/>
      <c r="PSL14489" s="1"/>
      <c r="PSM14489" s="1"/>
      <c r="PSN14489" s="1"/>
      <c r="PSO14489" s="1"/>
      <c r="PSP14489" s="1"/>
      <c r="PSQ14489" s="1"/>
      <c r="PSR14489" s="1"/>
      <c r="PSS14489" s="1"/>
      <c r="PST14489" s="1"/>
      <c r="PSU14489" s="1"/>
      <c r="PSV14489" s="1"/>
      <c r="PSW14489" s="1"/>
      <c r="PSX14489" s="1"/>
      <c r="PSY14489" s="1"/>
      <c r="PSZ14489" s="1"/>
      <c r="PTA14489" s="1"/>
      <c r="PTB14489" s="1"/>
      <c r="PTC14489" s="1"/>
      <c r="PTD14489" s="1"/>
      <c r="PTE14489" s="1"/>
      <c r="PTF14489" s="1"/>
      <c r="PTG14489" s="1"/>
      <c r="PTH14489" s="1"/>
      <c r="PTI14489" s="1"/>
      <c r="PTJ14489" s="1"/>
      <c r="PTK14489" s="1"/>
      <c r="PTL14489" s="1"/>
      <c r="PTM14489" s="1"/>
      <c r="PTN14489" s="1"/>
      <c r="PTO14489" s="1"/>
      <c r="PTP14489" s="1"/>
      <c r="PTQ14489" s="1"/>
      <c r="PTR14489" s="1"/>
      <c r="PTS14489" s="1"/>
      <c r="PTT14489" s="1"/>
      <c r="PTU14489" s="1"/>
      <c r="PTV14489" s="1"/>
      <c r="PTW14489" s="1"/>
      <c r="PTX14489" s="1"/>
      <c r="PTY14489" s="1"/>
      <c r="PTZ14489" s="1"/>
      <c r="PUA14489" s="1"/>
      <c r="PUB14489" s="1"/>
      <c r="PUC14489" s="1"/>
      <c r="PUD14489" s="1"/>
      <c r="PUE14489" s="1"/>
      <c r="PUF14489" s="1"/>
      <c r="PUG14489" s="1"/>
      <c r="PUH14489" s="1"/>
      <c r="PUI14489" s="1"/>
      <c r="PUJ14489" s="1"/>
      <c r="PUK14489" s="1"/>
      <c r="PUL14489" s="1"/>
      <c r="PUM14489" s="1"/>
      <c r="PUN14489" s="1"/>
      <c r="PUO14489" s="1"/>
      <c r="PUP14489" s="1"/>
      <c r="PUQ14489" s="1"/>
      <c r="PUR14489" s="1"/>
      <c r="PUS14489" s="1"/>
      <c r="PUT14489" s="1"/>
      <c r="PUU14489" s="1"/>
      <c r="PUV14489" s="1"/>
      <c r="PUW14489" s="1"/>
      <c r="PUX14489" s="1"/>
      <c r="PUY14489" s="1"/>
      <c r="PUZ14489" s="1"/>
      <c r="PVA14489" s="1"/>
      <c r="PVB14489" s="1"/>
      <c r="PVC14489" s="1"/>
      <c r="PVD14489" s="1"/>
      <c r="PVE14489" s="1"/>
      <c r="PVF14489" s="1"/>
      <c r="PVG14489" s="1"/>
      <c r="PVH14489" s="1"/>
      <c r="PVI14489" s="1"/>
      <c r="PVJ14489" s="1"/>
      <c r="PVK14489" s="1"/>
      <c r="PVL14489" s="1"/>
      <c r="PVM14489" s="1"/>
      <c r="PVN14489" s="1"/>
      <c r="PVO14489" s="1"/>
      <c r="PVP14489" s="1"/>
      <c r="PVQ14489" s="1"/>
      <c r="PVR14489" s="1"/>
      <c r="PVS14489" s="1"/>
      <c r="PVT14489" s="1"/>
      <c r="PVU14489" s="1"/>
      <c r="PVV14489" s="1"/>
      <c r="PVW14489" s="1"/>
      <c r="PVX14489" s="1"/>
      <c r="PVY14489" s="1"/>
      <c r="PVZ14489" s="1"/>
      <c r="PWA14489" s="1"/>
      <c r="PWB14489" s="1"/>
      <c r="PWC14489" s="1"/>
      <c r="PWD14489" s="1"/>
      <c r="PWE14489" s="1"/>
      <c r="PWF14489" s="1"/>
      <c r="PWG14489" s="1"/>
      <c r="PWH14489" s="1"/>
      <c r="PWI14489" s="1"/>
      <c r="PWJ14489" s="1"/>
      <c r="PWK14489" s="1"/>
      <c r="PWL14489" s="1"/>
      <c r="PWM14489" s="1"/>
      <c r="PWN14489" s="1"/>
      <c r="PWO14489" s="1"/>
      <c r="PWP14489" s="1"/>
      <c r="PWQ14489" s="1"/>
      <c r="PWR14489" s="1"/>
      <c r="PWS14489" s="1"/>
      <c r="PWT14489" s="1"/>
      <c r="PWU14489" s="1"/>
      <c r="PWV14489" s="1"/>
      <c r="PWW14489" s="1"/>
      <c r="PWX14489" s="1"/>
      <c r="PWY14489" s="1"/>
      <c r="PWZ14489" s="1"/>
      <c r="PXA14489" s="1"/>
      <c r="PXB14489" s="1"/>
      <c r="PXC14489" s="1"/>
      <c r="PXD14489" s="1"/>
      <c r="PXE14489" s="1"/>
      <c r="PXF14489" s="1"/>
      <c r="PXG14489" s="1"/>
      <c r="PXH14489" s="1"/>
      <c r="PXI14489" s="1"/>
      <c r="PXJ14489" s="1"/>
      <c r="PXK14489" s="1"/>
      <c r="PXL14489" s="1"/>
      <c r="PXM14489" s="1"/>
      <c r="PXN14489" s="1"/>
      <c r="PXO14489" s="1"/>
      <c r="PXP14489" s="1"/>
      <c r="PXQ14489" s="1"/>
      <c r="PXR14489" s="1"/>
      <c r="PXS14489" s="1"/>
      <c r="PXT14489" s="1"/>
      <c r="PXU14489" s="1"/>
      <c r="PXV14489" s="1"/>
      <c r="PXW14489" s="1"/>
      <c r="PXX14489" s="1"/>
      <c r="PXY14489" s="1"/>
      <c r="PXZ14489" s="1"/>
      <c r="PYA14489" s="1"/>
      <c r="PYB14489" s="1"/>
      <c r="PYC14489" s="1"/>
      <c r="PYD14489" s="1"/>
      <c r="PYE14489" s="1"/>
      <c r="PYF14489" s="1"/>
      <c r="PYG14489" s="1"/>
      <c r="PYH14489" s="1"/>
      <c r="PYI14489" s="1"/>
      <c r="PYJ14489" s="1"/>
      <c r="PYK14489" s="1"/>
      <c r="PYL14489" s="1"/>
      <c r="PYM14489" s="1"/>
      <c r="PYN14489" s="1"/>
      <c r="PYO14489" s="1"/>
      <c r="PYP14489" s="1"/>
      <c r="PYQ14489" s="1"/>
      <c r="PYR14489" s="1"/>
      <c r="PYS14489" s="1"/>
      <c r="PYT14489" s="1"/>
      <c r="PYU14489" s="1"/>
      <c r="PYV14489" s="1"/>
      <c r="PYW14489" s="1"/>
      <c r="PYX14489" s="1"/>
      <c r="PYY14489" s="1"/>
      <c r="PYZ14489" s="1"/>
      <c r="PZA14489" s="1"/>
      <c r="PZB14489" s="1"/>
      <c r="PZC14489" s="1"/>
      <c r="PZD14489" s="1"/>
      <c r="PZE14489" s="1"/>
      <c r="PZF14489" s="1"/>
      <c r="PZG14489" s="1"/>
      <c r="PZH14489" s="1"/>
      <c r="PZI14489" s="1"/>
      <c r="PZJ14489" s="1"/>
      <c r="PZK14489" s="1"/>
      <c r="PZL14489" s="1"/>
      <c r="PZM14489" s="1"/>
      <c r="PZN14489" s="1"/>
      <c r="PZO14489" s="1"/>
      <c r="PZP14489" s="1"/>
      <c r="PZQ14489" s="1"/>
      <c r="PZR14489" s="1"/>
      <c r="PZS14489" s="1"/>
      <c r="PZT14489" s="1"/>
      <c r="PZU14489" s="1"/>
      <c r="PZV14489" s="1"/>
      <c r="PZW14489" s="1"/>
      <c r="PZX14489" s="1"/>
      <c r="PZY14489" s="1"/>
      <c r="PZZ14489" s="1"/>
      <c r="QAA14489" s="1"/>
      <c r="QAB14489" s="1"/>
      <c r="QAC14489" s="1"/>
      <c r="QAD14489" s="1"/>
      <c r="QAE14489" s="1"/>
      <c r="QAF14489" s="1"/>
      <c r="QAG14489" s="1"/>
      <c r="QAH14489" s="1"/>
      <c r="QAI14489" s="1"/>
      <c r="QAJ14489" s="1"/>
      <c r="QAK14489" s="1"/>
      <c r="QAL14489" s="1"/>
      <c r="QAM14489" s="1"/>
      <c r="QAN14489" s="1"/>
      <c r="QAO14489" s="1"/>
      <c r="QAP14489" s="1"/>
      <c r="QAQ14489" s="1"/>
      <c r="QAR14489" s="1"/>
      <c r="QAS14489" s="1"/>
      <c r="QAT14489" s="1"/>
      <c r="QAU14489" s="1"/>
      <c r="QAV14489" s="1"/>
      <c r="QAW14489" s="1"/>
      <c r="QAX14489" s="1"/>
      <c r="QAY14489" s="1"/>
      <c r="QAZ14489" s="1"/>
      <c r="QBA14489" s="1"/>
      <c r="QBB14489" s="1"/>
      <c r="QBC14489" s="1"/>
      <c r="QBD14489" s="1"/>
      <c r="QBE14489" s="1"/>
      <c r="QBF14489" s="1"/>
      <c r="QBG14489" s="1"/>
      <c r="QBH14489" s="1"/>
      <c r="QBI14489" s="1"/>
      <c r="QBJ14489" s="1"/>
      <c r="QBK14489" s="1"/>
      <c r="QBL14489" s="1"/>
      <c r="QBM14489" s="1"/>
      <c r="QBN14489" s="1"/>
      <c r="QBO14489" s="1"/>
      <c r="QBP14489" s="1"/>
      <c r="QBQ14489" s="1"/>
      <c r="QBR14489" s="1"/>
      <c r="QBS14489" s="1"/>
      <c r="QBT14489" s="1"/>
      <c r="QBU14489" s="1"/>
      <c r="QBV14489" s="1"/>
      <c r="QBW14489" s="1"/>
      <c r="QBX14489" s="1"/>
      <c r="QBY14489" s="1"/>
      <c r="QBZ14489" s="1"/>
      <c r="QCA14489" s="1"/>
      <c r="QCB14489" s="1"/>
      <c r="QCC14489" s="1"/>
      <c r="QCD14489" s="1"/>
      <c r="QCE14489" s="1"/>
      <c r="QCF14489" s="1"/>
      <c r="QCG14489" s="1"/>
      <c r="QCH14489" s="1"/>
      <c r="QCI14489" s="1"/>
      <c r="QCJ14489" s="1"/>
      <c r="QCK14489" s="1"/>
      <c r="QCL14489" s="1"/>
      <c r="QCM14489" s="1"/>
      <c r="QCN14489" s="1"/>
      <c r="QCO14489" s="1"/>
      <c r="QCP14489" s="1"/>
      <c r="QCQ14489" s="1"/>
      <c r="QCR14489" s="1"/>
      <c r="QCS14489" s="1"/>
      <c r="QCT14489" s="1"/>
      <c r="QCU14489" s="1"/>
      <c r="QCV14489" s="1"/>
      <c r="QCW14489" s="1"/>
      <c r="QCX14489" s="1"/>
      <c r="QCY14489" s="1"/>
      <c r="QCZ14489" s="1"/>
      <c r="QDA14489" s="1"/>
      <c r="QDB14489" s="1"/>
      <c r="QDC14489" s="1"/>
      <c r="QDD14489" s="1"/>
      <c r="QDE14489" s="1"/>
      <c r="QDF14489" s="1"/>
      <c r="QDG14489" s="1"/>
      <c r="QDH14489" s="1"/>
      <c r="QDI14489" s="1"/>
      <c r="QDJ14489" s="1"/>
      <c r="QDK14489" s="1"/>
      <c r="QDL14489" s="1"/>
      <c r="QDM14489" s="1"/>
      <c r="QDN14489" s="1"/>
      <c r="QDO14489" s="1"/>
      <c r="QDP14489" s="1"/>
      <c r="QDQ14489" s="1"/>
      <c r="QDR14489" s="1"/>
      <c r="QDS14489" s="1"/>
      <c r="QDT14489" s="1"/>
      <c r="QDU14489" s="1"/>
      <c r="QDV14489" s="1"/>
      <c r="QDW14489" s="1"/>
      <c r="QDX14489" s="1"/>
      <c r="QDY14489" s="1"/>
      <c r="QDZ14489" s="1"/>
      <c r="QEA14489" s="1"/>
      <c r="QEB14489" s="1"/>
      <c r="QEC14489" s="1"/>
      <c r="QED14489" s="1"/>
      <c r="QEE14489" s="1"/>
      <c r="QEF14489" s="1"/>
      <c r="QEG14489" s="1"/>
      <c r="QEH14489" s="1"/>
      <c r="QEI14489" s="1"/>
      <c r="QEJ14489" s="1"/>
      <c r="QEK14489" s="1"/>
      <c r="QEL14489" s="1"/>
      <c r="QEM14489" s="1"/>
      <c r="QEN14489" s="1"/>
      <c r="QEO14489" s="1"/>
      <c r="QEP14489" s="1"/>
      <c r="QEQ14489" s="1"/>
      <c r="QER14489" s="1"/>
      <c r="QES14489" s="1"/>
      <c r="QET14489" s="1"/>
      <c r="QEU14489" s="1"/>
      <c r="QEV14489" s="1"/>
      <c r="QEW14489" s="1"/>
      <c r="QEX14489" s="1"/>
      <c r="QEY14489" s="1"/>
      <c r="QEZ14489" s="1"/>
      <c r="QFA14489" s="1"/>
      <c r="QFB14489" s="1"/>
      <c r="QFC14489" s="1"/>
      <c r="QFD14489" s="1"/>
      <c r="QFE14489" s="1"/>
      <c r="QFF14489" s="1"/>
      <c r="QFG14489" s="1"/>
      <c r="QFH14489" s="1"/>
      <c r="QFI14489" s="1"/>
      <c r="QFJ14489" s="1"/>
      <c r="QFK14489" s="1"/>
      <c r="QFL14489" s="1"/>
      <c r="QFM14489" s="1"/>
      <c r="QFN14489" s="1"/>
      <c r="QFO14489" s="1"/>
      <c r="QFP14489" s="1"/>
      <c r="QFQ14489" s="1"/>
      <c r="QFR14489" s="1"/>
      <c r="QFS14489" s="1"/>
      <c r="QFT14489" s="1"/>
      <c r="QFU14489" s="1"/>
      <c r="QFV14489" s="1"/>
      <c r="QFW14489" s="1"/>
      <c r="QFX14489" s="1"/>
      <c r="QFY14489" s="1"/>
      <c r="QFZ14489" s="1"/>
      <c r="QGA14489" s="1"/>
      <c r="QGB14489" s="1"/>
      <c r="QGC14489" s="1"/>
      <c r="QGD14489" s="1"/>
      <c r="QGE14489" s="1"/>
      <c r="QGF14489" s="1"/>
      <c r="QGG14489" s="1"/>
      <c r="QGH14489" s="1"/>
      <c r="QGI14489" s="1"/>
      <c r="QGJ14489" s="1"/>
      <c r="QGK14489" s="1"/>
      <c r="QGL14489" s="1"/>
      <c r="QGM14489" s="1"/>
      <c r="QGN14489" s="1"/>
      <c r="QGO14489" s="1"/>
      <c r="QGP14489" s="1"/>
      <c r="QGQ14489" s="1"/>
      <c r="QGR14489" s="1"/>
      <c r="QGS14489" s="1"/>
      <c r="QGT14489" s="1"/>
      <c r="QGU14489" s="1"/>
      <c r="QGV14489" s="1"/>
      <c r="QGW14489" s="1"/>
      <c r="QGX14489" s="1"/>
      <c r="QGY14489" s="1"/>
      <c r="QGZ14489" s="1"/>
      <c r="QHA14489" s="1"/>
      <c r="QHB14489" s="1"/>
      <c r="QHC14489" s="1"/>
      <c r="QHD14489" s="1"/>
      <c r="QHE14489" s="1"/>
      <c r="QHF14489" s="1"/>
      <c r="QHG14489" s="1"/>
      <c r="QHH14489" s="1"/>
      <c r="QHI14489" s="1"/>
      <c r="QHJ14489" s="1"/>
      <c r="QHK14489" s="1"/>
      <c r="QHL14489" s="1"/>
      <c r="QHM14489" s="1"/>
      <c r="QHN14489" s="1"/>
      <c r="QHO14489" s="1"/>
      <c r="QHP14489" s="1"/>
      <c r="QHQ14489" s="1"/>
      <c r="QHR14489" s="1"/>
      <c r="QHS14489" s="1"/>
      <c r="QHT14489" s="1"/>
      <c r="QHU14489" s="1"/>
      <c r="QHV14489" s="1"/>
      <c r="QHW14489" s="1"/>
      <c r="QHX14489" s="1"/>
      <c r="QHY14489" s="1"/>
      <c r="QHZ14489" s="1"/>
      <c r="QIA14489" s="1"/>
      <c r="QIB14489" s="1"/>
      <c r="QIC14489" s="1"/>
      <c r="QID14489" s="1"/>
      <c r="QIE14489" s="1"/>
      <c r="QIF14489" s="1"/>
      <c r="QIG14489" s="1"/>
      <c r="QIH14489" s="1"/>
      <c r="QII14489" s="1"/>
      <c r="QIJ14489" s="1"/>
      <c r="QIK14489" s="1"/>
      <c r="QIL14489" s="1"/>
      <c r="QIM14489" s="1"/>
      <c r="QIN14489" s="1"/>
      <c r="QIO14489" s="1"/>
      <c r="QIP14489" s="1"/>
      <c r="QIQ14489" s="1"/>
      <c r="QIR14489" s="1"/>
      <c r="QIS14489" s="1"/>
      <c r="QIT14489" s="1"/>
      <c r="QIU14489" s="1"/>
      <c r="QIV14489" s="1"/>
      <c r="QIW14489" s="1"/>
      <c r="QIX14489" s="1"/>
      <c r="QIY14489" s="1"/>
      <c r="QIZ14489" s="1"/>
      <c r="QJA14489" s="1"/>
      <c r="QJB14489" s="1"/>
      <c r="QJC14489" s="1"/>
      <c r="QJD14489" s="1"/>
      <c r="QJE14489" s="1"/>
      <c r="QJF14489" s="1"/>
      <c r="QJG14489" s="1"/>
      <c r="QJH14489" s="1"/>
      <c r="QJI14489" s="1"/>
      <c r="QJJ14489" s="1"/>
      <c r="QJK14489" s="1"/>
      <c r="QJL14489" s="1"/>
      <c r="QJM14489" s="1"/>
      <c r="QJN14489" s="1"/>
      <c r="QJO14489" s="1"/>
      <c r="QJP14489" s="1"/>
      <c r="QJQ14489" s="1"/>
      <c r="QJR14489" s="1"/>
      <c r="QJS14489" s="1"/>
      <c r="QJT14489" s="1"/>
      <c r="QJU14489" s="1"/>
      <c r="QJV14489" s="1"/>
      <c r="QJW14489" s="1"/>
      <c r="QJX14489" s="1"/>
      <c r="QJY14489" s="1"/>
      <c r="QJZ14489" s="1"/>
      <c r="QKA14489" s="1"/>
      <c r="QKB14489" s="1"/>
      <c r="QKC14489" s="1"/>
      <c r="QKD14489" s="1"/>
      <c r="QKE14489" s="1"/>
      <c r="QKF14489" s="1"/>
      <c r="QKG14489" s="1"/>
      <c r="QKH14489" s="1"/>
      <c r="QKI14489" s="1"/>
      <c r="QKJ14489" s="1"/>
      <c r="QKK14489" s="1"/>
      <c r="QKL14489" s="1"/>
      <c r="QKM14489" s="1"/>
      <c r="QKN14489" s="1"/>
      <c r="QKO14489" s="1"/>
      <c r="QKP14489" s="1"/>
      <c r="QKQ14489" s="1"/>
      <c r="QKR14489" s="1"/>
      <c r="QKS14489" s="1"/>
      <c r="QKT14489" s="1"/>
      <c r="QKU14489" s="1"/>
      <c r="QKV14489" s="1"/>
      <c r="QKW14489" s="1"/>
      <c r="QKX14489" s="1"/>
      <c r="QKY14489" s="1"/>
      <c r="QKZ14489" s="1"/>
      <c r="QLA14489" s="1"/>
      <c r="QLB14489" s="1"/>
      <c r="QLC14489" s="1"/>
      <c r="QLD14489" s="1"/>
      <c r="QLE14489" s="1"/>
      <c r="QLF14489" s="1"/>
      <c r="QLG14489" s="1"/>
      <c r="QLH14489" s="1"/>
      <c r="QLI14489" s="1"/>
      <c r="QLJ14489" s="1"/>
      <c r="QLK14489" s="1"/>
      <c r="QLL14489" s="1"/>
      <c r="QLM14489" s="1"/>
      <c r="QLN14489" s="1"/>
      <c r="QLO14489" s="1"/>
      <c r="QLP14489" s="1"/>
      <c r="QLQ14489" s="1"/>
      <c r="QLR14489" s="1"/>
      <c r="QLS14489" s="1"/>
      <c r="QLT14489" s="1"/>
      <c r="QLU14489" s="1"/>
      <c r="QLV14489" s="1"/>
      <c r="QLW14489" s="1"/>
      <c r="QLX14489" s="1"/>
      <c r="QLY14489" s="1"/>
      <c r="QLZ14489" s="1"/>
      <c r="QMA14489" s="1"/>
      <c r="QMB14489" s="1"/>
      <c r="QMC14489" s="1"/>
      <c r="QMD14489" s="1"/>
      <c r="QME14489" s="1"/>
      <c r="QMF14489" s="1"/>
      <c r="QMG14489" s="1"/>
      <c r="QMH14489" s="1"/>
      <c r="QMI14489" s="1"/>
      <c r="QMJ14489" s="1"/>
      <c r="QMK14489" s="1"/>
      <c r="QML14489" s="1"/>
      <c r="QMM14489" s="1"/>
      <c r="QMN14489" s="1"/>
      <c r="QMO14489" s="1"/>
      <c r="QMP14489" s="1"/>
      <c r="QMQ14489" s="1"/>
      <c r="QMR14489" s="1"/>
      <c r="QMS14489" s="1"/>
      <c r="QMT14489" s="1"/>
      <c r="QMU14489" s="1"/>
      <c r="QMV14489" s="1"/>
      <c r="QMW14489" s="1"/>
      <c r="QMX14489" s="1"/>
      <c r="QMY14489" s="1"/>
      <c r="QMZ14489" s="1"/>
      <c r="QNA14489" s="1"/>
      <c r="QNB14489" s="1"/>
      <c r="QNC14489" s="1"/>
      <c r="QND14489" s="1"/>
      <c r="QNE14489" s="1"/>
      <c r="QNF14489" s="1"/>
      <c r="QNG14489" s="1"/>
      <c r="QNH14489" s="1"/>
      <c r="QNI14489" s="1"/>
      <c r="QNJ14489" s="1"/>
      <c r="QNK14489" s="1"/>
      <c r="QNL14489" s="1"/>
      <c r="QNM14489" s="1"/>
      <c r="QNN14489" s="1"/>
      <c r="QNO14489" s="1"/>
      <c r="QNP14489" s="1"/>
      <c r="QNQ14489" s="1"/>
      <c r="QNR14489" s="1"/>
      <c r="QNS14489" s="1"/>
      <c r="QNT14489" s="1"/>
      <c r="QNU14489" s="1"/>
      <c r="QNV14489" s="1"/>
      <c r="QNW14489" s="1"/>
      <c r="QNX14489" s="1"/>
      <c r="QNY14489" s="1"/>
      <c r="QNZ14489" s="1"/>
      <c r="QOA14489" s="1"/>
      <c r="QOB14489" s="1"/>
      <c r="QOC14489" s="1"/>
      <c r="QOD14489" s="1"/>
      <c r="QOE14489" s="1"/>
      <c r="QOF14489" s="1"/>
      <c r="QOG14489" s="1"/>
      <c r="QOH14489" s="1"/>
      <c r="QOI14489" s="1"/>
      <c r="QOJ14489" s="1"/>
      <c r="QOK14489" s="1"/>
      <c r="QOL14489" s="1"/>
      <c r="QOM14489" s="1"/>
      <c r="QON14489" s="1"/>
      <c r="QOO14489" s="1"/>
      <c r="QOP14489" s="1"/>
      <c r="QOQ14489" s="1"/>
      <c r="QOR14489" s="1"/>
      <c r="QOS14489" s="1"/>
      <c r="QOT14489" s="1"/>
      <c r="QOU14489" s="1"/>
      <c r="QOV14489" s="1"/>
      <c r="QOW14489" s="1"/>
      <c r="QOX14489" s="1"/>
      <c r="QOY14489" s="1"/>
      <c r="QOZ14489" s="1"/>
      <c r="QPA14489" s="1"/>
      <c r="QPB14489" s="1"/>
      <c r="QPC14489" s="1"/>
      <c r="QPD14489" s="1"/>
      <c r="QPE14489" s="1"/>
      <c r="QPF14489" s="1"/>
      <c r="QPG14489" s="1"/>
      <c r="QPH14489" s="1"/>
      <c r="QPI14489" s="1"/>
      <c r="QPJ14489" s="1"/>
      <c r="QPK14489" s="1"/>
      <c r="QPL14489" s="1"/>
      <c r="QPM14489" s="1"/>
      <c r="QPN14489" s="1"/>
      <c r="QPO14489" s="1"/>
      <c r="QPP14489" s="1"/>
      <c r="QPQ14489" s="1"/>
      <c r="QPR14489" s="1"/>
      <c r="QPS14489" s="1"/>
      <c r="QPT14489" s="1"/>
      <c r="QPU14489" s="1"/>
      <c r="QPV14489" s="1"/>
      <c r="QPW14489" s="1"/>
      <c r="QPX14489" s="1"/>
      <c r="QPY14489" s="1"/>
      <c r="QPZ14489" s="1"/>
      <c r="QQA14489" s="1"/>
      <c r="QQB14489" s="1"/>
      <c r="QQC14489" s="1"/>
      <c r="QQD14489" s="1"/>
      <c r="QQE14489" s="1"/>
      <c r="QQF14489" s="1"/>
      <c r="QQG14489" s="1"/>
      <c r="QQH14489" s="1"/>
      <c r="QQI14489" s="1"/>
      <c r="QQJ14489" s="1"/>
      <c r="QQK14489" s="1"/>
      <c r="QQL14489" s="1"/>
      <c r="QQM14489" s="1"/>
      <c r="QQN14489" s="1"/>
      <c r="QQO14489" s="1"/>
      <c r="QQP14489" s="1"/>
      <c r="QQQ14489" s="1"/>
      <c r="QQR14489" s="1"/>
      <c r="QQS14489" s="1"/>
      <c r="QQT14489" s="1"/>
      <c r="QQU14489" s="1"/>
      <c r="QQV14489" s="1"/>
      <c r="QQW14489" s="1"/>
      <c r="QQX14489" s="1"/>
      <c r="QQY14489" s="1"/>
      <c r="QQZ14489" s="1"/>
      <c r="QRA14489" s="1"/>
      <c r="QRB14489" s="1"/>
      <c r="QRC14489" s="1"/>
      <c r="QRD14489" s="1"/>
      <c r="QRE14489" s="1"/>
      <c r="QRF14489" s="1"/>
      <c r="QRG14489" s="1"/>
      <c r="QRH14489" s="1"/>
      <c r="QRI14489" s="1"/>
      <c r="QRJ14489" s="1"/>
      <c r="QRK14489" s="1"/>
      <c r="QRL14489" s="1"/>
      <c r="QRM14489" s="1"/>
      <c r="QRN14489" s="1"/>
      <c r="QRO14489" s="1"/>
      <c r="QRP14489" s="1"/>
      <c r="QRQ14489" s="1"/>
      <c r="QRR14489" s="1"/>
      <c r="QRS14489" s="1"/>
      <c r="QRT14489" s="1"/>
      <c r="QRU14489" s="1"/>
      <c r="QRV14489" s="1"/>
      <c r="QRW14489" s="1"/>
      <c r="QRX14489" s="1"/>
      <c r="QRY14489" s="1"/>
      <c r="QRZ14489" s="1"/>
      <c r="QSA14489" s="1"/>
      <c r="QSB14489" s="1"/>
      <c r="QSC14489" s="1"/>
      <c r="QSD14489" s="1"/>
      <c r="QSE14489" s="1"/>
      <c r="QSF14489" s="1"/>
      <c r="QSG14489" s="1"/>
      <c r="QSH14489" s="1"/>
      <c r="QSI14489" s="1"/>
      <c r="QSJ14489" s="1"/>
      <c r="QSK14489" s="1"/>
      <c r="QSL14489" s="1"/>
      <c r="QSM14489" s="1"/>
      <c r="QSN14489" s="1"/>
      <c r="QSO14489" s="1"/>
      <c r="QSP14489" s="1"/>
      <c r="QSQ14489" s="1"/>
      <c r="QSR14489" s="1"/>
      <c r="QSS14489" s="1"/>
      <c r="QST14489" s="1"/>
      <c r="QSU14489" s="1"/>
      <c r="QSV14489" s="1"/>
      <c r="QSW14489" s="1"/>
      <c r="QSX14489" s="1"/>
      <c r="QSY14489" s="1"/>
      <c r="QSZ14489" s="1"/>
      <c r="QTA14489" s="1"/>
      <c r="QTB14489" s="1"/>
      <c r="QTC14489" s="1"/>
      <c r="QTD14489" s="1"/>
      <c r="QTE14489" s="1"/>
      <c r="QTF14489" s="1"/>
      <c r="QTG14489" s="1"/>
      <c r="QTH14489" s="1"/>
      <c r="QTI14489" s="1"/>
      <c r="QTJ14489" s="1"/>
      <c r="QTK14489" s="1"/>
      <c r="QTL14489" s="1"/>
      <c r="QTM14489" s="1"/>
      <c r="QTN14489" s="1"/>
      <c r="QTO14489" s="1"/>
      <c r="QTP14489" s="1"/>
      <c r="QTQ14489" s="1"/>
      <c r="QTR14489" s="1"/>
      <c r="QTS14489" s="1"/>
      <c r="QTT14489" s="1"/>
      <c r="QTU14489" s="1"/>
      <c r="QTV14489" s="1"/>
      <c r="QTW14489" s="1"/>
      <c r="QTX14489" s="1"/>
      <c r="QTY14489" s="1"/>
      <c r="QTZ14489" s="1"/>
      <c r="QUA14489" s="1"/>
      <c r="QUB14489" s="1"/>
      <c r="QUC14489" s="1"/>
      <c r="QUD14489" s="1"/>
      <c r="QUE14489" s="1"/>
      <c r="QUF14489" s="1"/>
      <c r="QUG14489" s="1"/>
      <c r="QUH14489" s="1"/>
      <c r="QUI14489" s="1"/>
      <c r="QUJ14489" s="1"/>
      <c r="QUK14489" s="1"/>
      <c r="QUL14489" s="1"/>
      <c r="QUM14489" s="1"/>
      <c r="QUN14489" s="1"/>
      <c r="QUO14489" s="1"/>
      <c r="QUP14489" s="1"/>
      <c r="QUQ14489" s="1"/>
      <c r="QUR14489" s="1"/>
      <c r="QUS14489" s="1"/>
      <c r="QUT14489" s="1"/>
      <c r="QUU14489" s="1"/>
      <c r="QUV14489" s="1"/>
      <c r="QUW14489" s="1"/>
      <c r="QUX14489" s="1"/>
      <c r="QUY14489" s="1"/>
      <c r="QUZ14489" s="1"/>
      <c r="QVA14489" s="1"/>
      <c r="QVB14489" s="1"/>
      <c r="QVC14489" s="1"/>
      <c r="QVD14489" s="1"/>
      <c r="QVE14489" s="1"/>
      <c r="QVF14489" s="1"/>
      <c r="QVG14489" s="1"/>
      <c r="QVH14489" s="1"/>
      <c r="QVI14489" s="1"/>
      <c r="QVJ14489" s="1"/>
      <c r="QVK14489" s="1"/>
      <c r="QVL14489" s="1"/>
      <c r="QVM14489" s="1"/>
      <c r="QVN14489" s="1"/>
      <c r="QVO14489" s="1"/>
      <c r="QVP14489" s="1"/>
      <c r="QVQ14489" s="1"/>
      <c r="QVR14489" s="1"/>
      <c r="QVS14489" s="1"/>
      <c r="QVT14489" s="1"/>
      <c r="QVU14489" s="1"/>
      <c r="QVV14489" s="1"/>
      <c r="QVW14489" s="1"/>
      <c r="QVX14489" s="1"/>
      <c r="QVY14489" s="1"/>
      <c r="QVZ14489" s="1"/>
      <c r="QWA14489" s="1"/>
      <c r="QWB14489" s="1"/>
      <c r="QWC14489" s="1"/>
      <c r="QWD14489" s="1"/>
      <c r="QWE14489" s="1"/>
      <c r="QWF14489" s="1"/>
      <c r="QWG14489" s="1"/>
      <c r="QWH14489" s="1"/>
      <c r="QWI14489" s="1"/>
      <c r="QWJ14489" s="1"/>
      <c r="QWK14489" s="1"/>
      <c r="QWL14489" s="1"/>
      <c r="QWM14489" s="1"/>
      <c r="QWN14489" s="1"/>
      <c r="QWO14489" s="1"/>
      <c r="QWP14489" s="1"/>
      <c r="QWQ14489" s="1"/>
      <c r="QWR14489" s="1"/>
      <c r="QWS14489" s="1"/>
      <c r="QWT14489" s="1"/>
      <c r="QWU14489" s="1"/>
      <c r="QWV14489" s="1"/>
      <c r="QWW14489" s="1"/>
      <c r="QWX14489" s="1"/>
      <c r="QWY14489" s="1"/>
      <c r="QWZ14489" s="1"/>
      <c r="QXA14489" s="1"/>
      <c r="QXB14489" s="1"/>
      <c r="QXC14489" s="1"/>
      <c r="QXD14489" s="1"/>
      <c r="QXE14489" s="1"/>
      <c r="QXF14489" s="1"/>
      <c r="QXG14489" s="1"/>
      <c r="QXH14489" s="1"/>
      <c r="QXI14489" s="1"/>
      <c r="QXJ14489" s="1"/>
      <c r="QXK14489" s="1"/>
      <c r="QXL14489" s="1"/>
      <c r="QXM14489" s="1"/>
      <c r="QXN14489" s="1"/>
      <c r="QXO14489" s="1"/>
      <c r="QXP14489" s="1"/>
      <c r="QXQ14489" s="1"/>
      <c r="QXR14489" s="1"/>
      <c r="QXS14489" s="1"/>
      <c r="QXT14489" s="1"/>
      <c r="QXU14489" s="1"/>
      <c r="QXV14489" s="1"/>
      <c r="QXW14489" s="1"/>
      <c r="QXX14489" s="1"/>
      <c r="QXY14489" s="1"/>
      <c r="QXZ14489" s="1"/>
      <c r="QYA14489" s="1"/>
      <c r="QYB14489" s="1"/>
      <c r="QYC14489" s="1"/>
      <c r="QYD14489" s="1"/>
      <c r="QYE14489" s="1"/>
      <c r="QYF14489" s="1"/>
      <c r="QYG14489" s="1"/>
      <c r="QYH14489" s="1"/>
      <c r="QYI14489" s="1"/>
      <c r="QYJ14489" s="1"/>
      <c r="QYK14489" s="1"/>
      <c r="QYL14489" s="1"/>
      <c r="QYM14489" s="1"/>
      <c r="QYN14489" s="1"/>
      <c r="QYO14489" s="1"/>
      <c r="QYP14489" s="1"/>
      <c r="QYQ14489" s="1"/>
      <c r="QYR14489" s="1"/>
      <c r="QYS14489" s="1"/>
      <c r="QYT14489" s="1"/>
      <c r="QYU14489" s="1"/>
      <c r="QYV14489" s="1"/>
      <c r="QYW14489" s="1"/>
      <c r="QYX14489" s="1"/>
      <c r="QYY14489" s="1"/>
      <c r="QYZ14489" s="1"/>
      <c r="QZA14489" s="1"/>
      <c r="QZB14489" s="1"/>
      <c r="QZC14489" s="1"/>
      <c r="QZD14489" s="1"/>
      <c r="QZE14489" s="1"/>
      <c r="QZF14489" s="1"/>
      <c r="QZG14489" s="1"/>
      <c r="QZH14489" s="1"/>
      <c r="QZI14489" s="1"/>
      <c r="QZJ14489" s="1"/>
      <c r="QZK14489" s="1"/>
      <c r="QZL14489" s="1"/>
      <c r="QZM14489" s="1"/>
      <c r="QZN14489" s="1"/>
      <c r="QZO14489" s="1"/>
      <c r="QZP14489" s="1"/>
      <c r="QZQ14489" s="1"/>
      <c r="QZR14489" s="1"/>
      <c r="QZS14489" s="1"/>
      <c r="QZT14489" s="1"/>
      <c r="QZU14489" s="1"/>
      <c r="QZV14489" s="1"/>
      <c r="QZW14489" s="1"/>
      <c r="QZX14489" s="1"/>
      <c r="QZY14489" s="1"/>
      <c r="QZZ14489" s="1"/>
      <c r="RAA14489" s="1"/>
      <c r="RAB14489" s="1"/>
      <c r="RAC14489" s="1"/>
      <c r="RAD14489" s="1"/>
      <c r="RAE14489" s="1"/>
      <c r="RAF14489" s="1"/>
      <c r="RAG14489" s="1"/>
      <c r="RAH14489" s="1"/>
      <c r="RAI14489" s="1"/>
      <c r="RAJ14489" s="1"/>
      <c r="RAK14489" s="1"/>
      <c r="RAL14489" s="1"/>
      <c r="RAM14489" s="1"/>
      <c r="RAN14489" s="1"/>
      <c r="RAO14489" s="1"/>
      <c r="RAP14489" s="1"/>
      <c r="RAQ14489" s="1"/>
      <c r="RAR14489" s="1"/>
      <c r="RAS14489" s="1"/>
      <c r="RAT14489" s="1"/>
      <c r="RAU14489" s="1"/>
      <c r="RAV14489" s="1"/>
      <c r="RAW14489" s="1"/>
      <c r="RAX14489" s="1"/>
      <c r="RAY14489" s="1"/>
      <c r="RAZ14489" s="1"/>
      <c r="RBA14489" s="1"/>
      <c r="RBB14489" s="1"/>
      <c r="RBC14489" s="1"/>
      <c r="RBD14489" s="1"/>
      <c r="RBE14489" s="1"/>
      <c r="RBF14489" s="1"/>
      <c r="RBG14489" s="1"/>
      <c r="RBH14489" s="1"/>
      <c r="RBI14489" s="1"/>
      <c r="RBJ14489" s="1"/>
      <c r="RBK14489" s="1"/>
      <c r="RBL14489" s="1"/>
      <c r="RBM14489" s="1"/>
      <c r="RBN14489" s="1"/>
      <c r="RBO14489" s="1"/>
      <c r="RBP14489" s="1"/>
      <c r="RBQ14489" s="1"/>
      <c r="RBR14489" s="1"/>
      <c r="RBS14489" s="1"/>
      <c r="RBT14489" s="1"/>
      <c r="RBU14489" s="1"/>
      <c r="RBV14489" s="1"/>
      <c r="RBW14489" s="1"/>
      <c r="RBX14489" s="1"/>
      <c r="RBY14489" s="1"/>
      <c r="RBZ14489" s="1"/>
      <c r="RCA14489" s="1"/>
      <c r="RCB14489" s="1"/>
      <c r="RCC14489" s="1"/>
      <c r="RCD14489" s="1"/>
      <c r="RCE14489" s="1"/>
      <c r="RCF14489" s="1"/>
      <c r="RCG14489" s="1"/>
      <c r="RCH14489" s="1"/>
      <c r="RCI14489" s="1"/>
      <c r="RCJ14489" s="1"/>
      <c r="RCK14489" s="1"/>
      <c r="RCL14489" s="1"/>
      <c r="RCM14489" s="1"/>
      <c r="RCN14489" s="1"/>
      <c r="RCO14489" s="1"/>
      <c r="RCP14489" s="1"/>
      <c r="RCQ14489" s="1"/>
      <c r="RCR14489" s="1"/>
      <c r="RCS14489" s="1"/>
      <c r="RCT14489" s="1"/>
      <c r="RCU14489" s="1"/>
      <c r="RCV14489" s="1"/>
      <c r="RCW14489" s="1"/>
      <c r="RCX14489" s="1"/>
      <c r="RCY14489" s="1"/>
      <c r="RCZ14489" s="1"/>
      <c r="RDA14489" s="1"/>
      <c r="RDB14489" s="1"/>
      <c r="RDC14489" s="1"/>
      <c r="RDD14489" s="1"/>
      <c r="RDE14489" s="1"/>
      <c r="RDF14489" s="1"/>
      <c r="RDG14489" s="1"/>
      <c r="RDH14489" s="1"/>
      <c r="RDI14489" s="1"/>
      <c r="RDJ14489" s="1"/>
      <c r="RDK14489" s="1"/>
      <c r="RDL14489" s="1"/>
      <c r="RDM14489" s="1"/>
      <c r="RDN14489" s="1"/>
      <c r="RDO14489" s="1"/>
      <c r="RDP14489" s="1"/>
      <c r="RDQ14489" s="1"/>
      <c r="RDR14489" s="1"/>
      <c r="RDS14489" s="1"/>
      <c r="RDT14489" s="1"/>
      <c r="RDU14489" s="1"/>
      <c r="RDV14489" s="1"/>
      <c r="RDW14489" s="1"/>
      <c r="RDX14489" s="1"/>
      <c r="RDY14489" s="1"/>
      <c r="RDZ14489" s="1"/>
      <c r="REA14489" s="1"/>
      <c r="REB14489" s="1"/>
      <c r="REC14489" s="1"/>
      <c r="RED14489" s="1"/>
      <c r="REE14489" s="1"/>
      <c r="REF14489" s="1"/>
      <c r="REG14489" s="1"/>
      <c r="REH14489" s="1"/>
      <c r="REI14489" s="1"/>
      <c r="REJ14489" s="1"/>
      <c r="REK14489" s="1"/>
      <c r="REL14489" s="1"/>
      <c r="REM14489" s="1"/>
      <c r="REN14489" s="1"/>
      <c r="REO14489" s="1"/>
      <c r="REP14489" s="1"/>
      <c r="REQ14489" s="1"/>
      <c r="RER14489" s="1"/>
      <c r="RES14489" s="1"/>
      <c r="RET14489" s="1"/>
      <c r="REU14489" s="1"/>
      <c r="REV14489" s="1"/>
      <c r="REW14489" s="1"/>
      <c r="REX14489" s="1"/>
      <c r="REY14489" s="1"/>
      <c r="REZ14489" s="1"/>
      <c r="RFA14489" s="1"/>
      <c r="RFB14489" s="1"/>
      <c r="RFC14489" s="1"/>
      <c r="RFD14489" s="1"/>
      <c r="RFE14489" s="1"/>
      <c r="RFF14489" s="1"/>
      <c r="RFG14489" s="1"/>
      <c r="RFH14489" s="1"/>
      <c r="RFI14489" s="1"/>
      <c r="RFJ14489" s="1"/>
      <c r="RFK14489" s="1"/>
      <c r="RFL14489" s="1"/>
      <c r="RFM14489" s="1"/>
      <c r="RFN14489" s="1"/>
      <c r="RFO14489" s="1"/>
      <c r="RFP14489" s="1"/>
      <c r="RFQ14489" s="1"/>
      <c r="RFR14489" s="1"/>
      <c r="RFS14489" s="1"/>
      <c r="RFT14489" s="1"/>
      <c r="RFU14489" s="1"/>
      <c r="RFV14489" s="1"/>
      <c r="RFW14489" s="1"/>
      <c r="RFX14489" s="1"/>
      <c r="RFY14489" s="1"/>
      <c r="RFZ14489" s="1"/>
      <c r="RGA14489" s="1"/>
      <c r="RGB14489" s="1"/>
      <c r="RGC14489" s="1"/>
      <c r="RGD14489" s="1"/>
      <c r="RGE14489" s="1"/>
      <c r="RGF14489" s="1"/>
      <c r="RGG14489" s="1"/>
      <c r="RGH14489" s="1"/>
      <c r="RGI14489" s="1"/>
      <c r="RGJ14489" s="1"/>
      <c r="RGK14489" s="1"/>
      <c r="RGL14489" s="1"/>
      <c r="RGM14489" s="1"/>
      <c r="RGN14489" s="1"/>
      <c r="RGO14489" s="1"/>
      <c r="RGP14489" s="1"/>
      <c r="RGQ14489" s="1"/>
      <c r="RGR14489" s="1"/>
      <c r="RGS14489" s="1"/>
      <c r="RGT14489" s="1"/>
      <c r="RGU14489" s="1"/>
      <c r="RGV14489" s="1"/>
      <c r="RGW14489" s="1"/>
      <c r="RGX14489" s="1"/>
      <c r="RGY14489" s="1"/>
      <c r="RGZ14489" s="1"/>
      <c r="RHA14489" s="1"/>
      <c r="RHB14489" s="1"/>
      <c r="RHC14489" s="1"/>
      <c r="RHD14489" s="1"/>
      <c r="RHE14489" s="1"/>
      <c r="RHF14489" s="1"/>
      <c r="RHG14489" s="1"/>
      <c r="RHH14489" s="1"/>
      <c r="RHI14489" s="1"/>
      <c r="RHJ14489" s="1"/>
      <c r="RHK14489" s="1"/>
      <c r="RHL14489" s="1"/>
      <c r="RHM14489" s="1"/>
      <c r="RHN14489" s="1"/>
      <c r="RHO14489" s="1"/>
      <c r="RHP14489" s="1"/>
      <c r="RHQ14489" s="1"/>
      <c r="RHR14489" s="1"/>
      <c r="RHS14489" s="1"/>
      <c r="RHT14489" s="1"/>
      <c r="RHU14489" s="1"/>
      <c r="RHV14489" s="1"/>
      <c r="RHW14489" s="1"/>
      <c r="RHX14489" s="1"/>
      <c r="RHY14489" s="1"/>
      <c r="RHZ14489" s="1"/>
      <c r="RIA14489" s="1"/>
      <c r="RIB14489" s="1"/>
      <c r="RIC14489" s="1"/>
      <c r="RID14489" s="1"/>
      <c r="RIE14489" s="1"/>
      <c r="RIF14489" s="1"/>
      <c r="RIG14489" s="1"/>
      <c r="RIH14489" s="1"/>
      <c r="RII14489" s="1"/>
      <c r="RIJ14489" s="1"/>
      <c r="RIK14489" s="1"/>
      <c r="RIL14489" s="1"/>
      <c r="RIM14489" s="1"/>
      <c r="RIN14489" s="1"/>
      <c r="RIO14489" s="1"/>
      <c r="RIP14489" s="1"/>
      <c r="RIQ14489" s="1"/>
      <c r="RIR14489" s="1"/>
      <c r="RIS14489" s="1"/>
      <c r="RIT14489" s="1"/>
      <c r="RIU14489" s="1"/>
      <c r="RIV14489" s="1"/>
      <c r="RIW14489" s="1"/>
      <c r="RIX14489" s="1"/>
      <c r="RIY14489" s="1"/>
      <c r="RIZ14489" s="1"/>
      <c r="RJA14489" s="1"/>
      <c r="RJB14489" s="1"/>
      <c r="RJC14489" s="1"/>
      <c r="RJD14489" s="1"/>
      <c r="RJE14489" s="1"/>
      <c r="RJF14489" s="1"/>
      <c r="RJG14489" s="1"/>
      <c r="RJH14489" s="1"/>
      <c r="RJI14489" s="1"/>
      <c r="RJJ14489" s="1"/>
      <c r="RJK14489" s="1"/>
      <c r="RJL14489" s="1"/>
      <c r="RJM14489" s="1"/>
      <c r="RJN14489" s="1"/>
      <c r="RJO14489" s="1"/>
      <c r="RJP14489" s="1"/>
      <c r="RJQ14489" s="1"/>
      <c r="RJR14489" s="1"/>
      <c r="RJS14489" s="1"/>
      <c r="RJT14489" s="1"/>
      <c r="RJU14489" s="1"/>
      <c r="RJV14489" s="1"/>
      <c r="RJW14489" s="1"/>
      <c r="RJX14489" s="1"/>
      <c r="RJY14489" s="1"/>
      <c r="RJZ14489" s="1"/>
      <c r="RKA14489" s="1"/>
      <c r="RKB14489" s="1"/>
      <c r="RKC14489" s="1"/>
      <c r="RKD14489" s="1"/>
      <c r="RKE14489" s="1"/>
      <c r="RKF14489" s="1"/>
      <c r="RKG14489" s="1"/>
      <c r="RKH14489" s="1"/>
      <c r="RKI14489" s="1"/>
      <c r="RKJ14489" s="1"/>
      <c r="RKK14489" s="1"/>
      <c r="RKL14489" s="1"/>
      <c r="RKM14489" s="1"/>
      <c r="RKN14489" s="1"/>
      <c r="RKO14489" s="1"/>
      <c r="RKP14489" s="1"/>
      <c r="RKQ14489" s="1"/>
      <c r="RKR14489" s="1"/>
      <c r="RKS14489" s="1"/>
      <c r="RKT14489" s="1"/>
      <c r="RKU14489" s="1"/>
      <c r="RKV14489" s="1"/>
      <c r="RKW14489" s="1"/>
      <c r="RKX14489" s="1"/>
      <c r="RKY14489" s="1"/>
      <c r="RKZ14489" s="1"/>
      <c r="RLA14489" s="1"/>
      <c r="RLB14489" s="1"/>
      <c r="RLC14489" s="1"/>
      <c r="RLD14489" s="1"/>
      <c r="RLE14489" s="1"/>
      <c r="RLF14489" s="1"/>
      <c r="RLG14489" s="1"/>
      <c r="RLH14489" s="1"/>
      <c r="RLI14489" s="1"/>
      <c r="RLJ14489" s="1"/>
      <c r="RLK14489" s="1"/>
      <c r="RLL14489" s="1"/>
      <c r="RLM14489" s="1"/>
      <c r="RLN14489" s="1"/>
      <c r="RLO14489" s="1"/>
      <c r="RLP14489" s="1"/>
      <c r="RLQ14489" s="1"/>
      <c r="RLR14489" s="1"/>
      <c r="RLS14489" s="1"/>
      <c r="RLT14489" s="1"/>
      <c r="RLU14489" s="1"/>
      <c r="RLV14489" s="1"/>
      <c r="RLW14489" s="1"/>
      <c r="RLX14489" s="1"/>
      <c r="RLY14489" s="1"/>
      <c r="RLZ14489" s="1"/>
      <c r="RMA14489" s="1"/>
      <c r="RMB14489" s="1"/>
      <c r="RMC14489" s="1"/>
      <c r="RMD14489" s="1"/>
      <c r="RME14489" s="1"/>
      <c r="RMF14489" s="1"/>
      <c r="RMG14489" s="1"/>
      <c r="RMH14489" s="1"/>
      <c r="RMI14489" s="1"/>
      <c r="RMJ14489" s="1"/>
      <c r="RMK14489" s="1"/>
      <c r="RML14489" s="1"/>
      <c r="RMM14489" s="1"/>
      <c r="RMN14489" s="1"/>
      <c r="RMO14489" s="1"/>
      <c r="RMP14489" s="1"/>
      <c r="RMQ14489" s="1"/>
      <c r="RMR14489" s="1"/>
      <c r="RMS14489" s="1"/>
      <c r="RMT14489" s="1"/>
      <c r="RMU14489" s="1"/>
      <c r="RMV14489" s="1"/>
      <c r="RMW14489" s="1"/>
      <c r="RMX14489" s="1"/>
      <c r="RMY14489" s="1"/>
      <c r="RMZ14489" s="1"/>
      <c r="RNA14489" s="1"/>
      <c r="RNB14489" s="1"/>
      <c r="RNC14489" s="1"/>
      <c r="RND14489" s="1"/>
      <c r="RNE14489" s="1"/>
      <c r="RNF14489" s="1"/>
      <c r="RNG14489" s="1"/>
      <c r="RNH14489" s="1"/>
      <c r="RNI14489" s="1"/>
      <c r="RNJ14489" s="1"/>
      <c r="RNK14489" s="1"/>
      <c r="RNL14489" s="1"/>
      <c r="RNM14489" s="1"/>
      <c r="RNN14489" s="1"/>
      <c r="RNO14489" s="1"/>
      <c r="RNP14489" s="1"/>
      <c r="RNQ14489" s="1"/>
      <c r="RNR14489" s="1"/>
      <c r="RNS14489" s="1"/>
      <c r="RNT14489" s="1"/>
      <c r="RNU14489" s="1"/>
      <c r="RNV14489" s="1"/>
      <c r="RNW14489" s="1"/>
      <c r="RNX14489" s="1"/>
      <c r="RNY14489" s="1"/>
      <c r="RNZ14489" s="1"/>
      <c r="ROA14489" s="1"/>
      <c r="ROB14489" s="1"/>
      <c r="ROC14489" s="1"/>
      <c r="ROD14489" s="1"/>
      <c r="ROE14489" s="1"/>
      <c r="ROF14489" s="1"/>
      <c r="ROG14489" s="1"/>
      <c r="ROH14489" s="1"/>
      <c r="ROI14489" s="1"/>
      <c r="ROJ14489" s="1"/>
      <c r="ROK14489" s="1"/>
      <c r="ROL14489" s="1"/>
      <c r="ROM14489" s="1"/>
      <c r="RON14489" s="1"/>
      <c r="ROO14489" s="1"/>
      <c r="ROP14489" s="1"/>
      <c r="ROQ14489" s="1"/>
      <c r="ROR14489" s="1"/>
      <c r="ROS14489" s="1"/>
      <c r="ROT14489" s="1"/>
      <c r="ROU14489" s="1"/>
      <c r="ROV14489" s="1"/>
      <c r="ROW14489" s="1"/>
      <c r="ROX14489" s="1"/>
      <c r="ROY14489" s="1"/>
      <c r="ROZ14489" s="1"/>
      <c r="RPA14489" s="1"/>
      <c r="RPB14489" s="1"/>
      <c r="RPC14489" s="1"/>
      <c r="RPD14489" s="1"/>
      <c r="RPE14489" s="1"/>
      <c r="RPF14489" s="1"/>
      <c r="RPG14489" s="1"/>
      <c r="RPH14489" s="1"/>
      <c r="RPI14489" s="1"/>
      <c r="RPJ14489" s="1"/>
      <c r="RPK14489" s="1"/>
      <c r="RPL14489" s="1"/>
      <c r="RPM14489" s="1"/>
      <c r="RPN14489" s="1"/>
      <c r="RPO14489" s="1"/>
      <c r="RPP14489" s="1"/>
      <c r="RPQ14489" s="1"/>
      <c r="RPR14489" s="1"/>
      <c r="RPS14489" s="1"/>
      <c r="RPT14489" s="1"/>
      <c r="RPU14489" s="1"/>
      <c r="RPV14489" s="1"/>
      <c r="RPW14489" s="1"/>
      <c r="RPX14489" s="1"/>
      <c r="RPY14489" s="1"/>
      <c r="RPZ14489" s="1"/>
      <c r="RQA14489" s="1"/>
      <c r="RQB14489" s="1"/>
      <c r="RQC14489" s="1"/>
      <c r="RQD14489" s="1"/>
      <c r="RQE14489" s="1"/>
      <c r="RQF14489" s="1"/>
      <c r="RQG14489" s="1"/>
      <c r="RQH14489" s="1"/>
      <c r="RQI14489" s="1"/>
      <c r="RQJ14489" s="1"/>
      <c r="RQK14489" s="1"/>
      <c r="RQL14489" s="1"/>
      <c r="RQM14489" s="1"/>
      <c r="RQN14489" s="1"/>
      <c r="RQO14489" s="1"/>
      <c r="RQP14489" s="1"/>
      <c r="RQQ14489" s="1"/>
      <c r="RQR14489" s="1"/>
      <c r="RQS14489" s="1"/>
      <c r="RQT14489" s="1"/>
      <c r="RQU14489" s="1"/>
      <c r="RQV14489" s="1"/>
      <c r="RQW14489" s="1"/>
      <c r="RQX14489" s="1"/>
      <c r="RQY14489" s="1"/>
      <c r="RQZ14489" s="1"/>
      <c r="RRA14489" s="1"/>
      <c r="RRB14489" s="1"/>
      <c r="RRC14489" s="1"/>
      <c r="RRD14489" s="1"/>
      <c r="RRE14489" s="1"/>
      <c r="RRF14489" s="1"/>
      <c r="RRG14489" s="1"/>
      <c r="RRH14489" s="1"/>
      <c r="RRI14489" s="1"/>
      <c r="RRJ14489" s="1"/>
      <c r="RRK14489" s="1"/>
      <c r="RRL14489" s="1"/>
      <c r="RRM14489" s="1"/>
      <c r="RRN14489" s="1"/>
      <c r="RRO14489" s="1"/>
      <c r="RRP14489" s="1"/>
      <c r="RRQ14489" s="1"/>
      <c r="RRR14489" s="1"/>
      <c r="RRS14489" s="1"/>
      <c r="RRT14489" s="1"/>
      <c r="RRU14489" s="1"/>
      <c r="RRV14489" s="1"/>
      <c r="RRW14489" s="1"/>
      <c r="RRX14489" s="1"/>
      <c r="RRY14489" s="1"/>
      <c r="RRZ14489" s="1"/>
      <c r="RSA14489" s="1"/>
      <c r="RSB14489" s="1"/>
      <c r="RSC14489" s="1"/>
      <c r="RSD14489" s="1"/>
      <c r="RSE14489" s="1"/>
      <c r="RSF14489" s="1"/>
      <c r="RSG14489" s="1"/>
      <c r="RSH14489" s="1"/>
      <c r="RSI14489" s="1"/>
      <c r="RSJ14489" s="1"/>
      <c r="RSK14489" s="1"/>
      <c r="RSL14489" s="1"/>
      <c r="RSM14489" s="1"/>
      <c r="RSN14489" s="1"/>
      <c r="RSO14489" s="1"/>
      <c r="RSP14489" s="1"/>
      <c r="RSQ14489" s="1"/>
      <c r="RSR14489" s="1"/>
      <c r="RSS14489" s="1"/>
      <c r="RST14489" s="1"/>
      <c r="RSU14489" s="1"/>
      <c r="RSV14489" s="1"/>
      <c r="RSW14489" s="1"/>
      <c r="RSX14489" s="1"/>
      <c r="RSY14489" s="1"/>
      <c r="RSZ14489" s="1"/>
      <c r="RTA14489" s="1"/>
      <c r="RTB14489" s="1"/>
      <c r="RTC14489" s="1"/>
      <c r="RTD14489" s="1"/>
      <c r="RTE14489" s="1"/>
      <c r="RTF14489" s="1"/>
      <c r="RTG14489" s="1"/>
      <c r="RTH14489" s="1"/>
      <c r="RTI14489" s="1"/>
      <c r="RTJ14489" s="1"/>
      <c r="RTK14489" s="1"/>
      <c r="RTL14489" s="1"/>
      <c r="RTM14489" s="1"/>
      <c r="RTN14489" s="1"/>
      <c r="RTO14489" s="1"/>
      <c r="RTP14489" s="1"/>
      <c r="RTQ14489" s="1"/>
      <c r="RTR14489" s="1"/>
      <c r="RTS14489" s="1"/>
      <c r="RTT14489" s="1"/>
      <c r="RTU14489" s="1"/>
      <c r="RTV14489" s="1"/>
      <c r="RTW14489" s="1"/>
      <c r="RTX14489" s="1"/>
      <c r="RTY14489" s="1"/>
      <c r="RTZ14489" s="1"/>
      <c r="RUA14489" s="1"/>
      <c r="RUB14489" s="1"/>
      <c r="RUC14489" s="1"/>
      <c r="RUD14489" s="1"/>
      <c r="RUE14489" s="1"/>
      <c r="RUF14489" s="1"/>
      <c r="RUG14489" s="1"/>
      <c r="RUH14489" s="1"/>
      <c r="RUI14489" s="1"/>
      <c r="RUJ14489" s="1"/>
      <c r="RUK14489" s="1"/>
      <c r="RUL14489" s="1"/>
      <c r="RUM14489" s="1"/>
      <c r="RUN14489" s="1"/>
      <c r="RUO14489" s="1"/>
      <c r="RUP14489" s="1"/>
      <c r="RUQ14489" s="1"/>
      <c r="RUR14489" s="1"/>
      <c r="RUS14489" s="1"/>
      <c r="RUT14489" s="1"/>
      <c r="RUU14489" s="1"/>
      <c r="RUV14489" s="1"/>
      <c r="RUW14489" s="1"/>
      <c r="RUX14489" s="1"/>
      <c r="RUY14489" s="1"/>
      <c r="RUZ14489" s="1"/>
      <c r="RVA14489" s="1"/>
      <c r="RVB14489" s="1"/>
      <c r="RVC14489" s="1"/>
      <c r="RVD14489" s="1"/>
      <c r="RVE14489" s="1"/>
      <c r="RVF14489" s="1"/>
      <c r="RVG14489" s="1"/>
      <c r="RVH14489" s="1"/>
      <c r="RVI14489" s="1"/>
      <c r="RVJ14489" s="1"/>
      <c r="RVK14489" s="1"/>
      <c r="RVL14489" s="1"/>
      <c r="RVM14489" s="1"/>
      <c r="RVN14489" s="1"/>
      <c r="RVO14489" s="1"/>
      <c r="RVP14489" s="1"/>
      <c r="RVQ14489" s="1"/>
      <c r="RVR14489" s="1"/>
      <c r="RVS14489" s="1"/>
      <c r="RVT14489" s="1"/>
      <c r="RVU14489" s="1"/>
      <c r="RVV14489" s="1"/>
      <c r="RVW14489" s="1"/>
      <c r="RVX14489" s="1"/>
      <c r="RVY14489" s="1"/>
      <c r="RVZ14489" s="1"/>
      <c r="RWA14489" s="1"/>
      <c r="RWB14489" s="1"/>
      <c r="RWC14489" s="1"/>
      <c r="RWD14489" s="1"/>
      <c r="RWE14489" s="1"/>
      <c r="RWF14489" s="1"/>
      <c r="RWG14489" s="1"/>
      <c r="RWH14489" s="1"/>
      <c r="RWI14489" s="1"/>
      <c r="RWJ14489" s="1"/>
      <c r="RWK14489" s="1"/>
      <c r="RWL14489" s="1"/>
      <c r="RWM14489" s="1"/>
      <c r="RWN14489" s="1"/>
      <c r="RWO14489" s="1"/>
      <c r="RWP14489" s="1"/>
      <c r="RWQ14489" s="1"/>
      <c r="RWR14489" s="1"/>
      <c r="RWS14489" s="1"/>
      <c r="RWT14489" s="1"/>
      <c r="RWU14489" s="1"/>
      <c r="RWV14489" s="1"/>
      <c r="RWW14489" s="1"/>
      <c r="RWX14489" s="1"/>
      <c r="RWY14489" s="1"/>
      <c r="RWZ14489" s="1"/>
      <c r="RXA14489" s="1"/>
      <c r="RXB14489" s="1"/>
      <c r="RXC14489" s="1"/>
      <c r="RXD14489" s="1"/>
      <c r="RXE14489" s="1"/>
      <c r="RXF14489" s="1"/>
      <c r="RXG14489" s="1"/>
      <c r="RXH14489" s="1"/>
      <c r="RXI14489" s="1"/>
      <c r="RXJ14489" s="1"/>
      <c r="RXK14489" s="1"/>
      <c r="RXL14489" s="1"/>
      <c r="RXM14489" s="1"/>
      <c r="RXN14489" s="1"/>
      <c r="RXO14489" s="1"/>
      <c r="RXP14489" s="1"/>
      <c r="RXQ14489" s="1"/>
      <c r="RXR14489" s="1"/>
      <c r="RXS14489" s="1"/>
      <c r="RXT14489" s="1"/>
      <c r="RXU14489" s="1"/>
      <c r="RXV14489" s="1"/>
      <c r="RXW14489" s="1"/>
      <c r="RXX14489" s="1"/>
      <c r="RXY14489" s="1"/>
      <c r="RXZ14489" s="1"/>
      <c r="RYA14489" s="1"/>
      <c r="RYB14489" s="1"/>
      <c r="RYC14489" s="1"/>
      <c r="RYD14489" s="1"/>
      <c r="RYE14489" s="1"/>
      <c r="RYF14489" s="1"/>
      <c r="RYG14489" s="1"/>
      <c r="RYH14489" s="1"/>
      <c r="RYI14489" s="1"/>
      <c r="RYJ14489" s="1"/>
      <c r="RYK14489" s="1"/>
      <c r="RYL14489" s="1"/>
      <c r="RYM14489" s="1"/>
      <c r="RYN14489" s="1"/>
      <c r="RYO14489" s="1"/>
      <c r="RYP14489" s="1"/>
      <c r="RYQ14489" s="1"/>
      <c r="RYR14489" s="1"/>
      <c r="RYS14489" s="1"/>
      <c r="RYT14489" s="1"/>
      <c r="RYU14489" s="1"/>
      <c r="RYV14489" s="1"/>
      <c r="RYW14489" s="1"/>
      <c r="RYX14489" s="1"/>
      <c r="RYY14489" s="1"/>
      <c r="RYZ14489" s="1"/>
      <c r="RZA14489" s="1"/>
      <c r="RZB14489" s="1"/>
      <c r="RZC14489" s="1"/>
      <c r="RZD14489" s="1"/>
      <c r="RZE14489" s="1"/>
      <c r="RZF14489" s="1"/>
      <c r="RZG14489" s="1"/>
      <c r="RZH14489" s="1"/>
      <c r="RZI14489" s="1"/>
      <c r="RZJ14489" s="1"/>
      <c r="RZK14489" s="1"/>
      <c r="RZL14489" s="1"/>
      <c r="RZM14489" s="1"/>
      <c r="RZN14489" s="1"/>
      <c r="RZO14489" s="1"/>
      <c r="RZP14489" s="1"/>
      <c r="RZQ14489" s="1"/>
      <c r="RZR14489" s="1"/>
      <c r="RZS14489" s="1"/>
      <c r="RZT14489" s="1"/>
      <c r="RZU14489" s="1"/>
      <c r="RZV14489" s="1"/>
      <c r="RZW14489" s="1"/>
      <c r="RZX14489" s="1"/>
      <c r="RZY14489" s="1"/>
      <c r="RZZ14489" s="1"/>
      <c r="SAA14489" s="1"/>
      <c r="SAB14489" s="1"/>
      <c r="SAC14489" s="1"/>
      <c r="SAD14489" s="1"/>
      <c r="SAE14489" s="1"/>
      <c r="SAF14489" s="1"/>
      <c r="SAG14489" s="1"/>
      <c r="SAH14489" s="1"/>
      <c r="SAI14489" s="1"/>
      <c r="SAJ14489" s="1"/>
      <c r="SAK14489" s="1"/>
      <c r="SAL14489" s="1"/>
      <c r="SAM14489" s="1"/>
      <c r="SAN14489" s="1"/>
      <c r="SAO14489" s="1"/>
      <c r="SAP14489" s="1"/>
      <c r="SAQ14489" s="1"/>
      <c r="SAR14489" s="1"/>
      <c r="SAS14489" s="1"/>
      <c r="SAT14489" s="1"/>
      <c r="SAU14489" s="1"/>
      <c r="SAV14489" s="1"/>
      <c r="SAW14489" s="1"/>
      <c r="SAX14489" s="1"/>
      <c r="SAY14489" s="1"/>
      <c r="SAZ14489" s="1"/>
      <c r="SBA14489" s="1"/>
      <c r="SBB14489" s="1"/>
      <c r="SBC14489" s="1"/>
      <c r="SBD14489" s="1"/>
      <c r="SBE14489" s="1"/>
      <c r="SBF14489" s="1"/>
      <c r="SBG14489" s="1"/>
      <c r="SBH14489" s="1"/>
      <c r="SBI14489" s="1"/>
      <c r="SBJ14489" s="1"/>
      <c r="SBK14489" s="1"/>
      <c r="SBL14489" s="1"/>
      <c r="SBM14489" s="1"/>
      <c r="SBN14489" s="1"/>
      <c r="SBO14489" s="1"/>
      <c r="SBP14489" s="1"/>
      <c r="SBQ14489" s="1"/>
      <c r="SBR14489" s="1"/>
      <c r="SBS14489" s="1"/>
      <c r="SBT14489" s="1"/>
      <c r="SBU14489" s="1"/>
      <c r="SBV14489" s="1"/>
      <c r="SBW14489" s="1"/>
      <c r="SBX14489" s="1"/>
      <c r="SBY14489" s="1"/>
      <c r="SBZ14489" s="1"/>
      <c r="SCA14489" s="1"/>
      <c r="SCB14489" s="1"/>
      <c r="SCC14489" s="1"/>
      <c r="SCD14489" s="1"/>
      <c r="SCE14489" s="1"/>
      <c r="SCF14489" s="1"/>
      <c r="SCG14489" s="1"/>
      <c r="SCH14489" s="1"/>
      <c r="SCI14489" s="1"/>
      <c r="SCJ14489" s="1"/>
      <c r="SCK14489" s="1"/>
      <c r="SCL14489" s="1"/>
      <c r="SCM14489" s="1"/>
      <c r="SCN14489" s="1"/>
      <c r="SCO14489" s="1"/>
      <c r="SCP14489" s="1"/>
      <c r="SCQ14489" s="1"/>
      <c r="SCR14489" s="1"/>
      <c r="SCS14489" s="1"/>
      <c r="SCT14489" s="1"/>
      <c r="SCU14489" s="1"/>
      <c r="SCV14489" s="1"/>
      <c r="SCW14489" s="1"/>
      <c r="SCX14489" s="1"/>
      <c r="SCY14489" s="1"/>
      <c r="SCZ14489" s="1"/>
      <c r="SDA14489" s="1"/>
      <c r="SDB14489" s="1"/>
      <c r="SDC14489" s="1"/>
      <c r="SDD14489" s="1"/>
      <c r="SDE14489" s="1"/>
      <c r="SDF14489" s="1"/>
      <c r="SDG14489" s="1"/>
      <c r="SDH14489" s="1"/>
      <c r="SDI14489" s="1"/>
      <c r="SDJ14489" s="1"/>
      <c r="SDK14489" s="1"/>
      <c r="SDL14489" s="1"/>
      <c r="SDM14489" s="1"/>
      <c r="SDN14489" s="1"/>
      <c r="SDO14489" s="1"/>
      <c r="SDP14489" s="1"/>
      <c r="SDQ14489" s="1"/>
      <c r="SDR14489" s="1"/>
      <c r="SDS14489" s="1"/>
      <c r="SDT14489" s="1"/>
      <c r="SDU14489" s="1"/>
      <c r="SDV14489" s="1"/>
      <c r="SDW14489" s="1"/>
      <c r="SDX14489" s="1"/>
      <c r="SDY14489" s="1"/>
      <c r="SDZ14489" s="1"/>
      <c r="SEA14489" s="1"/>
      <c r="SEB14489" s="1"/>
      <c r="SEC14489" s="1"/>
      <c r="SED14489" s="1"/>
      <c r="SEE14489" s="1"/>
      <c r="SEF14489" s="1"/>
      <c r="SEG14489" s="1"/>
      <c r="SEH14489" s="1"/>
      <c r="SEI14489" s="1"/>
      <c r="SEJ14489" s="1"/>
      <c r="SEK14489" s="1"/>
      <c r="SEL14489" s="1"/>
      <c r="SEM14489" s="1"/>
      <c r="SEN14489" s="1"/>
      <c r="SEO14489" s="1"/>
      <c r="SEP14489" s="1"/>
      <c r="SEQ14489" s="1"/>
      <c r="SER14489" s="1"/>
      <c r="SES14489" s="1"/>
      <c r="SET14489" s="1"/>
      <c r="SEU14489" s="1"/>
      <c r="SEV14489" s="1"/>
      <c r="SEW14489" s="1"/>
      <c r="SEX14489" s="1"/>
      <c r="SEY14489" s="1"/>
      <c r="SEZ14489" s="1"/>
      <c r="SFA14489" s="1"/>
      <c r="SFB14489" s="1"/>
      <c r="SFC14489" s="1"/>
      <c r="SFD14489" s="1"/>
      <c r="SFE14489" s="1"/>
      <c r="SFF14489" s="1"/>
      <c r="SFG14489" s="1"/>
      <c r="SFH14489" s="1"/>
      <c r="SFI14489" s="1"/>
      <c r="SFJ14489" s="1"/>
      <c r="SFK14489" s="1"/>
      <c r="SFL14489" s="1"/>
      <c r="SFM14489" s="1"/>
      <c r="SFN14489" s="1"/>
      <c r="SFO14489" s="1"/>
      <c r="SFP14489" s="1"/>
      <c r="SFQ14489" s="1"/>
      <c r="SFR14489" s="1"/>
      <c r="SFS14489" s="1"/>
      <c r="SFT14489" s="1"/>
      <c r="SFU14489" s="1"/>
      <c r="SFV14489" s="1"/>
      <c r="SFW14489" s="1"/>
      <c r="SFX14489" s="1"/>
      <c r="SFY14489" s="1"/>
      <c r="SFZ14489" s="1"/>
      <c r="SGA14489" s="1"/>
      <c r="SGB14489" s="1"/>
      <c r="SGC14489" s="1"/>
      <c r="SGD14489" s="1"/>
      <c r="SGE14489" s="1"/>
      <c r="SGF14489" s="1"/>
      <c r="SGG14489" s="1"/>
      <c r="SGH14489" s="1"/>
      <c r="SGI14489" s="1"/>
      <c r="SGJ14489" s="1"/>
      <c r="SGK14489" s="1"/>
      <c r="SGL14489" s="1"/>
      <c r="SGM14489" s="1"/>
      <c r="SGN14489" s="1"/>
      <c r="SGO14489" s="1"/>
      <c r="SGP14489" s="1"/>
      <c r="SGQ14489" s="1"/>
      <c r="SGR14489" s="1"/>
      <c r="SGS14489" s="1"/>
      <c r="SGT14489" s="1"/>
      <c r="SGU14489" s="1"/>
      <c r="SGV14489" s="1"/>
      <c r="SGW14489" s="1"/>
      <c r="SGX14489" s="1"/>
      <c r="SGY14489" s="1"/>
      <c r="SGZ14489" s="1"/>
      <c r="SHA14489" s="1"/>
      <c r="SHB14489" s="1"/>
      <c r="SHC14489" s="1"/>
      <c r="SHD14489" s="1"/>
      <c r="SHE14489" s="1"/>
      <c r="SHF14489" s="1"/>
      <c r="SHG14489" s="1"/>
      <c r="SHH14489" s="1"/>
      <c r="SHI14489" s="1"/>
      <c r="SHJ14489" s="1"/>
      <c r="SHK14489" s="1"/>
      <c r="SHL14489" s="1"/>
      <c r="SHM14489" s="1"/>
      <c r="SHN14489" s="1"/>
      <c r="SHO14489" s="1"/>
      <c r="SHP14489" s="1"/>
      <c r="SHQ14489" s="1"/>
      <c r="SHR14489" s="1"/>
      <c r="SHS14489" s="1"/>
      <c r="SHT14489" s="1"/>
      <c r="SHU14489" s="1"/>
      <c r="SHV14489" s="1"/>
      <c r="SHW14489" s="1"/>
      <c r="SHX14489" s="1"/>
      <c r="SHY14489" s="1"/>
      <c r="SHZ14489" s="1"/>
      <c r="SIA14489" s="1"/>
      <c r="SIB14489" s="1"/>
      <c r="SIC14489" s="1"/>
      <c r="SID14489" s="1"/>
      <c r="SIE14489" s="1"/>
      <c r="SIF14489" s="1"/>
      <c r="SIG14489" s="1"/>
      <c r="SIH14489" s="1"/>
      <c r="SII14489" s="1"/>
      <c r="SIJ14489" s="1"/>
      <c r="SIK14489" s="1"/>
      <c r="SIL14489" s="1"/>
      <c r="SIM14489" s="1"/>
      <c r="SIN14489" s="1"/>
      <c r="SIO14489" s="1"/>
      <c r="SIP14489" s="1"/>
      <c r="SIQ14489" s="1"/>
      <c r="SIR14489" s="1"/>
      <c r="SIS14489" s="1"/>
      <c r="SIT14489" s="1"/>
      <c r="SIU14489" s="1"/>
      <c r="SIV14489" s="1"/>
      <c r="SIW14489" s="1"/>
      <c r="SIX14489" s="1"/>
      <c r="SIY14489" s="1"/>
      <c r="SIZ14489" s="1"/>
      <c r="SJA14489" s="1"/>
      <c r="SJB14489" s="1"/>
      <c r="SJC14489" s="1"/>
      <c r="SJD14489" s="1"/>
      <c r="SJE14489" s="1"/>
      <c r="SJF14489" s="1"/>
      <c r="SJG14489" s="1"/>
      <c r="SJH14489" s="1"/>
      <c r="SJI14489" s="1"/>
      <c r="SJJ14489" s="1"/>
      <c r="SJK14489" s="1"/>
      <c r="SJL14489" s="1"/>
      <c r="SJM14489" s="1"/>
      <c r="SJN14489" s="1"/>
      <c r="SJO14489" s="1"/>
      <c r="SJP14489" s="1"/>
      <c r="SJQ14489" s="1"/>
      <c r="SJR14489" s="1"/>
      <c r="SJS14489" s="1"/>
      <c r="SJT14489" s="1"/>
      <c r="SJU14489" s="1"/>
      <c r="SJV14489" s="1"/>
      <c r="SJW14489" s="1"/>
      <c r="SJX14489" s="1"/>
      <c r="SJY14489" s="1"/>
      <c r="SJZ14489" s="1"/>
      <c r="SKA14489" s="1"/>
      <c r="SKB14489" s="1"/>
      <c r="SKC14489" s="1"/>
      <c r="SKD14489" s="1"/>
      <c r="SKE14489" s="1"/>
      <c r="SKF14489" s="1"/>
      <c r="SKG14489" s="1"/>
      <c r="SKH14489" s="1"/>
      <c r="SKI14489" s="1"/>
      <c r="SKJ14489" s="1"/>
      <c r="SKK14489" s="1"/>
      <c r="SKL14489" s="1"/>
      <c r="SKM14489" s="1"/>
      <c r="SKN14489" s="1"/>
      <c r="SKO14489" s="1"/>
      <c r="SKP14489" s="1"/>
      <c r="SKQ14489" s="1"/>
      <c r="SKR14489" s="1"/>
      <c r="SKS14489" s="1"/>
      <c r="SKT14489" s="1"/>
      <c r="SKU14489" s="1"/>
      <c r="SKV14489" s="1"/>
      <c r="SKW14489" s="1"/>
      <c r="SKX14489" s="1"/>
      <c r="SKY14489" s="1"/>
      <c r="SKZ14489" s="1"/>
      <c r="SLA14489" s="1"/>
      <c r="SLB14489" s="1"/>
      <c r="SLC14489" s="1"/>
      <c r="SLD14489" s="1"/>
      <c r="SLE14489" s="1"/>
      <c r="SLF14489" s="1"/>
      <c r="SLG14489" s="1"/>
      <c r="SLH14489" s="1"/>
      <c r="SLI14489" s="1"/>
      <c r="SLJ14489" s="1"/>
      <c r="SLK14489" s="1"/>
      <c r="SLL14489" s="1"/>
      <c r="SLM14489" s="1"/>
      <c r="SLN14489" s="1"/>
      <c r="SLO14489" s="1"/>
      <c r="SLP14489" s="1"/>
      <c r="SLQ14489" s="1"/>
      <c r="SLR14489" s="1"/>
      <c r="SLS14489" s="1"/>
      <c r="SLT14489" s="1"/>
      <c r="SLU14489" s="1"/>
      <c r="SLV14489" s="1"/>
      <c r="SLW14489" s="1"/>
      <c r="SLX14489" s="1"/>
      <c r="SLY14489" s="1"/>
      <c r="SLZ14489" s="1"/>
      <c r="SMA14489" s="1"/>
      <c r="SMB14489" s="1"/>
      <c r="SMC14489" s="1"/>
      <c r="SMD14489" s="1"/>
      <c r="SME14489" s="1"/>
      <c r="SMF14489" s="1"/>
      <c r="SMG14489" s="1"/>
      <c r="SMH14489" s="1"/>
      <c r="SMI14489" s="1"/>
      <c r="SMJ14489" s="1"/>
      <c r="SMK14489" s="1"/>
      <c r="SML14489" s="1"/>
      <c r="SMM14489" s="1"/>
      <c r="SMN14489" s="1"/>
      <c r="SMO14489" s="1"/>
      <c r="SMP14489" s="1"/>
      <c r="SMQ14489" s="1"/>
      <c r="SMR14489" s="1"/>
      <c r="SMS14489" s="1"/>
      <c r="SMT14489" s="1"/>
      <c r="SMU14489" s="1"/>
      <c r="SMV14489" s="1"/>
      <c r="SMW14489" s="1"/>
      <c r="SMX14489" s="1"/>
      <c r="SMY14489" s="1"/>
      <c r="SMZ14489" s="1"/>
      <c r="SNA14489" s="1"/>
      <c r="SNB14489" s="1"/>
      <c r="SNC14489" s="1"/>
      <c r="SND14489" s="1"/>
      <c r="SNE14489" s="1"/>
      <c r="SNF14489" s="1"/>
      <c r="SNG14489" s="1"/>
      <c r="SNH14489" s="1"/>
      <c r="SNI14489" s="1"/>
      <c r="SNJ14489" s="1"/>
      <c r="SNK14489" s="1"/>
      <c r="SNL14489" s="1"/>
      <c r="SNM14489" s="1"/>
      <c r="SNN14489" s="1"/>
      <c r="SNO14489" s="1"/>
      <c r="SNP14489" s="1"/>
      <c r="SNQ14489" s="1"/>
      <c r="SNR14489" s="1"/>
      <c r="SNS14489" s="1"/>
      <c r="SNT14489" s="1"/>
      <c r="SNU14489" s="1"/>
      <c r="SNV14489" s="1"/>
      <c r="SNW14489" s="1"/>
      <c r="SNX14489" s="1"/>
      <c r="SNY14489" s="1"/>
      <c r="SNZ14489" s="1"/>
      <c r="SOA14489" s="1"/>
      <c r="SOB14489" s="1"/>
      <c r="SOC14489" s="1"/>
      <c r="SOD14489" s="1"/>
      <c r="SOE14489" s="1"/>
      <c r="SOF14489" s="1"/>
      <c r="SOG14489" s="1"/>
      <c r="SOH14489" s="1"/>
      <c r="SOI14489" s="1"/>
      <c r="SOJ14489" s="1"/>
      <c r="SOK14489" s="1"/>
      <c r="SOL14489" s="1"/>
      <c r="SOM14489" s="1"/>
      <c r="SON14489" s="1"/>
      <c r="SOO14489" s="1"/>
      <c r="SOP14489" s="1"/>
      <c r="SOQ14489" s="1"/>
      <c r="SOR14489" s="1"/>
      <c r="SOS14489" s="1"/>
      <c r="SOT14489" s="1"/>
      <c r="SOU14489" s="1"/>
      <c r="SOV14489" s="1"/>
      <c r="SOW14489" s="1"/>
      <c r="SOX14489" s="1"/>
      <c r="SOY14489" s="1"/>
      <c r="SOZ14489" s="1"/>
      <c r="SPA14489" s="1"/>
      <c r="SPB14489" s="1"/>
      <c r="SPC14489" s="1"/>
      <c r="SPD14489" s="1"/>
      <c r="SPE14489" s="1"/>
      <c r="SPF14489" s="1"/>
      <c r="SPG14489" s="1"/>
      <c r="SPH14489" s="1"/>
      <c r="SPI14489" s="1"/>
      <c r="SPJ14489" s="1"/>
      <c r="SPK14489" s="1"/>
      <c r="SPL14489" s="1"/>
      <c r="SPM14489" s="1"/>
      <c r="SPN14489" s="1"/>
      <c r="SPO14489" s="1"/>
      <c r="SPP14489" s="1"/>
      <c r="SPQ14489" s="1"/>
      <c r="SPR14489" s="1"/>
      <c r="SPS14489" s="1"/>
      <c r="SPT14489" s="1"/>
      <c r="SPU14489" s="1"/>
      <c r="SPV14489" s="1"/>
      <c r="SPW14489" s="1"/>
      <c r="SPX14489" s="1"/>
      <c r="SPY14489" s="1"/>
      <c r="SPZ14489" s="1"/>
      <c r="SQA14489" s="1"/>
      <c r="SQB14489" s="1"/>
      <c r="SQC14489" s="1"/>
      <c r="SQD14489" s="1"/>
      <c r="SQE14489" s="1"/>
      <c r="SQF14489" s="1"/>
      <c r="SQG14489" s="1"/>
      <c r="SQH14489" s="1"/>
      <c r="SQI14489" s="1"/>
      <c r="SQJ14489" s="1"/>
      <c r="SQK14489" s="1"/>
      <c r="SQL14489" s="1"/>
      <c r="SQM14489" s="1"/>
      <c r="SQN14489" s="1"/>
      <c r="SQO14489" s="1"/>
      <c r="SQP14489" s="1"/>
      <c r="SQQ14489" s="1"/>
      <c r="SQR14489" s="1"/>
      <c r="SQS14489" s="1"/>
      <c r="SQT14489" s="1"/>
      <c r="SQU14489" s="1"/>
      <c r="SQV14489" s="1"/>
      <c r="SQW14489" s="1"/>
      <c r="SQX14489" s="1"/>
      <c r="SQY14489" s="1"/>
      <c r="SQZ14489" s="1"/>
      <c r="SRA14489" s="1"/>
      <c r="SRB14489" s="1"/>
      <c r="SRC14489" s="1"/>
      <c r="SRD14489" s="1"/>
      <c r="SRE14489" s="1"/>
      <c r="SRF14489" s="1"/>
      <c r="SRG14489" s="1"/>
      <c r="SRH14489" s="1"/>
      <c r="SRI14489" s="1"/>
      <c r="SRJ14489" s="1"/>
      <c r="SRK14489" s="1"/>
      <c r="SRL14489" s="1"/>
      <c r="SRM14489" s="1"/>
      <c r="SRN14489" s="1"/>
      <c r="SRO14489" s="1"/>
      <c r="SRP14489" s="1"/>
      <c r="SRQ14489" s="1"/>
      <c r="SRR14489" s="1"/>
      <c r="SRS14489" s="1"/>
      <c r="SRT14489" s="1"/>
      <c r="SRU14489" s="1"/>
      <c r="SRV14489" s="1"/>
      <c r="SRW14489" s="1"/>
      <c r="SRX14489" s="1"/>
      <c r="SRY14489" s="1"/>
      <c r="SRZ14489" s="1"/>
      <c r="SSA14489" s="1"/>
      <c r="SSB14489" s="1"/>
      <c r="SSC14489" s="1"/>
      <c r="SSD14489" s="1"/>
      <c r="SSE14489" s="1"/>
      <c r="SSF14489" s="1"/>
      <c r="SSG14489" s="1"/>
      <c r="SSH14489" s="1"/>
      <c r="SSI14489" s="1"/>
      <c r="SSJ14489" s="1"/>
      <c r="SSK14489" s="1"/>
      <c r="SSL14489" s="1"/>
      <c r="SSM14489" s="1"/>
      <c r="SSN14489" s="1"/>
      <c r="SSO14489" s="1"/>
      <c r="SSP14489" s="1"/>
      <c r="SSQ14489" s="1"/>
      <c r="SSR14489" s="1"/>
      <c r="SSS14489" s="1"/>
      <c r="SST14489" s="1"/>
      <c r="SSU14489" s="1"/>
      <c r="SSV14489" s="1"/>
      <c r="SSW14489" s="1"/>
      <c r="SSX14489" s="1"/>
      <c r="SSY14489" s="1"/>
      <c r="SSZ14489" s="1"/>
      <c r="STA14489" s="1"/>
      <c r="STB14489" s="1"/>
      <c r="STC14489" s="1"/>
      <c r="STD14489" s="1"/>
      <c r="STE14489" s="1"/>
      <c r="STF14489" s="1"/>
      <c r="STG14489" s="1"/>
      <c r="STH14489" s="1"/>
      <c r="STI14489" s="1"/>
      <c r="STJ14489" s="1"/>
      <c r="STK14489" s="1"/>
      <c r="STL14489" s="1"/>
      <c r="STM14489" s="1"/>
      <c r="STN14489" s="1"/>
      <c r="STO14489" s="1"/>
      <c r="STP14489" s="1"/>
      <c r="STQ14489" s="1"/>
      <c r="STR14489" s="1"/>
      <c r="STS14489" s="1"/>
      <c r="STT14489" s="1"/>
      <c r="STU14489" s="1"/>
      <c r="STV14489" s="1"/>
      <c r="STW14489" s="1"/>
      <c r="STX14489" s="1"/>
      <c r="STY14489" s="1"/>
      <c r="STZ14489" s="1"/>
      <c r="SUA14489" s="1"/>
      <c r="SUB14489" s="1"/>
      <c r="SUC14489" s="1"/>
      <c r="SUD14489" s="1"/>
      <c r="SUE14489" s="1"/>
      <c r="SUF14489" s="1"/>
      <c r="SUG14489" s="1"/>
      <c r="SUH14489" s="1"/>
      <c r="SUI14489" s="1"/>
      <c r="SUJ14489" s="1"/>
      <c r="SUK14489" s="1"/>
      <c r="SUL14489" s="1"/>
      <c r="SUM14489" s="1"/>
      <c r="SUN14489" s="1"/>
      <c r="SUO14489" s="1"/>
      <c r="SUP14489" s="1"/>
      <c r="SUQ14489" s="1"/>
      <c r="SUR14489" s="1"/>
      <c r="SUS14489" s="1"/>
      <c r="SUT14489" s="1"/>
      <c r="SUU14489" s="1"/>
      <c r="SUV14489" s="1"/>
      <c r="SUW14489" s="1"/>
      <c r="SUX14489" s="1"/>
      <c r="SUY14489" s="1"/>
      <c r="SUZ14489" s="1"/>
      <c r="SVA14489" s="1"/>
      <c r="SVB14489" s="1"/>
      <c r="SVC14489" s="1"/>
      <c r="SVD14489" s="1"/>
      <c r="SVE14489" s="1"/>
      <c r="SVF14489" s="1"/>
      <c r="SVG14489" s="1"/>
      <c r="SVH14489" s="1"/>
      <c r="SVI14489" s="1"/>
      <c r="SVJ14489" s="1"/>
      <c r="SVK14489" s="1"/>
      <c r="SVL14489" s="1"/>
      <c r="SVM14489" s="1"/>
      <c r="SVN14489" s="1"/>
      <c r="SVO14489" s="1"/>
      <c r="SVP14489" s="1"/>
      <c r="SVQ14489" s="1"/>
      <c r="SVR14489" s="1"/>
      <c r="SVS14489" s="1"/>
      <c r="SVT14489" s="1"/>
      <c r="SVU14489" s="1"/>
      <c r="SVV14489" s="1"/>
      <c r="SVW14489" s="1"/>
      <c r="SVX14489" s="1"/>
      <c r="SVY14489" s="1"/>
      <c r="SVZ14489" s="1"/>
      <c r="SWA14489" s="1"/>
      <c r="SWB14489" s="1"/>
      <c r="SWC14489" s="1"/>
      <c r="SWD14489" s="1"/>
      <c r="SWE14489" s="1"/>
      <c r="SWF14489" s="1"/>
      <c r="SWG14489" s="1"/>
      <c r="SWH14489" s="1"/>
      <c r="SWI14489" s="1"/>
      <c r="SWJ14489" s="1"/>
      <c r="SWK14489" s="1"/>
      <c r="SWL14489" s="1"/>
      <c r="SWM14489" s="1"/>
      <c r="SWN14489" s="1"/>
      <c r="SWO14489" s="1"/>
      <c r="SWP14489" s="1"/>
      <c r="SWQ14489" s="1"/>
      <c r="SWR14489" s="1"/>
      <c r="SWS14489" s="1"/>
      <c r="SWT14489" s="1"/>
      <c r="SWU14489" s="1"/>
      <c r="SWV14489" s="1"/>
      <c r="SWW14489" s="1"/>
      <c r="SWX14489" s="1"/>
      <c r="SWY14489" s="1"/>
      <c r="SWZ14489" s="1"/>
      <c r="SXA14489" s="1"/>
      <c r="SXB14489" s="1"/>
      <c r="SXC14489" s="1"/>
      <c r="SXD14489" s="1"/>
      <c r="SXE14489" s="1"/>
      <c r="SXF14489" s="1"/>
      <c r="SXG14489" s="1"/>
      <c r="SXH14489" s="1"/>
      <c r="SXI14489" s="1"/>
      <c r="SXJ14489" s="1"/>
      <c r="SXK14489" s="1"/>
      <c r="SXL14489" s="1"/>
      <c r="SXM14489" s="1"/>
      <c r="SXN14489" s="1"/>
      <c r="SXO14489" s="1"/>
      <c r="SXP14489" s="1"/>
      <c r="SXQ14489" s="1"/>
      <c r="SXR14489" s="1"/>
      <c r="SXS14489" s="1"/>
      <c r="SXT14489" s="1"/>
      <c r="SXU14489" s="1"/>
      <c r="SXV14489" s="1"/>
      <c r="SXW14489" s="1"/>
      <c r="SXX14489" s="1"/>
      <c r="SXY14489" s="1"/>
      <c r="SXZ14489" s="1"/>
      <c r="SYA14489" s="1"/>
      <c r="SYB14489" s="1"/>
      <c r="SYC14489" s="1"/>
      <c r="SYD14489" s="1"/>
      <c r="SYE14489" s="1"/>
      <c r="SYF14489" s="1"/>
      <c r="SYG14489" s="1"/>
      <c r="SYH14489" s="1"/>
      <c r="SYI14489" s="1"/>
      <c r="SYJ14489" s="1"/>
      <c r="SYK14489" s="1"/>
      <c r="SYL14489" s="1"/>
      <c r="SYM14489" s="1"/>
      <c r="SYN14489" s="1"/>
      <c r="SYO14489" s="1"/>
      <c r="SYP14489" s="1"/>
      <c r="SYQ14489" s="1"/>
      <c r="SYR14489" s="1"/>
      <c r="SYS14489" s="1"/>
      <c r="SYT14489" s="1"/>
      <c r="SYU14489" s="1"/>
      <c r="SYV14489" s="1"/>
      <c r="SYW14489" s="1"/>
      <c r="SYX14489" s="1"/>
      <c r="SYY14489" s="1"/>
      <c r="SYZ14489" s="1"/>
      <c r="SZA14489" s="1"/>
      <c r="SZB14489" s="1"/>
      <c r="SZC14489" s="1"/>
      <c r="SZD14489" s="1"/>
      <c r="SZE14489" s="1"/>
      <c r="SZF14489" s="1"/>
      <c r="SZG14489" s="1"/>
      <c r="SZH14489" s="1"/>
      <c r="SZI14489" s="1"/>
      <c r="SZJ14489" s="1"/>
      <c r="SZK14489" s="1"/>
      <c r="SZL14489" s="1"/>
      <c r="SZM14489" s="1"/>
      <c r="SZN14489" s="1"/>
      <c r="SZO14489" s="1"/>
      <c r="SZP14489" s="1"/>
      <c r="SZQ14489" s="1"/>
      <c r="SZR14489" s="1"/>
      <c r="SZS14489" s="1"/>
      <c r="SZT14489" s="1"/>
      <c r="SZU14489" s="1"/>
      <c r="SZV14489" s="1"/>
      <c r="SZW14489" s="1"/>
      <c r="SZX14489" s="1"/>
      <c r="SZY14489" s="1"/>
      <c r="SZZ14489" s="1"/>
      <c r="TAA14489" s="1"/>
      <c r="TAB14489" s="1"/>
      <c r="TAC14489" s="1"/>
      <c r="TAD14489" s="1"/>
      <c r="TAE14489" s="1"/>
      <c r="TAF14489" s="1"/>
      <c r="TAG14489" s="1"/>
      <c r="TAH14489" s="1"/>
      <c r="TAI14489" s="1"/>
      <c r="TAJ14489" s="1"/>
      <c r="TAK14489" s="1"/>
      <c r="TAL14489" s="1"/>
      <c r="TAM14489" s="1"/>
      <c r="TAN14489" s="1"/>
      <c r="TAO14489" s="1"/>
      <c r="TAP14489" s="1"/>
      <c r="TAQ14489" s="1"/>
      <c r="TAR14489" s="1"/>
      <c r="TAS14489" s="1"/>
      <c r="TAT14489" s="1"/>
      <c r="TAU14489" s="1"/>
      <c r="TAV14489" s="1"/>
      <c r="TAW14489" s="1"/>
      <c r="TAX14489" s="1"/>
      <c r="TAY14489" s="1"/>
      <c r="TAZ14489" s="1"/>
      <c r="TBA14489" s="1"/>
      <c r="TBB14489" s="1"/>
      <c r="TBC14489" s="1"/>
      <c r="TBD14489" s="1"/>
      <c r="TBE14489" s="1"/>
      <c r="TBF14489" s="1"/>
      <c r="TBG14489" s="1"/>
      <c r="TBH14489" s="1"/>
      <c r="TBI14489" s="1"/>
      <c r="TBJ14489" s="1"/>
      <c r="TBK14489" s="1"/>
      <c r="TBL14489" s="1"/>
      <c r="TBM14489" s="1"/>
      <c r="TBN14489" s="1"/>
      <c r="TBO14489" s="1"/>
      <c r="TBP14489" s="1"/>
      <c r="TBQ14489" s="1"/>
      <c r="TBR14489" s="1"/>
      <c r="TBS14489" s="1"/>
      <c r="TBT14489" s="1"/>
      <c r="TBU14489" s="1"/>
      <c r="TBV14489" s="1"/>
      <c r="TBW14489" s="1"/>
      <c r="TBX14489" s="1"/>
      <c r="TBY14489" s="1"/>
      <c r="TBZ14489" s="1"/>
      <c r="TCA14489" s="1"/>
      <c r="TCB14489" s="1"/>
      <c r="TCC14489" s="1"/>
      <c r="TCD14489" s="1"/>
      <c r="TCE14489" s="1"/>
      <c r="TCF14489" s="1"/>
      <c r="TCG14489" s="1"/>
      <c r="TCH14489" s="1"/>
      <c r="TCI14489" s="1"/>
      <c r="TCJ14489" s="1"/>
      <c r="TCK14489" s="1"/>
      <c r="TCL14489" s="1"/>
      <c r="TCM14489" s="1"/>
      <c r="TCN14489" s="1"/>
      <c r="TCO14489" s="1"/>
      <c r="TCP14489" s="1"/>
      <c r="TCQ14489" s="1"/>
      <c r="TCR14489" s="1"/>
      <c r="TCS14489" s="1"/>
      <c r="TCT14489" s="1"/>
      <c r="TCU14489" s="1"/>
      <c r="TCV14489" s="1"/>
      <c r="TCW14489" s="1"/>
      <c r="TCX14489" s="1"/>
      <c r="TCY14489" s="1"/>
      <c r="TCZ14489" s="1"/>
      <c r="TDA14489" s="1"/>
      <c r="TDB14489" s="1"/>
      <c r="TDC14489" s="1"/>
      <c r="TDD14489" s="1"/>
      <c r="TDE14489" s="1"/>
      <c r="TDF14489" s="1"/>
      <c r="TDG14489" s="1"/>
      <c r="TDH14489" s="1"/>
      <c r="TDI14489" s="1"/>
      <c r="TDJ14489" s="1"/>
      <c r="TDK14489" s="1"/>
      <c r="TDL14489" s="1"/>
      <c r="TDM14489" s="1"/>
      <c r="TDN14489" s="1"/>
      <c r="TDO14489" s="1"/>
      <c r="TDP14489" s="1"/>
      <c r="TDQ14489" s="1"/>
      <c r="TDR14489" s="1"/>
      <c r="TDS14489" s="1"/>
      <c r="TDT14489" s="1"/>
      <c r="TDU14489" s="1"/>
      <c r="TDV14489" s="1"/>
      <c r="TDW14489" s="1"/>
      <c r="TDX14489" s="1"/>
      <c r="TDY14489" s="1"/>
      <c r="TDZ14489" s="1"/>
      <c r="TEA14489" s="1"/>
      <c r="TEB14489" s="1"/>
      <c r="TEC14489" s="1"/>
      <c r="TED14489" s="1"/>
      <c r="TEE14489" s="1"/>
      <c r="TEF14489" s="1"/>
      <c r="TEG14489" s="1"/>
      <c r="TEH14489" s="1"/>
      <c r="TEI14489" s="1"/>
      <c r="TEJ14489" s="1"/>
      <c r="TEK14489" s="1"/>
      <c r="TEL14489" s="1"/>
      <c r="TEM14489" s="1"/>
      <c r="TEN14489" s="1"/>
      <c r="TEO14489" s="1"/>
      <c r="TEP14489" s="1"/>
      <c r="TEQ14489" s="1"/>
      <c r="TER14489" s="1"/>
      <c r="TES14489" s="1"/>
      <c r="TET14489" s="1"/>
      <c r="TEU14489" s="1"/>
      <c r="TEV14489" s="1"/>
      <c r="TEW14489" s="1"/>
      <c r="TEX14489" s="1"/>
      <c r="TEY14489" s="1"/>
      <c r="TEZ14489" s="1"/>
      <c r="TFA14489" s="1"/>
      <c r="TFB14489" s="1"/>
      <c r="TFC14489" s="1"/>
      <c r="TFD14489" s="1"/>
      <c r="TFE14489" s="1"/>
      <c r="TFF14489" s="1"/>
      <c r="TFG14489" s="1"/>
      <c r="TFH14489" s="1"/>
      <c r="TFI14489" s="1"/>
      <c r="TFJ14489" s="1"/>
      <c r="TFK14489" s="1"/>
      <c r="TFL14489" s="1"/>
      <c r="TFM14489" s="1"/>
      <c r="TFN14489" s="1"/>
      <c r="TFO14489" s="1"/>
      <c r="TFP14489" s="1"/>
      <c r="TFQ14489" s="1"/>
      <c r="TFR14489" s="1"/>
      <c r="TFS14489" s="1"/>
      <c r="TFT14489" s="1"/>
      <c r="TFU14489" s="1"/>
      <c r="TFV14489" s="1"/>
      <c r="TFW14489" s="1"/>
      <c r="TFX14489" s="1"/>
      <c r="TFY14489" s="1"/>
      <c r="TFZ14489" s="1"/>
      <c r="TGA14489" s="1"/>
      <c r="TGB14489" s="1"/>
      <c r="TGC14489" s="1"/>
      <c r="TGD14489" s="1"/>
      <c r="TGE14489" s="1"/>
      <c r="TGF14489" s="1"/>
      <c r="TGG14489" s="1"/>
      <c r="TGH14489" s="1"/>
      <c r="TGI14489" s="1"/>
      <c r="TGJ14489" s="1"/>
      <c r="TGK14489" s="1"/>
      <c r="TGL14489" s="1"/>
      <c r="TGM14489" s="1"/>
      <c r="TGN14489" s="1"/>
      <c r="TGO14489" s="1"/>
      <c r="TGP14489" s="1"/>
      <c r="TGQ14489" s="1"/>
      <c r="TGR14489" s="1"/>
      <c r="TGS14489" s="1"/>
      <c r="TGT14489" s="1"/>
      <c r="TGU14489" s="1"/>
      <c r="TGV14489" s="1"/>
      <c r="TGW14489" s="1"/>
      <c r="TGX14489" s="1"/>
      <c r="TGY14489" s="1"/>
      <c r="TGZ14489" s="1"/>
      <c r="THA14489" s="1"/>
      <c r="THB14489" s="1"/>
      <c r="THC14489" s="1"/>
      <c r="THD14489" s="1"/>
      <c r="THE14489" s="1"/>
      <c r="THF14489" s="1"/>
      <c r="THG14489" s="1"/>
      <c r="THH14489" s="1"/>
      <c r="THI14489" s="1"/>
      <c r="THJ14489" s="1"/>
      <c r="THK14489" s="1"/>
      <c r="THL14489" s="1"/>
      <c r="THM14489" s="1"/>
      <c r="THN14489" s="1"/>
      <c r="THO14489" s="1"/>
      <c r="THP14489" s="1"/>
      <c r="THQ14489" s="1"/>
      <c r="THR14489" s="1"/>
      <c r="THS14489" s="1"/>
      <c r="THT14489" s="1"/>
      <c r="THU14489" s="1"/>
      <c r="THV14489" s="1"/>
      <c r="THW14489" s="1"/>
      <c r="THX14489" s="1"/>
      <c r="THY14489" s="1"/>
      <c r="THZ14489" s="1"/>
      <c r="TIA14489" s="1"/>
      <c r="TIB14489" s="1"/>
      <c r="TIC14489" s="1"/>
      <c r="TID14489" s="1"/>
      <c r="TIE14489" s="1"/>
      <c r="TIF14489" s="1"/>
      <c r="TIG14489" s="1"/>
      <c r="TIH14489" s="1"/>
      <c r="TII14489" s="1"/>
      <c r="TIJ14489" s="1"/>
      <c r="TIK14489" s="1"/>
      <c r="TIL14489" s="1"/>
      <c r="TIM14489" s="1"/>
      <c r="TIN14489" s="1"/>
      <c r="TIO14489" s="1"/>
      <c r="TIP14489" s="1"/>
      <c r="TIQ14489" s="1"/>
      <c r="TIR14489" s="1"/>
      <c r="TIS14489" s="1"/>
      <c r="TIT14489" s="1"/>
      <c r="TIU14489" s="1"/>
      <c r="TIV14489" s="1"/>
      <c r="TIW14489" s="1"/>
      <c r="TIX14489" s="1"/>
      <c r="TIY14489" s="1"/>
      <c r="TIZ14489" s="1"/>
      <c r="TJA14489" s="1"/>
      <c r="TJB14489" s="1"/>
      <c r="TJC14489" s="1"/>
      <c r="TJD14489" s="1"/>
      <c r="TJE14489" s="1"/>
      <c r="TJF14489" s="1"/>
      <c r="TJG14489" s="1"/>
      <c r="TJH14489" s="1"/>
      <c r="TJI14489" s="1"/>
      <c r="TJJ14489" s="1"/>
      <c r="TJK14489" s="1"/>
      <c r="TJL14489" s="1"/>
      <c r="TJM14489" s="1"/>
      <c r="TJN14489" s="1"/>
      <c r="TJO14489" s="1"/>
      <c r="TJP14489" s="1"/>
      <c r="TJQ14489" s="1"/>
      <c r="TJR14489" s="1"/>
      <c r="TJS14489" s="1"/>
      <c r="TJT14489" s="1"/>
      <c r="TJU14489" s="1"/>
      <c r="TJV14489" s="1"/>
      <c r="TJW14489" s="1"/>
      <c r="TJX14489" s="1"/>
      <c r="TJY14489" s="1"/>
      <c r="TJZ14489" s="1"/>
      <c r="TKA14489" s="1"/>
      <c r="TKB14489" s="1"/>
      <c r="TKC14489" s="1"/>
      <c r="TKD14489" s="1"/>
      <c r="TKE14489" s="1"/>
      <c r="TKF14489" s="1"/>
      <c r="TKG14489" s="1"/>
      <c r="TKH14489" s="1"/>
      <c r="TKI14489" s="1"/>
      <c r="TKJ14489" s="1"/>
      <c r="TKK14489" s="1"/>
      <c r="TKL14489" s="1"/>
      <c r="TKM14489" s="1"/>
      <c r="TKN14489" s="1"/>
      <c r="TKO14489" s="1"/>
      <c r="TKP14489" s="1"/>
      <c r="TKQ14489" s="1"/>
      <c r="TKR14489" s="1"/>
      <c r="TKS14489" s="1"/>
      <c r="TKT14489" s="1"/>
      <c r="TKU14489" s="1"/>
      <c r="TKV14489" s="1"/>
      <c r="TKW14489" s="1"/>
      <c r="TKX14489" s="1"/>
      <c r="TKY14489" s="1"/>
      <c r="TKZ14489" s="1"/>
      <c r="TLA14489" s="1"/>
      <c r="TLB14489" s="1"/>
      <c r="TLC14489" s="1"/>
      <c r="TLD14489" s="1"/>
      <c r="TLE14489" s="1"/>
      <c r="TLF14489" s="1"/>
      <c r="TLG14489" s="1"/>
      <c r="TLH14489" s="1"/>
      <c r="TLI14489" s="1"/>
      <c r="TLJ14489" s="1"/>
      <c r="TLK14489" s="1"/>
      <c r="TLL14489" s="1"/>
      <c r="TLM14489" s="1"/>
      <c r="TLN14489" s="1"/>
      <c r="TLO14489" s="1"/>
      <c r="TLP14489" s="1"/>
      <c r="TLQ14489" s="1"/>
      <c r="TLR14489" s="1"/>
      <c r="TLS14489" s="1"/>
      <c r="TLT14489" s="1"/>
      <c r="TLU14489" s="1"/>
      <c r="TLV14489" s="1"/>
      <c r="TLW14489" s="1"/>
      <c r="TLX14489" s="1"/>
      <c r="TLY14489" s="1"/>
      <c r="TLZ14489" s="1"/>
      <c r="TMA14489" s="1"/>
      <c r="TMB14489" s="1"/>
      <c r="TMC14489" s="1"/>
      <c r="TMD14489" s="1"/>
      <c r="TME14489" s="1"/>
      <c r="TMF14489" s="1"/>
      <c r="TMG14489" s="1"/>
      <c r="TMH14489" s="1"/>
      <c r="TMI14489" s="1"/>
      <c r="TMJ14489" s="1"/>
      <c r="TMK14489" s="1"/>
      <c r="TML14489" s="1"/>
      <c r="TMM14489" s="1"/>
      <c r="TMN14489" s="1"/>
      <c r="TMO14489" s="1"/>
      <c r="TMP14489" s="1"/>
      <c r="TMQ14489" s="1"/>
      <c r="TMR14489" s="1"/>
      <c r="TMS14489" s="1"/>
      <c r="TMT14489" s="1"/>
      <c r="TMU14489" s="1"/>
      <c r="TMV14489" s="1"/>
      <c r="TMW14489" s="1"/>
      <c r="TMX14489" s="1"/>
      <c r="TMY14489" s="1"/>
      <c r="TMZ14489" s="1"/>
      <c r="TNA14489" s="1"/>
      <c r="TNB14489" s="1"/>
      <c r="TNC14489" s="1"/>
      <c r="TND14489" s="1"/>
      <c r="TNE14489" s="1"/>
      <c r="TNF14489" s="1"/>
      <c r="TNG14489" s="1"/>
      <c r="TNH14489" s="1"/>
      <c r="TNI14489" s="1"/>
      <c r="TNJ14489" s="1"/>
      <c r="TNK14489" s="1"/>
      <c r="TNL14489" s="1"/>
      <c r="TNM14489" s="1"/>
      <c r="TNN14489" s="1"/>
      <c r="TNO14489" s="1"/>
      <c r="TNP14489" s="1"/>
      <c r="TNQ14489" s="1"/>
      <c r="TNR14489" s="1"/>
      <c r="TNS14489" s="1"/>
      <c r="TNT14489" s="1"/>
      <c r="TNU14489" s="1"/>
      <c r="TNV14489" s="1"/>
      <c r="TNW14489" s="1"/>
      <c r="TNX14489" s="1"/>
      <c r="TNY14489" s="1"/>
      <c r="TNZ14489" s="1"/>
      <c r="TOA14489" s="1"/>
      <c r="TOB14489" s="1"/>
      <c r="TOC14489" s="1"/>
      <c r="TOD14489" s="1"/>
      <c r="TOE14489" s="1"/>
      <c r="TOF14489" s="1"/>
      <c r="TOG14489" s="1"/>
      <c r="TOH14489" s="1"/>
      <c r="TOI14489" s="1"/>
      <c r="TOJ14489" s="1"/>
      <c r="TOK14489" s="1"/>
      <c r="TOL14489" s="1"/>
      <c r="TOM14489" s="1"/>
      <c r="TON14489" s="1"/>
      <c r="TOO14489" s="1"/>
      <c r="TOP14489" s="1"/>
      <c r="TOQ14489" s="1"/>
      <c r="TOR14489" s="1"/>
      <c r="TOS14489" s="1"/>
      <c r="TOT14489" s="1"/>
      <c r="TOU14489" s="1"/>
      <c r="TOV14489" s="1"/>
      <c r="TOW14489" s="1"/>
      <c r="TOX14489" s="1"/>
      <c r="TOY14489" s="1"/>
      <c r="TOZ14489" s="1"/>
      <c r="TPA14489" s="1"/>
      <c r="TPB14489" s="1"/>
      <c r="TPC14489" s="1"/>
      <c r="TPD14489" s="1"/>
      <c r="TPE14489" s="1"/>
      <c r="TPF14489" s="1"/>
      <c r="TPG14489" s="1"/>
      <c r="TPH14489" s="1"/>
      <c r="TPI14489" s="1"/>
      <c r="TPJ14489" s="1"/>
      <c r="TPK14489" s="1"/>
      <c r="TPL14489" s="1"/>
      <c r="TPM14489" s="1"/>
      <c r="TPN14489" s="1"/>
      <c r="TPO14489" s="1"/>
      <c r="TPP14489" s="1"/>
      <c r="TPQ14489" s="1"/>
      <c r="TPR14489" s="1"/>
      <c r="TPS14489" s="1"/>
      <c r="TPT14489" s="1"/>
      <c r="TPU14489" s="1"/>
      <c r="TPV14489" s="1"/>
      <c r="TPW14489" s="1"/>
      <c r="TPX14489" s="1"/>
      <c r="TPY14489" s="1"/>
      <c r="TPZ14489" s="1"/>
      <c r="TQA14489" s="1"/>
      <c r="TQB14489" s="1"/>
      <c r="TQC14489" s="1"/>
      <c r="TQD14489" s="1"/>
      <c r="TQE14489" s="1"/>
      <c r="TQF14489" s="1"/>
      <c r="TQG14489" s="1"/>
      <c r="TQH14489" s="1"/>
      <c r="TQI14489" s="1"/>
      <c r="TQJ14489" s="1"/>
      <c r="TQK14489" s="1"/>
      <c r="TQL14489" s="1"/>
      <c r="TQM14489" s="1"/>
      <c r="TQN14489" s="1"/>
      <c r="TQO14489" s="1"/>
      <c r="TQP14489" s="1"/>
      <c r="TQQ14489" s="1"/>
      <c r="TQR14489" s="1"/>
      <c r="TQS14489" s="1"/>
      <c r="TQT14489" s="1"/>
      <c r="TQU14489" s="1"/>
      <c r="TQV14489" s="1"/>
      <c r="TQW14489" s="1"/>
      <c r="TQX14489" s="1"/>
      <c r="TQY14489" s="1"/>
      <c r="TQZ14489" s="1"/>
      <c r="TRA14489" s="1"/>
      <c r="TRB14489" s="1"/>
      <c r="TRC14489" s="1"/>
      <c r="TRD14489" s="1"/>
      <c r="TRE14489" s="1"/>
      <c r="TRF14489" s="1"/>
      <c r="TRG14489" s="1"/>
      <c r="TRH14489" s="1"/>
      <c r="TRI14489" s="1"/>
      <c r="TRJ14489" s="1"/>
      <c r="TRK14489" s="1"/>
      <c r="TRL14489" s="1"/>
      <c r="TRM14489" s="1"/>
      <c r="TRN14489" s="1"/>
      <c r="TRO14489" s="1"/>
      <c r="TRP14489" s="1"/>
      <c r="TRQ14489" s="1"/>
      <c r="TRR14489" s="1"/>
      <c r="TRS14489" s="1"/>
      <c r="TRT14489" s="1"/>
      <c r="TRU14489" s="1"/>
      <c r="TRV14489" s="1"/>
      <c r="TRW14489" s="1"/>
      <c r="TRX14489" s="1"/>
      <c r="TRY14489" s="1"/>
      <c r="TRZ14489" s="1"/>
      <c r="TSA14489" s="1"/>
      <c r="TSB14489" s="1"/>
      <c r="TSC14489" s="1"/>
      <c r="TSD14489" s="1"/>
      <c r="TSE14489" s="1"/>
      <c r="TSF14489" s="1"/>
      <c r="TSG14489" s="1"/>
      <c r="TSH14489" s="1"/>
      <c r="TSI14489" s="1"/>
      <c r="TSJ14489" s="1"/>
      <c r="TSK14489" s="1"/>
      <c r="TSL14489" s="1"/>
      <c r="TSM14489" s="1"/>
      <c r="TSN14489" s="1"/>
      <c r="TSO14489" s="1"/>
      <c r="TSP14489" s="1"/>
      <c r="TSQ14489" s="1"/>
      <c r="TSR14489" s="1"/>
      <c r="TSS14489" s="1"/>
      <c r="TST14489" s="1"/>
      <c r="TSU14489" s="1"/>
      <c r="TSV14489" s="1"/>
      <c r="TSW14489" s="1"/>
      <c r="TSX14489" s="1"/>
      <c r="TSY14489" s="1"/>
      <c r="TSZ14489" s="1"/>
      <c r="TTA14489" s="1"/>
      <c r="TTB14489" s="1"/>
      <c r="TTC14489" s="1"/>
      <c r="TTD14489" s="1"/>
      <c r="TTE14489" s="1"/>
      <c r="TTF14489" s="1"/>
      <c r="TTG14489" s="1"/>
      <c r="TTH14489" s="1"/>
      <c r="TTI14489" s="1"/>
      <c r="TTJ14489" s="1"/>
      <c r="TTK14489" s="1"/>
      <c r="TTL14489" s="1"/>
      <c r="TTM14489" s="1"/>
      <c r="TTN14489" s="1"/>
      <c r="TTO14489" s="1"/>
      <c r="TTP14489" s="1"/>
      <c r="TTQ14489" s="1"/>
      <c r="TTR14489" s="1"/>
      <c r="TTS14489" s="1"/>
      <c r="TTT14489" s="1"/>
      <c r="TTU14489" s="1"/>
      <c r="TTV14489" s="1"/>
      <c r="TTW14489" s="1"/>
      <c r="TTX14489" s="1"/>
      <c r="TTY14489" s="1"/>
      <c r="TTZ14489" s="1"/>
      <c r="TUA14489" s="1"/>
      <c r="TUB14489" s="1"/>
      <c r="TUC14489" s="1"/>
      <c r="TUD14489" s="1"/>
      <c r="TUE14489" s="1"/>
      <c r="TUF14489" s="1"/>
      <c r="TUG14489" s="1"/>
      <c r="TUH14489" s="1"/>
      <c r="TUI14489" s="1"/>
      <c r="TUJ14489" s="1"/>
      <c r="TUK14489" s="1"/>
      <c r="TUL14489" s="1"/>
      <c r="TUM14489" s="1"/>
      <c r="TUN14489" s="1"/>
      <c r="TUO14489" s="1"/>
      <c r="TUP14489" s="1"/>
      <c r="TUQ14489" s="1"/>
      <c r="TUR14489" s="1"/>
      <c r="TUS14489" s="1"/>
      <c r="TUT14489" s="1"/>
      <c r="TUU14489" s="1"/>
      <c r="TUV14489" s="1"/>
      <c r="TUW14489" s="1"/>
      <c r="TUX14489" s="1"/>
      <c r="TUY14489" s="1"/>
      <c r="TUZ14489" s="1"/>
      <c r="TVA14489" s="1"/>
      <c r="TVB14489" s="1"/>
      <c r="TVC14489" s="1"/>
      <c r="TVD14489" s="1"/>
      <c r="TVE14489" s="1"/>
      <c r="TVF14489" s="1"/>
      <c r="TVG14489" s="1"/>
      <c r="TVH14489" s="1"/>
      <c r="TVI14489" s="1"/>
      <c r="TVJ14489" s="1"/>
      <c r="TVK14489" s="1"/>
      <c r="TVL14489" s="1"/>
      <c r="TVM14489" s="1"/>
      <c r="TVN14489" s="1"/>
      <c r="TVO14489" s="1"/>
      <c r="TVP14489" s="1"/>
      <c r="TVQ14489" s="1"/>
      <c r="TVR14489" s="1"/>
      <c r="TVS14489" s="1"/>
      <c r="TVT14489" s="1"/>
      <c r="TVU14489" s="1"/>
      <c r="TVV14489" s="1"/>
      <c r="TVW14489" s="1"/>
      <c r="TVX14489" s="1"/>
      <c r="TVY14489" s="1"/>
      <c r="TVZ14489" s="1"/>
      <c r="TWA14489" s="1"/>
      <c r="TWB14489" s="1"/>
      <c r="TWC14489" s="1"/>
      <c r="TWD14489" s="1"/>
      <c r="TWE14489" s="1"/>
      <c r="TWF14489" s="1"/>
      <c r="TWG14489" s="1"/>
      <c r="TWH14489" s="1"/>
      <c r="TWI14489" s="1"/>
      <c r="TWJ14489" s="1"/>
      <c r="TWK14489" s="1"/>
      <c r="TWL14489" s="1"/>
      <c r="TWM14489" s="1"/>
      <c r="TWN14489" s="1"/>
      <c r="TWO14489" s="1"/>
      <c r="TWP14489" s="1"/>
      <c r="TWQ14489" s="1"/>
      <c r="TWR14489" s="1"/>
      <c r="TWS14489" s="1"/>
      <c r="TWT14489" s="1"/>
      <c r="TWU14489" s="1"/>
      <c r="TWV14489" s="1"/>
      <c r="TWW14489" s="1"/>
      <c r="TWX14489" s="1"/>
      <c r="TWY14489" s="1"/>
      <c r="TWZ14489" s="1"/>
      <c r="TXA14489" s="1"/>
      <c r="TXB14489" s="1"/>
      <c r="TXC14489" s="1"/>
      <c r="TXD14489" s="1"/>
      <c r="TXE14489" s="1"/>
      <c r="TXF14489" s="1"/>
      <c r="TXG14489" s="1"/>
      <c r="TXH14489" s="1"/>
      <c r="TXI14489" s="1"/>
      <c r="TXJ14489" s="1"/>
      <c r="TXK14489" s="1"/>
      <c r="TXL14489" s="1"/>
      <c r="TXM14489" s="1"/>
      <c r="TXN14489" s="1"/>
      <c r="TXO14489" s="1"/>
      <c r="TXP14489" s="1"/>
      <c r="TXQ14489" s="1"/>
      <c r="TXR14489" s="1"/>
      <c r="TXS14489" s="1"/>
      <c r="TXT14489" s="1"/>
      <c r="TXU14489" s="1"/>
      <c r="TXV14489" s="1"/>
      <c r="TXW14489" s="1"/>
      <c r="TXX14489" s="1"/>
      <c r="TXY14489" s="1"/>
      <c r="TXZ14489" s="1"/>
      <c r="TYA14489" s="1"/>
      <c r="TYB14489" s="1"/>
      <c r="TYC14489" s="1"/>
      <c r="TYD14489" s="1"/>
      <c r="TYE14489" s="1"/>
      <c r="TYF14489" s="1"/>
      <c r="TYG14489" s="1"/>
      <c r="TYH14489" s="1"/>
      <c r="TYI14489" s="1"/>
      <c r="TYJ14489" s="1"/>
      <c r="TYK14489" s="1"/>
      <c r="TYL14489" s="1"/>
      <c r="TYM14489" s="1"/>
      <c r="TYN14489" s="1"/>
      <c r="TYO14489" s="1"/>
      <c r="TYP14489" s="1"/>
      <c r="TYQ14489" s="1"/>
      <c r="TYR14489" s="1"/>
      <c r="TYS14489" s="1"/>
      <c r="TYT14489" s="1"/>
      <c r="TYU14489" s="1"/>
      <c r="TYV14489" s="1"/>
      <c r="TYW14489" s="1"/>
      <c r="TYX14489" s="1"/>
      <c r="TYY14489" s="1"/>
      <c r="TYZ14489" s="1"/>
      <c r="TZA14489" s="1"/>
      <c r="TZB14489" s="1"/>
      <c r="TZC14489" s="1"/>
      <c r="TZD14489" s="1"/>
      <c r="TZE14489" s="1"/>
      <c r="TZF14489" s="1"/>
      <c r="TZG14489" s="1"/>
      <c r="TZH14489" s="1"/>
      <c r="TZI14489" s="1"/>
      <c r="TZJ14489" s="1"/>
      <c r="TZK14489" s="1"/>
      <c r="TZL14489" s="1"/>
      <c r="TZM14489" s="1"/>
      <c r="TZN14489" s="1"/>
      <c r="TZO14489" s="1"/>
      <c r="TZP14489" s="1"/>
      <c r="TZQ14489" s="1"/>
      <c r="TZR14489" s="1"/>
      <c r="TZS14489" s="1"/>
      <c r="TZT14489" s="1"/>
      <c r="TZU14489" s="1"/>
      <c r="TZV14489" s="1"/>
      <c r="TZW14489" s="1"/>
      <c r="TZX14489" s="1"/>
      <c r="TZY14489" s="1"/>
      <c r="TZZ14489" s="1"/>
      <c r="UAA14489" s="1"/>
      <c r="UAB14489" s="1"/>
      <c r="UAC14489" s="1"/>
      <c r="UAD14489" s="1"/>
      <c r="UAE14489" s="1"/>
      <c r="UAF14489" s="1"/>
      <c r="UAG14489" s="1"/>
      <c r="UAH14489" s="1"/>
      <c r="UAI14489" s="1"/>
      <c r="UAJ14489" s="1"/>
      <c r="UAK14489" s="1"/>
      <c r="UAL14489" s="1"/>
      <c r="UAM14489" s="1"/>
      <c r="UAN14489" s="1"/>
      <c r="UAO14489" s="1"/>
      <c r="UAP14489" s="1"/>
      <c r="UAQ14489" s="1"/>
      <c r="UAR14489" s="1"/>
      <c r="UAS14489" s="1"/>
      <c r="UAT14489" s="1"/>
      <c r="UAU14489" s="1"/>
      <c r="UAV14489" s="1"/>
      <c r="UAW14489" s="1"/>
      <c r="UAX14489" s="1"/>
      <c r="UAY14489" s="1"/>
      <c r="UAZ14489" s="1"/>
      <c r="UBA14489" s="1"/>
      <c r="UBB14489" s="1"/>
      <c r="UBC14489" s="1"/>
      <c r="UBD14489" s="1"/>
      <c r="UBE14489" s="1"/>
      <c r="UBF14489" s="1"/>
      <c r="UBG14489" s="1"/>
      <c r="UBH14489" s="1"/>
      <c r="UBI14489" s="1"/>
      <c r="UBJ14489" s="1"/>
      <c r="UBK14489" s="1"/>
      <c r="UBL14489" s="1"/>
      <c r="UBM14489" s="1"/>
      <c r="UBN14489" s="1"/>
      <c r="UBO14489" s="1"/>
      <c r="UBP14489" s="1"/>
      <c r="UBQ14489" s="1"/>
      <c r="UBR14489" s="1"/>
      <c r="UBS14489" s="1"/>
      <c r="UBT14489" s="1"/>
      <c r="UBU14489" s="1"/>
      <c r="UBV14489" s="1"/>
      <c r="UBW14489" s="1"/>
      <c r="UBX14489" s="1"/>
      <c r="UBY14489" s="1"/>
      <c r="UBZ14489" s="1"/>
      <c r="UCA14489" s="1"/>
      <c r="UCB14489" s="1"/>
      <c r="UCC14489" s="1"/>
      <c r="UCD14489" s="1"/>
      <c r="UCE14489" s="1"/>
      <c r="UCF14489" s="1"/>
      <c r="UCG14489" s="1"/>
      <c r="UCH14489" s="1"/>
      <c r="UCI14489" s="1"/>
      <c r="UCJ14489" s="1"/>
      <c r="UCK14489" s="1"/>
      <c r="UCL14489" s="1"/>
      <c r="UCM14489" s="1"/>
      <c r="UCN14489" s="1"/>
      <c r="UCO14489" s="1"/>
      <c r="UCP14489" s="1"/>
      <c r="UCQ14489" s="1"/>
      <c r="UCR14489" s="1"/>
      <c r="UCS14489" s="1"/>
      <c r="UCT14489" s="1"/>
      <c r="UCU14489" s="1"/>
      <c r="UCV14489" s="1"/>
      <c r="UCW14489" s="1"/>
      <c r="UCX14489" s="1"/>
      <c r="UCY14489" s="1"/>
      <c r="UCZ14489" s="1"/>
      <c r="UDA14489" s="1"/>
      <c r="UDB14489" s="1"/>
      <c r="UDC14489" s="1"/>
      <c r="UDD14489" s="1"/>
      <c r="UDE14489" s="1"/>
      <c r="UDF14489" s="1"/>
      <c r="UDG14489" s="1"/>
      <c r="UDH14489" s="1"/>
      <c r="UDI14489" s="1"/>
      <c r="UDJ14489" s="1"/>
      <c r="UDK14489" s="1"/>
      <c r="UDL14489" s="1"/>
      <c r="UDM14489" s="1"/>
      <c r="UDN14489" s="1"/>
      <c r="UDO14489" s="1"/>
      <c r="UDP14489" s="1"/>
      <c r="UDQ14489" s="1"/>
      <c r="UDR14489" s="1"/>
      <c r="UDS14489" s="1"/>
      <c r="UDT14489" s="1"/>
      <c r="UDU14489" s="1"/>
      <c r="UDV14489" s="1"/>
      <c r="UDW14489" s="1"/>
      <c r="UDX14489" s="1"/>
      <c r="UDY14489" s="1"/>
      <c r="UDZ14489" s="1"/>
      <c r="UEA14489" s="1"/>
      <c r="UEB14489" s="1"/>
      <c r="UEC14489" s="1"/>
      <c r="UED14489" s="1"/>
      <c r="UEE14489" s="1"/>
      <c r="UEF14489" s="1"/>
      <c r="UEG14489" s="1"/>
      <c r="UEH14489" s="1"/>
      <c r="UEI14489" s="1"/>
      <c r="UEJ14489" s="1"/>
      <c r="UEK14489" s="1"/>
      <c r="UEL14489" s="1"/>
      <c r="UEM14489" s="1"/>
      <c r="UEN14489" s="1"/>
      <c r="UEO14489" s="1"/>
      <c r="UEP14489" s="1"/>
      <c r="UEQ14489" s="1"/>
      <c r="UER14489" s="1"/>
      <c r="UES14489" s="1"/>
      <c r="UET14489" s="1"/>
      <c r="UEU14489" s="1"/>
      <c r="UEV14489" s="1"/>
      <c r="UEW14489" s="1"/>
      <c r="UEX14489" s="1"/>
      <c r="UEY14489" s="1"/>
      <c r="UEZ14489" s="1"/>
      <c r="UFA14489" s="1"/>
      <c r="UFB14489" s="1"/>
      <c r="UFC14489" s="1"/>
      <c r="UFD14489" s="1"/>
      <c r="UFE14489" s="1"/>
      <c r="UFF14489" s="1"/>
      <c r="UFG14489" s="1"/>
      <c r="UFH14489" s="1"/>
      <c r="UFI14489" s="1"/>
      <c r="UFJ14489" s="1"/>
      <c r="UFK14489" s="1"/>
      <c r="UFL14489" s="1"/>
      <c r="UFM14489" s="1"/>
      <c r="UFN14489" s="1"/>
      <c r="UFO14489" s="1"/>
      <c r="UFP14489" s="1"/>
      <c r="UFQ14489" s="1"/>
      <c r="UFR14489" s="1"/>
      <c r="UFS14489" s="1"/>
      <c r="UFT14489" s="1"/>
      <c r="UFU14489" s="1"/>
      <c r="UFV14489" s="1"/>
      <c r="UFW14489" s="1"/>
      <c r="UFX14489" s="1"/>
      <c r="UFY14489" s="1"/>
      <c r="UFZ14489" s="1"/>
      <c r="UGA14489" s="1"/>
      <c r="UGB14489" s="1"/>
      <c r="UGC14489" s="1"/>
      <c r="UGD14489" s="1"/>
      <c r="UGE14489" s="1"/>
      <c r="UGF14489" s="1"/>
      <c r="UGG14489" s="1"/>
      <c r="UGH14489" s="1"/>
      <c r="UGI14489" s="1"/>
      <c r="UGJ14489" s="1"/>
      <c r="UGK14489" s="1"/>
      <c r="UGL14489" s="1"/>
      <c r="UGM14489" s="1"/>
      <c r="UGN14489" s="1"/>
      <c r="UGO14489" s="1"/>
      <c r="UGP14489" s="1"/>
      <c r="UGQ14489" s="1"/>
      <c r="UGR14489" s="1"/>
      <c r="UGS14489" s="1"/>
      <c r="UGT14489" s="1"/>
      <c r="UGU14489" s="1"/>
      <c r="UGV14489" s="1"/>
      <c r="UGW14489" s="1"/>
      <c r="UGX14489" s="1"/>
      <c r="UGY14489" s="1"/>
      <c r="UGZ14489" s="1"/>
      <c r="UHA14489" s="1"/>
      <c r="UHB14489" s="1"/>
      <c r="UHC14489" s="1"/>
      <c r="UHD14489" s="1"/>
      <c r="UHE14489" s="1"/>
      <c r="UHF14489" s="1"/>
      <c r="UHG14489" s="1"/>
      <c r="UHH14489" s="1"/>
      <c r="UHI14489" s="1"/>
      <c r="UHJ14489" s="1"/>
      <c r="UHK14489" s="1"/>
      <c r="UHL14489" s="1"/>
      <c r="UHM14489" s="1"/>
      <c r="UHN14489" s="1"/>
      <c r="UHO14489" s="1"/>
      <c r="UHP14489" s="1"/>
      <c r="UHQ14489" s="1"/>
      <c r="UHR14489" s="1"/>
      <c r="UHS14489" s="1"/>
      <c r="UHT14489" s="1"/>
      <c r="UHU14489" s="1"/>
      <c r="UHV14489" s="1"/>
      <c r="UHW14489" s="1"/>
      <c r="UHX14489" s="1"/>
      <c r="UHY14489" s="1"/>
      <c r="UHZ14489" s="1"/>
      <c r="UIA14489" s="1"/>
      <c r="UIB14489" s="1"/>
      <c r="UIC14489" s="1"/>
      <c r="UID14489" s="1"/>
      <c r="UIE14489" s="1"/>
      <c r="UIF14489" s="1"/>
      <c r="UIG14489" s="1"/>
      <c r="UIH14489" s="1"/>
      <c r="UII14489" s="1"/>
      <c r="UIJ14489" s="1"/>
      <c r="UIK14489" s="1"/>
      <c r="UIL14489" s="1"/>
      <c r="UIM14489" s="1"/>
      <c r="UIN14489" s="1"/>
      <c r="UIO14489" s="1"/>
      <c r="UIP14489" s="1"/>
      <c r="UIQ14489" s="1"/>
      <c r="UIR14489" s="1"/>
      <c r="UIS14489" s="1"/>
      <c r="UIT14489" s="1"/>
      <c r="UIU14489" s="1"/>
      <c r="UIV14489" s="1"/>
      <c r="UIW14489" s="1"/>
      <c r="UIX14489" s="1"/>
      <c r="UIY14489" s="1"/>
      <c r="UIZ14489" s="1"/>
      <c r="UJA14489" s="1"/>
      <c r="UJB14489" s="1"/>
      <c r="UJC14489" s="1"/>
      <c r="UJD14489" s="1"/>
      <c r="UJE14489" s="1"/>
      <c r="UJF14489" s="1"/>
      <c r="UJG14489" s="1"/>
      <c r="UJH14489" s="1"/>
      <c r="UJI14489" s="1"/>
      <c r="UJJ14489" s="1"/>
      <c r="UJK14489" s="1"/>
      <c r="UJL14489" s="1"/>
      <c r="UJM14489" s="1"/>
      <c r="UJN14489" s="1"/>
      <c r="UJO14489" s="1"/>
      <c r="UJP14489" s="1"/>
      <c r="UJQ14489" s="1"/>
      <c r="UJR14489" s="1"/>
      <c r="UJS14489" s="1"/>
      <c r="UJT14489" s="1"/>
      <c r="UJU14489" s="1"/>
      <c r="UJV14489" s="1"/>
      <c r="UJW14489" s="1"/>
      <c r="UJX14489" s="1"/>
      <c r="UJY14489" s="1"/>
      <c r="UJZ14489" s="1"/>
      <c r="UKA14489" s="1"/>
      <c r="UKB14489" s="1"/>
      <c r="UKC14489" s="1"/>
      <c r="UKD14489" s="1"/>
      <c r="UKE14489" s="1"/>
      <c r="UKF14489" s="1"/>
      <c r="UKG14489" s="1"/>
      <c r="UKH14489" s="1"/>
      <c r="UKI14489" s="1"/>
      <c r="UKJ14489" s="1"/>
      <c r="UKK14489" s="1"/>
      <c r="UKL14489" s="1"/>
      <c r="UKM14489" s="1"/>
      <c r="UKN14489" s="1"/>
      <c r="UKO14489" s="1"/>
      <c r="UKP14489" s="1"/>
      <c r="UKQ14489" s="1"/>
      <c r="UKR14489" s="1"/>
      <c r="UKS14489" s="1"/>
      <c r="UKT14489" s="1"/>
      <c r="UKU14489" s="1"/>
      <c r="UKV14489" s="1"/>
      <c r="UKW14489" s="1"/>
      <c r="UKX14489" s="1"/>
      <c r="UKY14489" s="1"/>
      <c r="UKZ14489" s="1"/>
      <c r="ULA14489" s="1"/>
      <c r="ULB14489" s="1"/>
      <c r="ULC14489" s="1"/>
      <c r="ULD14489" s="1"/>
      <c r="ULE14489" s="1"/>
      <c r="ULF14489" s="1"/>
      <c r="ULG14489" s="1"/>
      <c r="ULH14489" s="1"/>
      <c r="ULI14489" s="1"/>
      <c r="ULJ14489" s="1"/>
      <c r="ULK14489" s="1"/>
      <c r="ULL14489" s="1"/>
      <c r="ULM14489" s="1"/>
      <c r="ULN14489" s="1"/>
      <c r="ULO14489" s="1"/>
      <c r="ULP14489" s="1"/>
      <c r="ULQ14489" s="1"/>
      <c r="ULR14489" s="1"/>
      <c r="ULS14489" s="1"/>
      <c r="ULT14489" s="1"/>
      <c r="ULU14489" s="1"/>
      <c r="ULV14489" s="1"/>
      <c r="ULW14489" s="1"/>
      <c r="ULX14489" s="1"/>
      <c r="ULY14489" s="1"/>
      <c r="ULZ14489" s="1"/>
      <c r="UMA14489" s="1"/>
      <c r="UMB14489" s="1"/>
      <c r="UMC14489" s="1"/>
      <c r="UMD14489" s="1"/>
      <c r="UME14489" s="1"/>
      <c r="UMF14489" s="1"/>
      <c r="UMG14489" s="1"/>
      <c r="UMH14489" s="1"/>
      <c r="UMI14489" s="1"/>
      <c r="UMJ14489" s="1"/>
      <c r="UMK14489" s="1"/>
      <c r="UML14489" s="1"/>
      <c r="UMM14489" s="1"/>
      <c r="UMN14489" s="1"/>
      <c r="UMO14489" s="1"/>
      <c r="UMP14489" s="1"/>
      <c r="UMQ14489" s="1"/>
      <c r="UMR14489" s="1"/>
      <c r="UMS14489" s="1"/>
      <c r="UMT14489" s="1"/>
      <c r="UMU14489" s="1"/>
      <c r="UMV14489" s="1"/>
      <c r="UMW14489" s="1"/>
      <c r="UMX14489" s="1"/>
      <c r="UMY14489" s="1"/>
      <c r="UMZ14489" s="1"/>
      <c r="UNA14489" s="1"/>
      <c r="UNB14489" s="1"/>
      <c r="UNC14489" s="1"/>
      <c r="UND14489" s="1"/>
      <c r="UNE14489" s="1"/>
      <c r="UNF14489" s="1"/>
      <c r="UNG14489" s="1"/>
      <c r="UNH14489" s="1"/>
      <c r="UNI14489" s="1"/>
      <c r="UNJ14489" s="1"/>
      <c r="UNK14489" s="1"/>
      <c r="UNL14489" s="1"/>
      <c r="UNM14489" s="1"/>
      <c r="UNN14489" s="1"/>
      <c r="UNO14489" s="1"/>
      <c r="UNP14489" s="1"/>
      <c r="UNQ14489" s="1"/>
      <c r="UNR14489" s="1"/>
      <c r="UNS14489" s="1"/>
      <c r="UNT14489" s="1"/>
      <c r="UNU14489" s="1"/>
      <c r="UNV14489" s="1"/>
      <c r="UNW14489" s="1"/>
      <c r="UNX14489" s="1"/>
      <c r="UNY14489" s="1"/>
      <c r="UNZ14489" s="1"/>
      <c r="UOA14489" s="1"/>
      <c r="UOB14489" s="1"/>
      <c r="UOC14489" s="1"/>
      <c r="UOD14489" s="1"/>
      <c r="UOE14489" s="1"/>
      <c r="UOF14489" s="1"/>
      <c r="UOG14489" s="1"/>
      <c r="UOH14489" s="1"/>
      <c r="UOI14489" s="1"/>
      <c r="UOJ14489" s="1"/>
      <c r="UOK14489" s="1"/>
      <c r="UOL14489" s="1"/>
      <c r="UOM14489" s="1"/>
      <c r="UON14489" s="1"/>
      <c r="UOO14489" s="1"/>
      <c r="UOP14489" s="1"/>
      <c r="UOQ14489" s="1"/>
      <c r="UOR14489" s="1"/>
      <c r="UOS14489" s="1"/>
      <c r="UOT14489" s="1"/>
      <c r="UOU14489" s="1"/>
      <c r="UOV14489" s="1"/>
      <c r="UOW14489" s="1"/>
      <c r="UOX14489" s="1"/>
      <c r="UOY14489" s="1"/>
      <c r="UOZ14489" s="1"/>
      <c r="UPA14489" s="1"/>
      <c r="UPB14489" s="1"/>
      <c r="UPC14489" s="1"/>
      <c r="UPD14489" s="1"/>
      <c r="UPE14489" s="1"/>
      <c r="UPF14489" s="1"/>
      <c r="UPG14489" s="1"/>
      <c r="UPH14489" s="1"/>
      <c r="UPI14489" s="1"/>
      <c r="UPJ14489" s="1"/>
      <c r="UPK14489" s="1"/>
      <c r="UPL14489" s="1"/>
      <c r="UPM14489" s="1"/>
      <c r="UPN14489" s="1"/>
      <c r="UPO14489" s="1"/>
      <c r="UPP14489" s="1"/>
      <c r="UPQ14489" s="1"/>
      <c r="UPR14489" s="1"/>
      <c r="UPS14489" s="1"/>
      <c r="UPT14489" s="1"/>
      <c r="UPU14489" s="1"/>
      <c r="UPV14489" s="1"/>
      <c r="UPW14489" s="1"/>
      <c r="UPX14489" s="1"/>
      <c r="UPY14489" s="1"/>
      <c r="UPZ14489" s="1"/>
      <c r="UQA14489" s="1"/>
      <c r="UQB14489" s="1"/>
      <c r="UQC14489" s="1"/>
      <c r="UQD14489" s="1"/>
      <c r="UQE14489" s="1"/>
      <c r="UQF14489" s="1"/>
      <c r="UQG14489" s="1"/>
      <c r="UQH14489" s="1"/>
      <c r="UQI14489" s="1"/>
      <c r="UQJ14489" s="1"/>
      <c r="UQK14489" s="1"/>
      <c r="UQL14489" s="1"/>
      <c r="UQM14489" s="1"/>
      <c r="UQN14489" s="1"/>
      <c r="UQO14489" s="1"/>
      <c r="UQP14489" s="1"/>
      <c r="UQQ14489" s="1"/>
      <c r="UQR14489" s="1"/>
      <c r="UQS14489" s="1"/>
      <c r="UQT14489" s="1"/>
      <c r="UQU14489" s="1"/>
      <c r="UQV14489" s="1"/>
      <c r="UQW14489" s="1"/>
      <c r="UQX14489" s="1"/>
      <c r="UQY14489" s="1"/>
      <c r="UQZ14489" s="1"/>
      <c r="URA14489" s="1"/>
      <c r="URB14489" s="1"/>
      <c r="URC14489" s="1"/>
      <c r="URD14489" s="1"/>
      <c r="URE14489" s="1"/>
      <c r="URF14489" s="1"/>
      <c r="URG14489" s="1"/>
      <c r="URH14489" s="1"/>
      <c r="URI14489" s="1"/>
      <c r="URJ14489" s="1"/>
      <c r="URK14489" s="1"/>
      <c r="URL14489" s="1"/>
      <c r="URM14489" s="1"/>
      <c r="URN14489" s="1"/>
      <c r="URO14489" s="1"/>
      <c r="URP14489" s="1"/>
      <c r="URQ14489" s="1"/>
      <c r="URR14489" s="1"/>
      <c r="URS14489" s="1"/>
      <c r="URT14489" s="1"/>
      <c r="URU14489" s="1"/>
      <c r="URV14489" s="1"/>
      <c r="URW14489" s="1"/>
      <c r="URX14489" s="1"/>
      <c r="URY14489" s="1"/>
      <c r="URZ14489" s="1"/>
      <c r="USA14489" s="1"/>
      <c r="USB14489" s="1"/>
      <c r="USC14489" s="1"/>
      <c r="USD14489" s="1"/>
      <c r="USE14489" s="1"/>
      <c r="USF14489" s="1"/>
      <c r="USG14489" s="1"/>
      <c r="USH14489" s="1"/>
      <c r="USI14489" s="1"/>
      <c r="USJ14489" s="1"/>
      <c r="USK14489" s="1"/>
      <c r="USL14489" s="1"/>
      <c r="USM14489" s="1"/>
      <c r="USN14489" s="1"/>
      <c r="USO14489" s="1"/>
      <c r="USP14489" s="1"/>
      <c r="USQ14489" s="1"/>
      <c r="USR14489" s="1"/>
      <c r="USS14489" s="1"/>
      <c r="UST14489" s="1"/>
      <c r="USU14489" s="1"/>
      <c r="USV14489" s="1"/>
      <c r="USW14489" s="1"/>
      <c r="USX14489" s="1"/>
      <c r="USY14489" s="1"/>
      <c r="USZ14489" s="1"/>
      <c r="UTA14489" s="1"/>
      <c r="UTB14489" s="1"/>
      <c r="UTC14489" s="1"/>
      <c r="UTD14489" s="1"/>
      <c r="UTE14489" s="1"/>
      <c r="UTF14489" s="1"/>
      <c r="UTG14489" s="1"/>
      <c r="UTH14489" s="1"/>
      <c r="UTI14489" s="1"/>
      <c r="UTJ14489" s="1"/>
      <c r="UTK14489" s="1"/>
      <c r="UTL14489" s="1"/>
      <c r="UTM14489" s="1"/>
      <c r="UTN14489" s="1"/>
      <c r="UTO14489" s="1"/>
      <c r="UTP14489" s="1"/>
      <c r="UTQ14489" s="1"/>
      <c r="UTR14489" s="1"/>
      <c r="UTS14489" s="1"/>
      <c r="UTT14489" s="1"/>
      <c r="UTU14489" s="1"/>
      <c r="UTV14489" s="1"/>
      <c r="UTW14489" s="1"/>
      <c r="UTX14489" s="1"/>
      <c r="UTY14489" s="1"/>
      <c r="UTZ14489" s="1"/>
      <c r="UUA14489" s="1"/>
      <c r="UUB14489" s="1"/>
      <c r="UUC14489" s="1"/>
      <c r="UUD14489" s="1"/>
      <c r="UUE14489" s="1"/>
      <c r="UUF14489" s="1"/>
      <c r="UUG14489" s="1"/>
      <c r="UUH14489" s="1"/>
      <c r="UUI14489" s="1"/>
      <c r="UUJ14489" s="1"/>
      <c r="UUK14489" s="1"/>
      <c r="UUL14489" s="1"/>
      <c r="UUM14489" s="1"/>
      <c r="UUN14489" s="1"/>
      <c r="UUO14489" s="1"/>
      <c r="UUP14489" s="1"/>
      <c r="UUQ14489" s="1"/>
      <c r="UUR14489" s="1"/>
      <c r="UUS14489" s="1"/>
      <c r="UUT14489" s="1"/>
      <c r="UUU14489" s="1"/>
      <c r="UUV14489" s="1"/>
      <c r="UUW14489" s="1"/>
      <c r="UUX14489" s="1"/>
      <c r="UUY14489" s="1"/>
      <c r="UUZ14489" s="1"/>
      <c r="UVA14489" s="1"/>
      <c r="UVB14489" s="1"/>
      <c r="UVC14489" s="1"/>
      <c r="UVD14489" s="1"/>
      <c r="UVE14489" s="1"/>
      <c r="UVF14489" s="1"/>
      <c r="UVG14489" s="1"/>
      <c r="UVH14489" s="1"/>
      <c r="UVI14489" s="1"/>
      <c r="UVJ14489" s="1"/>
      <c r="UVK14489" s="1"/>
      <c r="UVL14489" s="1"/>
      <c r="UVM14489" s="1"/>
      <c r="UVN14489" s="1"/>
      <c r="UVO14489" s="1"/>
      <c r="UVP14489" s="1"/>
      <c r="UVQ14489" s="1"/>
      <c r="UVR14489" s="1"/>
      <c r="UVS14489" s="1"/>
      <c r="UVT14489" s="1"/>
      <c r="UVU14489" s="1"/>
      <c r="UVV14489" s="1"/>
      <c r="UVW14489" s="1"/>
      <c r="UVX14489" s="1"/>
      <c r="UVY14489" s="1"/>
      <c r="UVZ14489" s="1"/>
      <c r="UWA14489" s="1"/>
      <c r="UWB14489" s="1"/>
      <c r="UWC14489" s="1"/>
      <c r="UWD14489" s="1"/>
      <c r="UWE14489" s="1"/>
      <c r="UWF14489" s="1"/>
      <c r="UWG14489" s="1"/>
      <c r="UWH14489" s="1"/>
      <c r="UWI14489" s="1"/>
      <c r="UWJ14489" s="1"/>
      <c r="UWK14489" s="1"/>
      <c r="UWL14489" s="1"/>
      <c r="UWM14489" s="1"/>
      <c r="UWN14489" s="1"/>
      <c r="UWO14489" s="1"/>
      <c r="UWP14489" s="1"/>
      <c r="UWQ14489" s="1"/>
      <c r="UWR14489" s="1"/>
      <c r="UWS14489" s="1"/>
      <c r="UWT14489" s="1"/>
      <c r="UWU14489" s="1"/>
      <c r="UWV14489" s="1"/>
      <c r="UWW14489" s="1"/>
      <c r="UWX14489" s="1"/>
      <c r="UWY14489" s="1"/>
      <c r="UWZ14489" s="1"/>
      <c r="UXA14489" s="1"/>
      <c r="UXB14489" s="1"/>
      <c r="UXC14489" s="1"/>
      <c r="UXD14489" s="1"/>
      <c r="UXE14489" s="1"/>
      <c r="UXF14489" s="1"/>
      <c r="UXG14489" s="1"/>
      <c r="UXH14489" s="1"/>
      <c r="UXI14489" s="1"/>
      <c r="UXJ14489" s="1"/>
      <c r="UXK14489" s="1"/>
      <c r="UXL14489" s="1"/>
      <c r="UXM14489" s="1"/>
      <c r="UXN14489" s="1"/>
      <c r="UXO14489" s="1"/>
      <c r="UXP14489" s="1"/>
      <c r="UXQ14489" s="1"/>
      <c r="UXR14489" s="1"/>
      <c r="UXS14489" s="1"/>
      <c r="UXT14489" s="1"/>
      <c r="UXU14489" s="1"/>
      <c r="UXV14489" s="1"/>
      <c r="UXW14489" s="1"/>
      <c r="UXX14489" s="1"/>
      <c r="UXY14489" s="1"/>
      <c r="UXZ14489" s="1"/>
      <c r="UYA14489" s="1"/>
      <c r="UYB14489" s="1"/>
      <c r="UYC14489" s="1"/>
      <c r="UYD14489" s="1"/>
      <c r="UYE14489" s="1"/>
      <c r="UYF14489" s="1"/>
      <c r="UYG14489" s="1"/>
      <c r="UYH14489" s="1"/>
      <c r="UYI14489" s="1"/>
      <c r="UYJ14489" s="1"/>
      <c r="UYK14489" s="1"/>
      <c r="UYL14489" s="1"/>
      <c r="UYM14489" s="1"/>
      <c r="UYN14489" s="1"/>
      <c r="UYO14489" s="1"/>
      <c r="UYP14489" s="1"/>
      <c r="UYQ14489" s="1"/>
      <c r="UYR14489" s="1"/>
      <c r="UYS14489" s="1"/>
      <c r="UYT14489" s="1"/>
      <c r="UYU14489" s="1"/>
      <c r="UYV14489" s="1"/>
      <c r="UYW14489" s="1"/>
      <c r="UYX14489" s="1"/>
      <c r="UYY14489" s="1"/>
      <c r="UYZ14489" s="1"/>
      <c r="UZA14489" s="1"/>
      <c r="UZB14489" s="1"/>
      <c r="UZC14489" s="1"/>
      <c r="UZD14489" s="1"/>
      <c r="UZE14489" s="1"/>
      <c r="UZF14489" s="1"/>
      <c r="UZG14489" s="1"/>
      <c r="UZH14489" s="1"/>
      <c r="UZI14489" s="1"/>
      <c r="UZJ14489" s="1"/>
      <c r="UZK14489" s="1"/>
      <c r="UZL14489" s="1"/>
      <c r="UZM14489" s="1"/>
      <c r="UZN14489" s="1"/>
      <c r="UZO14489" s="1"/>
      <c r="UZP14489" s="1"/>
      <c r="UZQ14489" s="1"/>
      <c r="UZR14489" s="1"/>
      <c r="UZS14489" s="1"/>
      <c r="UZT14489" s="1"/>
      <c r="UZU14489" s="1"/>
      <c r="UZV14489" s="1"/>
      <c r="UZW14489" s="1"/>
      <c r="UZX14489" s="1"/>
      <c r="UZY14489" s="1"/>
      <c r="UZZ14489" s="1"/>
      <c r="VAA14489" s="1"/>
      <c r="VAB14489" s="1"/>
      <c r="VAC14489" s="1"/>
      <c r="VAD14489" s="1"/>
      <c r="VAE14489" s="1"/>
      <c r="VAF14489" s="1"/>
      <c r="VAG14489" s="1"/>
      <c r="VAH14489" s="1"/>
      <c r="VAI14489" s="1"/>
      <c r="VAJ14489" s="1"/>
      <c r="VAK14489" s="1"/>
      <c r="VAL14489" s="1"/>
      <c r="VAM14489" s="1"/>
      <c r="VAN14489" s="1"/>
      <c r="VAO14489" s="1"/>
      <c r="VAP14489" s="1"/>
      <c r="VAQ14489" s="1"/>
      <c r="VAR14489" s="1"/>
      <c r="VAS14489" s="1"/>
      <c r="VAT14489" s="1"/>
      <c r="VAU14489" s="1"/>
      <c r="VAV14489" s="1"/>
      <c r="VAW14489" s="1"/>
      <c r="VAX14489" s="1"/>
      <c r="VAY14489" s="1"/>
      <c r="VAZ14489" s="1"/>
      <c r="VBA14489" s="1"/>
      <c r="VBB14489" s="1"/>
      <c r="VBC14489" s="1"/>
      <c r="VBD14489" s="1"/>
      <c r="VBE14489" s="1"/>
      <c r="VBF14489" s="1"/>
      <c r="VBG14489" s="1"/>
      <c r="VBH14489" s="1"/>
      <c r="VBI14489" s="1"/>
      <c r="VBJ14489" s="1"/>
      <c r="VBK14489" s="1"/>
      <c r="VBL14489" s="1"/>
      <c r="VBM14489" s="1"/>
      <c r="VBN14489" s="1"/>
      <c r="VBO14489" s="1"/>
      <c r="VBP14489" s="1"/>
      <c r="VBQ14489" s="1"/>
      <c r="VBR14489" s="1"/>
      <c r="VBS14489" s="1"/>
      <c r="VBT14489" s="1"/>
      <c r="VBU14489" s="1"/>
      <c r="VBV14489" s="1"/>
      <c r="VBW14489" s="1"/>
      <c r="VBX14489" s="1"/>
      <c r="VBY14489" s="1"/>
      <c r="VBZ14489" s="1"/>
      <c r="VCA14489" s="1"/>
      <c r="VCB14489" s="1"/>
      <c r="VCC14489" s="1"/>
      <c r="VCD14489" s="1"/>
      <c r="VCE14489" s="1"/>
      <c r="VCF14489" s="1"/>
      <c r="VCG14489" s="1"/>
      <c r="VCH14489" s="1"/>
      <c r="VCI14489" s="1"/>
      <c r="VCJ14489" s="1"/>
      <c r="VCK14489" s="1"/>
      <c r="VCL14489" s="1"/>
      <c r="VCM14489" s="1"/>
      <c r="VCN14489" s="1"/>
      <c r="VCO14489" s="1"/>
      <c r="VCP14489" s="1"/>
      <c r="VCQ14489" s="1"/>
      <c r="VCR14489" s="1"/>
      <c r="VCS14489" s="1"/>
      <c r="VCT14489" s="1"/>
      <c r="VCU14489" s="1"/>
      <c r="VCV14489" s="1"/>
      <c r="VCW14489" s="1"/>
      <c r="VCX14489" s="1"/>
      <c r="VCY14489" s="1"/>
      <c r="VCZ14489" s="1"/>
      <c r="VDA14489" s="1"/>
      <c r="VDB14489" s="1"/>
      <c r="VDC14489" s="1"/>
      <c r="VDD14489" s="1"/>
      <c r="VDE14489" s="1"/>
      <c r="VDF14489" s="1"/>
      <c r="VDG14489" s="1"/>
      <c r="VDH14489" s="1"/>
      <c r="VDI14489" s="1"/>
      <c r="VDJ14489" s="1"/>
      <c r="VDK14489" s="1"/>
      <c r="VDL14489" s="1"/>
      <c r="VDM14489" s="1"/>
      <c r="VDN14489" s="1"/>
      <c r="VDO14489" s="1"/>
      <c r="VDP14489" s="1"/>
      <c r="VDQ14489" s="1"/>
      <c r="VDR14489" s="1"/>
      <c r="VDS14489" s="1"/>
      <c r="VDT14489" s="1"/>
      <c r="VDU14489" s="1"/>
      <c r="VDV14489" s="1"/>
      <c r="VDW14489" s="1"/>
      <c r="VDX14489" s="1"/>
      <c r="VDY14489" s="1"/>
      <c r="VDZ14489" s="1"/>
      <c r="VEA14489" s="1"/>
      <c r="VEB14489" s="1"/>
      <c r="VEC14489" s="1"/>
      <c r="VED14489" s="1"/>
      <c r="VEE14489" s="1"/>
      <c r="VEF14489" s="1"/>
      <c r="VEG14489" s="1"/>
      <c r="VEH14489" s="1"/>
      <c r="VEI14489" s="1"/>
      <c r="VEJ14489" s="1"/>
      <c r="VEK14489" s="1"/>
      <c r="VEL14489" s="1"/>
      <c r="VEM14489" s="1"/>
      <c r="VEN14489" s="1"/>
      <c r="VEO14489" s="1"/>
      <c r="VEP14489" s="1"/>
      <c r="VEQ14489" s="1"/>
      <c r="VER14489" s="1"/>
      <c r="VES14489" s="1"/>
      <c r="VET14489" s="1"/>
      <c r="VEU14489" s="1"/>
      <c r="VEV14489" s="1"/>
      <c r="VEW14489" s="1"/>
      <c r="VEX14489" s="1"/>
      <c r="VEY14489" s="1"/>
      <c r="VEZ14489" s="1"/>
      <c r="VFA14489" s="1"/>
      <c r="VFB14489" s="1"/>
      <c r="VFC14489" s="1"/>
      <c r="VFD14489" s="1"/>
      <c r="VFE14489" s="1"/>
      <c r="VFF14489" s="1"/>
      <c r="VFG14489" s="1"/>
      <c r="VFH14489" s="1"/>
      <c r="VFI14489" s="1"/>
      <c r="VFJ14489" s="1"/>
      <c r="VFK14489" s="1"/>
      <c r="VFL14489" s="1"/>
      <c r="VFM14489" s="1"/>
      <c r="VFN14489" s="1"/>
      <c r="VFO14489" s="1"/>
      <c r="VFP14489" s="1"/>
      <c r="VFQ14489" s="1"/>
      <c r="VFR14489" s="1"/>
      <c r="VFS14489" s="1"/>
      <c r="VFT14489" s="1"/>
      <c r="VFU14489" s="1"/>
      <c r="VFV14489" s="1"/>
      <c r="VFW14489" s="1"/>
      <c r="VFX14489" s="1"/>
      <c r="VFY14489" s="1"/>
      <c r="VFZ14489" s="1"/>
      <c r="VGA14489" s="1"/>
      <c r="VGB14489" s="1"/>
      <c r="VGC14489" s="1"/>
      <c r="VGD14489" s="1"/>
      <c r="VGE14489" s="1"/>
      <c r="VGF14489" s="1"/>
      <c r="VGG14489" s="1"/>
      <c r="VGH14489" s="1"/>
      <c r="VGI14489" s="1"/>
      <c r="VGJ14489" s="1"/>
      <c r="VGK14489" s="1"/>
      <c r="VGL14489" s="1"/>
      <c r="VGM14489" s="1"/>
      <c r="VGN14489" s="1"/>
      <c r="VGO14489" s="1"/>
      <c r="VGP14489" s="1"/>
      <c r="VGQ14489" s="1"/>
      <c r="VGR14489" s="1"/>
      <c r="VGS14489" s="1"/>
      <c r="VGT14489" s="1"/>
      <c r="VGU14489" s="1"/>
      <c r="VGV14489" s="1"/>
      <c r="VGW14489" s="1"/>
      <c r="VGX14489" s="1"/>
      <c r="VGY14489" s="1"/>
      <c r="VGZ14489" s="1"/>
      <c r="VHA14489" s="1"/>
      <c r="VHB14489" s="1"/>
      <c r="VHC14489" s="1"/>
      <c r="VHD14489" s="1"/>
      <c r="VHE14489" s="1"/>
      <c r="VHF14489" s="1"/>
      <c r="VHG14489" s="1"/>
      <c r="VHH14489" s="1"/>
      <c r="VHI14489" s="1"/>
      <c r="VHJ14489" s="1"/>
      <c r="VHK14489" s="1"/>
      <c r="VHL14489" s="1"/>
      <c r="VHM14489" s="1"/>
      <c r="VHN14489" s="1"/>
      <c r="VHO14489" s="1"/>
      <c r="VHP14489" s="1"/>
      <c r="VHQ14489" s="1"/>
      <c r="VHR14489" s="1"/>
      <c r="VHS14489" s="1"/>
      <c r="VHT14489" s="1"/>
      <c r="VHU14489" s="1"/>
      <c r="VHV14489" s="1"/>
      <c r="VHW14489" s="1"/>
      <c r="VHX14489" s="1"/>
      <c r="VHY14489" s="1"/>
      <c r="VHZ14489" s="1"/>
      <c r="VIA14489" s="1"/>
      <c r="VIB14489" s="1"/>
      <c r="VIC14489" s="1"/>
      <c r="VID14489" s="1"/>
      <c r="VIE14489" s="1"/>
      <c r="VIF14489" s="1"/>
      <c r="VIG14489" s="1"/>
      <c r="VIH14489" s="1"/>
      <c r="VII14489" s="1"/>
      <c r="VIJ14489" s="1"/>
      <c r="VIK14489" s="1"/>
      <c r="VIL14489" s="1"/>
      <c r="VIM14489" s="1"/>
      <c r="VIN14489" s="1"/>
      <c r="VIO14489" s="1"/>
      <c r="VIP14489" s="1"/>
      <c r="VIQ14489" s="1"/>
      <c r="VIR14489" s="1"/>
      <c r="VIS14489" s="1"/>
      <c r="VIT14489" s="1"/>
      <c r="VIU14489" s="1"/>
      <c r="VIV14489" s="1"/>
      <c r="VIW14489" s="1"/>
      <c r="VIX14489" s="1"/>
      <c r="VIY14489" s="1"/>
      <c r="VIZ14489" s="1"/>
      <c r="VJA14489" s="1"/>
      <c r="VJB14489" s="1"/>
      <c r="VJC14489" s="1"/>
      <c r="VJD14489" s="1"/>
      <c r="VJE14489" s="1"/>
      <c r="VJF14489" s="1"/>
      <c r="VJG14489" s="1"/>
      <c r="VJH14489" s="1"/>
      <c r="VJI14489" s="1"/>
      <c r="VJJ14489" s="1"/>
      <c r="VJK14489" s="1"/>
      <c r="VJL14489" s="1"/>
      <c r="VJM14489" s="1"/>
      <c r="VJN14489" s="1"/>
      <c r="VJO14489" s="1"/>
      <c r="VJP14489" s="1"/>
      <c r="VJQ14489" s="1"/>
      <c r="VJR14489" s="1"/>
      <c r="VJS14489" s="1"/>
      <c r="VJT14489" s="1"/>
      <c r="VJU14489" s="1"/>
      <c r="VJV14489" s="1"/>
      <c r="VJW14489" s="1"/>
      <c r="VJX14489" s="1"/>
      <c r="VJY14489" s="1"/>
      <c r="VJZ14489" s="1"/>
      <c r="VKA14489" s="1"/>
      <c r="VKB14489" s="1"/>
      <c r="VKC14489" s="1"/>
      <c r="VKD14489" s="1"/>
      <c r="VKE14489" s="1"/>
      <c r="VKF14489" s="1"/>
      <c r="VKG14489" s="1"/>
      <c r="VKH14489" s="1"/>
      <c r="VKI14489" s="1"/>
      <c r="VKJ14489" s="1"/>
      <c r="VKK14489" s="1"/>
      <c r="VKL14489" s="1"/>
      <c r="VKM14489" s="1"/>
      <c r="VKN14489" s="1"/>
      <c r="VKO14489" s="1"/>
      <c r="VKP14489" s="1"/>
      <c r="VKQ14489" s="1"/>
      <c r="VKR14489" s="1"/>
      <c r="VKS14489" s="1"/>
      <c r="VKT14489" s="1"/>
      <c r="VKU14489" s="1"/>
      <c r="VKV14489" s="1"/>
      <c r="VKW14489" s="1"/>
      <c r="VKX14489" s="1"/>
      <c r="VKY14489" s="1"/>
      <c r="VKZ14489" s="1"/>
      <c r="VLA14489" s="1"/>
      <c r="VLB14489" s="1"/>
      <c r="VLC14489" s="1"/>
      <c r="VLD14489" s="1"/>
      <c r="VLE14489" s="1"/>
      <c r="VLF14489" s="1"/>
      <c r="VLG14489" s="1"/>
      <c r="VLH14489" s="1"/>
      <c r="VLI14489" s="1"/>
      <c r="VLJ14489" s="1"/>
      <c r="VLK14489" s="1"/>
      <c r="VLL14489" s="1"/>
      <c r="VLM14489" s="1"/>
      <c r="VLN14489" s="1"/>
      <c r="VLO14489" s="1"/>
      <c r="VLP14489" s="1"/>
      <c r="VLQ14489" s="1"/>
      <c r="VLR14489" s="1"/>
      <c r="VLS14489" s="1"/>
      <c r="VLT14489" s="1"/>
      <c r="VLU14489" s="1"/>
      <c r="VLV14489" s="1"/>
      <c r="VLW14489" s="1"/>
      <c r="VLX14489" s="1"/>
      <c r="VLY14489" s="1"/>
      <c r="VLZ14489" s="1"/>
      <c r="VMA14489" s="1"/>
      <c r="VMB14489" s="1"/>
      <c r="VMC14489" s="1"/>
      <c r="VMD14489" s="1"/>
      <c r="VME14489" s="1"/>
      <c r="VMF14489" s="1"/>
      <c r="VMG14489" s="1"/>
      <c r="VMH14489" s="1"/>
      <c r="VMI14489" s="1"/>
      <c r="VMJ14489" s="1"/>
      <c r="VMK14489" s="1"/>
      <c r="VML14489" s="1"/>
      <c r="VMM14489" s="1"/>
      <c r="VMN14489" s="1"/>
      <c r="VMO14489" s="1"/>
      <c r="VMP14489" s="1"/>
      <c r="VMQ14489" s="1"/>
      <c r="VMR14489" s="1"/>
      <c r="VMS14489" s="1"/>
      <c r="VMT14489" s="1"/>
      <c r="VMU14489" s="1"/>
      <c r="VMV14489" s="1"/>
      <c r="VMW14489" s="1"/>
      <c r="VMX14489" s="1"/>
      <c r="VMY14489" s="1"/>
      <c r="VMZ14489" s="1"/>
      <c r="VNA14489" s="1"/>
      <c r="VNB14489" s="1"/>
      <c r="VNC14489" s="1"/>
      <c r="VND14489" s="1"/>
      <c r="VNE14489" s="1"/>
      <c r="VNF14489" s="1"/>
      <c r="VNG14489" s="1"/>
      <c r="VNH14489" s="1"/>
      <c r="VNI14489" s="1"/>
      <c r="VNJ14489" s="1"/>
      <c r="VNK14489" s="1"/>
      <c r="VNL14489" s="1"/>
      <c r="VNM14489" s="1"/>
      <c r="VNN14489" s="1"/>
      <c r="VNO14489" s="1"/>
      <c r="VNP14489" s="1"/>
      <c r="VNQ14489" s="1"/>
      <c r="VNR14489" s="1"/>
      <c r="VNS14489" s="1"/>
      <c r="VNT14489" s="1"/>
      <c r="VNU14489" s="1"/>
      <c r="VNV14489" s="1"/>
      <c r="VNW14489" s="1"/>
      <c r="VNX14489" s="1"/>
      <c r="VNY14489" s="1"/>
      <c r="VNZ14489" s="1"/>
      <c r="VOA14489" s="1"/>
      <c r="VOB14489" s="1"/>
      <c r="VOC14489" s="1"/>
      <c r="VOD14489" s="1"/>
      <c r="VOE14489" s="1"/>
      <c r="VOF14489" s="1"/>
      <c r="VOG14489" s="1"/>
      <c r="VOH14489" s="1"/>
      <c r="VOI14489" s="1"/>
      <c r="VOJ14489" s="1"/>
      <c r="VOK14489" s="1"/>
      <c r="VOL14489" s="1"/>
      <c r="VOM14489" s="1"/>
      <c r="VON14489" s="1"/>
      <c r="VOO14489" s="1"/>
      <c r="VOP14489" s="1"/>
      <c r="VOQ14489" s="1"/>
      <c r="VOR14489" s="1"/>
      <c r="VOS14489" s="1"/>
      <c r="VOT14489" s="1"/>
      <c r="VOU14489" s="1"/>
      <c r="VOV14489" s="1"/>
      <c r="VOW14489" s="1"/>
      <c r="VOX14489" s="1"/>
      <c r="VOY14489" s="1"/>
      <c r="VOZ14489" s="1"/>
      <c r="VPA14489" s="1"/>
      <c r="VPB14489" s="1"/>
      <c r="VPC14489" s="1"/>
      <c r="VPD14489" s="1"/>
      <c r="VPE14489" s="1"/>
      <c r="VPF14489" s="1"/>
      <c r="VPG14489" s="1"/>
      <c r="VPH14489" s="1"/>
      <c r="VPI14489" s="1"/>
      <c r="VPJ14489" s="1"/>
      <c r="VPK14489" s="1"/>
      <c r="VPL14489" s="1"/>
      <c r="VPM14489" s="1"/>
      <c r="VPN14489" s="1"/>
      <c r="VPO14489" s="1"/>
      <c r="VPP14489" s="1"/>
      <c r="VPQ14489" s="1"/>
      <c r="VPR14489" s="1"/>
      <c r="VPS14489" s="1"/>
      <c r="VPT14489" s="1"/>
      <c r="VPU14489" s="1"/>
      <c r="VPV14489" s="1"/>
      <c r="VPW14489" s="1"/>
      <c r="VPX14489" s="1"/>
      <c r="VPY14489" s="1"/>
      <c r="VPZ14489" s="1"/>
      <c r="VQA14489" s="1"/>
      <c r="VQB14489" s="1"/>
      <c r="VQC14489" s="1"/>
      <c r="VQD14489" s="1"/>
      <c r="VQE14489" s="1"/>
      <c r="VQF14489" s="1"/>
      <c r="VQG14489" s="1"/>
      <c r="VQH14489" s="1"/>
      <c r="VQI14489" s="1"/>
      <c r="VQJ14489" s="1"/>
      <c r="VQK14489" s="1"/>
      <c r="VQL14489" s="1"/>
      <c r="VQM14489" s="1"/>
      <c r="VQN14489" s="1"/>
      <c r="VQO14489" s="1"/>
      <c r="VQP14489" s="1"/>
      <c r="VQQ14489" s="1"/>
      <c r="VQR14489" s="1"/>
      <c r="VQS14489" s="1"/>
      <c r="VQT14489" s="1"/>
      <c r="VQU14489" s="1"/>
      <c r="VQV14489" s="1"/>
      <c r="VQW14489" s="1"/>
      <c r="VQX14489" s="1"/>
      <c r="VQY14489" s="1"/>
      <c r="VQZ14489" s="1"/>
      <c r="VRA14489" s="1"/>
      <c r="VRB14489" s="1"/>
      <c r="VRC14489" s="1"/>
      <c r="VRD14489" s="1"/>
      <c r="VRE14489" s="1"/>
      <c r="VRF14489" s="1"/>
      <c r="VRG14489" s="1"/>
      <c r="VRH14489" s="1"/>
      <c r="VRI14489" s="1"/>
      <c r="VRJ14489" s="1"/>
      <c r="VRK14489" s="1"/>
      <c r="VRL14489" s="1"/>
      <c r="VRM14489" s="1"/>
      <c r="VRN14489" s="1"/>
      <c r="VRO14489" s="1"/>
      <c r="VRP14489" s="1"/>
      <c r="VRQ14489" s="1"/>
      <c r="VRR14489" s="1"/>
      <c r="VRS14489" s="1"/>
      <c r="VRT14489" s="1"/>
      <c r="VRU14489" s="1"/>
      <c r="VRV14489" s="1"/>
      <c r="VRW14489" s="1"/>
      <c r="VRX14489" s="1"/>
      <c r="VRY14489" s="1"/>
      <c r="VRZ14489" s="1"/>
      <c r="VSA14489" s="1"/>
      <c r="VSB14489" s="1"/>
      <c r="VSC14489" s="1"/>
      <c r="VSD14489" s="1"/>
      <c r="VSE14489" s="1"/>
      <c r="VSF14489" s="1"/>
      <c r="VSG14489" s="1"/>
      <c r="VSH14489" s="1"/>
      <c r="VSI14489" s="1"/>
      <c r="VSJ14489" s="1"/>
      <c r="VSK14489" s="1"/>
      <c r="VSL14489" s="1"/>
      <c r="VSM14489" s="1"/>
      <c r="VSN14489" s="1"/>
      <c r="VSO14489" s="1"/>
      <c r="VSP14489" s="1"/>
      <c r="VSQ14489" s="1"/>
      <c r="VSR14489" s="1"/>
      <c r="VSS14489" s="1"/>
      <c r="VST14489" s="1"/>
      <c r="VSU14489" s="1"/>
      <c r="VSV14489" s="1"/>
      <c r="VSW14489" s="1"/>
      <c r="VSX14489" s="1"/>
      <c r="VSY14489" s="1"/>
      <c r="VSZ14489" s="1"/>
      <c r="VTA14489" s="1"/>
      <c r="VTB14489" s="1"/>
      <c r="VTC14489" s="1"/>
      <c r="VTD14489" s="1"/>
      <c r="VTE14489" s="1"/>
      <c r="VTF14489" s="1"/>
      <c r="VTG14489" s="1"/>
      <c r="VTH14489" s="1"/>
      <c r="VTI14489" s="1"/>
      <c r="VTJ14489" s="1"/>
      <c r="VTK14489" s="1"/>
      <c r="VTL14489" s="1"/>
      <c r="VTM14489" s="1"/>
      <c r="VTN14489" s="1"/>
      <c r="VTO14489" s="1"/>
      <c r="VTP14489" s="1"/>
      <c r="VTQ14489" s="1"/>
      <c r="VTR14489" s="1"/>
      <c r="VTS14489" s="1"/>
      <c r="VTT14489" s="1"/>
      <c r="VTU14489" s="1"/>
      <c r="VTV14489" s="1"/>
      <c r="VTW14489" s="1"/>
      <c r="VTX14489" s="1"/>
      <c r="VTY14489" s="1"/>
      <c r="VTZ14489" s="1"/>
      <c r="VUA14489" s="1"/>
      <c r="VUB14489" s="1"/>
      <c r="VUC14489" s="1"/>
      <c r="VUD14489" s="1"/>
      <c r="VUE14489" s="1"/>
      <c r="VUF14489" s="1"/>
      <c r="VUG14489" s="1"/>
      <c r="VUH14489" s="1"/>
      <c r="VUI14489" s="1"/>
      <c r="VUJ14489" s="1"/>
      <c r="VUK14489" s="1"/>
      <c r="VUL14489" s="1"/>
      <c r="VUM14489" s="1"/>
      <c r="VUN14489" s="1"/>
      <c r="VUO14489" s="1"/>
      <c r="VUP14489" s="1"/>
      <c r="VUQ14489" s="1"/>
      <c r="VUR14489" s="1"/>
      <c r="VUS14489" s="1"/>
      <c r="VUT14489" s="1"/>
      <c r="VUU14489" s="1"/>
      <c r="VUV14489" s="1"/>
      <c r="VUW14489" s="1"/>
      <c r="VUX14489" s="1"/>
      <c r="VUY14489" s="1"/>
      <c r="VUZ14489" s="1"/>
      <c r="VVA14489" s="1"/>
      <c r="VVB14489" s="1"/>
      <c r="VVC14489" s="1"/>
      <c r="VVD14489" s="1"/>
      <c r="VVE14489" s="1"/>
      <c r="VVF14489" s="1"/>
      <c r="VVG14489" s="1"/>
      <c r="VVH14489" s="1"/>
      <c r="VVI14489" s="1"/>
      <c r="VVJ14489" s="1"/>
      <c r="VVK14489" s="1"/>
      <c r="VVL14489" s="1"/>
      <c r="VVM14489" s="1"/>
      <c r="VVN14489" s="1"/>
      <c r="VVO14489" s="1"/>
      <c r="VVP14489" s="1"/>
      <c r="VVQ14489" s="1"/>
      <c r="VVR14489" s="1"/>
      <c r="VVS14489" s="1"/>
      <c r="VVT14489" s="1"/>
      <c r="VVU14489" s="1"/>
      <c r="VVV14489" s="1"/>
      <c r="VVW14489" s="1"/>
      <c r="VVX14489" s="1"/>
      <c r="VVY14489" s="1"/>
      <c r="VVZ14489" s="1"/>
      <c r="VWA14489" s="1"/>
      <c r="VWB14489" s="1"/>
      <c r="VWC14489" s="1"/>
      <c r="VWD14489" s="1"/>
      <c r="VWE14489" s="1"/>
      <c r="VWF14489" s="1"/>
      <c r="VWG14489" s="1"/>
      <c r="VWH14489" s="1"/>
      <c r="VWI14489" s="1"/>
      <c r="VWJ14489" s="1"/>
      <c r="VWK14489" s="1"/>
      <c r="VWL14489" s="1"/>
      <c r="VWM14489" s="1"/>
      <c r="VWN14489" s="1"/>
      <c r="VWO14489" s="1"/>
      <c r="VWP14489" s="1"/>
      <c r="VWQ14489" s="1"/>
      <c r="VWR14489" s="1"/>
      <c r="VWS14489" s="1"/>
      <c r="VWT14489" s="1"/>
      <c r="VWU14489" s="1"/>
      <c r="VWV14489" s="1"/>
      <c r="VWW14489" s="1"/>
      <c r="VWX14489" s="1"/>
      <c r="VWY14489" s="1"/>
      <c r="VWZ14489" s="1"/>
      <c r="VXA14489" s="1"/>
      <c r="VXB14489" s="1"/>
      <c r="VXC14489" s="1"/>
      <c r="VXD14489" s="1"/>
      <c r="VXE14489" s="1"/>
      <c r="VXF14489" s="1"/>
      <c r="VXG14489" s="1"/>
      <c r="VXH14489" s="1"/>
      <c r="VXI14489" s="1"/>
      <c r="VXJ14489" s="1"/>
      <c r="VXK14489" s="1"/>
      <c r="VXL14489" s="1"/>
      <c r="VXM14489" s="1"/>
      <c r="VXN14489" s="1"/>
      <c r="VXO14489" s="1"/>
      <c r="VXP14489" s="1"/>
      <c r="VXQ14489" s="1"/>
      <c r="VXR14489" s="1"/>
      <c r="VXS14489" s="1"/>
      <c r="VXT14489" s="1"/>
      <c r="VXU14489" s="1"/>
      <c r="VXV14489" s="1"/>
      <c r="VXW14489" s="1"/>
      <c r="VXX14489" s="1"/>
      <c r="VXY14489" s="1"/>
      <c r="VXZ14489" s="1"/>
      <c r="VYA14489" s="1"/>
      <c r="VYB14489" s="1"/>
      <c r="VYC14489" s="1"/>
      <c r="VYD14489" s="1"/>
      <c r="VYE14489" s="1"/>
      <c r="VYF14489" s="1"/>
      <c r="VYG14489" s="1"/>
      <c r="VYH14489" s="1"/>
      <c r="VYI14489" s="1"/>
      <c r="VYJ14489" s="1"/>
      <c r="VYK14489" s="1"/>
      <c r="VYL14489" s="1"/>
      <c r="VYM14489" s="1"/>
      <c r="VYN14489" s="1"/>
      <c r="VYO14489" s="1"/>
      <c r="VYP14489" s="1"/>
      <c r="VYQ14489" s="1"/>
      <c r="VYR14489" s="1"/>
      <c r="VYS14489" s="1"/>
      <c r="VYT14489" s="1"/>
      <c r="VYU14489" s="1"/>
      <c r="VYV14489" s="1"/>
      <c r="VYW14489" s="1"/>
      <c r="VYX14489" s="1"/>
      <c r="VYY14489" s="1"/>
      <c r="VYZ14489" s="1"/>
      <c r="VZA14489" s="1"/>
      <c r="VZB14489" s="1"/>
      <c r="VZC14489" s="1"/>
      <c r="VZD14489" s="1"/>
      <c r="VZE14489" s="1"/>
      <c r="VZF14489" s="1"/>
      <c r="VZG14489" s="1"/>
      <c r="VZH14489" s="1"/>
      <c r="VZI14489" s="1"/>
      <c r="VZJ14489" s="1"/>
      <c r="VZK14489" s="1"/>
      <c r="VZL14489" s="1"/>
      <c r="VZM14489" s="1"/>
      <c r="VZN14489" s="1"/>
      <c r="VZO14489" s="1"/>
      <c r="VZP14489" s="1"/>
      <c r="VZQ14489" s="1"/>
      <c r="VZR14489" s="1"/>
      <c r="VZS14489" s="1"/>
      <c r="VZT14489" s="1"/>
      <c r="VZU14489" s="1"/>
      <c r="VZV14489" s="1"/>
      <c r="VZW14489" s="1"/>
      <c r="VZX14489" s="1"/>
      <c r="VZY14489" s="1"/>
      <c r="VZZ14489" s="1"/>
      <c r="WAA14489" s="1"/>
      <c r="WAB14489" s="1"/>
      <c r="WAC14489" s="1"/>
      <c r="WAD14489" s="1"/>
      <c r="WAE14489" s="1"/>
      <c r="WAF14489" s="1"/>
      <c r="WAG14489" s="1"/>
      <c r="WAH14489" s="1"/>
      <c r="WAI14489" s="1"/>
      <c r="WAJ14489" s="1"/>
      <c r="WAK14489" s="1"/>
      <c r="WAL14489" s="1"/>
      <c r="WAM14489" s="1"/>
      <c r="WAN14489" s="1"/>
      <c r="WAO14489" s="1"/>
      <c r="WAP14489" s="1"/>
      <c r="WAQ14489" s="1"/>
      <c r="WAR14489" s="1"/>
      <c r="WAS14489" s="1"/>
      <c r="WAT14489" s="1"/>
      <c r="WAU14489" s="1"/>
      <c r="WAV14489" s="1"/>
      <c r="WAW14489" s="1"/>
      <c r="WAX14489" s="1"/>
      <c r="WAY14489" s="1"/>
      <c r="WAZ14489" s="1"/>
      <c r="WBA14489" s="1"/>
      <c r="WBB14489" s="1"/>
      <c r="WBC14489" s="1"/>
      <c r="WBD14489" s="1"/>
      <c r="WBE14489" s="1"/>
      <c r="WBF14489" s="1"/>
      <c r="WBG14489" s="1"/>
      <c r="WBH14489" s="1"/>
      <c r="WBI14489" s="1"/>
      <c r="WBJ14489" s="1"/>
      <c r="WBK14489" s="1"/>
      <c r="WBL14489" s="1"/>
      <c r="WBM14489" s="1"/>
      <c r="WBN14489" s="1"/>
      <c r="WBO14489" s="1"/>
      <c r="WBP14489" s="1"/>
      <c r="WBQ14489" s="1"/>
      <c r="WBR14489" s="1"/>
      <c r="WBS14489" s="1"/>
      <c r="WBT14489" s="1"/>
      <c r="WBU14489" s="1"/>
      <c r="WBV14489" s="1"/>
      <c r="WBW14489" s="1"/>
      <c r="WBX14489" s="1"/>
      <c r="WBY14489" s="1"/>
      <c r="WBZ14489" s="1"/>
      <c r="WCA14489" s="1"/>
      <c r="WCB14489" s="1"/>
      <c r="WCC14489" s="1"/>
      <c r="WCD14489" s="1"/>
      <c r="WCE14489" s="1"/>
      <c r="WCF14489" s="1"/>
      <c r="WCG14489" s="1"/>
      <c r="WCH14489" s="1"/>
      <c r="WCI14489" s="1"/>
      <c r="WCJ14489" s="1"/>
      <c r="WCK14489" s="1"/>
      <c r="WCL14489" s="1"/>
      <c r="WCM14489" s="1"/>
      <c r="WCN14489" s="1"/>
      <c r="WCO14489" s="1"/>
      <c r="WCP14489" s="1"/>
      <c r="WCQ14489" s="1"/>
      <c r="WCR14489" s="1"/>
      <c r="WCS14489" s="1"/>
      <c r="WCT14489" s="1"/>
      <c r="WCU14489" s="1"/>
      <c r="WCV14489" s="1"/>
      <c r="WCW14489" s="1"/>
      <c r="WCX14489" s="1"/>
      <c r="WCY14489" s="1"/>
      <c r="WCZ14489" s="1"/>
      <c r="WDA14489" s="1"/>
      <c r="WDB14489" s="1"/>
      <c r="WDC14489" s="1"/>
      <c r="WDD14489" s="1"/>
      <c r="WDE14489" s="1"/>
      <c r="WDF14489" s="1"/>
      <c r="WDG14489" s="1"/>
      <c r="WDH14489" s="1"/>
      <c r="WDI14489" s="1"/>
      <c r="WDJ14489" s="1"/>
      <c r="WDK14489" s="1"/>
      <c r="WDL14489" s="1"/>
      <c r="WDM14489" s="1"/>
      <c r="WDN14489" s="1"/>
      <c r="WDO14489" s="1"/>
      <c r="WDP14489" s="1"/>
      <c r="WDQ14489" s="1"/>
      <c r="WDR14489" s="1"/>
      <c r="WDS14489" s="1"/>
      <c r="WDT14489" s="1"/>
      <c r="WDU14489" s="1"/>
      <c r="WDV14489" s="1"/>
      <c r="WDW14489" s="1"/>
      <c r="WDX14489" s="1"/>
      <c r="WDY14489" s="1"/>
      <c r="WDZ14489" s="1"/>
      <c r="WEA14489" s="1"/>
      <c r="WEB14489" s="1"/>
      <c r="WEC14489" s="1"/>
      <c r="WED14489" s="1"/>
      <c r="WEE14489" s="1"/>
      <c r="WEF14489" s="1"/>
      <c r="WEG14489" s="1"/>
      <c r="WEH14489" s="1"/>
      <c r="WEI14489" s="1"/>
      <c r="WEJ14489" s="1"/>
      <c r="WEK14489" s="1"/>
      <c r="WEL14489" s="1"/>
      <c r="WEM14489" s="1"/>
      <c r="WEN14489" s="1"/>
      <c r="WEO14489" s="1"/>
      <c r="WEP14489" s="1"/>
      <c r="WEQ14489" s="1"/>
      <c r="WER14489" s="1"/>
      <c r="WES14489" s="1"/>
      <c r="WET14489" s="1"/>
      <c r="WEU14489" s="1"/>
      <c r="WEV14489" s="1"/>
      <c r="WEW14489" s="1"/>
      <c r="WEX14489" s="1"/>
      <c r="WEY14489" s="1"/>
      <c r="WEZ14489" s="1"/>
      <c r="WFA14489" s="1"/>
      <c r="WFB14489" s="1"/>
      <c r="WFC14489" s="1"/>
      <c r="WFD14489" s="1"/>
      <c r="WFE14489" s="1"/>
      <c r="WFF14489" s="1"/>
      <c r="WFG14489" s="1"/>
      <c r="WFH14489" s="1"/>
      <c r="WFI14489" s="1"/>
      <c r="WFJ14489" s="1"/>
      <c r="WFK14489" s="1"/>
      <c r="WFL14489" s="1"/>
      <c r="WFM14489" s="1"/>
      <c r="WFN14489" s="1"/>
      <c r="WFO14489" s="1"/>
      <c r="WFP14489" s="1"/>
      <c r="WFQ14489" s="1"/>
      <c r="WFR14489" s="1"/>
      <c r="WFS14489" s="1"/>
      <c r="WFT14489" s="1"/>
      <c r="WFU14489" s="1"/>
      <c r="WFV14489" s="1"/>
      <c r="WFW14489" s="1"/>
      <c r="WFX14489" s="1"/>
      <c r="WFY14489" s="1"/>
      <c r="WFZ14489" s="1"/>
      <c r="WGA14489" s="1"/>
      <c r="WGB14489" s="1"/>
      <c r="WGC14489" s="1"/>
      <c r="WGD14489" s="1"/>
      <c r="WGE14489" s="1"/>
      <c r="WGF14489" s="1"/>
      <c r="WGG14489" s="1"/>
      <c r="WGH14489" s="1"/>
      <c r="WGI14489" s="1"/>
      <c r="WGJ14489" s="1"/>
      <c r="WGK14489" s="1"/>
      <c r="WGL14489" s="1"/>
      <c r="WGM14489" s="1"/>
      <c r="WGN14489" s="1"/>
      <c r="WGO14489" s="1"/>
      <c r="WGP14489" s="1"/>
      <c r="WGQ14489" s="1"/>
      <c r="WGR14489" s="1"/>
      <c r="WGS14489" s="1"/>
      <c r="WGT14489" s="1"/>
      <c r="WGU14489" s="1"/>
      <c r="WGV14489" s="1"/>
      <c r="WGW14489" s="1"/>
      <c r="WGX14489" s="1"/>
      <c r="WGY14489" s="1"/>
      <c r="WGZ14489" s="1"/>
      <c r="WHA14489" s="1"/>
      <c r="WHB14489" s="1"/>
      <c r="WHC14489" s="1"/>
      <c r="WHD14489" s="1"/>
      <c r="WHE14489" s="1"/>
      <c r="WHF14489" s="1"/>
      <c r="WHG14489" s="1"/>
      <c r="WHH14489" s="1"/>
      <c r="WHI14489" s="1"/>
      <c r="WHJ14489" s="1"/>
      <c r="WHK14489" s="1"/>
      <c r="WHL14489" s="1"/>
      <c r="WHM14489" s="1"/>
      <c r="WHN14489" s="1"/>
      <c r="WHO14489" s="1"/>
      <c r="WHP14489" s="1"/>
      <c r="WHQ14489" s="1"/>
      <c r="WHR14489" s="1"/>
      <c r="WHS14489" s="1"/>
      <c r="WHT14489" s="1"/>
      <c r="WHU14489" s="1"/>
      <c r="WHV14489" s="1"/>
      <c r="WHW14489" s="1"/>
      <c r="WHX14489" s="1"/>
      <c r="WHY14489" s="1"/>
      <c r="WHZ14489" s="1"/>
      <c r="WIA14489" s="1"/>
      <c r="WIB14489" s="1"/>
      <c r="WIC14489" s="1"/>
      <c r="WID14489" s="1"/>
      <c r="WIE14489" s="1"/>
      <c r="WIF14489" s="1"/>
      <c r="WIG14489" s="1"/>
      <c r="WIH14489" s="1"/>
      <c r="WII14489" s="1"/>
      <c r="WIJ14489" s="1"/>
      <c r="WIK14489" s="1"/>
      <c r="WIL14489" s="1"/>
      <c r="WIM14489" s="1"/>
      <c r="WIN14489" s="1"/>
      <c r="WIO14489" s="1"/>
      <c r="WIP14489" s="1"/>
      <c r="WIQ14489" s="1"/>
      <c r="WIR14489" s="1"/>
      <c r="WIS14489" s="1"/>
      <c r="WIT14489" s="1"/>
      <c r="WIU14489" s="1"/>
      <c r="WIV14489" s="1"/>
      <c r="WIW14489" s="1"/>
      <c r="WIX14489" s="1"/>
      <c r="WIY14489" s="1"/>
      <c r="WIZ14489" s="1"/>
      <c r="WJA14489" s="1"/>
      <c r="WJB14489" s="1"/>
      <c r="WJC14489" s="1"/>
      <c r="WJD14489" s="1"/>
      <c r="WJE14489" s="1"/>
      <c r="WJF14489" s="1"/>
      <c r="WJG14489" s="1"/>
      <c r="WJH14489" s="1"/>
      <c r="WJI14489" s="1"/>
      <c r="WJJ14489" s="1"/>
      <c r="WJK14489" s="1"/>
      <c r="WJL14489" s="1"/>
      <c r="WJM14489" s="1"/>
      <c r="WJN14489" s="1"/>
      <c r="WJO14489" s="1"/>
      <c r="WJP14489" s="1"/>
      <c r="WJQ14489" s="1"/>
      <c r="WJR14489" s="1"/>
      <c r="WJS14489" s="1"/>
      <c r="WJT14489" s="1"/>
      <c r="WJU14489" s="1"/>
      <c r="WJV14489" s="1"/>
      <c r="WJW14489" s="1"/>
      <c r="WJX14489" s="1"/>
      <c r="WJY14489" s="1"/>
      <c r="WJZ14489" s="1"/>
      <c r="WKA14489" s="1"/>
      <c r="WKB14489" s="1"/>
      <c r="WKC14489" s="1"/>
      <c r="WKD14489" s="1"/>
      <c r="WKE14489" s="1"/>
      <c r="WKF14489" s="1"/>
      <c r="WKG14489" s="1"/>
      <c r="WKH14489" s="1"/>
      <c r="WKI14489" s="1"/>
      <c r="WKJ14489" s="1"/>
      <c r="WKK14489" s="1"/>
      <c r="WKL14489" s="1"/>
      <c r="WKM14489" s="1"/>
      <c r="WKN14489" s="1"/>
      <c r="WKO14489" s="1"/>
      <c r="WKP14489" s="1"/>
      <c r="WKQ14489" s="1"/>
      <c r="WKR14489" s="1"/>
      <c r="WKS14489" s="1"/>
      <c r="WKT14489" s="1"/>
      <c r="WKU14489" s="1"/>
      <c r="WKV14489" s="1"/>
      <c r="WKW14489" s="1"/>
      <c r="WKX14489" s="1"/>
      <c r="WKY14489" s="1"/>
      <c r="WKZ14489" s="1"/>
      <c r="WLA14489" s="1"/>
      <c r="WLB14489" s="1"/>
      <c r="WLC14489" s="1"/>
      <c r="WLD14489" s="1"/>
      <c r="WLE14489" s="1"/>
      <c r="WLF14489" s="1"/>
      <c r="WLG14489" s="1"/>
      <c r="WLH14489" s="1"/>
      <c r="WLI14489" s="1"/>
      <c r="WLJ14489" s="1"/>
      <c r="WLK14489" s="1"/>
      <c r="WLL14489" s="1"/>
      <c r="WLM14489" s="1"/>
      <c r="WLN14489" s="1"/>
      <c r="WLO14489" s="1"/>
      <c r="WLP14489" s="1"/>
      <c r="WLQ14489" s="1"/>
      <c r="WLR14489" s="1"/>
      <c r="WLS14489" s="1"/>
      <c r="WLT14489" s="1"/>
      <c r="WLU14489" s="1"/>
      <c r="WLV14489" s="1"/>
      <c r="WLW14489" s="1"/>
      <c r="WLX14489" s="1"/>
      <c r="WLY14489" s="1"/>
      <c r="WLZ14489" s="1"/>
      <c r="WMA14489" s="1"/>
      <c r="WMB14489" s="1"/>
      <c r="WMC14489" s="1"/>
      <c r="WMD14489" s="1"/>
      <c r="WME14489" s="1"/>
      <c r="WMF14489" s="1"/>
      <c r="WMG14489" s="1"/>
      <c r="WMH14489" s="1"/>
      <c r="WMI14489" s="1"/>
      <c r="WMJ14489" s="1"/>
      <c r="WMK14489" s="1"/>
      <c r="WML14489" s="1"/>
      <c r="WMM14489" s="1"/>
      <c r="WMN14489" s="1"/>
      <c r="WMO14489" s="1"/>
      <c r="WMP14489" s="1"/>
      <c r="WMQ14489" s="1"/>
      <c r="WMR14489" s="1"/>
      <c r="WMS14489" s="1"/>
      <c r="WMT14489" s="1"/>
      <c r="WMU14489" s="1"/>
      <c r="WMV14489" s="1"/>
      <c r="WMW14489" s="1"/>
      <c r="WMX14489" s="1"/>
      <c r="WMY14489" s="1"/>
      <c r="WMZ14489" s="1"/>
      <c r="WNA14489" s="1"/>
      <c r="WNB14489" s="1"/>
      <c r="WNC14489" s="1"/>
      <c r="WND14489" s="1"/>
      <c r="WNE14489" s="1"/>
      <c r="WNF14489" s="1"/>
      <c r="WNG14489" s="1"/>
      <c r="WNH14489" s="1"/>
      <c r="WNI14489" s="1"/>
      <c r="WNJ14489" s="1"/>
      <c r="WNK14489" s="1"/>
      <c r="WNL14489" s="1"/>
      <c r="WNM14489" s="1"/>
      <c r="WNN14489" s="1"/>
      <c r="WNO14489" s="1"/>
      <c r="WNP14489" s="1"/>
      <c r="WNQ14489" s="1"/>
      <c r="WNR14489" s="1"/>
      <c r="WNS14489" s="1"/>
      <c r="WNT14489" s="1"/>
      <c r="WNU14489" s="1"/>
      <c r="WNV14489" s="1"/>
      <c r="WNW14489" s="1"/>
      <c r="WNX14489" s="1"/>
      <c r="WNY14489" s="1"/>
      <c r="WNZ14489" s="1"/>
      <c r="WOA14489" s="1"/>
      <c r="WOB14489" s="1"/>
      <c r="WOC14489" s="1"/>
      <c r="WOD14489" s="1"/>
      <c r="WOE14489" s="1"/>
      <c r="WOF14489" s="1"/>
      <c r="WOG14489" s="1"/>
      <c r="WOH14489" s="1"/>
      <c r="WOI14489" s="1"/>
      <c r="WOJ14489" s="1"/>
      <c r="WOK14489" s="1"/>
      <c r="WOL14489" s="1"/>
      <c r="WOM14489" s="1"/>
      <c r="WON14489" s="1"/>
      <c r="WOO14489" s="1"/>
      <c r="WOP14489" s="1"/>
      <c r="WOQ14489" s="1"/>
      <c r="WOR14489" s="1"/>
      <c r="WOS14489" s="1"/>
      <c r="WOT14489" s="1"/>
      <c r="WOU14489" s="1"/>
      <c r="WOV14489" s="1"/>
      <c r="WOW14489" s="1"/>
      <c r="WOX14489" s="1"/>
      <c r="WOY14489" s="1"/>
      <c r="WOZ14489" s="1"/>
      <c r="WPA14489" s="1"/>
      <c r="WPB14489" s="1"/>
      <c r="WPC14489" s="1"/>
      <c r="WPD14489" s="1"/>
      <c r="WPE14489" s="1"/>
      <c r="WPF14489" s="1"/>
      <c r="WPG14489" s="1"/>
      <c r="WPH14489" s="1"/>
      <c r="WPI14489" s="1"/>
      <c r="WPJ14489" s="1"/>
      <c r="WPK14489" s="1"/>
      <c r="WPL14489" s="1"/>
      <c r="WPM14489" s="1"/>
      <c r="WPN14489" s="1"/>
      <c r="WPO14489" s="1"/>
      <c r="WPP14489" s="1"/>
      <c r="WPQ14489" s="1"/>
      <c r="WPR14489" s="1"/>
      <c r="WPS14489" s="1"/>
      <c r="WPT14489" s="1"/>
      <c r="WPU14489" s="1"/>
      <c r="WPV14489" s="1"/>
      <c r="WPW14489" s="1"/>
      <c r="WPX14489" s="1"/>
      <c r="WPY14489" s="1"/>
      <c r="WPZ14489" s="1"/>
      <c r="WQA14489" s="1"/>
      <c r="WQB14489" s="1"/>
      <c r="WQC14489" s="1"/>
      <c r="WQD14489" s="1"/>
      <c r="WQE14489" s="1"/>
      <c r="WQF14489" s="1"/>
      <c r="WQG14489" s="1"/>
      <c r="WQH14489" s="1"/>
      <c r="WQI14489" s="1"/>
      <c r="WQJ14489" s="1"/>
      <c r="WQK14489" s="1"/>
      <c r="WQL14489" s="1"/>
      <c r="WQM14489" s="1"/>
      <c r="WQN14489" s="1"/>
      <c r="WQO14489" s="1"/>
      <c r="WQP14489" s="1"/>
      <c r="WQQ14489" s="1"/>
      <c r="WQR14489" s="1"/>
      <c r="WQS14489" s="1"/>
      <c r="WQT14489" s="1"/>
      <c r="WQU14489" s="1"/>
      <c r="WQV14489" s="1"/>
      <c r="WQW14489" s="1"/>
      <c r="WQX14489" s="1"/>
      <c r="WQY14489" s="1"/>
      <c r="WQZ14489" s="1"/>
      <c r="WRA14489" s="1"/>
      <c r="WRB14489" s="1"/>
      <c r="WRC14489" s="1"/>
      <c r="WRD14489" s="1"/>
      <c r="WRE14489" s="1"/>
      <c r="WRF14489" s="1"/>
      <c r="WRG14489" s="1"/>
      <c r="WRH14489" s="1"/>
      <c r="WRI14489" s="1"/>
      <c r="WRJ14489" s="1"/>
      <c r="WRK14489" s="1"/>
      <c r="WRL14489" s="1"/>
      <c r="WRM14489" s="1"/>
      <c r="WRN14489" s="1"/>
      <c r="WRO14489" s="1"/>
      <c r="WRP14489" s="1"/>
      <c r="WRQ14489" s="1"/>
      <c r="WRR14489" s="1"/>
      <c r="WRS14489" s="1"/>
      <c r="WRT14489" s="1"/>
      <c r="WRU14489" s="1"/>
      <c r="WRV14489" s="1"/>
      <c r="WRW14489" s="1"/>
      <c r="WRX14489" s="1"/>
      <c r="WRY14489" s="1"/>
      <c r="WRZ14489" s="1"/>
      <c r="WSA14489" s="1"/>
      <c r="WSB14489" s="1"/>
      <c r="WSC14489" s="1"/>
      <c r="WSD14489" s="1"/>
      <c r="WSE14489" s="1"/>
      <c r="WSF14489" s="1"/>
      <c r="WSG14489" s="1"/>
      <c r="WSH14489" s="1"/>
      <c r="WSI14489" s="1"/>
      <c r="WSJ14489" s="1"/>
      <c r="WSK14489" s="1"/>
      <c r="WSL14489" s="1"/>
      <c r="WSM14489" s="1"/>
      <c r="WSN14489" s="1"/>
      <c r="WSO14489" s="1"/>
      <c r="WSP14489" s="1"/>
      <c r="WSQ14489" s="1"/>
      <c r="WSR14489" s="1"/>
      <c r="WSS14489" s="1"/>
      <c r="WST14489" s="1"/>
      <c r="WSU14489" s="1"/>
      <c r="WSV14489" s="1"/>
      <c r="WSW14489" s="1"/>
      <c r="WSX14489" s="1"/>
      <c r="WSY14489" s="1"/>
      <c r="WSZ14489" s="1"/>
      <c r="WTA14489" s="1"/>
      <c r="WTB14489" s="1"/>
      <c r="WTC14489" s="1"/>
      <c r="WTD14489" s="1"/>
      <c r="WTE14489" s="1"/>
      <c r="WTF14489" s="1"/>
      <c r="WTG14489" s="1"/>
      <c r="WTH14489" s="1"/>
      <c r="WTI14489" s="1"/>
      <c r="WTJ14489" s="1"/>
      <c r="WTK14489" s="1"/>
      <c r="WTL14489" s="1"/>
      <c r="WTM14489" s="1"/>
      <c r="WTN14489" s="1"/>
      <c r="WTO14489" s="1"/>
      <c r="WTP14489" s="1"/>
      <c r="WTQ14489" s="1"/>
      <c r="WTR14489" s="1"/>
      <c r="WTS14489" s="1"/>
      <c r="WTT14489" s="1"/>
      <c r="WTU14489" s="1"/>
      <c r="WTV14489" s="1"/>
      <c r="WTW14489" s="1"/>
      <c r="WTX14489" s="1"/>
      <c r="WTY14489" s="1"/>
      <c r="WTZ14489" s="1"/>
      <c r="WUA14489" s="1"/>
      <c r="WUB14489" s="1"/>
      <c r="WUC14489" s="1"/>
      <c r="WUD14489" s="1"/>
      <c r="WUE14489" s="1"/>
      <c r="WUF14489" s="1"/>
      <c r="WUG14489" s="1"/>
      <c r="WUH14489" s="1"/>
      <c r="WUI14489" s="1"/>
      <c r="WUJ14489" s="1"/>
      <c r="WUK14489" s="1"/>
      <c r="WUL14489" s="1"/>
      <c r="WUM14489" s="1"/>
      <c r="WUN14489" s="1"/>
      <c r="WUO14489" s="1"/>
      <c r="WUP14489" s="1"/>
      <c r="WUQ14489" s="1"/>
      <c r="WUR14489" s="1"/>
      <c r="WUS14489" s="1"/>
      <c r="WUT14489" s="1"/>
      <c r="WUU14489" s="1"/>
      <c r="WUV14489" s="1"/>
      <c r="WUW14489" s="1"/>
      <c r="WUX14489" s="1"/>
      <c r="WUY14489" s="1"/>
      <c r="WUZ14489" s="1"/>
      <c r="WVA14489" s="1"/>
      <c r="WVB14489" s="1"/>
      <c r="WVC14489" s="1"/>
      <c r="WVD14489" s="1"/>
      <c r="WVE14489" s="1"/>
      <c r="WVF14489" s="1"/>
      <c r="WVG14489" s="1"/>
      <c r="WVH14489" s="1"/>
      <c r="WVI14489" s="1"/>
      <c r="WVJ14489" s="1"/>
      <c r="WVK14489" s="1"/>
      <c r="WVL14489" s="1"/>
      <c r="WVM14489" s="1"/>
      <c r="WVN14489" s="1"/>
      <c r="WVO14489" s="1"/>
      <c r="WVP14489" s="1"/>
      <c r="WVQ14489" s="1"/>
      <c r="WVR14489" s="1"/>
      <c r="WVS14489" s="1"/>
      <c r="WVT14489" s="1"/>
      <c r="WVU14489" s="1"/>
      <c r="WVV14489" s="1"/>
      <c r="WVW14489" s="1"/>
      <c r="WVX14489" s="1"/>
      <c r="WVY14489" s="1"/>
      <c r="WVZ14489" s="1"/>
      <c r="WWA14489" s="1"/>
      <c r="WWB14489" s="1"/>
      <c r="WWC14489" s="1"/>
      <c r="WWD14489" s="1"/>
      <c r="WWE14489" s="1"/>
      <c r="WWF14489" s="1"/>
      <c r="WWG14489" s="1"/>
      <c r="WWH14489" s="1"/>
      <c r="WWI14489" s="1"/>
      <c r="WWJ14489" s="1"/>
      <c r="WWK14489" s="1"/>
      <c r="WWL14489" s="1"/>
      <c r="WWM14489" s="1"/>
      <c r="WWN14489" s="1"/>
      <c r="WWO14489" s="1"/>
      <c r="WWP14489" s="1"/>
      <c r="WWQ14489" s="1"/>
      <c r="WWR14489" s="1"/>
      <c r="WWS14489" s="1"/>
      <c r="WWT14489" s="1"/>
      <c r="WWU14489" s="1"/>
      <c r="WWV14489" s="1"/>
      <c r="WWW14489" s="1"/>
      <c r="WWX14489" s="1"/>
      <c r="WWY14489" s="1"/>
      <c r="WWZ14489" s="1"/>
      <c r="WXA14489" s="1"/>
      <c r="WXB14489" s="1"/>
      <c r="WXC14489" s="1"/>
      <c r="WXD14489" s="1"/>
      <c r="WXE14489" s="1"/>
      <c r="WXF14489" s="1"/>
      <c r="WXG14489" s="1"/>
      <c r="WXH14489" s="1"/>
      <c r="WXI14489" s="1"/>
      <c r="WXJ14489" s="1"/>
      <c r="WXK14489" s="1"/>
      <c r="WXL14489" s="1"/>
      <c r="WXM14489" s="1"/>
      <c r="WXN14489" s="1"/>
      <c r="WXO14489" s="1"/>
      <c r="WXP14489" s="1"/>
      <c r="WXQ14489" s="1"/>
      <c r="WXR14489" s="1"/>
      <c r="WXS14489" s="1"/>
      <c r="WXT14489" s="1"/>
      <c r="WXU14489" s="1"/>
      <c r="WXV14489" s="1"/>
      <c r="WXW14489" s="1"/>
      <c r="WXX14489" s="1"/>
      <c r="WXY14489" s="1"/>
      <c r="WXZ14489" s="1"/>
      <c r="WYA14489" s="1"/>
      <c r="WYB14489" s="1"/>
      <c r="WYC14489" s="1"/>
      <c r="WYD14489" s="1"/>
      <c r="WYE14489" s="1"/>
      <c r="WYF14489" s="1"/>
      <c r="WYG14489" s="1"/>
      <c r="WYH14489" s="1"/>
      <c r="WYI14489" s="1"/>
      <c r="WYJ14489" s="1"/>
      <c r="WYK14489" s="1"/>
      <c r="WYL14489" s="1"/>
      <c r="WYM14489" s="1"/>
      <c r="WYN14489" s="1"/>
      <c r="WYO14489" s="1"/>
      <c r="WYP14489" s="1"/>
      <c r="WYQ14489" s="1"/>
      <c r="WYR14489" s="1"/>
      <c r="WYS14489" s="1"/>
      <c r="WYT14489" s="1"/>
      <c r="WYU14489" s="1"/>
      <c r="WYV14489" s="1"/>
      <c r="WYW14489" s="1"/>
      <c r="WYX14489" s="1"/>
      <c r="WYY14489" s="1"/>
      <c r="WYZ14489" s="1"/>
      <c r="WZA14489" s="1"/>
      <c r="WZB14489" s="1"/>
      <c r="WZC14489" s="1"/>
      <c r="WZD14489" s="1"/>
      <c r="WZE14489" s="1"/>
      <c r="WZF14489" s="1"/>
      <c r="WZG14489" s="1"/>
      <c r="WZH14489" s="1"/>
      <c r="WZI14489" s="1"/>
      <c r="WZJ14489" s="1"/>
      <c r="WZK14489" s="1"/>
      <c r="WZL14489" s="1"/>
      <c r="WZM14489" s="1"/>
      <c r="WZN14489" s="1"/>
      <c r="WZO14489" s="1"/>
      <c r="WZP14489" s="1"/>
      <c r="WZQ14489" s="1"/>
      <c r="WZR14489" s="1"/>
      <c r="WZS14489" s="1"/>
      <c r="WZT14489" s="1"/>
      <c r="WZU14489" s="1"/>
      <c r="WZV14489" s="1"/>
      <c r="WZW14489" s="1"/>
      <c r="WZX14489" s="1"/>
      <c r="WZY14489" s="1"/>
      <c r="WZZ14489" s="1"/>
      <c r="XAA14489" s="1"/>
      <c r="XAB14489" s="1"/>
      <c r="XAC14489" s="1"/>
      <c r="XAD14489" s="1"/>
      <c r="XAE14489" s="1"/>
      <c r="XAF14489" s="1"/>
      <c r="XAG14489" s="1"/>
      <c r="XAH14489" s="1"/>
      <c r="XAI14489" s="1"/>
      <c r="XAJ14489" s="1"/>
      <c r="XAK14489" s="1"/>
      <c r="XAL14489" s="1"/>
      <c r="XAM14489" s="1"/>
      <c r="XAN14489" s="1"/>
      <c r="XAO14489" s="1"/>
      <c r="XAP14489" s="1"/>
      <c r="XAQ14489" s="1"/>
      <c r="XAR14489" s="1"/>
      <c r="XAS14489" s="1"/>
      <c r="XAT14489" s="1"/>
      <c r="XAU14489" s="1"/>
      <c r="XAV14489" s="1"/>
      <c r="XAW14489" s="1"/>
      <c r="XAX14489" s="1"/>
      <c r="XAY14489" s="1"/>
      <c r="XAZ14489" s="1"/>
      <c r="XBA14489" s="1"/>
      <c r="XBB14489" s="1"/>
      <c r="XBC14489" s="1"/>
      <c r="XBD14489" s="1"/>
      <c r="XBE14489" s="1"/>
      <c r="XBF14489" s="1"/>
      <c r="XBG14489" s="1"/>
      <c r="XBH14489" s="1"/>
      <c r="XBI14489" s="1"/>
      <c r="XBJ14489" s="1"/>
      <c r="XBK14489" s="1"/>
      <c r="XBL14489" s="1"/>
      <c r="XBM14489" s="1"/>
      <c r="XBN14489" s="1"/>
      <c r="XBO14489" s="1"/>
      <c r="XBP14489" s="1"/>
      <c r="XBQ14489" s="1"/>
      <c r="XBR14489" s="1"/>
      <c r="XBS14489" s="1"/>
      <c r="XBT14489" s="1"/>
      <c r="XBU14489" s="1"/>
      <c r="XBV14489" s="1"/>
      <c r="XBW14489" s="1"/>
      <c r="XBX14489" s="1"/>
      <c r="XBY14489" s="1"/>
      <c r="XBZ14489" s="1"/>
      <c r="XCA14489" s="1"/>
      <c r="XCB14489" s="1"/>
      <c r="XCC14489" s="1"/>
      <c r="XCD14489" s="1"/>
      <c r="XCE14489" s="1"/>
      <c r="XCF14489" s="1"/>
      <c r="XCG14489" s="1"/>
      <c r="XCH14489" s="1"/>
      <c r="XCI14489" s="1"/>
      <c r="XCJ14489" s="1"/>
      <c r="XCK14489" s="1"/>
      <c r="XCL14489" s="1"/>
      <c r="XCM14489" s="1"/>
      <c r="XCN14489" s="1"/>
      <c r="XCO14489" s="1"/>
      <c r="XCP14489" s="1"/>
      <c r="XCQ14489" s="1"/>
      <c r="XCR14489" s="1"/>
      <c r="XCS14489" s="1"/>
      <c r="XCT14489" s="1"/>
      <c r="XCU14489" s="1"/>
      <c r="XCV14489" s="1"/>
      <c r="XCW14489" s="1"/>
      <c r="XCX14489" s="1"/>
      <c r="XCY14489" s="1"/>
      <c r="XCZ14489" s="1"/>
      <c r="XDA14489" s="1"/>
      <c r="XDB14489" s="1"/>
      <c r="XDC14489" s="1"/>
      <c r="XDD14489" s="1"/>
      <c r="XDE14489" s="1"/>
      <c r="XDF14489" s="1"/>
      <c r="XDG14489" s="1"/>
      <c r="XDH14489" s="1"/>
      <c r="XDI14489" s="1"/>
      <c r="XDJ14489" s="1"/>
      <c r="XDK14489" s="1"/>
      <c r="XDL14489" s="1"/>
      <c r="XDM14489" s="1"/>
      <c r="XDN14489" s="1"/>
      <c r="XDO14489" s="1"/>
      <c r="XDP14489" s="1"/>
      <c r="XDQ14489" s="1"/>
      <c r="XDR14489" s="1"/>
      <c r="XDS14489" s="1"/>
      <c r="XDT14489" s="1"/>
      <c r="XDU14489" s="1"/>
      <c r="XDV14489" s="1"/>
      <c r="XDW14489" s="1"/>
      <c r="XDX14489" s="1"/>
      <c r="XDY14489" s="1"/>
      <c r="XDZ14489" s="1"/>
      <c r="XEA14489" s="1"/>
      <c r="XEB14489" s="1"/>
      <c r="XEC14489" s="1"/>
      <c r="XED14489" s="1"/>
      <c r="XEE14489" s="1"/>
      <c r="XEF14489" s="1"/>
      <c r="XEG14489" s="1"/>
      <c r="XEH14489" s="1"/>
      <c r="XEI14489" s="1"/>
      <c r="XEJ14489" s="1"/>
      <c r="XEK14489" s="1"/>
      <c r="XEL14489" s="1"/>
      <c r="XEM14489" s="1"/>
      <c r="XEN14489" s="1"/>
    </row>
    <row r="14490" s="2" customFormat="1" spans="5:16368">
      <c r="E14490" s="7"/>
      <c r="H14490" s="159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1"/>
      <c r="X14490" s="1"/>
      <c r="Y14490" s="1"/>
      <c r="Z14490" s="1"/>
      <c r="AA14490" s="1"/>
      <c r="AB14490" s="1"/>
      <c r="AC14490" s="1"/>
      <c r="AD14490" s="1"/>
      <c r="AE14490" s="1"/>
      <c r="AF14490" s="1"/>
      <c r="AG14490" s="1"/>
      <c r="AH14490" s="1"/>
      <c r="AI14490" s="1"/>
      <c r="AJ14490" s="1"/>
      <c r="AK14490" s="1"/>
      <c r="AL14490" s="1"/>
      <c r="AM14490" s="1"/>
      <c r="AN14490" s="1"/>
      <c r="AO14490" s="1"/>
      <c r="AP14490" s="1"/>
      <c r="AQ14490" s="1"/>
      <c r="AR14490" s="1"/>
      <c r="AS14490" s="1"/>
      <c r="AT14490" s="1"/>
      <c r="AU14490" s="1"/>
      <c r="AV14490" s="1"/>
      <c r="AW14490" s="1"/>
      <c r="AX14490" s="1"/>
      <c r="AY14490" s="1"/>
      <c r="AZ14490" s="1"/>
      <c r="BA14490" s="1"/>
      <c r="BB14490" s="1"/>
      <c r="BC14490" s="1"/>
      <c r="BD14490" s="1"/>
      <c r="BE14490" s="1"/>
      <c r="BF14490" s="1"/>
      <c r="BG14490" s="1"/>
      <c r="BH14490" s="1"/>
      <c r="BI14490" s="1"/>
      <c r="BJ14490" s="1"/>
      <c r="BK14490" s="1"/>
      <c r="BL14490" s="1"/>
      <c r="BM14490" s="1"/>
      <c r="BN14490" s="1"/>
      <c r="BO14490" s="1"/>
      <c r="BP14490" s="1"/>
      <c r="BQ14490" s="1"/>
      <c r="BR14490" s="1"/>
      <c r="BS14490" s="1"/>
      <c r="BT14490" s="1"/>
      <c r="BU14490" s="1"/>
      <c r="BV14490" s="1"/>
      <c r="BW14490" s="1"/>
      <c r="BX14490" s="1"/>
      <c r="BY14490" s="1"/>
      <c r="BZ14490" s="1"/>
      <c r="CA14490" s="1"/>
      <c r="CB14490" s="1"/>
      <c r="CC14490" s="1"/>
      <c r="CD14490" s="1"/>
      <c r="CE14490" s="1"/>
      <c r="CF14490" s="1"/>
      <c r="CG14490" s="1"/>
      <c r="CH14490" s="1"/>
      <c r="CI14490" s="1"/>
      <c r="CJ14490" s="1"/>
      <c r="CK14490" s="1"/>
      <c r="CL14490" s="1"/>
      <c r="CM14490" s="1"/>
      <c r="CN14490" s="1"/>
      <c r="CO14490" s="1"/>
      <c r="CP14490" s="1"/>
      <c r="CQ14490" s="1"/>
      <c r="CR14490" s="1"/>
      <c r="CS14490" s="1"/>
      <c r="CT14490" s="1"/>
      <c r="CU14490" s="1"/>
      <c r="CV14490" s="1"/>
      <c r="CW14490" s="1"/>
      <c r="CX14490" s="1"/>
      <c r="CY14490" s="1"/>
      <c r="CZ14490" s="1"/>
      <c r="DA14490" s="1"/>
      <c r="DB14490" s="1"/>
      <c r="DC14490" s="1"/>
      <c r="DD14490" s="1"/>
      <c r="DE14490" s="1"/>
      <c r="DF14490" s="1"/>
      <c r="DG14490" s="1"/>
      <c r="DH14490" s="1"/>
      <c r="DI14490" s="1"/>
      <c r="DJ14490" s="1"/>
      <c r="DK14490" s="1"/>
      <c r="DL14490" s="1"/>
      <c r="DM14490" s="1"/>
      <c r="DN14490" s="1"/>
      <c r="DO14490" s="1"/>
      <c r="DP14490" s="1"/>
      <c r="DQ14490" s="1"/>
      <c r="DR14490" s="1"/>
      <c r="DS14490" s="1"/>
      <c r="DT14490" s="1"/>
      <c r="DU14490" s="1"/>
      <c r="DV14490" s="1"/>
      <c r="DW14490" s="1"/>
      <c r="DX14490" s="1"/>
      <c r="DY14490" s="1"/>
      <c r="DZ14490" s="1"/>
      <c r="EA14490" s="1"/>
      <c r="EB14490" s="1"/>
      <c r="EC14490" s="1"/>
      <c r="ED14490" s="1"/>
      <c r="EE14490" s="1"/>
      <c r="EF14490" s="1"/>
      <c r="EG14490" s="1"/>
      <c r="EH14490" s="1"/>
      <c r="EI14490" s="1"/>
      <c r="EJ14490" s="1"/>
      <c r="EK14490" s="1"/>
      <c r="EL14490" s="1"/>
      <c r="EM14490" s="1"/>
      <c r="EN14490" s="1"/>
      <c r="EO14490" s="1"/>
      <c r="EP14490" s="1"/>
      <c r="EQ14490" s="1"/>
      <c r="ER14490" s="1"/>
      <c r="ES14490" s="1"/>
      <c r="ET14490" s="1"/>
      <c r="EU14490" s="1"/>
      <c r="EV14490" s="1"/>
      <c r="EW14490" s="1"/>
      <c r="EX14490" s="1"/>
      <c r="EY14490" s="1"/>
      <c r="EZ14490" s="1"/>
      <c r="FA14490" s="1"/>
      <c r="FB14490" s="1"/>
      <c r="FC14490" s="1"/>
      <c r="FD14490" s="1"/>
      <c r="FE14490" s="1"/>
      <c r="FF14490" s="1"/>
      <c r="FG14490" s="1"/>
      <c r="FH14490" s="1"/>
      <c r="FI14490" s="1"/>
      <c r="FJ14490" s="1"/>
      <c r="FK14490" s="1"/>
      <c r="FL14490" s="1"/>
      <c r="FM14490" s="1"/>
      <c r="FN14490" s="1"/>
      <c r="FO14490" s="1"/>
      <c r="FP14490" s="1"/>
      <c r="FQ14490" s="1"/>
      <c r="FR14490" s="1"/>
      <c r="FS14490" s="1"/>
      <c r="FT14490" s="1"/>
      <c r="FU14490" s="1"/>
      <c r="FV14490" s="1"/>
      <c r="FW14490" s="1"/>
      <c r="FX14490" s="1"/>
      <c r="FY14490" s="1"/>
      <c r="FZ14490" s="1"/>
      <c r="GA14490" s="1"/>
      <c r="GB14490" s="1"/>
      <c r="GC14490" s="1"/>
      <c r="GD14490" s="1"/>
      <c r="GE14490" s="1"/>
      <c r="GF14490" s="1"/>
      <c r="GG14490" s="1"/>
      <c r="GH14490" s="1"/>
      <c r="GI14490" s="1"/>
      <c r="GJ14490" s="1"/>
      <c r="GK14490" s="1"/>
      <c r="GL14490" s="1"/>
      <c r="GM14490" s="1"/>
      <c r="GN14490" s="1"/>
      <c r="GO14490" s="1"/>
      <c r="GP14490" s="1"/>
      <c r="GQ14490" s="1"/>
      <c r="GR14490" s="1"/>
      <c r="GS14490" s="1"/>
      <c r="GT14490" s="1"/>
      <c r="GU14490" s="1"/>
      <c r="GV14490" s="1"/>
      <c r="GW14490" s="1"/>
      <c r="GX14490" s="1"/>
      <c r="GY14490" s="1"/>
      <c r="GZ14490" s="1"/>
      <c r="HA14490" s="1"/>
      <c r="HB14490" s="1"/>
      <c r="HC14490" s="1"/>
      <c r="HD14490" s="1"/>
      <c r="HE14490" s="1"/>
      <c r="HF14490" s="1"/>
      <c r="HG14490" s="1"/>
      <c r="HH14490" s="1"/>
      <c r="HI14490" s="1"/>
      <c r="HJ14490" s="1"/>
      <c r="HK14490" s="1"/>
      <c r="HL14490" s="1"/>
      <c r="HM14490" s="1"/>
      <c r="HN14490" s="1"/>
      <c r="HO14490" s="1"/>
      <c r="HP14490" s="1"/>
      <c r="HQ14490" s="1"/>
      <c r="HR14490" s="1"/>
      <c r="HS14490" s="1"/>
      <c r="HT14490" s="1"/>
      <c r="HU14490" s="1"/>
      <c r="HV14490" s="1"/>
      <c r="HW14490" s="1"/>
      <c r="HX14490" s="1"/>
      <c r="HY14490" s="1"/>
      <c r="HZ14490" s="1"/>
      <c r="IA14490" s="1"/>
      <c r="IB14490" s="1"/>
      <c r="IC14490" s="1"/>
      <c r="ID14490" s="1"/>
      <c r="IE14490" s="1"/>
      <c r="IF14490" s="1"/>
      <c r="IG14490" s="1"/>
      <c r="IH14490" s="1"/>
      <c r="II14490" s="1"/>
      <c r="IJ14490" s="1"/>
      <c r="IK14490" s="1"/>
      <c r="IL14490" s="1"/>
      <c r="IM14490" s="1"/>
      <c r="IN14490" s="1"/>
      <c r="IO14490" s="1"/>
      <c r="IP14490" s="1"/>
      <c r="IQ14490" s="1"/>
      <c r="IR14490" s="1"/>
      <c r="IS14490" s="1"/>
      <c r="IT14490" s="1"/>
      <c r="IU14490" s="1"/>
      <c r="IV14490" s="1"/>
      <c r="IW14490" s="1"/>
      <c r="IX14490" s="1"/>
      <c r="IY14490" s="1"/>
      <c r="IZ14490" s="1"/>
      <c r="JA14490" s="1"/>
      <c r="JB14490" s="1"/>
      <c r="JC14490" s="1"/>
      <c r="JD14490" s="1"/>
      <c r="JE14490" s="1"/>
      <c r="JF14490" s="1"/>
      <c r="JG14490" s="1"/>
      <c r="JH14490" s="1"/>
      <c r="JI14490" s="1"/>
      <c r="JJ14490" s="1"/>
      <c r="JK14490" s="1"/>
      <c r="JL14490" s="1"/>
      <c r="JM14490" s="1"/>
      <c r="JN14490" s="1"/>
      <c r="JO14490" s="1"/>
      <c r="JP14490" s="1"/>
      <c r="JQ14490" s="1"/>
      <c r="JR14490" s="1"/>
      <c r="JS14490" s="1"/>
      <c r="JT14490" s="1"/>
      <c r="JU14490" s="1"/>
      <c r="JV14490" s="1"/>
      <c r="JW14490" s="1"/>
      <c r="JX14490" s="1"/>
      <c r="JY14490" s="1"/>
      <c r="JZ14490" s="1"/>
      <c r="KA14490" s="1"/>
      <c r="KB14490" s="1"/>
      <c r="KC14490" s="1"/>
      <c r="KD14490" s="1"/>
      <c r="KE14490" s="1"/>
      <c r="KF14490" s="1"/>
      <c r="KG14490" s="1"/>
      <c r="KH14490" s="1"/>
      <c r="KI14490" s="1"/>
      <c r="KJ14490" s="1"/>
      <c r="KK14490" s="1"/>
      <c r="KL14490" s="1"/>
      <c r="KM14490" s="1"/>
      <c r="KN14490" s="1"/>
      <c r="KO14490" s="1"/>
      <c r="KP14490" s="1"/>
      <c r="KQ14490" s="1"/>
      <c r="KR14490" s="1"/>
      <c r="KS14490" s="1"/>
      <c r="KT14490" s="1"/>
      <c r="KU14490" s="1"/>
      <c r="KV14490" s="1"/>
      <c r="KW14490" s="1"/>
      <c r="KX14490" s="1"/>
      <c r="KY14490" s="1"/>
      <c r="KZ14490" s="1"/>
      <c r="LA14490" s="1"/>
      <c r="LB14490" s="1"/>
      <c r="LC14490" s="1"/>
      <c r="LD14490" s="1"/>
      <c r="LE14490" s="1"/>
      <c r="LF14490" s="1"/>
      <c r="LG14490" s="1"/>
      <c r="LH14490" s="1"/>
      <c r="LI14490" s="1"/>
      <c r="LJ14490" s="1"/>
      <c r="LK14490" s="1"/>
      <c r="LL14490" s="1"/>
      <c r="LM14490" s="1"/>
      <c r="LN14490" s="1"/>
      <c r="LO14490" s="1"/>
      <c r="LP14490" s="1"/>
      <c r="LQ14490" s="1"/>
      <c r="LR14490" s="1"/>
      <c r="LS14490" s="1"/>
      <c r="LT14490" s="1"/>
      <c r="LU14490" s="1"/>
      <c r="LV14490" s="1"/>
      <c r="LW14490" s="1"/>
      <c r="LX14490" s="1"/>
      <c r="LY14490" s="1"/>
      <c r="LZ14490" s="1"/>
      <c r="MA14490" s="1"/>
      <c r="MB14490" s="1"/>
      <c r="MC14490" s="1"/>
      <c r="MD14490" s="1"/>
      <c r="ME14490" s="1"/>
      <c r="MF14490" s="1"/>
      <c r="MG14490" s="1"/>
      <c r="MH14490" s="1"/>
      <c r="MI14490" s="1"/>
      <c r="MJ14490" s="1"/>
      <c r="MK14490" s="1"/>
      <c r="ML14490" s="1"/>
      <c r="MM14490" s="1"/>
      <c r="MN14490" s="1"/>
      <c r="MO14490" s="1"/>
      <c r="MP14490" s="1"/>
      <c r="MQ14490" s="1"/>
      <c r="MR14490" s="1"/>
      <c r="MS14490" s="1"/>
      <c r="MT14490" s="1"/>
      <c r="MU14490" s="1"/>
      <c r="MV14490" s="1"/>
      <c r="MW14490" s="1"/>
      <c r="MX14490" s="1"/>
      <c r="MY14490" s="1"/>
      <c r="MZ14490" s="1"/>
      <c r="NA14490" s="1"/>
      <c r="NB14490" s="1"/>
      <c r="NC14490" s="1"/>
      <c r="ND14490" s="1"/>
      <c r="NE14490" s="1"/>
      <c r="NF14490" s="1"/>
      <c r="NG14490" s="1"/>
      <c r="NH14490" s="1"/>
      <c r="NI14490" s="1"/>
      <c r="NJ14490" s="1"/>
      <c r="NK14490" s="1"/>
      <c r="NL14490" s="1"/>
      <c r="NM14490" s="1"/>
      <c r="NN14490" s="1"/>
      <c r="NO14490" s="1"/>
      <c r="NP14490" s="1"/>
      <c r="NQ14490" s="1"/>
      <c r="NR14490" s="1"/>
      <c r="NS14490" s="1"/>
      <c r="NT14490" s="1"/>
      <c r="NU14490" s="1"/>
      <c r="NV14490" s="1"/>
      <c r="NW14490" s="1"/>
      <c r="NX14490" s="1"/>
      <c r="NY14490" s="1"/>
      <c r="NZ14490" s="1"/>
      <c r="OA14490" s="1"/>
      <c r="OB14490" s="1"/>
      <c r="OC14490" s="1"/>
      <c r="OD14490" s="1"/>
      <c r="OE14490" s="1"/>
      <c r="OF14490" s="1"/>
      <c r="OG14490" s="1"/>
      <c r="OH14490" s="1"/>
      <c r="OI14490" s="1"/>
      <c r="OJ14490" s="1"/>
      <c r="OK14490" s="1"/>
      <c r="OL14490" s="1"/>
      <c r="OM14490" s="1"/>
      <c r="ON14490" s="1"/>
      <c r="OO14490" s="1"/>
      <c r="OP14490" s="1"/>
      <c r="OQ14490" s="1"/>
      <c r="OR14490" s="1"/>
      <c r="OS14490" s="1"/>
      <c r="OT14490" s="1"/>
      <c r="OU14490" s="1"/>
      <c r="OV14490" s="1"/>
      <c r="OW14490" s="1"/>
      <c r="OX14490" s="1"/>
      <c r="OY14490" s="1"/>
      <c r="OZ14490" s="1"/>
      <c r="PA14490" s="1"/>
      <c r="PB14490" s="1"/>
      <c r="PC14490" s="1"/>
      <c r="PD14490" s="1"/>
      <c r="PE14490" s="1"/>
      <c r="PF14490" s="1"/>
      <c r="PG14490" s="1"/>
      <c r="PH14490" s="1"/>
      <c r="PI14490" s="1"/>
      <c r="PJ14490" s="1"/>
      <c r="PK14490" s="1"/>
      <c r="PL14490" s="1"/>
      <c r="PM14490" s="1"/>
      <c r="PN14490" s="1"/>
      <c r="PO14490" s="1"/>
      <c r="PP14490" s="1"/>
      <c r="PQ14490" s="1"/>
      <c r="PR14490" s="1"/>
      <c r="PS14490" s="1"/>
      <c r="PT14490" s="1"/>
      <c r="PU14490" s="1"/>
      <c r="PV14490" s="1"/>
      <c r="PW14490" s="1"/>
      <c r="PX14490" s="1"/>
      <c r="PY14490" s="1"/>
      <c r="PZ14490" s="1"/>
      <c r="QA14490" s="1"/>
      <c r="QB14490" s="1"/>
      <c r="QC14490" s="1"/>
      <c r="QD14490" s="1"/>
      <c r="QE14490" s="1"/>
      <c r="QF14490" s="1"/>
      <c r="QG14490" s="1"/>
      <c r="QH14490" s="1"/>
      <c r="QI14490" s="1"/>
      <c r="QJ14490" s="1"/>
      <c r="QK14490" s="1"/>
      <c r="QL14490" s="1"/>
      <c r="QM14490" s="1"/>
      <c r="QN14490" s="1"/>
      <c r="QO14490" s="1"/>
      <c r="QP14490" s="1"/>
      <c r="QQ14490" s="1"/>
      <c r="QR14490" s="1"/>
      <c r="QS14490" s="1"/>
      <c r="QT14490" s="1"/>
      <c r="QU14490" s="1"/>
      <c r="QV14490" s="1"/>
      <c r="QW14490" s="1"/>
      <c r="QX14490" s="1"/>
      <c r="QY14490" s="1"/>
      <c r="QZ14490" s="1"/>
      <c r="RA14490" s="1"/>
      <c r="RB14490" s="1"/>
      <c r="RC14490" s="1"/>
      <c r="RD14490" s="1"/>
      <c r="RE14490" s="1"/>
      <c r="RF14490" s="1"/>
      <c r="RG14490" s="1"/>
      <c r="RH14490" s="1"/>
      <c r="RI14490" s="1"/>
      <c r="RJ14490" s="1"/>
      <c r="RK14490" s="1"/>
      <c r="RL14490" s="1"/>
      <c r="RM14490" s="1"/>
      <c r="RN14490" s="1"/>
      <c r="RO14490" s="1"/>
      <c r="RP14490" s="1"/>
      <c r="RQ14490" s="1"/>
      <c r="RR14490" s="1"/>
      <c r="RS14490" s="1"/>
      <c r="RT14490" s="1"/>
      <c r="RU14490" s="1"/>
      <c r="RV14490" s="1"/>
      <c r="RW14490" s="1"/>
      <c r="RX14490" s="1"/>
      <c r="RY14490" s="1"/>
      <c r="RZ14490" s="1"/>
      <c r="SA14490" s="1"/>
      <c r="SB14490" s="1"/>
      <c r="SC14490" s="1"/>
      <c r="SD14490" s="1"/>
      <c r="SE14490" s="1"/>
      <c r="SF14490" s="1"/>
      <c r="SG14490" s="1"/>
      <c r="SH14490" s="1"/>
      <c r="SI14490" s="1"/>
      <c r="SJ14490" s="1"/>
      <c r="SK14490" s="1"/>
      <c r="SL14490" s="1"/>
      <c r="SM14490" s="1"/>
      <c r="SN14490" s="1"/>
      <c r="SO14490" s="1"/>
      <c r="SP14490" s="1"/>
      <c r="SQ14490" s="1"/>
      <c r="SR14490" s="1"/>
      <c r="SS14490" s="1"/>
      <c r="ST14490" s="1"/>
      <c r="SU14490" s="1"/>
      <c r="SV14490" s="1"/>
      <c r="SW14490" s="1"/>
      <c r="SX14490" s="1"/>
      <c r="SY14490" s="1"/>
      <c r="SZ14490" s="1"/>
      <c r="TA14490" s="1"/>
      <c r="TB14490" s="1"/>
      <c r="TC14490" s="1"/>
      <c r="TD14490" s="1"/>
      <c r="TE14490" s="1"/>
      <c r="TF14490" s="1"/>
      <c r="TG14490" s="1"/>
      <c r="TH14490" s="1"/>
      <c r="TI14490" s="1"/>
      <c r="TJ14490" s="1"/>
      <c r="TK14490" s="1"/>
      <c r="TL14490" s="1"/>
      <c r="TM14490" s="1"/>
      <c r="TN14490" s="1"/>
      <c r="TO14490" s="1"/>
      <c r="TP14490" s="1"/>
      <c r="TQ14490" s="1"/>
      <c r="TR14490" s="1"/>
      <c r="TS14490" s="1"/>
      <c r="TT14490" s="1"/>
      <c r="TU14490" s="1"/>
      <c r="TV14490" s="1"/>
      <c r="TW14490" s="1"/>
      <c r="TX14490" s="1"/>
      <c r="TY14490" s="1"/>
      <c r="TZ14490" s="1"/>
      <c r="UA14490" s="1"/>
      <c r="UB14490" s="1"/>
      <c r="UC14490" s="1"/>
      <c r="UD14490" s="1"/>
      <c r="UE14490" s="1"/>
      <c r="UF14490" s="1"/>
      <c r="UG14490" s="1"/>
      <c r="UH14490" s="1"/>
      <c r="UI14490" s="1"/>
      <c r="UJ14490" s="1"/>
      <c r="UK14490" s="1"/>
      <c r="UL14490" s="1"/>
      <c r="UM14490" s="1"/>
      <c r="UN14490" s="1"/>
      <c r="UO14490" s="1"/>
      <c r="UP14490" s="1"/>
      <c r="UQ14490" s="1"/>
      <c r="UR14490" s="1"/>
      <c r="US14490" s="1"/>
      <c r="UT14490" s="1"/>
      <c r="UU14490" s="1"/>
      <c r="UV14490" s="1"/>
      <c r="UW14490" s="1"/>
      <c r="UX14490" s="1"/>
      <c r="UY14490" s="1"/>
      <c r="UZ14490" s="1"/>
      <c r="VA14490" s="1"/>
      <c r="VB14490" s="1"/>
      <c r="VC14490" s="1"/>
      <c r="VD14490" s="1"/>
      <c r="VE14490" s="1"/>
      <c r="VF14490" s="1"/>
      <c r="VG14490" s="1"/>
      <c r="VH14490" s="1"/>
      <c r="VI14490" s="1"/>
      <c r="VJ14490" s="1"/>
      <c r="VK14490" s="1"/>
      <c r="VL14490" s="1"/>
      <c r="VM14490" s="1"/>
      <c r="VN14490" s="1"/>
      <c r="VO14490" s="1"/>
      <c r="VP14490" s="1"/>
      <c r="VQ14490" s="1"/>
      <c r="VR14490" s="1"/>
      <c r="VS14490" s="1"/>
      <c r="VT14490" s="1"/>
      <c r="VU14490" s="1"/>
      <c r="VV14490" s="1"/>
      <c r="VW14490" s="1"/>
      <c r="VX14490" s="1"/>
      <c r="VY14490" s="1"/>
      <c r="VZ14490" s="1"/>
      <c r="WA14490" s="1"/>
      <c r="WB14490" s="1"/>
      <c r="WC14490" s="1"/>
      <c r="WD14490" s="1"/>
      <c r="WE14490" s="1"/>
      <c r="WF14490" s="1"/>
      <c r="WG14490" s="1"/>
      <c r="WH14490" s="1"/>
      <c r="WI14490" s="1"/>
      <c r="WJ14490" s="1"/>
      <c r="WK14490" s="1"/>
      <c r="WL14490" s="1"/>
      <c r="WM14490" s="1"/>
      <c r="WN14490" s="1"/>
      <c r="WO14490" s="1"/>
      <c r="WP14490" s="1"/>
      <c r="WQ14490" s="1"/>
      <c r="WR14490" s="1"/>
      <c r="WS14490" s="1"/>
      <c r="WT14490" s="1"/>
      <c r="WU14490" s="1"/>
      <c r="WV14490" s="1"/>
      <c r="WW14490" s="1"/>
      <c r="WX14490" s="1"/>
      <c r="WY14490" s="1"/>
      <c r="WZ14490" s="1"/>
      <c r="XA14490" s="1"/>
      <c r="XB14490" s="1"/>
      <c r="XC14490" s="1"/>
      <c r="XD14490" s="1"/>
      <c r="XE14490" s="1"/>
      <c r="XF14490" s="1"/>
      <c r="XG14490" s="1"/>
      <c r="XH14490" s="1"/>
      <c r="XI14490" s="1"/>
      <c r="XJ14490" s="1"/>
      <c r="XK14490" s="1"/>
      <c r="XL14490" s="1"/>
      <c r="XM14490" s="1"/>
      <c r="XN14490" s="1"/>
      <c r="XO14490" s="1"/>
      <c r="XP14490" s="1"/>
      <c r="XQ14490" s="1"/>
      <c r="XR14490" s="1"/>
      <c r="XS14490" s="1"/>
      <c r="XT14490" s="1"/>
      <c r="XU14490" s="1"/>
      <c r="XV14490" s="1"/>
      <c r="XW14490" s="1"/>
      <c r="XX14490" s="1"/>
      <c r="XY14490" s="1"/>
      <c r="XZ14490" s="1"/>
      <c r="YA14490" s="1"/>
      <c r="YB14490" s="1"/>
      <c r="YC14490" s="1"/>
      <c r="YD14490" s="1"/>
      <c r="YE14490" s="1"/>
      <c r="YF14490" s="1"/>
      <c r="YG14490" s="1"/>
      <c r="YH14490" s="1"/>
      <c r="YI14490" s="1"/>
      <c r="YJ14490" s="1"/>
      <c r="YK14490" s="1"/>
      <c r="YL14490" s="1"/>
      <c r="YM14490" s="1"/>
      <c r="YN14490" s="1"/>
      <c r="YO14490" s="1"/>
      <c r="YP14490" s="1"/>
      <c r="YQ14490" s="1"/>
      <c r="YR14490" s="1"/>
      <c r="YS14490" s="1"/>
      <c r="YT14490" s="1"/>
      <c r="YU14490" s="1"/>
      <c r="YV14490" s="1"/>
      <c r="YW14490" s="1"/>
      <c r="YX14490" s="1"/>
      <c r="YY14490" s="1"/>
      <c r="YZ14490" s="1"/>
      <c r="ZA14490" s="1"/>
      <c r="ZB14490" s="1"/>
      <c r="ZC14490" s="1"/>
      <c r="ZD14490" s="1"/>
      <c r="ZE14490" s="1"/>
      <c r="ZF14490" s="1"/>
      <c r="ZG14490" s="1"/>
      <c r="ZH14490" s="1"/>
      <c r="ZI14490" s="1"/>
      <c r="ZJ14490" s="1"/>
      <c r="ZK14490" s="1"/>
      <c r="ZL14490" s="1"/>
      <c r="ZM14490" s="1"/>
      <c r="ZN14490" s="1"/>
      <c r="ZO14490" s="1"/>
      <c r="ZP14490" s="1"/>
      <c r="ZQ14490" s="1"/>
      <c r="ZR14490" s="1"/>
      <c r="ZS14490" s="1"/>
      <c r="ZT14490" s="1"/>
      <c r="ZU14490" s="1"/>
      <c r="ZV14490" s="1"/>
      <c r="ZW14490" s="1"/>
      <c r="ZX14490" s="1"/>
      <c r="ZY14490" s="1"/>
      <c r="ZZ14490" s="1"/>
      <c r="AAA14490" s="1"/>
      <c r="AAB14490" s="1"/>
      <c r="AAC14490" s="1"/>
      <c r="AAD14490" s="1"/>
      <c r="AAE14490" s="1"/>
      <c r="AAF14490" s="1"/>
      <c r="AAG14490" s="1"/>
      <c r="AAH14490" s="1"/>
      <c r="AAI14490" s="1"/>
      <c r="AAJ14490" s="1"/>
      <c r="AAK14490" s="1"/>
      <c r="AAL14490" s="1"/>
      <c r="AAM14490" s="1"/>
      <c r="AAN14490" s="1"/>
      <c r="AAO14490" s="1"/>
      <c r="AAP14490" s="1"/>
      <c r="AAQ14490" s="1"/>
      <c r="AAR14490" s="1"/>
      <c r="AAS14490" s="1"/>
      <c r="AAT14490" s="1"/>
      <c r="AAU14490" s="1"/>
      <c r="AAV14490" s="1"/>
      <c r="AAW14490" s="1"/>
      <c r="AAX14490" s="1"/>
      <c r="AAY14490" s="1"/>
      <c r="AAZ14490" s="1"/>
      <c r="ABA14490" s="1"/>
      <c r="ABB14490" s="1"/>
      <c r="ABC14490" s="1"/>
      <c r="ABD14490" s="1"/>
      <c r="ABE14490" s="1"/>
      <c r="ABF14490" s="1"/>
      <c r="ABG14490" s="1"/>
      <c r="ABH14490" s="1"/>
      <c r="ABI14490" s="1"/>
      <c r="ABJ14490" s="1"/>
      <c r="ABK14490" s="1"/>
      <c r="ABL14490" s="1"/>
      <c r="ABM14490" s="1"/>
      <c r="ABN14490" s="1"/>
      <c r="ABO14490" s="1"/>
      <c r="ABP14490" s="1"/>
      <c r="ABQ14490" s="1"/>
      <c r="ABR14490" s="1"/>
      <c r="ABS14490" s="1"/>
      <c r="ABT14490" s="1"/>
      <c r="ABU14490" s="1"/>
      <c r="ABV14490" s="1"/>
      <c r="ABW14490" s="1"/>
      <c r="ABX14490" s="1"/>
      <c r="ABY14490" s="1"/>
      <c r="ABZ14490" s="1"/>
      <c r="ACA14490" s="1"/>
      <c r="ACB14490" s="1"/>
      <c r="ACC14490" s="1"/>
      <c r="ACD14490" s="1"/>
      <c r="ACE14490" s="1"/>
      <c r="ACF14490" s="1"/>
      <c r="ACG14490" s="1"/>
      <c r="ACH14490" s="1"/>
      <c r="ACI14490" s="1"/>
      <c r="ACJ14490" s="1"/>
      <c r="ACK14490" s="1"/>
      <c r="ACL14490" s="1"/>
      <c r="ACM14490" s="1"/>
      <c r="ACN14490" s="1"/>
      <c r="ACO14490" s="1"/>
      <c r="ACP14490" s="1"/>
      <c r="ACQ14490" s="1"/>
      <c r="ACR14490" s="1"/>
      <c r="ACS14490" s="1"/>
      <c r="ACT14490" s="1"/>
      <c r="ACU14490" s="1"/>
      <c r="ACV14490" s="1"/>
      <c r="ACW14490" s="1"/>
      <c r="ACX14490" s="1"/>
      <c r="ACY14490" s="1"/>
      <c r="ACZ14490" s="1"/>
      <c r="ADA14490" s="1"/>
      <c r="ADB14490" s="1"/>
      <c r="ADC14490" s="1"/>
      <c r="ADD14490" s="1"/>
      <c r="ADE14490" s="1"/>
      <c r="ADF14490" s="1"/>
      <c r="ADG14490" s="1"/>
      <c r="ADH14490" s="1"/>
      <c r="ADI14490" s="1"/>
      <c r="ADJ14490" s="1"/>
      <c r="ADK14490" s="1"/>
      <c r="ADL14490" s="1"/>
      <c r="ADM14490" s="1"/>
      <c r="ADN14490" s="1"/>
      <c r="ADO14490" s="1"/>
      <c r="ADP14490" s="1"/>
      <c r="ADQ14490" s="1"/>
      <c r="ADR14490" s="1"/>
      <c r="ADS14490" s="1"/>
      <c r="ADT14490" s="1"/>
      <c r="ADU14490" s="1"/>
      <c r="ADV14490" s="1"/>
      <c r="ADW14490" s="1"/>
      <c r="ADX14490" s="1"/>
      <c r="ADY14490" s="1"/>
      <c r="ADZ14490" s="1"/>
      <c r="AEA14490" s="1"/>
      <c r="AEB14490" s="1"/>
      <c r="AEC14490" s="1"/>
      <c r="AED14490" s="1"/>
      <c r="AEE14490" s="1"/>
      <c r="AEF14490" s="1"/>
      <c r="AEG14490" s="1"/>
      <c r="AEH14490" s="1"/>
      <c r="AEI14490" s="1"/>
      <c r="AEJ14490" s="1"/>
      <c r="AEK14490" s="1"/>
      <c r="AEL14490" s="1"/>
      <c r="AEM14490" s="1"/>
      <c r="AEN14490" s="1"/>
      <c r="AEO14490" s="1"/>
      <c r="AEP14490" s="1"/>
      <c r="AEQ14490" s="1"/>
      <c r="AER14490" s="1"/>
      <c r="AES14490" s="1"/>
      <c r="AET14490" s="1"/>
      <c r="AEU14490" s="1"/>
      <c r="AEV14490" s="1"/>
      <c r="AEW14490" s="1"/>
      <c r="AEX14490" s="1"/>
      <c r="AEY14490" s="1"/>
      <c r="AEZ14490" s="1"/>
      <c r="AFA14490" s="1"/>
      <c r="AFB14490" s="1"/>
      <c r="AFC14490" s="1"/>
      <c r="AFD14490" s="1"/>
      <c r="AFE14490" s="1"/>
      <c r="AFF14490" s="1"/>
      <c r="AFG14490" s="1"/>
      <c r="AFH14490" s="1"/>
      <c r="AFI14490" s="1"/>
      <c r="AFJ14490" s="1"/>
      <c r="AFK14490" s="1"/>
      <c r="AFL14490" s="1"/>
      <c r="AFM14490" s="1"/>
      <c r="AFN14490" s="1"/>
      <c r="AFO14490" s="1"/>
      <c r="AFP14490" s="1"/>
      <c r="AFQ14490" s="1"/>
      <c r="AFR14490" s="1"/>
      <c r="AFS14490" s="1"/>
      <c r="AFT14490" s="1"/>
      <c r="AFU14490" s="1"/>
      <c r="AFV14490" s="1"/>
      <c r="AFW14490" s="1"/>
      <c r="AFX14490" s="1"/>
      <c r="AFY14490" s="1"/>
      <c r="AFZ14490" s="1"/>
      <c r="AGA14490" s="1"/>
      <c r="AGB14490" s="1"/>
      <c r="AGC14490" s="1"/>
      <c r="AGD14490" s="1"/>
      <c r="AGE14490" s="1"/>
      <c r="AGF14490" s="1"/>
      <c r="AGG14490" s="1"/>
      <c r="AGH14490" s="1"/>
      <c r="AGI14490" s="1"/>
      <c r="AGJ14490" s="1"/>
      <c r="AGK14490" s="1"/>
      <c r="AGL14490" s="1"/>
      <c r="AGM14490" s="1"/>
      <c r="AGN14490" s="1"/>
      <c r="AGO14490" s="1"/>
      <c r="AGP14490" s="1"/>
      <c r="AGQ14490" s="1"/>
      <c r="AGR14490" s="1"/>
      <c r="AGS14490" s="1"/>
      <c r="AGT14490" s="1"/>
      <c r="AGU14490" s="1"/>
      <c r="AGV14490" s="1"/>
      <c r="AGW14490" s="1"/>
      <c r="AGX14490" s="1"/>
      <c r="AGY14490" s="1"/>
      <c r="AGZ14490" s="1"/>
      <c r="AHA14490" s="1"/>
      <c r="AHB14490" s="1"/>
      <c r="AHC14490" s="1"/>
      <c r="AHD14490" s="1"/>
      <c r="AHE14490" s="1"/>
      <c r="AHF14490" s="1"/>
      <c r="AHG14490" s="1"/>
      <c r="AHH14490" s="1"/>
      <c r="AHI14490" s="1"/>
      <c r="AHJ14490" s="1"/>
      <c r="AHK14490" s="1"/>
      <c r="AHL14490" s="1"/>
      <c r="AHM14490" s="1"/>
      <c r="AHN14490" s="1"/>
      <c r="AHO14490" s="1"/>
      <c r="AHP14490" s="1"/>
      <c r="AHQ14490" s="1"/>
      <c r="AHR14490" s="1"/>
      <c r="AHS14490" s="1"/>
      <c r="AHT14490" s="1"/>
      <c r="AHU14490" s="1"/>
      <c r="AHV14490" s="1"/>
      <c r="AHW14490" s="1"/>
      <c r="AHX14490" s="1"/>
      <c r="AHY14490" s="1"/>
      <c r="AHZ14490" s="1"/>
      <c r="AIA14490" s="1"/>
      <c r="AIB14490" s="1"/>
      <c r="AIC14490" s="1"/>
      <c r="AID14490" s="1"/>
      <c r="AIE14490" s="1"/>
      <c r="AIF14490" s="1"/>
      <c r="AIG14490" s="1"/>
      <c r="AIH14490" s="1"/>
      <c r="AII14490" s="1"/>
      <c r="AIJ14490" s="1"/>
      <c r="AIK14490" s="1"/>
      <c r="AIL14490" s="1"/>
      <c r="AIM14490" s="1"/>
      <c r="AIN14490" s="1"/>
      <c r="AIO14490" s="1"/>
      <c r="AIP14490" s="1"/>
      <c r="AIQ14490" s="1"/>
      <c r="AIR14490" s="1"/>
      <c r="AIS14490" s="1"/>
      <c r="AIT14490" s="1"/>
      <c r="AIU14490" s="1"/>
      <c r="AIV14490" s="1"/>
      <c r="AIW14490" s="1"/>
      <c r="AIX14490" s="1"/>
      <c r="AIY14490" s="1"/>
      <c r="AIZ14490" s="1"/>
      <c r="AJA14490" s="1"/>
      <c r="AJB14490" s="1"/>
      <c r="AJC14490" s="1"/>
      <c r="AJD14490" s="1"/>
      <c r="AJE14490" s="1"/>
      <c r="AJF14490" s="1"/>
      <c r="AJG14490" s="1"/>
      <c r="AJH14490" s="1"/>
      <c r="AJI14490" s="1"/>
      <c r="AJJ14490" s="1"/>
      <c r="AJK14490" s="1"/>
      <c r="AJL14490" s="1"/>
      <c r="AJM14490" s="1"/>
      <c r="AJN14490" s="1"/>
      <c r="AJO14490" s="1"/>
      <c r="AJP14490" s="1"/>
      <c r="AJQ14490" s="1"/>
      <c r="AJR14490" s="1"/>
      <c r="AJS14490" s="1"/>
      <c r="AJT14490" s="1"/>
      <c r="AJU14490" s="1"/>
      <c r="AJV14490" s="1"/>
      <c r="AJW14490" s="1"/>
      <c r="AJX14490" s="1"/>
      <c r="AJY14490" s="1"/>
      <c r="AJZ14490" s="1"/>
      <c r="AKA14490" s="1"/>
      <c r="AKB14490" s="1"/>
      <c r="AKC14490" s="1"/>
      <c r="AKD14490" s="1"/>
      <c r="AKE14490" s="1"/>
      <c r="AKF14490" s="1"/>
      <c r="AKG14490" s="1"/>
      <c r="AKH14490" s="1"/>
      <c r="AKI14490" s="1"/>
      <c r="AKJ14490" s="1"/>
      <c r="AKK14490" s="1"/>
      <c r="AKL14490" s="1"/>
      <c r="AKM14490" s="1"/>
      <c r="AKN14490" s="1"/>
      <c r="AKO14490" s="1"/>
      <c r="AKP14490" s="1"/>
      <c r="AKQ14490" s="1"/>
      <c r="AKR14490" s="1"/>
      <c r="AKS14490" s="1"/>
      <c r="AKT14490" s="1"/>
      <c r="AKU14490" s="1"/>
      <c r="AKV14490" s="1"/>
      <c r="AKW14490" s="1"/>
      <c r="AKX14490" s="1"/>
      <c r="AKY14490" s="1"/>
      <c r="AKZ14490" s="1"/>
      <c r="ALA14490" s="1"/>
      <c r="ALB14490" s="1"/>
      <c r="ALC14490" s="1"/>
      <c r="ALD14490" s="1"/>
      <c r="ALE14490" s="1"/>
      <c r="ALF14490" s="1"/>
      <c r="ALG14490" s="1"/>
      <c r="ALH14490" s="1"/>
      <c r="ALI14490" s="1"/>
      <c r="ALJ14490" s="1"/>
      <c r="ALK14490" s="1"/>
      <c r="ALL14490" s="1"/>
      <c r="ALM14490" s="1"/>
      <c r="ALN14490" s="1"/>
      <c r="ALO14490" s="1"/>
      <c r="ALP14490" s="1"/>
      <c r="ALQ14490" s="1"/>
      <c r="ALR14490" s="1"/>
      <c r="ALS14490" s="1"/>
      <c r="ALT14490" s="1"/>
      <c r="ALU14490" s="1"/>
      <c r="ALV14490" s="1"/>
      <c r="ALW14490" s="1"/>
      <c r="ALX14490" s="1"/>
      <c r="ALY14490" s="1"/>
      <c r="ALZ14490" s="1"/>
      <c r="AMA14490" s="1"/>
      <c r="AMB14490" s="1"/>
      <c r="AMC14490" s="1"/>
      <c r="AMD14490" s="1"/>
      <c r="AME14490" s="1"/>
      <c r="AMF14490" s="1"/>
      <c r="AMG14490" s="1"/>
      <c r="AMH14490" s="1"/>
      <c r="AMI14490" s="1"/>
      <c r="AMJ14490" s="1"/>
      <c r="AMK14490" s="1"/>
      <c r="AML14490" s="1"/>
      <c r="AMM14490" s="1"/>
      <c r="AMN14490" s="1"/>
      <c r="AMO14490" s="1"/>
      <c r="AMP14490" s="1"/>
      <c r="AMQ14490" s="1"/>
      <c r="AMR14490" s="1"/>
      <c r="AMS14490" s="1"/>
      <c r="AMT14490" s="1"/>
      <c r="AMU14490" s="1"/>
      <c r="AMV14490" s="1"/>
      <c r="AMW14490" s="1"/>
      <c r="AMX14490" s="1"/>
      <c r="AMY14490" s="1"/>
      <c r="AMZ14490" s="1"/>
      <c r="ANA14490" s="1"/>
      <c r="ANB14490" s="1"/>
      <c r="ANC14490" s="1"/>
      <c r="AND14490" s="1"/>
      <c r="ANE14490" s="1"/>
      <c r="ANF14490" s="1"/>
      <c r="ANG14490" s="1"/>
      <c r="ANH14490" s="1"/>
      <c r="ANI14490" s="1"/>
      <c r="ANJ14490" s="1"/>
      <c r="ANK14490" s="1"/>
      <c r="ANL14490" s="1"/>
      <c r="ANM14490" s="1"/>
      <c r="ANN14490" s="1"/>
      <c r="ANO14490" s="1"/>
      <c r="ANP14490" s="1"/>
      <c r="ANQ14490" s="1"/>
      <c r="ANR14490" s="1"/>
      <c r="ANS14490" s="1"/>
      <c r="ANT14490" s="1"/>
      <c r="ANU14490" s="1"/>
      <c r="ANV14490" s="1"/>
      <c r="ANW14490" s="1"/>
      <c r="ANX14490" s="1"/>
      <c r="ANY14490" s="1"/>
      <c r="ANZ14490" s="1"/>
      <c r="AOA14490" s="1"/>
      <c r="AOB14490" s="1"/>
      <c r="AOC14490" s="1"/>
      <c r="AOD14490" s="1"/>
      <c r="AOE14490" s="1"/>
      <c r="AOF14490" s="1"/>
      <c r="AOG14490" s="1"/>
      <c r="AOH14490" s="1"/>
      <c r="AOI14490" s="1"/>
      <c r="AOJ14490" s="1"/>
      <c r="AOK14490" s="1"/>
      <c r="AOL14490" s="1"/>
      <c r="AOM14490" s="1"/>
      <c r="AON14490" s="1"/>
      <c r="AOO14490" s="1"/>
      <c r="AOP14490" s="1"/>
      <c r="AOQ14490" s="1"/>
      <c r="AOR14490" s="1"/>
      <c r="AOS14490" s="1"/>
      <c r="AOT14490" s="1"/>
      <c r="AOU14490" s="1"/>
      <c r="AOV14490" s="1"/>
      <c r="AOW14490" s="1"/>
      <c r="AOX14490" s="1"/>
      <c r="AOY14490" s="1"/>
      <c r="AOZ14490" s="1"/>
      <c r="APA14490" s="1"/>
      <c r="APB14490" s="1"/>
      <c r="APC14490" s="1"/>
      <c r="APD14490" s="1"/>
      <c r="APE14490" s="1"/>
      <c r="APF14490" s="1"/>
      <c r="APG14490" s="1"/>
      <c r="APH14490" s="1"/>
      <c r="API14490" s="1"/>
      <c r="APJ14490" s="1"/>
      <c r="APK14490" s="1"/>
      <c r="APL14490" s="1"/>
      <c r="APM14490" s="1"/>
      <c r="APN14490" s="1"/>
      <c r="APO14490" s="1"/>
      <c r="APP14490" s="1"/>
      <c r="APQ14490" s="1"/>
      <c r="APR14490" s="1"/>
      <c r="APS14490" s="1"/>
      <c r="APT14490" s="1"/>
      <c r="APU14490" s="1"/>
      <c r="APV14490" s="1"/>
      <c r="APW14490" s="1"/>
      <c r="APX14490" s="1"/>
      <c r="APY14490" s="1"/>
      <c r="APZ14490" s="1"/>
      <c r="AQA14490" s="1"/>
      <c r="AQB14490" s="1"/>
      <c r="AQC14490" s="1"/>
      <c r="AQD14490" s="1"/>
      <c r="AQE14490" s="1"/>
      <c r="AQF14490" s="1"/>
      <c r="AQG14490" s="1"/>
      <c r="AQH14490" s="1"/>
      <c r="AQI14490" s="1"/>
      <c r="AQJ14490" s="1"/>
      <c r="AQK14490" s="1"/>
      <c r="AQL14490" s="1"/>
      <c r="AQM14490" s="1"/>
      <c r="AQN14490" s="1"/>
      <c r="AQO14490" s="1"/>
      <c r="AQP14490" s="1"/>
      <c r="AQQ14490" s="1"/>
      <c r="AQR14490" s="1"/>
      <c r="AQS14490" s="1"/>
      <c r="AQT14490" s="1"/>
      <c r="AQU14490" s="1"/>
      <c r="AQV14490" s="1"/>
      <c r="AQW14490" s="1"/>
      <c r="AQX14490" s="1"/>
      <c r="AQY14490" s="1"/>
      <c r="AQZ14490" s="1"/>
      <c r="ARA14490" s="1"/>
      <c r="ARB14490" s="1"/>
      <c r="ARC14490" s="1"/>
      <c r="ARD14490" s="1"/>
      <c r="ARE14490" s="1"/>
      <c r="ARF14490" s="1"/>
      <c r="ARG14490" s="1"/>
      <c r="ARH14490" s="1"/>
      <c r="ARI14490" s="1"/>
      <c r="ARJ14490" s="1"/>
      <c r="ARK14490" s="1"/>
      <c r="ARL14490" s="1"/>
      <c r="ARM14490" s="1"/>
      <c r="ARN14490" s="1"/>
      <c r="ARO14490" s="1"/>
      <c r="ARP14490" s="1"/>
      <c r="ARQ14490" s="1"/>
      <c r="ARR14490" s="1"/>
      <c r="ARS14490" s="1"/>
      <c r="ART14490" s="1"/>
      <c r="ARU14490" s="1"/>
      <c r="ARV14490" s="1"/>
      <c r="ARW14490" s="1"/>
      <c r="ARX14490" s="1"/>
      <c r="ARY14490" s="1"/>
      <c r="ARZ14490" s="1"/>
      <c r="ASA14490" s="1"/>
      <c r="ASB14490" s="1"/>
      <c r="ASC14490" s="1"/>
      <c r="ASD14490" s="1"/>
      <c r="ASE14490" s="1"/>
      <c r="ASF14490" s="1"/>
      <c r="ASG14490" s="1"/>
      <c r="ASH14490" s="1"/>
      <c r="ASI14490" s="1"/>
      <c r="ASJ14490" s="1"/>
      <c r="ASK14490" s="1"/>
      <c r="ASL14490" s="1"/>
      <c r="ASM14490" s="1"/>
      <c r="ASN14490" s="1"/>
      <c r="ASO14490" s="1"/>
      <c r="ASP14490" s="1"/>
      <c r="ASQ14490" s="1"/>
      <c r="ASR14490" s="1"/>
      <c r="ASS14490" s="1"/>
      <c r="AST14490" s="1"/>
      <c r="ASU14490" s="1"/>
      <c r="ASV14490" s="1"/>
      <c r="ASW14490" s="1"/>
      <c r="ASX14490" s="1"/>
      <c r="ASY14490" s="1"/>
      <c r="ASZ14490" s="1"/>
      <c r="ATA14490" s="1"/>
      <c r="ATB14490" s="1"/>
      <c r="ATC14490" s="1"/>
      <c r="ATD14490" s="1"/>
      <c r="ATE14490" s="1"/>
      <c r="ATF14490" s="1"/>
      <c r="ATG14490" s="1"/>
      <c r="ATH14490" s="1"/>
      <c r="ATI14490" s="1"/>
      <c r="ATJ14490" s="1"/>
      <c r="ATK14490" s="1"/>
      <c r="ATL14490" s="1"/>
      <c r="ATM14490" s="1"/>
      <c r="ATN14490" s="1"/>
      <c r="ATO14490" s="1"/>
      <c r="ATP14490" s="1"/>
      <c r="ATQ14490" s="1"/>
      <c r="ATR14490" s="1"/>
      <c r="ATS14490" s="1"/>
      <c r="ATT14490" s="1"/>
      <c r="ATU14490" s="1"/>
      <c r="ATV14490" s="1"/>
      <c r="ATW14490" s="1"/>
      <c r="ATX14490" s="1"/>
      <c r="ATY14490" s="1"/>
      <c r="ATZ14490" s="1"/>
      <c r="AUA14490" s="1"/>
      <c r="AUB14490" s="1"/>
      <c r="AUC14490" s="1"/>
      <c r="AUD14490" s="1"/>
      <c r="AUE14490" s="1"/>
      <c r="AUF14490" s="1"/>
      <c r="AUG14490" s="1"/>
      <c r="AUH14490" s="1"/>
      <c r="AUI14490" s="1"/>
      <c r="AUJ14490" s="1"/>
      <c r="AUK14490" s="1"/>
      <c r="AUL14490" s="1"/>
      <c r="AUM14490" s="1"/>
      <c r="AUN14490" s="1"/>
      <c r="AUO14490" s="1"/>
      <c r="AUP14490" s="1"/>
      <c r="AUQ14490" s="1"/>
      <c r="AUR14490" s="1"/>
      <c r="AUS14490" s="1"/>
      <c r="AUT14490" s="1"/>
      <c r="AUU14490" s="1"/>
      <c r="AUV14490" s="1"/>
      <c r="AUW14490" s="1"/>
      <c r="AUX14490" s="1"/>
      <c r="AUY14490" s="1"/>
      <c r="AUZ14490" s="1"/>
      <c r="AVA14490" s="1"/>
      <c r="AVB14490" s="1"/>
      <c r="AVC14490" s="1"/>
      <c r="AVD14490" s="1"/>
      <c r="AVE14490" s="1"/>
      <c r="AVF14490" s="1"/>
      <c r="AVG14490" s="1"/>
      <c r="AVH14490" s="1"/>
      <c r="AVI14490" s="1"/>
      <c r="AVJ14490" s="1"/>
      <c r="AVK14490" s="1"/>
      <c r="AVL14490" s="1"/>
      <c r="AVM14490" s="1"/>
      <c r="AVN14490" s="1"/>
      <c r="AVO14490" s="1"/>
      <c r="AVP14490" s="1"/>
      <c r="AVQ14490" s="1"/>
      <c r="AVR14490" s="1"/>
      <c r="AVS14490" s="1"/>
      <c r="AVT14490" s="1"/>
      <c r="AVU14490" s="1"/>
      <c r="AVV14490" s="1"/>
      <c r="AVW14490" s="1"/>
      <c r="AVX14490" s="1"/>
      <c r="AVY14490" s="1"/>
      <c r="AVZ14490" s="1"/>
      <c r="AWA14490" s="1"/>
      <c r="AWB14490" s="1"/>
      <c r="AWC14490" s="1"/>
      <c r="AWD14490" s="1"/>
      <c r="AWE14490" s="1"/>
      <c r="AWF14490" s="1"/>
      <c r="AWG14490" s="1"/>
      <c r="AWH14490" s="1"/>
      <c r="AWI14490" s="1"/>
      <c r="AWJ14490" s="1"/>
      <c r="AWK14490" s="1"/>
      <c r="AWL14490" s="1"/>
      <c r="AWM14490" s="1"/>
      <c r="AWN14490" s="1"/>
      <c r="AWO14490" s="1"/>
      <c r="AWP14490" s="1"/>
      <c r="AWQ14490" s="1"/>
      <c r="AWR14490" s="1"/>
      <c r="AWS14490" s="1"/>
      <c r="AWT14490" s="1"/>
      <c r="AWU14490" s="1"/>
      <c r="AWV14490" s="1"/>
      <c r="AWW14490" s="1"/>
      <c r="AWX14490" s="1"/>
      <c r="AWY14490" s="1"/>
      <c r="AWZ14490" s="1"/>
      <c r="AXA14490" s="1"/>
      <c r="AXB14490" s="1"/>
      <c r="AXC14490" s="1"/>
      <c r="AXD14490" s="1"/>
      <c r="AXE14490" s="1"/>
      <c r="AXF14490" s="1"/>
      <c r="AXG14490" s="1"/>
      <c r="AXH14490" s="1"/>
      <c r="AXI14490" s="1"/>
      <c r="AXJ14490" s="1"/>
      <c r="AXK14490" s="1"/>
      <c r="AXL14490" s="1"/>
      <c r="AXM14490" s="1"/>
      <c r="AXN14490" s="1"/>
      <c r="AXO14490" s="1"/>
      <c r="AXP14490" s="1"/>
      <c r="AXQ14490" s="1"/>
      <c r="AXR14490" s="1"/>
      <c r="AXS14490" s="1"/>
      <c r="AXT14490" s="1"/>
      <c r="AXU14490" s="1"/>
      <c r="AXV14490" s="1"/>
      <c r="AXW14490" s="1"/>
      <c r="AXX14490" s="1"/>
      <c r="AXY14490" s="1"/>
      <c r="AXZ14490" s="1"/>
      <c r="AYA14490" s="1"/>
      <c r="AYB14490" s="1"/>
      <c r="AYC14490" s="1"/>
      <c r="AYD14490" s="1"/>
      <c r="AYE14490" s="1"/>
      <c r="AYF14490" s="1"/>
      <c r="AYG14490" s="1"/>
      <c r="AYH14490" s="1"/>
      <c r="AYI14490" s="1"/>
      <c r="AYJ14490" s="1"/>
      <c r="AYK14490" s="1"/>
      <c r="AYL14490" s="1"/>
      <c r="AYM14490" s="1"/>
      <c r="AYN14490" s="1"/>
      <c r="AYO14490" s="1"/>
      <c r="AYP14490" s="1"/>
      <c r="AYQ14490" s="1"/>
      <c r="AYR14490" s="1"/>
      <c r="AYS14490" s="1"/>
      <c r="AYT14490" s="1"/>
      <c r="AYU14490" s="1"/>
      <c r="AYV14490" s="1"/>
      <c r="AYW14490" s="1"/>
      <c r="AYX14490" s="1"/>
      <c r="AYY14490" s="1"/>
      <c r="AYZ14490" s="1"/>
      <c r="AZA14490" s="1"/>
      <c r="AZB14490" s="1"/>
      <c r="AZC14490" s="1"/>
      <c r="AZD14490" s="1"/>
      <c r="AZE14490" s="1"/>
      <c r="AZF14490" s="1"/>
      <c r="AZG14490" s="1"/>
      <c r="AZH14490" s="1"/>
      <c r="AZI14490" s="1"/>
      <c r="AZJ14490" s="1"/>
      <c r="AZK14490" s="1"/>
      <c r="AZL14490" s="1"/>
      <c r="AZM14490" s="1"/>
      <c r="AZN14490" s="1"/>
      <c r="AZO14490" s="1"/>
      <c r="AZP14490" s="1"/>
      <c r="AZQ14490" s="1"/>
      <c r="AZR14490" s="1"/>
      <c r="AZS14490" s="1"/>
      <c r="AZT14490" s="1"/>
      <c r="AZU14490" s="1"/>
      <c r="AZV14490" s="1"/>
      <c r="AZW14490" s="1"/>
      <c r="AZX14490" s="1"/>
      <c r="AZY14490" s="1"/>
      <c r="AZZ14490" s="1"/>
      <c r="BAA14490" s="1"/>
      <c r="BAB14490" s="1"/>
      <c r="BAC14490" s="1"/>
      <c r="BAD14490" s="1"/>
      <c r="BAE14490" s="1"/>
      <c r="BAF14490" s="1"/>
      <c r="BAG14490" s="1"/>
      <c r="BAH14490" s="1"/>
      <c r="BAI14490" s="1"/>
      <c r="BAJ14490" s="1"/>
      <c r="BAK14490" s="1"/>
      <c r="BAL14490" s="1"/>
      <c r="BAM14490" s="1"/>
      <c r="BAN14490" s="1"/>
      <c r="BAO14490" s="1"/>
      <c r="BAP14490" s="1"/>
      <c r="BAQ14490" s="1"/>
      <c r="BAR14490" s="1"/>
      <c r="BAS14490" s="1"/>
      <c r="BAT14490" s="1"/>
      <c r="BAU14490" s="1"/>
      <c r="BAV14490" s="1"/>
      <c r="BAW14490" s="1"/>
      <c r="BAX14490" s="1"/>
      <c r="BAY14490" s="1"/>
      <c r="BAZ14490" s="1"/>
      <c r="BBA14490" s="1"/>
      <c r="BBB14490" s="1"/>
      <c r="BBC14490" s="1"/>
      <c r="BBD14490" s="1"/>
      <c r="BBE14490" s="1"/>
      <c r="BBF14490" s="1"/>
      <c r="BBG14490" s="1"/>
      <c r="BBH14490" s="1"/>
      <c r="BBI14490" s="1"/>
      <c r="BBJ14490" s="1"/>
      <c r="BBK14490" s="1"/>
      <c r="BBL14490" s="1"/>
      <c r="BBM14490" s="1"/>
      <c r="BBN14490" s="1"/>
      <c r="BBO14490" s="1"/>
      <c r="BBP14490" s="1"/>
      <c r="BBQ14490" s="1"/>
      <c r="BBR14490" s="1"/>
      <c r="BBS14490" s="1"/>
      <c r="BBT14490" s="1"/>
      <c r="BBU14490" s="1"/>
      <c r="BBV14490" s="1"/>
      <c r="BBW14490" s="1"/>
      <c r="BBX14490" s="1"/>
      <c r="BBY14490" s="1"/>
      <c r="BBZ14490" s="1"/>
      <c r="BCA14490" s="1"/>
      <c r="BCB14490" s="1"/>
      <c r="BCC14490" s="1"/>
      <c r="BCD14490" s="1"/>
      <c r="BCE14490" s="1"/>
      <c r="BCF14490" s="1"/>
      <c r="BCG14490" s="1"/>
      <c r="BCH14490" s="1"/>
      <c r="BCI14490" s="1"/>
      <c r="BCJ14490" s="1"/>
      <c r="BCK14490" s="1"/>
      <c r="BCL14490" s="1"/>
      <c r="BCM14490" s="1"/>
      <c r="BCN14490" s="1"/>
      <c r="BCO14490" s="1"/>
      <c r="BCP14490" s="1"/>
      <c r="BCQ14490" s="1"/>
      <c r="BCR14490" s="1"/>
      <c r="BCS14490" s="1"/>
      <c r="BCT14490" s="1"/>
      <c r="BCU14490" s="1"/>
      <c r="BCV14490" s="1"/>
      <c r="BCW14490" s="1"/>
      <c r="BCX14490" s="1"/>
      <c r="BCY14490" s="1"/>
      <c r="BCZ14490" s="1"/>
      <c r="BDA14490" s="1"/>
      <c r="BDB14490" s="1"/>
      <c r="BDC14490" s="1"/>
      <c r="BDD14490" s="1"/>
      <c r="BDE14490" s="1"/>
      <c r="BDF14490" s="1"/>
      <c r="BDG14490" s="1"/>
      <c r="BDH14490" s="1"/>
      <c r="BDI14490" s="1"/>
      <c r="BDJ14490" s="1"/>
      <c r="BDK14490" s="1"/>
      <c r="BDL14490" s="1"/>
      <c r="BDM14490" s="1"/>
      <c r="BDN14490" s="1"/>
      <c r="BDO14490" s="1"/>
      <c r="BDP14490" s="1"/>
      <c r="BDQ14490" s="1"/>
      <c r="BDR14490" s="1"/>
      <c r="BDS14490" s="1"/>
      <c r="BDT14490" s="1"/>
      <c r="BDU14490" s="1"/>
      <c r="BDV14490" s="1"/>
      <c r="BDW14490" s="1"/>
      <c r="BDX14490" s="1"/>
      <c r="BDY14490" s="1"/>
      <c r="BDZ14490" s="1"/>
      <c r="BEA14490" s="1"/>
      <c r="BEB14490" s="1"/>
      <c r="BEC14490" s="1"/>
      <c r="BED14490" s="1"/>
      <c r="BEE14490" s="1"/>
      <c r="BEF14490" s="1"/>
      <c r="BEG14490" s="1"/>
      <c r="BEH14490" s="1"/>
      <c r="BEI14490" s="1"/>
      <c r="BEJ14490" s="1"/>
      <c r="BEK14490" s="1"/>
      <c r="BEL14490" s="1"/>
      <c r="BEM14490" s="1"/>
      <c r="BEN14490" s="1"/>
      <c r="BEO14490" s="1"/>
      <c r="BEP14490" s="1"/>
      <c r="BEQ14490" s="1"/>
      <c r="BER14490" s="1"/>
      <c r="BES14490" s="1"/>
      <c r="BET14490" s="1"/>
      <c r="BEU14490" s="1"/>
      <c r="BEV14490" s="1"/>
      <c r="BEW14490" s="1"/>
      <c r="BEX14490" s="1"/>
      <c r="BEY14490" s="1"/>
      <c r="BEZ14490" s="1"/>
      <c r="BFA14490" s="1"/>
      <c r="BFB14490" s="1"/>
      <c r="BFC14490" s="1"/>
      <c r="BFD14490" s="1"/>
      <c r="BFE14490" s="1"/>
      <c r="BFF14490" s="1"/>
      <c r="BFG14490" s="1"/>
      <c r="BFH14490" s="1"/>
      <c r="BFI14490" s="1"/>
      <c r="BFJ14490" s="1"/>
      <c r="BFK14490" s="1"/>
      <c r="BFL14490" s="1"/>
      <c r="BFM14490" s="1"/>
      <c r="BFN14490" s="1"/>
      <c r="BFO14490" s="1"/>
      <c r="BFP14490" s="1"/>
      <c r="BFQ14490" s="1"/>
      <c r="BFR14490" s="1"/>
      <c r="BFS14490" s="1"/>
      <c r="BFT14490" s="1"/>
      <c r="BFU14490" s="1"/>
      <c r="BFV14490" s="1"/>
      <c r="BFW14490" s="1"/>
      <c r="BFX14490" s="1"/>
      <c r="BFY14490" s="1"/>
      <c r="BFZ14490" s="1"/>
      <c r="BGA14490" s="1"/>
      <c r="BGB14490" s="1"/>
      <c r="BGC14490" s="1"/>
      <c r="BGD14490" s="1"/>
      <c r="BGE14490" s="1"/>
      <c r="BGF14490" s="1"/>
      <c r="BGG14490" s="1"/>
      <c r="BGH14490" s="1"/>
      <c r="BGI14490" s="1"/>
      <c r="BGJ14490" s="1"/>
      <c r="BGK14490" s="1"/>
      <c r="BGL14490" s="1"/>
      <c r="BGM14490" s="1"/>
      <c r="BGN14490" s="1"/>
      <c r="BGO14490" s="1"/>
      <c r="BGP14490" s="1"/>
      <c r="BGQ14490" s="1"/>
      <c r="BGR14490" s="1"/>
      <c r="BGS14490" s="1"/>
      <c r="BGT14490" s="1"/>
      <c r="BGU14490" s="1"/>
      <c r="BGV14490" s="1"/>
      <c r="BGW14490" s="1"/>
      <c r="BGX14490" s="1"/>
      <c r="BGY14490" s="1"/>
      <c r="BGZ14490" s="1"/>
      <c r="BHA14490" s="1"/>
      <c r="BHB14490" s="1"/>
      <c r="BHC14490" s="1"/>
      <c r="BHD14490" s="1"/>
      <c r="BHE14490" s="1"/>
      <c r="BHF14490" s="1"/>
      <c r="BHG14490" s="1"/>
      <c r="BHH14490" s="1"/>
      <c r="BHI14490" s="1"/>
      <c r="BHJ14490" s="1"/>
      <c r="BHK14490" s="1"/>
      <c r="BHL14490" s="1"/>
      <c r="BHM14490" s="1"/>
      <c r="BHN14490" s="1"/>
      <c r="BHO14490" s="1"/>
      <c r="BHP14490" s="1"/>
      <c r="BHQ14490" s="1"/>
      <c r="BHR14490" s="1"/>
      <c r="BHS14490" s="1"/>
      <c r="BHT14490" s="1"/>
      <c r="BHU14490" s="1"/>
      <c r="BHV14490" s="1"/>
      <c r="BHW14490" s="1"/>
      <c r="BHX14490" s="1"/>
      <c r="BHY14490" s="1"/>
      <c r="BHZ14490" s="1"/>
      <c r="BIA14490" s="1"/>
      <c r="BIB14490" s="1"/>
      <c r="BIC14490" s="1"/>
      <c r="BID14490" s="1"/>
      <c r="BIE14490" s="1"/>
      <c r="BIF14490" s="1"/>
      <c r="BIG14490" s="1"/>
      <c r="BIH14490" s="1"/>
      <c r="BII14490" s="1"/>
      <c r="BIJ14490" s="1"/>
      <c r="BIK14490" s="1"/>
      <c r="BIL14490" s="1"/>
      <c r="BIM14490" s="1"/>
      <c r="BIN14490" s="1"/>
      <c r="BIO14490" s="1"/>
      <c r="BIP14490" s="1"/>
      <c r="BIQ14490" s="1"/>
      <c r="BIR14490" s="1"/>
      <c r="BIS14490" s="1"/>
      <c r="BIT14490" s="1"/>
      <c r="BIU14490" s="1"/>
      <c r="BIV14490" s="1"/>
      <c r="BIW14490" s="1"/>
      <c r="BIX14490" s="1"/>
      <c r="BIY14490" s="1"/>
      <c r="BIZ14490" s="1"/>
      <c r="BJA14490" s="1"/>
      <c r="BJB14490" s="1"/>
      <c r="BJC14490" s="1"/>
      <c r="BJD14490" s="1"/>
      <c r="BJE14490" s="1"/>
      <c r="BJF14490" s="1"/>
      <c r="BJG14490" s="1"/>
      <c r="BJH14490" s="1"/>
      <c r="BJI14490" s="1"/>
      <c r="BJJ14490" s="1"/>
      <c r="BJK14490" s="1"/>
      <c r="BJL14490" s="1"/>
      <c r="BJM14490" s="1"/>
      <c r="BJN14490" s="1"/>
      <c r="BJO14490" s="1"/>
      <c r="BJP14490" s="1"/>
      <c r="BJQ14490" s="1"/>
      <c r="BJR14490" s="1"/>
      <c r="BJS14490" s="1"/>
      <c r="BJT14490" s="1"/>
      <c r="BJU14490" s="1"/>
      <c r="BJV14490" s="1"/>
      <c r="BJW14490" s="1"/>
      <c r="BJX14490" s="1"/>
      <c r="BJY14490" s="1"/>
      <c r="BJZ14490" s="1"/>
      <c r="BKA14490" s="1"/>
      <c r="BKB14490" s="1"/>
      <c r="BKC14490" s="1"/>
      <c r="BKD14490" s="1"/>
      <c r="BKE14490" s="1"/>
      <c r="BKF14490" s="1"/>
      <c r="BKG14490" s="1"/>
      <c r="BKH14490" s="1"/>
      <c r="BKI14490" s="1"/>
      <c r="BKJ14490" s="1"/>
      <c r="BKK14490" s="1"/>
      <c r="BKL14490" s="1"/>
      <c r="BKM14490" s="1"/>
      <c r="BKN14490" s="1"/>
      <c r="BKO14490" s="1"/>
      <c r="BKP14490" s="1"/>
      <c r="BKQ14490" s="1"/>
      <c r="BKR14490" s="1"/>
      <c r="BKS14490" s="1"/>
      <c r="BKT14490" s="1"/>
      <c r="BKU14490" s="1"/>
      <c r="BKV14490" s="1"/>
      <c r="BKW14490" s="1"/>
      <c r="BKX14490" s="1"/>
      <c r="BKY14490" s="1"/>
      <c r="BKZ14490" s="1"/>
      <c r="BLA14490" s="1"/>
      <c r="BLB14490" s="1"/>
      <c r="BLC14490" s="1"/>
      <c r="BLD14490" s="1"/>
      <c r="BLE14490" s="1"/>
      <c r="BLF14490" s="1"/>
      <c r="BLG14490" s="1"/>
      <c r="BLH14490" s="1"/>
      <c r="BLI14490" s="1"/>
      <c r="BLJ14490" s="1"/>
      <c r="BLK14490" s="1"/>
      <c r="BLL14490" s="1"/>
      <c r="BLM14490" s="1"/>
      <c r="BLN14490" s="1"/>
      <c r="BLO14490" s="1"/>
      <c r="BLP14490" s="1"/>
      <c r="BLQ14490" s="1"/>
      <c r="BLR14490" s="1"/>
      <c r="BLS14490" s="1"/>
      <c r="BLT14490" s="1"/>
      <c r="BLU14490" s="1"/>
      <c r="BLV14490" s="1"/>
      <c r="BLW14490" s="1"/>
      <c r="BLX14490" s="1"/>
      <c r="BLY14490" s="1"/>
      <c r="BLZ14490" s="1"/>
      <c r="BMA14490" s="1"/>
      <c r="BMB14490" s="1"/>
      <c r="BMC14490" s="1"/>
      <c r="BMD14490" s="1"/>
      <c r="BME14490" s="1"/>
      <c r="BMF14490" s="1"/>
      <c r="BMG14490" s="1"/>
      <c r="BMH14490" s="1"/>
      <c r="BMI14490" s="1"/>
      <c r="BMJ14490" s="1"/>
      <c r="BMK14490" s="1"/>
      <c r="BML14490" s="1"/>
      <c r="BMM14490" s="1"/>
      <c r="BMN14490" s="1"/>
      <c r="BMO14490" s="1"/>
      <c r="BMP14490" s="1"/>
      <c r="BMQ14490" s="1"/>
      <c r="BMR14490" s="1"/>
      <c r="BMS14490" s="1"/>
      <c r="BMT14490" s="1"/>
      <c r="BMU14490" s="1"/>
      <c r="BMV14490" s="1"/>
      <c r="BMW14490" s="1"/>
      <c r="BMX14490" s="1"/>
      <c r="BMY14490" s="1"/>
      <c r="BMZ14490" s="1"/>
      <c r="BNA14490" s="1"/>
      <c r="BNB14490" s="1"/>
      <c r="BNC14490" s="1"/>
      <c r="BND14490" s="1"/>
      <c r="BNE14490" s="1"/>
      <c r="BNF14490" s="1"/>
      <c r="BNG14490" s="1"/>
      <c r="BNH14490" s="1"/>
      <c r="BNI14490" s="1"/>
      <c r="BNJ14490" s="1"/>
      <c r="BNK14490" s="1"/>
      <c r="BNL14490" s="1"/>
      <c r="BNM14490" s="1"/>
      <c r="BNN14490" s="1"/>
      <c r="BNO14490" s="1"/>
      <c r="BNP14490" s="1"/>
      <c r="BNQ14490" s="1"/>
      <c r="BNR14490" s="1"/>
      <c r="BNS14490" s="1"/>
      <c r="BNT14490" s="1"/>
      <c r="BNU14490" s="1"/>
      <c r="BNV14490" s="1"/>
      <c r="BNW14490" s="1"/>
      <c r="BNX14490" s="1"/>
      <c r="BNY14490" s="1"/>
      <c r="BNZ14490" s="1"/>
      <c r="BOA14490" s="1"/>
      <c r="BOB14490" s="1"/>
      <c r="BOC14490" s="1"/>
      <c r="BOD14490" s="1"/>
      <c r="BOE14490" s="1"/>
      <c r="BOF14490" s="1"/>
      <c r="BOG14490" s="1"/>
      <c r="BOH14490" s="1"/>
      <c r="BOI14490" s="1"/>
      <c r="BOJ14490" s="1"/>
      <c r="BOK14490" s="1"/>
      <c r="BOL14490" s="1"/>
      <c r="BOM14490" s="1"/>
      <c r="BON14490" s="1"/>
      <c r="BOO14490" s="1"/>
      <c r="BOP14490" s="1"/>
      <c r="BOQ14490" s="1"/>
      <c r="BOR14490" s="1"/>
      <c r="BOS14490" s="1"/>
      <c r="BOT14490" s="1"/>
      <c r="BOU14490" s="1"/>
      <c r="BOV14490" s="1"/>
      <c r="BOW14490" s="1"/>
      <c r="BOX14490" s="1"/>
      <c r="BOY14490" s="1"/>
      <c r="BOZ14490" s="1"/>
      <c r="BPA14490" s="1"/>
      <c r="BPB14490" s="1"/>
      <c r="BPC14490" s="1"/>
      <c r="BPD14490" s="1"/>
      <c r="BPE14490" s="1"/>
      <c r="BPF14490" s="1"/>
      <c r="BPG14490" s="1"/>
      <c r="BPH14490" s="1"/>
      <c r="BPI14490" s="1"/>
      <c r="BPJ14490" s="1"/>
      <c r="BPK14490" s="1"/>
      <c r="BPL14490" s="1"/>
      <c r="BPM14490" s="1"/>
      <c r="BPN14490" s="1"/>
      <c r="BPO14490" s="1"/>
      <c r="BPP14490" s="1"/>
      <c r="BPQ14490" s="1"/>
      <c r="BPR14490" s="1"/>
      <c r="BPS14490" s="1"/>
      <c r="BPT14490" s="1"/>
      <c r="BPU14490" s="1"/>
      <c r="BPV14490" s="1"/>
      <c r="BPW14490" s="1"/>
      <c r="BPX14490" s="1"/>
      <c r="BPY14490" s="1"/>
      <c r="BPZ14490" s="1"/>
      <c r="BQA14490" s="1"/>
      <c r="BQB14490" s="1"/>
      <c r="BQC14490" s="1"/>
      <c r="BQD14490" s="1"/>
      <c r="BQE14490" s="1"/>
      <c r="BQF14490" s="1"/>
      <c r="BQG14490" s="1"/>
      <c r="BQH14490" s="1"/>
      <c r="BQI14490" s="1"/>
      <c r="BQJ14490" s="1"/>
      <c r="BQK14490" s="1"/>
      <c r="BQL14490" s="1"/>
      <c r="BQM14490" s="1"/>
      <c r="BQN14490" s="1"/>
      <c r="BQO14490" s="1"/>
      <c r="BQP14490" s="1"/>
      <c r="BQQ14490" s="1"/>
      <c r="BQR14490" s="1"/>
      <c r="BQS14490" s="1"/>
      <c r="BQT14490" s="1"/>
      <c r="BQU14490" s="1"/>
      <c r="BQV14490" s="1"/>
      <c r="BQW14490" s="1"/>
      <c r="BQX14490" s="1"/>
      <c r="BQY14490" s="1"/>
      <c r="BQZ14490" s="1"/>
      <c r="BRA14490" s="1"/>
      <c r="BRB14490" s="1"/>
      <c r="BRC14490" s="1"/>
      <c r="BRD14490" s="1"/>
      <c r="BRE14490" s="1"/>
      <c r="BRF14490" s="1"/>
      <c r="BRG14490" s="1"/>
      <c r="BRH14490" s="1"/>
      <c r="BRI14490" s="1"/>
      <c r="BRJ14490" s="1"/>
      <c r="BRK14490" s="1"/>
      <c r="BRL14490" s="1"/>
      <c r="BRM14490" s="1"/>
      <c r="BRN14490" s="1"/>
      <c r="BRO14490" s="1"/>
      <c r="BRP14490" s="1"/>
      <c r="BRQ14490" s="1"/>
      <c r="BRR14490" s="1"/>
      <c r="BRS14490" s="1"/>
      <c r="BRT14490" s="1"/>
      <c r="BRU14490" s="1"/>
      <c r="BRV14490" s="1"/>
      <c r="BRW14490" s="1"/>
      <c r="BRX14490" s="1"/>
      <c r="BRY14490" s="1"/>
      <c r="BRZ14490" s="1"/>
      <c r="BSA14490" s="1"/>
      <c r="BSB14490" s="1"/>
      <c r="BSC14490" s="1"/>
      <c r="BSD14490" s="1"/>
      <c r="BSE14490" s="1"/>
      <c r="BSF14490" s="1"/>
      <c r="BSG14490" s="1"/>
      <c r="BSH14490" s="1"/>
      <c r="BSI14490" s="1"/>
      <c r="BSJ14490" s="1"/>
      <c r="BSK14490" s="1"/>
      <c r="BSL14490" s="1"/>
      <c r="BSM14490" s="1"/>
      <c r="BSN14490" s="1"/>
      <c r="BSO14490" s="1"/>
      <c r="BSP14490" s="1"/>
      <c r="BSQ14490" s="1"/>
      <c r="BSR14490" s="1"/>
      <c r="BSS14490" s="1"/>
      <c r="BST14490" s="1"/>
      <c r="BSU14490" s="1"/>
      <c r="BSV14490" s="1"/>
      <c r="BSW14490" s="1"/>
      <c r="BSX14490" s="1"/>
      <c r="BSY14490" s="1"/>
      <c r="BSZ14490" s="1"/>
      <c r="BTA14490" s="1"/>
      <c r="BTB14490" s="1"/>
      <c r="BTC14490" s="1"/>
      <c r="BTD14490" s="1"/>
      <c r="BTE14490" s="1"/>
      <c r="BTF14490" s="1"/>
      <c r="BTG14490" s="1"/>
      <c r="BTH14490" s="1"/>
      <c r="BTI14490" s="1"/>
      <c r="BTJ14490" s="1"/>
      <c r="BTK14490" s="1"/>
      <c r="BTL14490" s="1"/>
      <c r="BTM14490" s="1"/>
      <c r="BTN14490" s="1"/>
      <c r="BTO14490" s="1"/>
      <c r="BTP14490" s="1"/>
      <c r="BTQ14490" s="1"/>
      <c r="BTR14490" s="1"/>
      <c r="BTS14490" s="1"/>
      <c r="BTT14490" s="1"/>
      <c r="BTU14490" s="1"/>
      <c r="BTV14490" s="1"/>
      <c r="BTW14490" s="1"/>
      <c r="BTX14490" s="1"/>
      <c r="BTY14490" s="1"/>
      <c r="BTZ14490" s="1"/>
      <c r="BUA14490" s="1"/>
      <c r="BUB14490" s="1"/>
      <c r="BUC14490" s="1"/>
      <c r="BUD14490" s="1"/>
      <c r="BUE14490" s="1"/>
      <c r="BUF14490" s="1"/>
      <c r="BUG14490" s="1"/>
      <c r="BUH14490" s="1"/>
      <c r="BUI14490" s="1"/>
      <c r="BUJ14490" s="1"/>
      <c r="BUK14490" s="1"/>
      <c r="BUL14490" s="1"/>
      <c r="BUM14490" s="1"/>
      <c r="BUN14490" s="1"/>
      <c r="BUO14490" s="1"/>
      <c r="BUP14490" s="1"/>
      <c r="BUQ14490" s="1"/>
      <c r="BUR14490" s="1"/>
      <c r="BUS14490" s="1"/>
      <c r="BUT14490" s="1"/>
      <c r="BUU14490" s="1"/>
      <c r="BUV14490" s="1"/>
      <c r="BUW14490" s="1"/>
      <c r="BUX14490" s="1"/>
      <c r="BUY14490" s="1"/>
      <c r="BUZ14490" s="1"/>
      <c r="BVA14490" s="1"/>
      <c r="BVB14490" s="1"/>
      <c r="BVC14490" s="1"/>
      <c r="BVD14490" s="1"/>
      <c r="BVE14490" s="1"/>
      <c r="BVF14490" s="1"/>
      <c r="BVG14490" s="1"/>
      <c r="BVH14490" s="1"/>
      <c r="BVI14490" s="1"/>
      <c r="BVJ14490" s="1"/>
      <c r="BVK14490" s="1"/>
      <c r="BVL14490" s="1"/>
      <c r="BVM14490" s="1"/>
      <c r="BVN14490" s="1"/>
      <c r="BVO14490" s="1"/>
      <c r="BVP14490" s="1"/>
      <c r="BVQ14490" s="1"/>
      <c r="BVR14490" s="1"/>
      <c r="BVS14490" s="1"/>
      <c r="BVT14490" s="1"/>
      <c r="BVU14490" s="1"/>
      <c r="BVV14490" s="1"/>
      <c r="BVW14490" s="1"/>
      <c r="BVX14490" s="1"/>
      <c r="BVY14490" s="1"/>
      <c r="BVZ14490" s="1"/>
      <c r="BWA14490" s="1"/>
      <c r="BWB14490" s="1"/>
      <c r="BWC14490" s="1"/>
      <c r="BWD14490" s="1"/>
      <c r="BWE14490" s="1"/>
      <c r="BWF14490" s="1"/>
      <c r="BWG14490" s="1"/>
      <c r="BWH14490" s="1"/>
      <c r="BWI14490" s="1"/>
      <c r="BWJ14490" s="1"/>
      <c r="BWK14490" s="1"/>
      <c r="BWL14490" s="1"/>
      <c r="BWM14490" s="1"/>
      <c r="BWN14490" s="1"/>
      <c r="BWO14490" s="1"/>
      <c r="BWP14490" s="1"/>
      <c r="BWQ14490" s="1"/>
      <c r="BWR14490" s="1"/>
      <c r="BWS14490" s="1"/>
      <c r="BWT14490" s="1"/>
      <c r="BWU14490" s="1"/>
      <c r="BWV14490" s="1"/>
      <c r="BWW14490" s="1"/>
      <c r="BWX14490" s="1"/>
      <c r="BWY14490" s="1"/>
      <c r="BWZ14490" s="1"/>
      <c r="BXA14490" s="1"/>
      <c r="BXB14490" s="1"/>
      <c r="BXC14490" s="1"/>
      <c r="BXD14490" s="1"/>
      <c r="BXE14490" s="1"/>
      <c r="BXF14490" s="1"/>
      <c r="BXG14490" s="1"/>
      <c r="BXH14490" s="1"/>
      <c r="BXI14490" s="1"/>
      <c r="BXJ14490" s="1"/>
      <c r="BXK14490" s="1"/>
      <c r="BXL14490" s="1"/>
      <c r="BXM14490" s="1"/>
      <c r="BXN14490" s="1"/>
      <c r="BXO14490" s="1"/>
      <c r="BXP14490" s="1"/>
      <c r="BXQ14490" s="1"/>
      <c r="BXR14490" s="1"/>
      <c r="BXS14490" s="1"/>
      <c r="BXT14490" s="1"/>
      <c r="BXU14490" s="1"/>
      <c r="BXV14490" s="1"/>
      <c r="BXW14490" s="1"/>
      <c r="BXX14490" s="1"/>
      <c r="BXY14490" s="1"/>
      <c r="BXZ14490" s="1"/>
      <c r="BYA14490" s="1"/>
      <c r="BYB14490" s="1"/>
      <c r="BYC14490" s="1"/>
      <c r="BYD14490" s="1"/>
      <c r="BYE14490" s="1"/>
      <c r="BYF14490" s="1"/>
      <c r="BYG14490" s="1"/>
      <c r="BYH14490" s="1"/>
      <c r="BYI14490" s="1"/>
      <c r="BYJ14490" s="1"/>
      <c r="BYK14490" s="1"/>
      <c r="BYL14490" s="1"/>
      <c r="BYM14490" s="1"/>
      <c r="BYN14490" s="1"/>
      <c r="BYO14490" s="1"/>
      <c r="BYP14490" s="1"/>
      <c r="BYQ14490" s="1"/>
      <c r="BYR14490" s="1"/>
      <c r="BYS14490" s="1"/>
      <c r="BYT14490" s="1"/>
      <c r="BYU14490" s="1"/>
      <c r="BYV14490" s="1"/>
      <c r="BYW14490" s="1"/>
      <c r="BYX14490" s="1"/>
      <c r="BYY14490" s="1"/>
      <c r="BYZ14490" s="1"/>
      <c r="BZA14490" s="1"/>
      <c r="BZB14490" s="1"/>
      <c r="BZC14490" s="1"/>
      <c r="BZD14490" s="1"/>
      <c r="BZE14490" s="1"/>
      <c r="BZF14490" s="1"/>
      <c r="BZG14490" s="1"/>
      <c r="BZH14490" s="1"/>
      <c r="BZI14490" s="1"/>
      <c r="BZJ14490" s="1"/>
      <c r="BZK14490" s="1"/>
      <c r="BZL14490" s="1"/>
      <c r="BZM14490" s="1"/>
      <c r="BZN14490" s="1"/>
      <c r="BZO14490" s="1"/>
      <c r="BZP14490" s="1"/>
      <c r="BZQ14490" s="1"/>
      <c r="BZR14490" s="1"/>
      <c r="BZS14490" s="1"/>
      <c r="BZT14490" s="1"/>
      <c r="BZU14490" s="1"/>
      <c r="BZV14490" s="1"/>
      <c r="BZW14490" s="1"/>
      <c r="BZX14490" s="1"/>
      <c r="BZY14490" s="1"/>
      <c r="BZZ14490" s="1"/>
      <c r="CAA14490" s="1"/>
      <c r="CAB14490" s="1"/>
      <c r="CAC14490" s="1"/>
      <c r="CAD14490" s="1"/>
      <c r="CAE14490" s="1"/>
      <c r="CAF14490" s="1"/>
      <c r="CAG14490" s="1"/>
      <c r="CAH14490" s="1"/>
      <c r="CAI14490" s="1"/>
      <c r="CAJ14490" s="1"/>
      <c r="CAK14490" s="1"/>
      <c r="CAL14490" s="1"/>
      <c r="CAM14490" s="1"/>
      <c r="CAN14490" s="1"/>
      <c r="CAO14490" s="1"/>
      <c r="CAP14490" s="1"/>
      <c r="CAQ14490" s="1"/>
      <c r="CAR14490" s="1"/>
      <c r="CAS14490" s="1"/>
      <c r="CAT14490" s="1"/>
      <c r="CAU14490" s="1"/>
      <c r="CAV14490" s="1"/>
      <c r="CAW14490" s="1"/>
      <c r="CAX14490" s="1"/>
      <c r="CAY14490" s="1"/>
      <c r="CAZ14490" s="1"/>
      <c r="CBA14490" s="1"/>
      <c r="CBB14490" s="1"/>
      <c r="CBC14490" s="1"/>
      <c r="CBD14490" s="1"/>
      <c r="CBE14490" s="1"/>
      <c r="CBF14490" s="1"/>
      <c r="CBG14490" s="1"/>
      <c r="CBH14490" s="1"/>
      <c r="CBI14490" s="1"/>
      <c r="CBJ14490" s="1"/>
      <c r="CBK14490" s="1"/>
      <c r="CBL14490" s="1"/>
      <c r="CBM14490" s="1"/>
      <c r="CBN14490" s="1"/>
      <c r="CBO14490" s="1"/>
      <c r="CBP14490" s="1"/>
      <c r="CBQ14490" s="1"/>
      <c r="CBR14490" s="1"/>
      <c r="CBS14490" s="1"/>
      <c r="CBT14490" s="1"/>
      <c r="CBU14490" s="1"/>
      <c r="CBV14490" s="1"/>
      <c r="CBW14490" s="1"/>
      <c r="CBX14490" s="1"/>
      <c r="CBY14490" s="1"/>
      <c r="CBZ14490" s="1"/>
      <c r="CCA14490" s="1"/>
      <c r="CCB14490" s="1"/>
      <c r="CCC14490" s="1"/>
      <c r="CCD14490" s="1"/>
      <c r="CCE14490" s="1"/>
      <c r="CCF14490" s="1"/>
      <c r="CCG14490" s="1"/>
      <c r="CCH14490" s="1"/>
      <c r="CCI14490" s="1"/>
      <c r="CCJ14490" s="1"/>
      <c r="CCK14490" s="1"/>
      <c r="CCL14490" s="1"/>
      <c r="CCM14490" s="1"/>
      <c r="CCN14490" s="1"/>
      <c r="CCO14490" s="1"/>
      <c r="CCP14490" s="1"/>
      <c r="CCQ14490" s="1"/>
      <c r="CCR14490" s="1"/>
      <c r="CCS14490" s="1"/>
      <c r="CCT14490" s="1"/>
      <c r="CCU14490" s="1"/>
      <c r="CCV14490" s="1"/>
      <c r="CCW14490" s="1"/>
      <c r="CCX14490" s="1"/>
      <c r="CCY14490" s="1"/>
      <c r="CCZ14490" s="1"/>
      <c r="CDA14490" s="1"/>
      <c r="CDB14490" s="1"/>
      <c r="CDC14490" s="1"/>
      <c r="CDD14490" s="1"/>
      <c r="CDE14490" s="1"/>
      <c r="CDF14490" s="1"/>
      <c r="CDG14490" s="1"/>
      <c r="CDH14490" s="1"/>
      <c r="CDI14490" s="1"/>
      <c r="CDJ14490" s="1"/>
      <c r="CDK14490" s="1"/>
      <c r="CDL14490" s="1"/>
      <c r="CDM14490" s="1"/>
      <c r="CDN14490" s="1"/>
      <c r="CDO14490" s="1"/>
      <c r="CDP14490" s="1"/>
      <c r="CDQ14490" s="1"/>
      <c r="CDR14490" s="1"/>
      <c r="CDS14490" s="1"/>
      <c r="CDT14490" s="1"/>
      <c r="CDU14490" s="1"/>
      <c r="CDV14490" s="1"/>
      <c r="CDW14490" s="1"/>
      <c r="CDX14490" s="1"/>
      <c r="CDY14490" s="1"/>
      <c r="CDZ14490" s="1"/>
      <c r="CEA14490" s="1"/>
      <c r="CEB14490" s="1"/>
      <c r="CEC14490" s="1"/>
      <c r="CED14490" s="1"/>
      <c r="CEE14490" s="1"/>
      <c r="CEF14490" s="1"/>
      <c r="CEG14490" s="1"/>
      <c r="CEH14490" s="1"/>
      <c r="CEI14490" s="1"/>
      <c r="CEJ14490" s="1"/>
      <c r="CEK14490" s="1"/>
      <c r="CEL14490" s="1"/>
      <c r="CEM14490" s="1"/>
      <c r="CEN14490" s="1"/>
      <c r="CEO14490" s="1"/>
      <c r="CEP14490" s="1"/>
      <c r="CEQ14490" s="1"/>
      <c r="CER14490" s="1"/>
      <c r="CES14490" s="1"/>
      <c r="CET14490" s="1"/>
      <c r="CEU14490" s="1"/>
      <c r="CEV14490" s="1"/>
      <c r="CEW14490" s="1"/>
      <c r="CEX14490" s="1"/>
      <c r="CEY14490" s="1"/>
      <c r="CEZ14490" s="1"/>
      <c r="CFA14490" s="1"/>
      <c r="CFB14490" s="1"/>
      <c r="CFC14490" s="1"/>
      <c r="CFD14490" s="1"/>
      <c r="CFE14490" s="1"/>
      <c r="CFF14490" s="1"/>
      <c r="CFG14490" s="1"/>
      <c r="CFH14490" s="1"/>
      <c r="CFI14490" s="1"/>
      <c r="CFJ14490" s="1"/>
      <c r="CFK14490" s="1"/>
      <c r="CFL14490" s="1"/>
      <c r="CFM14490" s="1"/>
      <c r="CFN14490" s="1"/>
      <c r="CFO14490" s="1"/>
      <c r="CFP14490" s="1"/>
      <c r="CFQ14490" s="1"/>
      <c r="CFR14490" s="1"/>
      <c r="CFS14490" s="1"/>
      <c r="CFT14490" s="1"/>
      <c r="CFU14490" s="1"/>
      <c r="CFV14490" s="1"/>
      <c r="CFW14490" s="1"/>
      <c r="CFX14490" s="1"/>
      <c r="CFY14490" s="1"/>
      <c r="CFZ14490" s="1"/>
      <c r="CGA14490" s="1"/>
      <c r="CGB14490" s="1"/>
      <c r="CGC14490" s="1"/>
      <c r="CGD14490" s="1"/>
      <c r="CGE14490" s="1"/>
      <c r="CGF14490" s="1"/>
      <c r="CGG14490" s="1"/>
      <c r="CGH14490" s="1"/>
      <c r="CGI14490" s="1"/>
      <c r="CGJ14490" s="1"/>
      <c r="CGK14490" s="1"/>
      <c r="CGL14490" s="1"/>
      <c r="CGM14490" s="1"/>
      <c r="CGN14490" s="1"/>
      <c r="CGO14490" s="1"/>
      <c r="CGP14490" s="1"/>
      <c r="CGQ14490" s="1"/>
      <c r="CGR14490" s="1"/>
      <c r="CGS14490" s="1"/>
      <c r="CGT14490" s="1"/>
      <c r="CGU14490" s="1"/>
      <c r="CGV14490" s="1"/>
      <c r="CGW14490" s="1"/>
      <c r="CGX14490" s="1"/>
      <c r="CGY14490" s="1"/>
      <c r="CGZ14490" s="1"/>
      <c r="CHA14490" s="1"/>
      <c r="CHB14490" s="1"/>
      <c r="CHC14490" s="1"/>
      <c r="CHD14490" s="1"/>
      <c r="CHE14490" s="1"/>
      <c r="CHF14490" s="1"/>
      <c r="CHG14490" s="1"/>
      <c r="CHH14490" s="1"/>
      <c r="CHI14490" s="1"/>
      <c r="CHJ14490" s="1"/>
      <c r="CHK14490" s="1"/>
      <c r="CHL14490" s="1"/>
      <c r="CHM14490" s="1"/>
      <c r="CHN14490" s="1"/>
      <c r="CHO14490" s="1"/>
      <c r="CHP14490" s="1"/>
      <c r="CHQ14490" s="1"/>
      <c r="CHR14490" s="1"/>
      <c r="CHS14490" s="1"/>
      <c r="CHT14490" s="1"/>
      <c r="CHU14490" s="1"/>
      <c r="CHV14490" s="1"/>
      <c r="CHW14490" s="1"/>
      <c r="CHX14490" s="1"/>
      <c r="CHY14490" s="1"/>
      <c r="CHZ14490" s="1"/>
      <c r="CIA14490" s="1"/>
      <c r="CIB14490" s="1"/>
      <c r="CIC14490" s="1"/>
      <c r="CID14490" s="1"/>
      <c r="CIE14490" s="1"/>
      <c r="CIF14490" s="1"/>
      <c r="CIG14490" s="1"/>
      <c r="CIH14490" s="1"/>
      <c r="CII14490" s="1"/>
      <c r="CIJ14490" s="1"/>
      <c r="CIK14490" s="1"/>
      <c r="CIL14490" s="1"/>
      <c r="CIM14490" s="1"/>
      <c r="CIN14490" s="1"/>
      <c r="CIO14490" s="1"/>
      <c r="CIP14490" s="1"/>
      <c r="CIQ14490" s="1"/>
      <c r="CIR14490" s="1"/>
      <c r="CIS14490" s="1"/>
      <c r="CIT14490" s="1"/>
      <c r="CIU14490" s="1"/>
      <c r="CIV14490" s="1"/>
      <c r="CIW14490" s="1"/>
      <c r="CIX14490" s="1"/>
      <c r="CIY14490" s="1"/>
      <c r="CIZ14490" s="1"/>
      <c r="CJA14490" s="1"/>
      <c r="CJB14490" s="1"/>
      <c r="CJC14490" s="1"/>
      <c r="CJD14490" s="1"/>
      <c r="CJE14490" s="1"/>
      <c r="CJF14490" s="1"/>
      <c r="CJG14490" s="1"/>
      <c r="CJH14490" s="1"/>
      <c r="CJI14490" s="1"/>
      <c r="CJJ14490" s="1"/>
      <c r="CJK14490" s="1"/>
      <c r="CJL14490" s="1"/>
      <c r="CJM14490" s="1"/>
      <c r="CJN14490" s="1"/>
      <c r="CJO14490" s="1"/>
      <c r="CJP14490" s="1"/>
      <c r="CJQ14490" s="1"/>
      <c r="CJR14490" s="1"/>
      <c r="CJS14490" s="1"/>
      <c r="CJT14490" s="1"/>
      <c r="CJU14490" s="1"/>
      <c r="CJV14490" s="1"/>
      <c r="CJW14490" s="1"/>
      <c r="CJX14490" s="1"/>
      <c r="CJY14490" s="1"/>
      <c r="CJZ14490" s="1"/>
      <c r="CKA14490" s="1"/>
      <c r="CKB14490" s="1"/>
      <c r="CKC14490" s="1"/>
      <c r="CKD14490" s="1"/>
      <c r="CKE14490" s="1"/>
      <c r="CKF14490" s="1"/>
      <c r="CKG14490" s="1"/>
      <c r="CKH14490" s="1"/>
      <c r="CKI14490" s="1"/>
      <c r="CKJ14490" s="1"/>
      <c r="CKK14490" s="1"/>
      <c r="CKL14490" s="1"/>
      <c r="CKM14490" s="1"/>
      <c r="CKN14490" s="1"/>
      <c r="CKO14490" s="1"/>
      <c r="CKP14490" s="1"/>
      <c r="CKQ14490" s="1"/>
      <c r="CKR14490" s="1"/>
      <c r="CKS14490" s="1"/>
      <c r="CKT14490" s="1"/>
      <c r="CKU14490" s="1"/>
      <c r="CKV14490" s="1"/>
      <c r="CKW14490" s="1"/>
      <c r="CKX14490" s="1"/>
      <c r="CKY14490" s="1"/>
      <c r="CKZ14490" s="1"/>
      <c r="CLA14490" s="1"/>
      <c r="CLB14490" s="1"/>
      <c r="CLC14490" s="1"/>
      <c r="CLD14490" s="1"/>
      <c r="CLE14490" s="1"/>
      <c r="CLF14490" s="1"/>
      <c r="CLG14490" s="1"/>
      <c r="CLH14490" s="1"/>
      <c r="CLI14490" s="1"/>
      <c r="CLJ14490" s="1"/>
      <c r="CLK14490" s="1"/>
      <c r="CLL14490" s="1"/>
      <c r="CLM14490" s="1"/>
      <c r="CLN14490" s="1"/>
      <c r="CLO14490" s="1"/>
      <c r="CLP14490" s="1"/>
      <c r="CLQ14490" s="1"/>
      <c r="CLR14490" s="1"/>
      <c r="CLS14490" s="1"/>
      <c r="CLT14490" s="1"/>
      <c r="CLU14490" s="1"/>
      <c r="CLV14490" s="1"/>
      <c r="CLW14490" s="1"/>
      <c r="CLX14490" s="1"/>
      <c r="CLY14490" s="1"/>
      <c r="CLZ14490" s="1"/>
      <c r="CMA14490" s="1"/>
      <c r="CMB14490" s="1"/>
      <c r="CMC14490" s="1"/>
      <c r="CMD14490" s="1"/>
      <c r="CME14490" s="1"/>
      <c r="CMF14490" s="1"/>
      <c r="CMG14490" s="1"/>
      <c r="CMH14490" s="1"/>
      <c r="CMI14490" s="1"/>
      <c r="CMJ14490" s="1"/>
      <c r="CMK14490" s="1"/>
      <c r="CML14490" s="1"/>
      <c r="CMM14490" s="1"/>
      <c r="CMN14490" s="1"/>
      <c r="CMO14490" s="1"/>
      <c r="CMP14490" s="1"/>
      <c r="CMQ14490" s="1"/>
      <c r="CMR14490" s="1"/>
      <c r="CMS14490" s="1"/>
      <c r="CMT14490" s="1"/>
      <c r="CMU14490" s="1"/>
      <c r="CMV14490" s="1"/>
      <c r="CMW14490" s="1"/>
      <c r="CMX14490" s="1"/>
      <c r="CMY14490" s="1"/>
      <c r="CMZ14490" s="1"/>
      <c r="CNA14490" s="1"/>
      <c r="CNB14490" s="1"/>
      <c r="CNC14490" s="1"/>
      <c r="CND14490" s="1"/>
      <c r="CNE14490" s="1"/>
      <c r="CNF14490" s="1"/>
      <c r="CNG14490" s="1"/>
      <c r="CNH14490" s="1"/>
      <c r="CNI14490" s="1"/>
      <c r="CNJ14490" s="1"/>
      <c r="CNK14490" s="1"/>
      <c r="CNL14490" s="1"/>
      <c r="CNM14490" s="1"/>
      <c r="CNN14490" s="1"/>
      <c r="CNO14490" s="1"/>
      <c r="CNP14490" s="1"/>
      <c r="CNQ14490" s="1"/>
      <c r="CNR14490" s="1"/>
      <c r="CNS14490" s="1"/>
      <c r="CNT14490" s="1"/>
      <c r="CNU14490" s="1"/>
      <c r="CNV14490" s="1"/>
      <c r="CNW14490" s="1"/>
      <c r="CNX14490" s="1"/>
      <c r="CNY14490" s="1"/>
      <c r="CNZ14490" s="1"/>
      <c r="COA14490" s="1"/>
      <c r="COB14490" s="1"/>
      <c r="COC14490" s="1"/>
      <c r="COD14490" s="1"/>
      <c r="COE14490" s="1"/>
      <c r="COF14490" s="1"/>
      <c r="COG14490" s="1"/>
      <c r="COH14490" s="1"/>
      <c r="COI14490" s="1"/>
      <c r="COJ14490" s="1"/>
      <c r="COK14490" s="1"/>
      <c r="COL14490" s="1"/>
      <c r="COM14490" s="1"/>
      <c r="CON14490" s="1"/>
      <c r="COO14490" s="1"/>
      <c r="COP14490" s="1"/>
      <c r="COQ14490" s="1"/>
      <c r="COR14490" s="1"/>
      <c r="COS14490" s="1"/>
      <c r="COT14490" s="1"/>
      <c r="COU14490" s="1"/>
      <c r="COV14490" s="1"/>
      <c r="COW14490" s="1"/>
      <c r="COX14490" s="1"/>
      <c r="COY14490" s="1"/>
      <c r="COZ14490" s="1"/>
      <c r="CPA14490" s="1"/>
      <c r="CPB14490" s="1"/>
      <c r="CPC14490" s="1"/>
      <c r="CPD14490" s="1"/>
      <c r="CPE14490" s="1"/>
      <c r="CPF14490" s="1"/>
      <c r="CPG14490" s="1"/>
      <c r="CPH14490" s="1"/>
      <c r="CPI14490" s="1"/>
      <c r="CPJ14490" s="1"/>
      <c r="CPK14490" s="1"/>
      <c r="CPL14490" s="1"/>
      <c r="CPM14490" s="1"/>
      <c r="CPN14490" s="1"/>
      <c r="CPO14490" s="1"/>
      <c r="CPP14490" s="1"/>
      <c r="CPQ14490" s="1"/>
      <c r="CPR14490" s="1"/>
      <c r="CPS14490" s="1"/>
      <c r="CPT14490" s="1"/>
      <c r="CPU14490" s="1"/>
      <c r="CPV14490" s="1"/>
      <c r="CPW14490" s="1"/>
      <c r="CPX14490" s="1"/>
      <c r="CPY14490" s="1"/>
      <c r="CPZ14490" s="1"/>
      <c r="CQA14490" s="1"/>
      <c r="CQB14490" s="1"/>
      <c r="CQC14490" s="1"/>
      <c r="CQD14490" s="1"/>
      <c r="CQE14490" s="1"/>
      <c r="CQF14490" s="1"/>
      <c r="CQG14490" s="1"/>
      <c r="CQH14490" s="1"/>
      <c r="CQI14490" s="1"/>
      <c r="CQJ14490" s="1"/>
      <c r="CQK14490" s="1"/>
      <c r="CQL14490" s="1"/>
      <c r="CQM14490" s="1"/>
      <c r="CQN14490" s="1"/>
      <c r="CQO14490" s="1"/>
      <c r="CQP14490" s="1"/>
      <c r="CQQ14490" s="1"/>
      <c r="CQR14490" s="1"/>
      <c r="CQS14490" s="1"/>
      <c r="CQT14490" s="1"/>
      <c r="CQU14490" s="1"/>
      <c r="CQV14490" s="1"/>
      <c r="CQW14490" s="1"/>
      <c r="CQX14490" s="1"/>
      <c r="CQY14490" s="1"/>
      <c r="CQZ14490" s="1"/>
      <c r="CRA14490" s="1"/>
      <c r="CRB14490" s="1"/>
      <c r="CRC14490" s="1"/>
      <c r="CRD14490" s="1"/>
      <c r="CRE14490" s="1"/>
      <c r="CRF14490" s="1"/>
      <c r="CRG14490" s="1"/>
      <c r="CRH14490" s="1"/>
      <c r="CRI14490" s="1"/>
      <c r="CRJ14490" s="1"/>
      <c r="CRK14490" s="1"/>
      <c r="CRL14490" s="1"/>
      <c r="CRM14490" s="1"/>
      <c r="CRN14490" s="1"/>
      <c r="CRO14490" s="1"/>
      <c r="CRP14490" s="1"/>
      <c r="CRQ14490" s="1"/>
      <c r="CRR14490" s="1"/>
      <c r="CRS14490" s="1"/>
      <c r="CRT14490" s="1"/>
      <c r="CRU14490" s="1"/>
      <c r="CRV14490" s="1"/>
      <c r="CRW14490" s="1"/>
      <c r="CRX14490" s="1"/>
      <c r="CRY14490" s="1"/>
      <c r="CRZ14490" s="1"/>
      <c r="CSA14490" s="1"/>
      <c r="CSB14490" s="1"/>
      <c r="CSC14490" s="1"/>
      <c r="CSD14490" s="1"/>
      <c r="CSE14490" s="1"/>
      <c r="CSF14490" s="1"/>
      <c r="CSG14490" s="1"/>
      <c r="CSH14490" s="1"/>
      <c r="CSI14490" s="1"/>
      <c r="CSJ14490" s="1"/>
      <c r="CSK14490" s="1"/>
      <c r="CSL14490" s="1"/>
      <c r="CSM14490" s="1"/>
      <c r="CSN14490" s="1"/>
      <c r="CSO14490" s="1"/>
      <c r="CSP14490" s="1"/>
      <c r="CSQ14490" s="1"/>
      <c r="CSR14490" s="1"/>
      <c r="CSS14490" s="1"/>
      <c r="CST14490" s="1"/>
      <c r="CSU14490" s="1"/>
      <c r="CSV14490" s="1"/>
      <c r="CSW14490" s="1"/>
      <c r="CSX14490" s="1"/>
      <c r="CSY14490" s="1"/>
      <c r="CSZ14490" s="1"/>
      <c r="CTA14490" s="1"/>
      <c r="CTB14490" s="1"/>
      <c r="CTC14490" s="1"/>
      <c r="CTD14490" s="1"/>
      <c r="CTE14490" s="1"/>
      <c r="CTF14490" s="1"/>
      <c r="CTG14490" s="1"/>
      <c r="CTH14490" s="1"/>
      <c r="CTI14490" s="1"/>
      <c r="CTJ14490" s="1"/>
      <c r="CTK14490" s="1"/>
      <c r="CTL14490" s="1"/>
      <c r="CTM14490" s="1"/>
      <c r="CTN14490" s="1"/>
      <c r="CTO14490" s="1"/>
      <c r="CTP14490" s="1"/>
      <c r="CTQ14490" s="1"/>
      <c r="CTR14490" s="1"/>
      <c r="CTS14490" s="1"/>
      <c r="CTT14490" s="1"/>
      <c r="CTU14490" s="1"/>
      <c r="CTV14490" s="1"/>
      <c r="CTW14490" s="1"/>
      <c r="CTX14490" s="1"/>
      <c r="CTY14490" s="1"/>
      <c r="CTZ14490" s="1"/>
      <c r="CUA14490" s="1"/>
      <c r="CUB14490" s="1"/>
      <c r="CUC14490" s="1"/>
      <c r="CUD14490" s="1"/>
      <c r="CUE14490" s="1"/>
      <c r="CUF14490" s="1"/>
      <c r="CUG14490" s="1"/>
      <c r="CUH14490" s="1"/>
      <c r="CUI14490" s="1"/>
      <c r="CUJ14490" s="1"/>
      <c r="CUK14490" s="1"/>
      <c r="CUL14490" s="1"/>
      <c r="CUM14490" s="1"/>
      <c r="CUN14490" s="1"/>
      <c r="CUO14490" s="1"/>
      <c r="CUP14490" s="1"/>
      <c r="CUQ14490" s="1"/>
      <c r="CUR14490" s="1"/>
      <c r="CUS14490" s="1"/>
      <c r="CUT14490" s="1"/>
      <c r="CUU14490" s="1"/>
      <c r="CUV14490" s="1"/>
      <c r="CUW14490" s="1"/>
      <c r="CUX14490" s="1"/>
      <c r="CUY14490" s="1"/>
      <c r="CUZ14490" s="1"/>
      <c r="CVA14490" s="1"/>
      <c r="CVB14490" s="1"/>
      <c r="CVC14490" s="1"/>
      <c r="CVD14490" s="1"/>
      <c r="CVE14490" s="1"/>
      <c r="CVF14490" s="1"/>
      <c r="CVG14490" s="1"/>
      <c r="CVH14490" s="1"/>
      <c r="CVI14490" s="1"/>
      <c r="CVJ14490" s="1"/>
      <c r="CVK14490" s="1"/>
      <c r="CVL14490" s="1"/>
      <c r="CVM14490" s="1"/>
      <c r="CVN14490" s="1"/>
      <c r="CVO14490" s="1"/>
      <c r="CVP14490" s="1"/>
      <c r="CVQ14490" s="1"/>
      <c r="CVR14490" s="1"/>
      <c r="CVS14490" s="1"/>
      <c r="CVT14490" s="1"/>
      <c r="CVU14490" s="1"/>
      <c r="CVV14490" s="1"/>
      <c r="CVW14490" s="1"/>
      <c r="CVX14490" s="1"/>
      <c r="CVY14490" s="1"/>
      <c r="CVZ14490" s="1"/>
      <c r="CWA14490" s="1"/>
      <c r="CWB14490" s="1"/>
      <c r="CWC14490" s="1"/>
      <c r="CWD14490" s="1"/>
      <c r="CWE14490" s="1"/>
      <c r="CWF14490" s="1"/>
      <c r="CWG14490" s="1"/>
      <c r="CWH14490" s="1"/>
      <c r="CWI14490" s="1"/>
      <c r="CWJ14490" s="1"/>
      <c r="CWK14490" s="1"/>
      <c r="CWL14490" s="1"/>
      <c r="CWM14490" s="1"/>
      <c r="CWN14490" s="1"/>
      <c r="CWO14490" s="1"/>
      <c r="CWP14490" s="1"/>
      <c r="CWQ14490" s="1"/>
      <c r="CWR14490" s="1"/>
      <c r="CWS14490" s="1"/>
      <c r="CWT14490" s="1"/>
      <c r="CWU14490" s="1"/>
      <c r="CWV14490" s="1"/>
      <c r="CWW14490" s="1"/>
      <c r="CWX14490" s="1"/>
      <c r="CWY14490" s="1"/>
      <c r="CWZ14490" s="1"/>
      <c r="CXA14490" s="1"/>
      <c r="CXB14490" s="1"/>
      <c r="CXC14490" s="1"/>
      <c r="CXD14490" s="1"/>
      <c r="CXE14490" s="1"/>
      <c r="CXF14490" s="1"/>
      <c r="CXG14490" s="1"/>
      <c r="CXH14490" s="1"/>
      <c r="CXI14490" s="1"/>
      <c r="CXJ14490" s="1"/>
      <c r="CXK14490" s="1"/>
      <c r="CXL14490" s="1"/>
      <c r="CXM14490" s="1"/>
      <c r="CXN14490" s="1"/>
      <c r="CXO14490" s="1"/>
      <c r="CXP14490" s="1"/>
      <c r="CXQ14490" s="1"/>
      <c r="CXR14490" s="1"/>
      <c r="CXS14490" s="1"/>
      <c r="CXT14490" s="1"/>
      <c r="CXU14490" s="1"/>
      <c r="CXV14490" s="1"/>
      <c r="CXW14490" s="1"/>
      <c r="CXX14490" s="1"/>
      <c r="CXY14490" s="1"/>
      <c r="CXZ14490" s="1"/>
      <c r="CYA14490" s="1"/>
      <c r="CYB14490" s="1"/>
      <c r="CYC14490" s="1"/>
      <c r="CYD14490" s="1"/>
      <c r="CYE14490" s="1"/>
      <c r="CYF14490" s="1"/>
      <c r="CYG14490" s="1"/>
      <c r="CYH14490" s="1"/>
      <c r="CYI14490" s="1"/>
      <c r="CYJ14490" s="1"/>
      <c r="CYK14490" s="1"/>
      <c r="CYL14490" s="1"/>
      <c r="CYM14490" s="1"/>
      <c r="CYN14490" s="1"/>
      <c r="CYO14490" s="1"/>
      <c r="CYP14490" s="1"/>
      <c r="CYQ14490" s="1"/>
      <c r="CYR14490" s="1"/>
      <c r="CYS14490" s="1"/>
      <c r="CYT14490" s="1"/>
      <c r="CYU14490" s="1"/>
      <c r="CYV14490" s="1"/>
      <c r="CYW14490" s="1"/>
      <c r="CYX14490" s="1"/>
      <c r="CYY14490" s="1"/>
      <c r="CYZ14490" s="1"/>
      <c r="CZA14490" s="1"/>
      <c r="CZB14490" s="1"/>
      <c r="CZC14490" s="1"/>
      <c r="CZD14490" s="1"/>
      <c r="CZE14490" s="1"/>
      <c r="CZF14490" s="1"/>
      <c r="CZG14490" s="1"/>
      <c r="CZH14490" s="1"/>
      <c r="CZI14490" s="1"/>
      <c r="CZJ14490" s="1"/>
      <c r="CZK14490" s="1"/>
      <c r="CZL14490" s="1"/>
      <c r="CZM14490" s="1"/>
      <c r="CZN14490" s="1"/>
      <c r="CZO14490" s="1"/>
      <c r="CZP14490" s="1"/>
      <c r="CZQ14490" s="1"/>
      <c r="CZR14490" s="1"/>
      <c r="CZS14490" s="1"/>
      <c r="CZT14490" s="1"/>
      <c r="CZU14490" s="1"/>
      <c r="CZV14490" s="1"/>
      <c r="CZW14490" s="1"/>
      <c r="CZX14490" s="1"/>
      <c r="CZY14490" s="1"/>
      <c r="CZZ14490" s="1"/>
      <c r="DAA14490" s="1"/>
      <c r="DAB14490" s="1"/>
      <c r="DAC14490" s="1"/>
      <c r="DAD14490" s="1"/>
      <c r="DAE14490" s="1"/>
      <c r="DAF14490" s="1"/>
      <c r="DAG14490" s="1"/>
      <c r="DAH14490" s="1"/>
      <c r="DAI14490" s="1"/>
      <c r="DAJ14490" s="1"/>
      <c r="DAK14490" s="1"/>
      <c r="DAL14490" s="1"/>
      <c r="DAM14490" s="1"/>
      <c r="DAN14490" s="1"/>
      <c r="DAO14490" s="1"/>
      <c r="DAP14490" s="1"/>
      <c r="DAQ14490" s="1"/>
      <c r="DAR14490" s="1"/>
      <c r="DAS14490" s="1"/>
      <c r="DAT14490" s="1"/>
      <c r="DAU14490" s="1"/>
      <c r="DAV14490" s="1"/>
      <c r="DAW14490" s="1"/>
      <c r="DAX14490" s="1"/>
      <c r="DAY14490" s="1"/>
      <c r="DAZ14490" s="1"/>
      <c r="DBA14490" s="1"/>
      <c r="DBB14490" s="1"/>
      <c r="DBC14490" s="1"/>
      <c r="DBD14490" s="1"/>
      <c r="DBE14490" s="1"/>
      <c r="DBF14490" s="1"/>
      <c r="DBG14490" s="1"/>
      <c r="DBH14490" s="1"/>
      <c r="DBI14490" s="1"/>
      <c r="DBJ14490" s="1"/>
      <c r="DBK14490" s="1"/>
      <c r="DBL14490" s="1"/>
      <c r="DBM14490" s="1"/>
      <c r="DBN14490" s="1"/>
      <c r="DBO14490" s="1"/>
      <c r="DBP14490" s="1"/>
      <c r="DBQ14490" s="1"/>
      <c r="DBR14490" s="1"/>
      <c r="DBS14490" s="1"/>
      <c r="DBT14490" s="1"/>
      <c r="DBU14490" s="1"/>
      <c r="DBV14490" s="1"/>
      <c r="DBW14490" s="1"/>
      <c r="DBX14490" s="1"/>
      <c r="DBY14490" s="1"/>
      <c r="DBZ14490" s="1"/>
      <c r="DCA14490" s="1"/>
      <c r="DCB14490" s="1"/>
      <c r="DCC14490" s="1"/>
      <c r="DCD14490" s="1"/>
      <c r="DCE14490" s="1"/>
      <c r="DCF14490" s="1"/>
      <c r="DCG14490" s="1"/>
      <c r="DCH14490" s="1"/>
      <c r="DCI14490" s="1"/>
      <c r="DCJ14490" s="1"/>
      <c r="DCK14490" s="1"/>
      <c r="DCL14490" s="1"/>
      <c r="DCM14490" s="1"/>
      <c r="DCN14490" s="1"/>
      <c r="DCO14490" s="1"/>
      <c r="DCP14490" s="1"/>
      <c r="DCQ14490" s="1"/>
      <c r="DCR14490" s="1"/>
      <c r="DCS14490" s="1"/>
      <c r="DCT14490" s="1"/>
      <c r="DCU14490" s="1"/>
      <c r="DCV14490" s="1"/>
      <c r="DCW14490" s="1"/>
      <c r="DCX14490" s="1"/>
      <c r="DCY14490" s="1"/>
      <c r="DCZ14490" s="1"/>
      <c r="DDA14490" s="1"/>
      <c r="DDB14490" s="1"/>
      <c r="DDC14490" s="1"/>
      <c r="DDD14490" s="1"/>
      <c r="DDE14490" s="1"/>
      <c r="DDF14490" s="1"/>
      <c r="DDG14490" s="1"/>
      <c r="DDH14490" s="1"/>
      <c r="DDI14490" s="1"/>
      <c r="DDJ14490" s="1"/>
      <c r="DDK14490" s="1"/>
      <c r="DDL14490" s="1"/>
      <c r="DDM14490" s="1"/>
      <c r="DDN14490" s="1"/>
      <c r="DDO14490" s="1"/>
      <c r="DDP14490" s="1"/>
      <c r="DDQ14490" s="1"/>
      <c r="DDR14490" s="1"/>
      <c r="DDS14490" s="1"/>
      <c r="DDT14490" s="1"/>
      <c r="DDU14490" s="1"/>
      <c r="DDV14490" s="1"/>
      <c r="DDW14490" s="1"/>
      <c r="DDX14490" s="1"/>
      <c r="DDY14490" s="1"/>
      <c r="DDZ14490" s="1"/>
      <c r="DEA14490" s="1"/>
      <c r="DEB14490" s="1"/>
      <c r="DEC14490" s="1"/>
      <c r="DED14490" s="1"/>
      <c r="DEE14490" s="1"/>
      <c r="DEF14490" s="1"/>
      <c r="DEG14490" s="1"/>
      <c r="DEH14490" s="1"/>
      <c r="DEI14490" s="1"/>
      <c r="DEJ14490" s="1"/>
      <c r="DEK14490" s="1"/>
      <c r="DEL14490" s="1"/>
      <c r="DEM14490" s="1"/>
      <c r="DEN14490" s="1"/>
      <c r="DEO14490" s="1"/>
      <c r="DEP14490" s="1"/>
      <c r="DEQ14490" s="1"/>
      <c r="DER14490" s="1"/>
      <c r="DES14490" s="1"/>
      <c r="DET14490" s="1"/>
      <c r="DEU14490" s="1"/>
      <c r="DEV14490" s="1"/>
      <c r="DEW14490" s="1"/>
      <c r="DEX14490" s="1"/>
      <c r="DEY14490" s="1"/>
      <c r="DEZ14490" s="1"/>
      <c r="DFA14490" s="1"/>
      <c r="DFB14490" s="1"/>
      <c r="DFC14490" s="1"/>
      <c r="DFD14490" s="1"/>
      <c r="DFE14490" s="1"/>
      <c r="DFF14490" s="1"/>
      <c r="DFG14490" s="1"/>
      <c r="DFH14490" s="1"/>
      <c r="DFI14490" s="1"/>
      <c r="DFJ14490" s="1"/>
      <c r="DFK14490" s="1"/>
      <c r="DFL14490" s="1"/>
      <c r="DFM14490" s="1"/>
      <c r="DFN14490" s="1"/>
      <c r="DFO14490" s="1"/>
      <c r="DFP14490" s="1"/>
      <c r="DFQ14490" s="1"/>
      <c r="DFR14490" s="1"/>
      <c r="DFS14490" s="1"/>
      <c r="DFT14490" s="1"/>
      <c r="DFU14490" s="1"/>
      <c r="DFV14490" s="1"/>
      <c r="DFW14490" s="1"/>
      <c r="DFX14490" s="1"/>
      <c r="DFY14490" s="1"/>
      <c r="DFZ14490" s="1"/>
      <c r="DGA14490" s="1"/>
      <c r="DGB14490" s="1"/>
      <c r="DGC14490" s="1"/>
      <c r="DGD14490" s="1"/>
      <c r="DGE14490" s="1"/>
      <c r="DGF14490" s="1"/>
      <c r="DGG14490" s="1"/>
      <c r="DGH14490" s="1"/>
      <c r="DGI14490" s="1"/>
      <c r="DGJ14490" s="1"/>
      <c r="DGK14490" s="1"/>
      <c r="DGL14490" s="1"/>
      <c r="DGM14490" s="1"/>
      <c r="DGN14490" s="1"/>
      <c r="DGO14490" s="1"/>
      <c r="DGP14490" s="1"/>
      <c r="DGQ14490" s="1"/>
      <c r="DGR14490" s="1"/>
      <c r="DGS14490" s="1"/>
      <c r="DGT14490" s="1"/>
      <c r="DGU14490" s="1"/>
      <c r="DGV14490" s="1"/>
      <c r="DGW14490" s="1"/>
      <c r="DGX14490" s="1"/>
      <c r="DGY14490" s="1"/>
      <c r="DGZ14490" s="1"/>
      <c r="DHA14490" s="1"/>
      <c r="DHB14490" s="1"/>
      <c r="DHC14490" s="1"/>
      <c r="DHD14490" s="1"/>
      <c r="DHE14490" s="1"/>
      <c r="DHF14490" s="1"/>
      <c r="DHG14490" s="1"/>
      <c r="DHH14490" s="1"/>
      <c r="DHI14490" s="1"/>
      <c r="DHJ14490" s="1"/>
      <c r="DHK14490" s="1"/>
      <c r="DHL14490" s="1"/>
      <c r="DHM14490" s="1"/>
      <c r="DHN14490" s="1"/>
      <c r="DHO14490" s="1"/>
      <c r="DHP14490" s="1"/>
      <c r="DHQ14490" s="1"/>
      <c r="DHR14490" s="1"/>
      <c r="DHS14490" s="1"/>
      <c r="DHT14490" s="1"/>
      <c r="DHU14490" s="1"/>
      <c r="DHV14490" s="1"/>
      <c r="DHW14490" s="1"/>
      <c r="DHX14490" s="1"/>
      <c r="DHY14490" s="1"/>
      <c r="DHZ14490" s="1"/>
      <c r="DIA14490" s="1"/>
      <c r="DIB14490" s="1"/>
      <c r="DIC14490" s="1"/>
      <c r="DID14490" s="1"/>
      <c r="DIE14490" s="1"/>
      <c r="DIF14490" s="1"/>
      <c r="DIG14490" s="1"/>
      <c r="DIH14490" s="1"/>
      <c r="DII14490" s="1"/>
      <c r="DIJ14490" s="1"/>
      <c r="DIK14490" s="1"/>
      <c r="DIL14490" s="1"/>
      <c r="DIM14490" s="1"/>
      <c r="DIN14490" s="1"/>
      <c r="DIO14490" s="1"/>
      <c r="DIP14490" s="1"/>
      <c r="DIQ14490" s="1"/>
      <c r="DIR14490" s="1"/>
      <c r="DIS14490" s="1"/>
      <c r="DIT14490" s="1"/>
      <c r="DIU14490" s="1"/>
      <c r="DIV14490" s="1"/>
      <c r="DIW14490" s="1"/>
      <c r="DIX14490" s="1"/>
      <c r="DIY14490" s="1"/>
      <c r="DIZ14490" s="1"/>
      <c r="DJA14490" s="1"/>
      <c r="DJB14490" s="1"/>
      <c r="DJC14490" s="1"/>
      <c r="DJD14490" s="1"/>
      <c r="DJE14490" s="1"/>
      <c r="DJF14490" s="1"/>
      <c r="DJG14490" s="1"/>
      <c r="DJH14490" s="1"/>
      <c r="DJI14490" s="1"/>
      <c r="DJJ14490" s="1"/>
      <c r="DJK14490" s="1"/>
      <c r="DJL14490" s="1"/>
      <c r="DJM14490" s="1"/>
      <c r="DJN14490" s="1"/>
      <c r="DJO14490" s="1"/>
      <c r="DJP14490" s="1"/>
      <c r="DJQ14490" s="1"/>
      <c r="DJR14490" s="1"/>
      <c r="DJS14490" s="1"/>
      <c r="DJT14490" s="1"/>
      <c r="DJU14490" s="1"/>
      <c r="DJV14490" s="1"/>
      <c r="DJW14490" s="1"/>
      <c r="DJX14490" s="1"/>
      <c r="DJY14490" s="1"/>
      <c r="DJZ14490" s="1"/>
      <c r="DKA14490" s="1"/>
      <c r="DKB14490" s="1"/>
      <c r="DKC14490" s="1"/>
      <c r="DKD14490" s="1"/>
      <c r="DKE14490" s="1"/>
      <c r="DKF14490" s="1"/>
      <c r="DKG14490" s="1"/>
      <c r="DKH14490" s="1"/>
      <c r="DKI14490" s="1"/>
      <c r="DKJ14490" s="1"/>
      <c r="DKK14490" s="1"/>
      <c r="DKL14490" s="1"/>
      <c r="DKM14490" s="1"/>
      <c r="DKN14490" s="1"/>
      <c r="DKO14490" s="1"/>
      <c r="DKP14490" s="1"/>
      <c r="DKQ14490" s="1"/>
      <c r="DKR14490" s="1"/>
      <c r="DKS14490" s="1"/>
      <c r="DKT14490" s="1"/>
      <c r="DKU14490" s="1"/>
      <c r="DKV14490" s="1"/>
      <c r="DKW14490" s="1"/>
      <c r="DKX14490" s="1"/>
      <c r="DKY14490" s="1"/>
      <c r="DKZ14490" s="1"/>
      <c r="DLA14490" s="1"/>
      <c r="DLB14490" s="1"/>
      <c r="DLC14490" s="1"/>
      <c r="DLD14490" s="1"/>
      <c r="DLE14490" s="1"/>
      <c r="DLF14490" s="1"/>
      <c r="DLG14490" s="1"/>
      <c r="DLH14490" s="1"/>
      <c r="DLI14490" s="1"/>
      <c r="DLJ14490" s="1"/>
      <c r="DLK14490" s="1"/>
      <c r="DLL14490" s="1"/>
      <c r="DLM14490" s="1"/>
      <c r="DLN14490" s="1"/>
      <c r="DLO14490" s="1"/>
      <c r="DLP14490" s="1"/>
      <c r="DLQ14490" s="1"/>
      <c r="DLR14490" s="1"/>
      <c r="DLS14490" s="1"/>
      <c r="DLT14490" s="1"/>
      <c r="DLU14490" s="1"/>
      <c r="DLV14490" s="1"/>
      <c r="DLW14490" s="1"/>
      <c r="DLX14490" s="1"/>
      <c r="DLY14490" s="1"/>
      <c r="DLZ14490" s="1"/>
      <c r="DMA14490" s="1"/>
      <c r="DMB14490" s="1"/>
      <c r="DMC14490" s="1"/>
      <c r="DMD14490" s="1"/>
      <c r="DME14490" s="1"/>
      <c r="DMF14490" s="1"/>
      <c r="DMG14490" s="1"/>
      <c r="DMH14490" s="1"/>
      <c r="DMI14490" s="1"/>
      <c r="DMJ14490" s="1"/>
      <c r="DMK14490" s="1"/>
      <c r="DML14490" s="1"/>
      <c r="DMM14490" s="1"/>
      <c r="DMN14490" s="1"/>
      <c r="DMO14490" s="1"/>
      <c r="DMP14490" s="1"/>
      <c r="DMQ14490" s="1"/>
      <c r="DMR14490" s="1"/>
      <c r="DMS14490" s="1"/>
      <c r="DMT14490" s="1"/>
      <c r="DMU14490" s="1"/>
      <c r="DMV14490" s="1"/>
      <c r="DMW14490" s="1"/>
      <c r="DMX14490" s="1"/>
      <c r="DMY14490" s="1"/>
      <c r="DMZ14490" s="1"/>
      <c r="DNA14490" s="1"/>
      <c r="DNB14490" s="1"/>
      <c r="DNC14490" s="1"/>
      <c r="DND14490" s="1"/>
      <c r="DNE14490" s="1"/>
      <c r="DNF14490" s="1"/>
      <c r="DNG14490" s="1"/>
      <c r="DNH14490" s="1"/>
      <c r="DNI14490" s="1"/>
      <c r="DNJ14490" s="1"/>
      <c r="DNK14490" s="1"/>
      <c r="DNL14490" s="1"/>
      <c r="DNM14490" s="1"/>
      <c r="DNN14490" s="1"/>
      <c r="DNO14490" s="1"/>
      <c r="DNP14490" s="1"/>
      <c r="DNQ14490" s="1"/>
      <c r="DNR14490" s="1"/>
      <c r="DNS14490" s="1"/>
      <c r="DNT14490" s="1"/>
      <c r="DNU14490" s="1"/>
      <c r="DNV14490" s="1"/>
      <c r="DNW14490" s="1"/>
      <c r="DNX14490" s="1"/>
      <c r="DNY14490" s="1"/>
      <c r="DNZ14490" s="1"/>
      <c r="DOA14490" s="1"/>
      <c r="DOB14490" s="1"/>
      <c r="DOC14490" s="1"/>
      <c r="DOD14490" s="1"/>
      <c r="DOE14490" s="1"/>
      <c r="DOF14490" s="1"/>
      <c r="DOG14490" s="1"/>
      <c r="DOH14490" s="1"/>
      <c r="DOI14490" s="1"/>
      <c r="DOJ14490" s="1"/>
      <c r="DOK14490" s="1"/>
      <c r="DOL14490" s="1"/>
      <c r="DOM14490" s="1"/>
      <c r="DON14490" s="1"/>
      <c r="DOO14490" s="1"/>
      <c r="DOP14490" s="1"/>
      <c r="DOQ14490" s="1"/>
      <c r="DOR14490" s="1"/>
      <c r="DOS14490" s="1"/>
      <c r="DOT14490" s="1"/>
      <c r="DOU14490" s="1"/>
      <c r="DOV14490" s="1"/>
      <c r="DOW14490" s="1"/>
      <c r="DOX14490" s="1"/>
      <c r="DOY14490" s="1"/>
      <c r="DOZ14490" s="1"/>
      <c r="DPA14490" s="1"/>
      <c r="DPB14490" s="1"/>
      <c r="DPC14490" s="1"/>
      <c r="DPD14490" s="1"/>
      <c r="DPE14490" s="1"/>
      <c r="DPF14490" s="1"/>
      <c r="DPG14490" s="1"/>
      <c r="DPH14490" s="1"/>
      <c r="DPI14490" s="1"/>
      <c r="DPJ14490" s="1"/>
      <c r="DPK14490" s="1"/>
      <c r="DPL14490" s="1"/>
      <c r="DPM14490" s="1"/>
      <c r="DPN14490" s="1"/>
      <c r="DPO14490" s="1"/>
      <c r="DPP14490" s="1"/>
      <c r="DPQ14490" s="1"/>
      <c r="DPR14490" s="1"/>
      <c r="DPS14490" s="1"/>
      <c r="DPT14490" s="1"/>
      <c r="DPU14490" s="1"/>
      <c r="DPV14490" s="1"/>
      <c r="DPW14490" s="1"/>
      <c r="DPX14490" s="1"/>
      <c r="DPY14490" s="1"/>
      <c r="DPZ14490" s="1"/>
      <c r="DQA14490" s="1"/>
      <c r="DQB14490" s="1"/>
      <c r="DQC14490" s="1"/>
      <c r="DQD14490" s="1"/>
      <c r="DQE14490" s="1"/>
      <c r="DQF14490" s="1"/>
      <c r="DQG14490" s="1"/>
      <c r="DQH14490" s="1"/>
      <c r="DQI14490" s="1"/>
      <c r="DQJ14490" s="1"/>
      <c r="DQK14490" s="1"/>
      <c r="DQL14490" s="1"/>
      <c r="DQM14490" s="1"/>
      <c r="DQN14490" s="1"/>
      <c r="DQO14490" s="1"/>
      <c r="DQP14490" s="1"/>
      <c r="DQQ14490" s="1"/>
      <c r="DQR14490" s="1"/>
      <c r="DQS14490" s="1"/>
      <c r="DQT14490" s="1"/>
      <c r="DQU14490" s="1"/>
      <c r="DQV14490" s="1"/>
      <c r="DQW14490" s="1"/>
      <c r="DQX14490" s="1"/>
      <c r="DQY14490" s="1"/>
      <c r="DQZ14490" s="1"/>
      <c r="DRA14490" s="1"/>
      <c r="DRB14490" s="1"/>
      <c r="DRC14490" s="1"/>
      <c r="DRD14490" s="1"/>
      <c r="DRE14490" s="1"/>
      <c r="DRF14490" s="1"/>
      <c r="DRG14490" s="1"/>
      <c r="DRH14490" s="1"/>
      <c r="DRI14490" s="1"/>
      <c r="DRJ14490" s="1"/>
      <c r="DRK14490" s="1"/>
      <c r="DRL14490" s="1"/>
      <c r="DRM14490" s="1"/>
      <c r="DRN14490" s="1"/>
      <c r="DRO14490" s="1"/>
      <c r="DRP14490" s="1"/>
      <c r="DRQ14490" s="1"/>
      <c r="DRR14490" s="1"/>
      <c r="DRS14490" s="1"/>
      <c r="DRT14490" s="1"/>
      <c r="DRU14490" s="1"/>
      <c r="DRV14490" s="1"/>
      <c r="DRW14490" s="1"/>
      <c r="DRX14490" s="1"/>
      <c r="DRY14490" s="1"/>
      <c r="DRZ14490" s="1"/>
      <c r="DSA14490" s="1"/>
      <c r="DSB14490" s="1"/>
      <c r="DSC14490" s="1"/>
      <c r="DSD14490" s="1"/>
      <c r="DSE14490" s="1"/>
      <c r="DSF14490" s="1"/>
      <c r="DSG14490" s="1"/>
      <c r="DSH14490" s="1"/>
      <c r="DSI14490" s="1"/>
      <c r="DSJ14490" s="1"/>
      <c r="DSK14490" s="1"/>
      <c r="DSL14490" s="1"/>
      <c r="DSM14490" s="1"/>
      <c r="DSN14490" s="1"/>
      <c r="DSO14490" s="1"/>
      <c r="DSP14490" s="1"/>
      <c r="DSQ14490" s="1"/>
      <c r="DSR14490" s="1"/>
      <c r="DSS14490" s="1"/>
      <c r="DST14490" s="1"/>
      <c r="DSU14490" s="1"/>
      <c r="DSV14490" s="1"/>
      <c r="DSW14490" s="1"/>
      <c r="DSX14490" s="1"/>
      <c r="DSY14490" s="1"/>
      <c r="DSZ14490" s="1"/>
      <c r="DTA14490" s="1"/>
      <c r="DTB14490" s="1"/>
      <c r="DTC14490" s="1"/>
      <c r="DTD14490" s="1"/>
      <c r="DTE14490" s="1"/>
      <c r="DTF14490" s="1"/>
      <c r="DTG14490" s="1"/>
      <c r="DTH14490" s="1"/>
      <c r="DTI14490" s="1"/>
      <c r="DTJ14490" s="1"/>
      <c r="DTK14490" s="1"/>
      <c r="DTL14490" s="1"/>
      <c r="DTM14490" s="1"/>
      <c r="DTN14490" s="1"/>
      <c r="DTO14490" s="1"/>
      <c r="DTP14490" s="1"/>
      <c r="DTQ14490" s="1"/>
      <c r="DTR14490" s="1"/>
      <c r="DTS14490" s="1"/>
      <c r="DTT14490" s="1"/>
      <c r="DTU14490" s="1"/>
      <c r="DTV14490" s="1"/>
      <c r="DTW14490" s="1"/>
      <c r="DTX14490" s="1"/>
      <c r="DTY14490" s="1"/>
      <c r="DTZ14490" s="1"/>
      <c r="DUA14490" s="1"/>
      <c r="DUB14490" s="1"/>
      <c r="DUC14490" s="1"/>
      <c r="DUD14490" s="1"/>
      <c r="DUE14490" s="1"/>
      <c r="DUF14490" s="1"/>
      <c r="DUG14490" s="1"/>
      <c r="DUH14490" s="1"/>
      <c r="DUI14490" s="1"/>
      <c r="DUJ14490" s="1"/>
      <c r="DUK14490" s="1"/>
      <c r="DUL14490" s="1"/>
      <c r="DUM14490" s="1"/>
      <c r="DUN14490" s="1"/>
      <c r="DUO14490" s="1"/>
      <c r="DUP14490" s="1"/>
      <c r="DUQ14490" s="1"/>
      <c r="DUR14490" s="1"/>
      <c r="DUS14490" s="1"/>
      <c r="DUT14490" s="1"/>
      <c r="DUU14490" s="1"/>
      <c r="DUV14490" s="1"/>
      <c r="DUW14490" s="1"/>
      <c r="DUX14490" s="1"/>
      <c r="DUY14490" s="1"/>
      <c r="DUZ14490" s="1"/>
      <c r="DVA14490" s="1"/>
      <c r="DVB14490" s="1"/>
      <c r="DVC14490" s="1"/>
      <c r="DVD14490" s="1"/>
      <c r="DVE14490" s="1"/>
      <c r="DVF14490" s="1"/>
      <c r="DVG14490" s="1"/>
      <c r="DVH14490" s="1"/>
      <c r="DVI14490" s="1"/>
      <c r="DVJ14490" s="1"/>
      <c r="DVK14490" s="1"/>
      <c r="DVL14490" s="1"/>
      <c r="DVM14490" s="1"/>
      <c r="DVN14490" s="1"/>
      <c r="DVO14490" s="1"/>
      <c r="DVP14490" s="1"/>
      <c r="DVQ14490" s="1"/>
      <c r="DVR14490" s="1"/>
      <c r="DVS14490" s="1"/>
      <c r="DVT14490" s="1"/>
      <c r="DVU14490" s="1"/>
      <c r="DVV14490" s="1"/>
      <c r="DVW14490" s="1"/>
      <c r="DVX14490" s="1"/>
      <c r="DVY14490" s="1"/>
      <c r="DVZ14490" s="1"/>
      <c r="DWA14490" s="1"/>
      <c r="DWB14490" s="1"/>
      <c r="DWC14490" s="1"/>
      <c r="DWD14490" s="1"/>
      <c r="DWE14490" s="1"/>
      <c r="DWF14490" s="1"/>
      <c r="DWG14490" s="1"/>
      <c r="DWH14490" s="1"/>
      <c r="DWI14490" s="1"/>
      <c r="DWJ14490" s="1"/>
      <c r="DWK14490" s="1"/>
      <c r="DWL14490" s="1"/>
      <c r="DWM14490" s="1"/>
      <c r="DWN14490" s="1"/>
      <c r="DWO14490" s="1"/>
      <c r="DWP14490" s="1"/>
      <c r="DWQ14490" s="1"/>
      <c r="DWR14490" s="1"/>
      <c r="DWS14490" s="1"/>
      <c r="DWT14490" s="1"/>
      <c r="DWU14490" s="1"/>
      <c r="DWV14490" s="1"/>
      <c r="DWW14490" s="1"/>
      <c r="DWX14490" s="1"/>
      <c r="DWY14490" s="1"/>
      <c r="DWZ14490" s="1"/>
      <c r="DXA14490" s="1"/>
      <c r="DXB14490" s="1"/>
      <c r="DXC14490" s="1"/>
      <c r="DXD14490" s="1"/>
      <c r="DXE14490" s="1"/>
      <c r="DXF14490" s="1"/>
      <c r="DXG14490" s="1"/>
      <c r="DXH14490" s="1"/>
      <c r="DXI14490" s="1"/>
      <c r="DXJ14490" s="1"/>
      <c r="DXK14490" s="1"/>
      <c r="DXL14490" s="1"/>
      <c r="DXM14490" s="1"/>
      <c r="DXN14490" s="1"/>
      <c r="DXO14490" s="1"/>
      <c r="DXP14490" s="1"/>
      <c r="DXQ14490" s="1"/>
      <c r="DXR14490" s="1"/>
      <c r="DXS14490" s="1"/>
      <c r="DXT14490" s="1"/>
      <c r="DXU14490" s="1"/>
      <c r="DXV14490" s="1"/>
      <c r="DXW14490" s="1"/>
      <c r="DXX14490" s="1"/>
      <c r="DXY14490" s="1"/>
      <c r="DXZ14490" s="1"/>
      <c r="DYA14490" s="1"/>
      <c r="DYB14490" s="1"/>
      <c r="DYC14490" s="1"/>
      <c r="DYD14490" s="1"/>
      <c r="DYE14490" s="1"/>
      <c r="DYF14490" s="1"/>
      <c r="DYG14490" s="1"/>
      <c r="DYH14490" s="1"/>
      <c r="DYI14490" s="1"/>
      <c r="DYJ14490" s="1"/>
      <c r="DYK14490" s="1"/>
      <c r="DYL14490" s="1"/>
      <c r="DYM14490" s="1"/>
      <c r="DYN14490" s="1"/>
      <c r="DYO14490" s="1"/>
      <c r="DYP14490" s="1"/>
      <c r="DYQ14490" s="1"/>
      <c r="DYR14490" s="1"/>
      <c r="DYS14490" s="1"/>
      <c r="DYT14490" s="1"/>
      <c r="DYU14490" s="1"/>
      <c r="DYV14490" s="1"/>
      <c r="DYW14490" s="1"/>
      <c r="DYX14490" s="1"/>
      <c r="DYY14490" s="1"/>
      <c r="DYZ14490" s="1"/>
      <c r="DZA14490" s="1"/>
      <c r="DZB14490" s="1"/>
      <c r="DZC14490" s="1"/>
      <c r="DZD14490" s="1"/>
      <c r="DZE14490" s="1"/>
      <c r="DZF14490" s="1"/>
      <c r="DZG14490" s="1"/>
      <c r="DZH14490" s="1"/>
      <c r="DZI14490" s="1"/>
      <c r="DZJ14490" s="1"/>
      <c r="DZK14490" s="1"/>
      <c r="DZL14490" s="1"/>
      <c r="DZM14490" s="1"/>
      <c r="DZN14490" s="1"/>
      <c r="DZO14490" s="1"/>
      <c r="DZP14490" s="1"/>
      <c r="DZQ14490" s="1"/>
      <c r="DZR14490" s="1"/>
      <c r="DZS14490" s="1"/>
      <c r="DZT14490" s="1"/>
      <c r="DZU14490" s="1"/>
      <c r="DZV14490" s="1"/>
      <c r="DZW14490" s="1"/>
      <c r="DZX14490" s="1"/>
      <c r="DZY14490" s="1"/>
      <c r="DZZ14490" s="1"/>
      <c r="EAA14490" s="1"/>
      <c r="EAB14490" s="1"/>
      <c r="EAC14490" s="1"/>
      <c r="EAD14490" s="1"/>
      <c r="EAE14490" s="1"/>
      <c r="EAF14490" s="1"/>
      <c r="EAG14490" s="1"/>
      <c r="EAH14490" s="1"/>
      <c r="EAI14490" s="1"/>
      <c r="EAJ14490" s="1"/>
      <c r="EAK14490" s="1"/>
      <c r="EAL14490" s="1"/>
      <c r="EAM14490" s="1"/>
      <c r="EAN14490" s="1"/>
      <c r="EAO14490" s="1"/>
      <c r="EAP14490" s="1"/>
      <c r="EAQ14490" s="1"/>
      <c r="EAR14490" s="1"/>
      <c r="EAS14490" s="1"/>
      <c r="EAT14490" s="1"/>
      <c r="EAU14490" s="1"/>
      <c r="EAV14490" s="1"/>
      <c r="EAW14490" s="1"/>
      <c r="EAX14490" s="1"/>
      <c r="EAY14490" s="1"/>
      <c r="EAZ14490" s="1"/>
      <c r="EBA14490" s="1"/>
      <c r="EBB14490" s="1"/>
      <c r="EBC14490" s="1"/>
      <c r="EBD14490" s="1"/>
      <c r="EBE14490" s="1"/>
      <c r="EBF14490" s="1"/>
      <c r="EBG14490" s="1"/>
      <c r="EBH14490" s="1"/>
      <c r="EBI14490" s="1"/>
      <c r="EBJ14490" s="1"/>
      <c r="EBK14490" s="1"/>
      <c r="EBL14490" s="1"/>
      <c r="EBM14490" s="1"/>
      <c r="EBN14490" s="1"/>
      <c r="EBO14490" s="1"/>
      <c r="EBP14490" s="1"/>
      <c r="EBQ14490" s="1"/>
      <c r="EBR14490" s="1"/>
      <c r="EBS14490" s="1"/>
      <c r="EBT14490" s="1"/>
      <c r="EBU14490" s="1"/>
      <c r="EBV14490" s="1"/>
      <c r="EBW14490" s="1"/>
      <c r="EBX14490" s="1"/>
      <c r="EBY14490" s="1"/>
      <c r="EBZ14490" s="1"/>
      <c r="ECA14490" s="1"/>
      <c r="ECB14490" s="1"/>
      <c r="ECC14490" s="1"/>
      <c r="ECD14490" s="1"/>
      <c r="ECE14490" s="1"/>
      <c r="ECF14490" s="1"/>
      <c r="ECG14490" s="1"/>
      <c r="ECH14490" s="1"/>
      <c r="ECI14490" s="1"/>
      <c r="ECJ14490" s="1"/>
      <c r="ECK14490" s="1"/>
      <c r="ECL14490" s="1"/>
      <c r="ECM14490" s="1"/>
      <c r="ECN14490" s="1"/>
      <c r="ECO14490" s="1"/>
      <c r="ECP14490" s="1"/>
      <c r="ECQ14490" s="1"/>
      <c r="ECR14490" s="1"/>
      <c r="ECS14490" s="1"/>
      <c r="ECT14490" s="1"/>
      <c r="ECU14490" s="1"/>
      <c r="ECV14490" s="1"/>
      <c r="ECW14490" s="1"/>
      <c r="ECX14490" s="1"/>
      <c r="ECY14490" s="1"/>
      <c r="ECZ14490" s="1"/>
      <c r="EDA14490" s="1"/>
      <c r="EDB14490" s="1"/>
      <c r="EDC14490" s="1"/>
      <c r="EDD14490" s="1"/>
      <c r="EDE14490" s="1"/>
      <c r="EDF14490" s="1"/>
      <c r="EDG14490" s="1"/>
      <c r="EDH14490" s="1"/>
      <c r="EDI14490" s="1"/>
      <c r="EDJ14490" s="1"/>
      <c r="EDK14490" s="1"/>
      <c r="EDL14490" s="1"/>
      <c r="EDM14490" s="1"/>
      <c r="EDN14490" s="1"/>
      <c r="EDO14490" s="1"/>
      <c r="EDP14490" s="1"/>
      <c r="EDQ14490" s="1"/>
      <c r="EDR14490" s="1"/>
      <c r="EDS14490" s="1"/>
      <c r="EDT14490" s="1"/>
      <c r="EDU14490" s="1"/>
      <c r="EDV14490" s="1"/>
      <c r="EDW14490" s="1"/>
      <c r="EDX14490" s="1"/>
      <c r="EDY14490" s="1"/>
      <c r="EDZ14490" s="1"/>
      <c r="EEA14490" s="1"/>
      <c r="EEB14490" s="1"/>
      <c r="EEC14490" s="1"/>
      <c r="EED14490" s="1"/>
      <c r="EEE14490" s="1"/>
      <c r="EEF14490" s="1"/>
      <c r="EEG14490" s="1"/>
      <c r="EEH14490" s="1"/>
      <c r="EEI14490" s="1"/>
      <c r="EEJ14490" s="1"/>
      <c r="EEK14490" s="1"/>
      <c r="EEL14490" s="1"/>
      <c r="EEM14490" s="1"/>
      <c r="EEN14490" s="1"/>
      <c r="EEO14490" s="1"/>
      <c r="EEP14490" s="1"/>
      <c r="EEQ14490" s="1"/>
      <c r="EER14490" s="1"/>
      <c r="EES14490" s="1"/>
      <c r="EET14490" s="1"/>
      <c r="EEU14490" s="1"/>
      <c r="EEV14490" s="1"/>
      <c r="EEW14490" s="1"/>
      <c r="EEX14490" s="1"/>
      <c r="EEY14490" s="1"/>
      <c r="EEZ14490" s="1"/>
      <c r="EFA14490" s="1"/>
      <c r="EFB14490" s="1"/>
      <c r="EFC14490" s="1"/>
      <c r="EFD14490" s="1"/>
      <c r="EFE14490" s="1"/>
      <c r="EFF14490" s="1"/>
      <c r="EFG14490" s="1"/>
      <c r="EFH14490" s="1"/>
      <c r="EFI14490" s="1"/>
      <c r="EFJ14490" s="1"/>
      <c r="EFK14490" s="1"/>
      <c r="EFL14490" s="1"/>
      <c r="EFM14490" s="1"/>
      <c r="EFN14490" s="1"/>
      <c r="EFO14490" s="1"/>
      <c r="EFP14490" s="1"/>
      <c r="EFQ14490" s="1"/>
      <c r="EFR14490" s="1"/>
      <c r="EFS14490" s="1"/>
      <c r="EFT14490" s="1"/>
      <c r="EFU14490" s="1"/>
      <c r="EFV14490" s="1"/>
      <c r="EFW14490" s="1"/>
      <c r="EFX14490" s="1"/>
      <c r="EFY14490" s="1"/>
      <c r="EFZ14490" s="1"/>
      <c r="EGA14490" s="1"/>
      <c r="EGB14490" s="1"/>
      <c r="EGC14490" s="1"/>
      <c r="EGD14490" s="1"/>
      <c r="EGE14490" s="1"/>
      <c r="EGF14490" s="1"/>
      <c r="EGG14490" s="1"/>
      <c r="EGH14490" s="1"/>
      <c r="EGI14490" s="1"/>
      <c r="EGJ14490" s="1"/>
      <c r="EGK14490" s="1"/>
      <c r="EGL14490" s="1"/>
      <c r="EGM14490" s="1"/>
      <c r="EGN14490" s="1"/>
      <c r="EGO14490" s="1"/>
      <c r="EGP14490" s="1"/>
      <c r="EGQ14490" s="1"/>
      <c r="EGR14490" s="1"/>
      <c r="EGS14490" s="1"/>
      <c r="EGT14490" s="1"/>
      <c r="EGU14490" s="1"/>
      <c r="EGV14490" s="1"/>
      <c r="EGW14490" s="1"/>
      <c r="EGX14490" s="1"/>
      <c r="EGY14490" s="1"/>
      <c r="EGZ14490" s="1"/>
      <c r="EHA14490" s="1"/>
      <c r="EHB14490" s="1"/>
      <c r="EHC14490" s="1"/>
      <c r="EHD14490" s="1"/>
      <c r="EHE14490" s="1"/>
      <c r="EHF14490" s="1"/>
      <c r="EHG14490" s="1"/>
      <c r="EHH14490" s="1"/>
      <c r="EHI14490" s="1"/>
      <c r="EHJ14490" s="1"/>
      <c r="EHK14490" s="1"/>
      <c r="EHL14490" s="1"/>
      <c r="EHM14490" s="1"/>
      <c r="EHN14490" s="1"/>
      <c r="EHO14490" s="1"/>
      <c r="EHP14490" s="1"/>
      <c r="EHQ14490" s="1"/>
      <c r="EHR14490" s="1"/>
      <c r="EHS14490" s="1"/>
      <c r="EHT14490" s="1"/>
      <c r="EHU14490" s="1"/>
      <c r="EHV14490" s="1"/>
      <c r="EHW14490" s="1"/>
      <c r="EHX14490" s="1"/>
      <c r="EHY14490" s="1"/>
      <c r="EHZ14490" s="1"/>
      <c r="EIA14490" s="1"/>
      <c r="EIB14490" s="1"/>
      <c r="EIC14490" s="1"/>
      <c r="EID14490" s="1"/>
      <c r="EIE14490" s="1"/>
      <c r="EIF14490" s="1"/>
      <c r="EIG14490" s="1"/>
      <c r="EIH14490" s="1"/>
      <c r="EII14490" s="1"/>
      <c r="EIJ14490" s="1"/>
      <c r="EIK14490" s="1"/>
      <c r="EIL14490" s="1"/>
      <c r="EIM14490" s="1"/>
      <c r="EIN14490" s="1"/>
      <c r="EIO14490" s="1"/>
      <c r="EIP14490" s="1"/>
      <c r="EIQ14490" s="1"/>
      <c r="EIR14490" s="1"/>
      <c r="EIS14490" s="1"/>
      <c r="EIT14490" s="1"/>
      <c r="EIU14490" s="1"/>
      <c r="EIV14490" s="1"/>
      <c r="EIW14490" s="1"/>
      <c r="EIX14490" s="1"/>
      <c r="EIY14490" s="1"/>
      <c r="EIZ14490" s="1"/>
      <c r="EJA14490" s="1"/>
      <c r="EJB14490" s="1"/>
      <c r="EJC14490" s="1"/>
      <c r="EJD14490" s="1"/>
      <c r="EJE14490" s="1"/>
      <c r="EJF14490" s="1"/>
      <c r="EJG14490" s="1"/>
      <c r="EJH14490" s="1"/>
      <c r="EJI14490" s="1"/>
      <c r="EJJ14490" s="1"/>
      <c r="EJK14490" s="1"/>
      <c r="EJL14490" s="1"/>
      <c r="EJM14490" s="1"/>
      <c r="EJN14490" s="1"/>
      <c r="EJO14490" s="1"/>
      <c r="EJP14490" s="1"/>
      <c r="EJQ14490" s="1"/>
      <c r="EJR14490" s="1"/>
      <c r="EJS14490" s="1"/>
      <c r="EJT14490" s="1"/>
      <c r="EJU14490" s="1"/>
      <c r="EJV14490" s="1"/>
      <c r="EJW14490" s="1"/>
      <c r="EJX14490" s="1"/>
      <c r="EJY14490" s="1"/>
      <c r="EJZ14490" s="1"/>
      <c r="EKA14490" s="1"/>
      <c r="EKB14490" s="1"/>
      <c r="EKC14490" s="1"/>
      <c r="EKD14490" s="1"/>
      <c r="EKE14490" s="1"/>
      <c r="EKF14490" s="1"/>
      <c r="EKG14490" s="1"/>
      <c r="EKH14490" s="1"/>
      <c r="EKI14490" s="1"/>
      <c r="EKJ14490" s="1"/>
      <c r="EKK14490" s="1"/>
      <c r="EKL14490" s="1"/>
      <c r="EKM14490" s="1"/>
      <c r="EKN14490" s="1"/>
      <c r="EKO14490" s="1"/>
      <c r="EKP14490" s="1"/>
      <c r="EKQ14490" s="1"/>
      <c r="EKR14490" s="1"/>
      <c r="EKS14490" s="1"/>
      <c r="EKT14490" s="1"/>
      <c r="EKU14490" s="1"/>
      <c r="EKV14490" s="1"/>
      <c r="EKW14490" s="1"/>
      <c r="EKX14490" s="1"/>
      <c r="EKY14490" s="1"/>
      <c r="EKZ14490" s="1"/>
      <c r="ELA14490" s="1"/>
      <c r="ELB14490" s="1"/>
      <c r="ELC14490" s="1"/>
      <c r="ELD14490" s="1"/>
      <c r="ELE14490" s="1"/>
      <c r="ELF14490" s="1"/>
      <c r="ELG14490" s="1"/>
      <c r="ELH14490" s="1"/>
      <c r="ELI14490" s="1"/>
      <c r="ELJ14490" s="1"/>
      <c r="ELK14490" s="1"/>
      <c r="ELL14490" s="1"/>
      <c r="ELM14490" s="1"/>
      <c r="ELN14490" s="1"/>
      <c r="ELO14490" s="1"/>
      <c r="ELP14490" s="1"/>
      <c r="ELQ14490" s="1"/>
      <c r="ELR14490" s="1"/>
      <c r="ELS14490" s="1"/>
      <c r="ELT14490" s="1"/>
      <c r="ELU14490" s="1"/>
      <c r="ELV14490" s="1"/>
      <c r="ELW14490" s="1"/>
      <c r="ELX14490" s="1"/>
      <c r="ELY14490" s="1"/>
      <c r="ELZ14490" s="1"/>
      <c r="EMA14490" s="1"/>
      <c r="EMB14490" s="1"/>
      <c r="EMC14490" s="1"/>
      <c r="EMD14490" s="1"/>
      <c r="EME14490" s="1"/>
      <c r="EMF14490" s="1"/>
      <c r="EMG14490" s="1"/>
      <c r="EMH14490" s="1"/>
      <c r="EMI14490" s="1"/>
      <c r="EMJ14490" s="1"/>
      <c r="EMK14490" s="1"/>
      <c r="EML14490" s="1"/>
      <c r="EMM14490" s="1"/>
      <c r="EMN14490" s="1"/>
      <c r="EMO14490" s="1"/>
      <c r="EMP14490" s="1"/>
      <c r="EMQ14490" s="1"/>
      <c r="EMR14490" s="1"/>
      <c r="EMS14490" s="1"/>
      <c r="EMT14490" s="1"/>
      <c r="EMU14490" s="1"/>
      <c r="EMV14490" s="1"/>
      <c r="EMW14490" s="1"/>
      <c r="EMX14490" s="1"/>
      <c r="EMY14490" s="1"/>
      <c r="EMZ14490" s="1"/>
      <c r="ENA14490" s="1"/>
      <c r="ENB14490" s="1"/>
      <c r="ENC14490" s="1"/>
      <c r="END14490" s="1"/>
      <c r="ENE14490" s="1"/>
      <c r="ENF14490" s="1"/>
      <c r="ENG14490" s="1"/>
      <c r="ENH14490" s="1"/>
      <c r="ENI14490" s="1"/>
      <c r="ENJ14490" s="1"/>
      <c r="ENK14490" s="1"/>
      <c r="ENL14490" s="1"/>
      <c r="ENM14490" s="1"/>
      <c r="ENN14490" s="1"/>
      <c r="ENO14490" s="1"/>
      <c r="ENP14490" s="1"/>
      <c r="ENQ14490" s="1"/>
      <c r="ENR14490" s="1"/>
      <c r="ENS14490" s="1"/>
      <c r="ENT14490" s="1"/>
      <c r="ENU14490" s="1"/>
      <c r="ENV14490" s="1"/>
      <c r="ENW14490" s="1"/>
      <c r="ENX14490" s="1"/>
      <c r="ENY14490" s="1"/>
      <c r="ENZ14490" s="1"/>
      <c r="EOA14490" s="1"/>
      <c r="EOB14490" s="1"/>
      <c r="EOC14490" s="1"/>
      <c r="EOD14490" s="1"/>
      <c r="EOE14490" s="1"/>
      <c r="EOF14490" s="1"/>
      <c r="EOG14490" s="1"/>
      <c r="EOH14490" s="1"/>
      <c r="EOI14490" s="1"/>
      <c r="EOJ14490" s="1"/>
      <c r="EOK14490" s="1"/>
      <c r="EOL14490" s="1"/>
      <c r="EOM14490" s="1"/>
      <c r="EON14490" s="1"/>
      <c r="EOO14490" s="1"/>
      <c r="EOP14490" s="1"/>
      <c r="EOQ14490" s="1"/>
      <c r="EOR14490" s="1"/>
      <c r="EOS14490" s="1"/>
      <c r="EOT14490" s="1"/>
      <c r="EOU14490" s="1"/>
      <c r="EOV14490" s="1"/>
      <c r="EOW14490" s="1"/>
      <c r="EOX14490" s="1"/>
      <c r="EOY14490" s="1"/>
      <c r="EOZ14490" s="1"/>
      <c r="EPA14490" s="1"/>
      <c r="EPB14490" s="1"/>
      <c r="EPC14490" s="1"/>
      <c r="EPD14490" s="1"/>
      <c r="EPE14490" s="1"/>
      <c r="EPF14490" s="1"/>
      <c r="EPG14490" s="1"/>
      <c r="EPH14490" s="1"/>
      <c r="EPI14490" s="1"/>
      <c r="EPJ14490" s="1"/>
      <c r="EPK14490" s="1"/>
      <c r="EPL14490" s="1"/>
      <c r="EPM14490" s="1"/>
      <c r="EPN14490" s="1"/>
      <c r="EPO14490" s="1"/>
      <c r="EPP14490" s="1"/>
      <c r="EPQ14490" s="1"/>
      <c r="EPR14490" s="1"/>
      <c r="EPS14490" s="1"/>
      <c r="EPT14490" s="1"/>
      <c r="EPU14490" s="1"/>
      <c r="EPV14490" s="1"/>
      <c r="EPW14490" s="1"/>
      <c r="EPX14490" s="1"/>
      <c r="EPY14490" s="1"/>
      <c r="EPZ14490" s="1"/>
      <c r="EQA14490" s="1"/>
      <c r="EQB14490" s="1"/>
      <c r="EQC14490" s="1"/>
      <c r="EQD14490" s="1"/>
      <c r="EQE14490" s="1"/>
      <c r="EQF14490" s="1"/>
      <c r="EQG14490" s="1"/>
      <c r="EQH14490" s="1"/>
      <c r="EQI14490" s="1"/>
      <c r="EQJ14490" s="1"/>
      <c r="EQK14490" s="1"/>
      <c r="EQL14490" s="1"/>
      <c r="EQM14490" s="1"/>
      <c r="EQN14490" s="1"/>
      <c r="EQO14490" s="1"/>
      <c r="EQP14490" s="1"/>
      <c r="EQQ14490" s="1"/>
      <c r="EQR14490" s="1"/>
      <c r="EQS14490" s="1"/>
      <c r="EQT14490" s="1"/>
      <c r="EQU14490" s="1"/>
      <c r="EQV14490" s="1"/>
      <c r="EQW14490" s="1"/>
      <c r="EQX14490" s="1"/>
      <c r="EQY14490" s="1"/>
      <c r="EQZ14490" s="1"/>
      <c r="ERA14490" s="1"/>
      <c r="ERB14490" s="1"/>
      <c r="ERC14490" s="1"/>
      <c r="ERD14490" s="1"/>
      <c r="ERE14490" s="1"/>
      <c r="ERF14490" s="1"/>
      <c r="ERG14490" s="1"/>
      <c r="ERH14490" s="1"/>
      <c r="ERI14490" s="1"/>
      <c r="ERJ14490" s="1"/>
      <c r="ERK14490" s="1"/>
      <c r="ERL14490" s="1"/>
      <c r="ERM14490" s="1"/>
      <c r="ERN14490" s="1"/>
      <c r="ERO14490" s="1"/>
      <c r="ERP14490" s="1"/>
      <c r="ERQ14490" s="1"/>
      <c r="ERR14490" s="1"/>
      <c r="ERS14490" s="1"/>
      <c r="ERT14490" s="1"/>
      <c r="ERU14490" s="1"/>
      <c r="ERV14490" s="1"/>
      <c r="ERW14490" s="1"/>
      <c r="ERX14490" s="1"/>
      <c r="ERY14490" s="1"/>
      <c r="ERZ14490" s="1"/>
      <c r="ESA14490" s="1"/>
      <c r="ESB14490" s="1"/>
      <c r="ESC14490" s="1"/>
      <c r="ESD14490" s="1"/>
      <c r="ESE14490" s="1"/>
      <c r="ESF14490" s="1"/>
      <c r="ESG14490" s="1"/>
      <c r="ESH14490" s="1"/>
      <c r="ESI14490" s="1"/>
      <c r="ESJ14490" s="1"/>
      <c r="ESK14490" s="1"/>
      <c r="ESL14490" s="1"/>
      <c r="ESM14490" s="1"/>
      <c r="ESN14490" s="1"/>
      <c r="ESO14490" s="1"/>
      <c r="ESP14490" s="1"/>
      <c r="ESQ14490" s="1"/>
      <c r="ESR14490" s="1"/>
      <c r="ESS14490" s="1"/>
      <c r="EST14490" s="1"/>
      <c r="ESU14490" s="1"/>
      <c r="ESV14490" s="1"/>
      <c r="ESW14490" s="1"/>
      <c r="ESX14490" s="1"/>
      <c r="ESY14490" s="1"/>
      <c r="ESZ14490" s="1"/>
      <c r="ETA14490" s="1"/>
      <c r="ETB14490" s="1"/>
      <c r="ETC14490" s="1"/>
      <c r="ETD14490" s="1"/>
      <c r="ETE14490" s="1"/>
      <c r="ETF14490" s="1"/>
      <c r="ETG14490" s="1"/>
      <c r="ETH14490" s="1"/>
      <c r="ETI14490" s="1"/>
      <c r="ETJ14490" s="1"/>
      <c r="ETK14490" s="1"/>
      <c r="ETL14490" s="1"/>
      <c r="ETM14490" s="1"/>
      <c r="ETN14490" s="1"/>
      <c r="ETO14490" s="1"/>
      <c r="ETP14490" s="1"/>
      <c r="ETQ14490" s="1"/>
      <c r="ETR14490" s="1"/>
      <c r="ETS14490" s="1"/>
      <c r="ETT14490" s="1"/>
      <c r="ETU14490" s="1"/>
      <c r="ETV14490" s="1"/>
      <c r="ETW14490" s="1"/>
      <c r="ETX14490" s="1"/>
      <c r="ETY14490" s="1"/>
      <c r="ETZ14490" s="1"/>
      <c r="EUA14490" s="1"/>
      <c r="EUB14490" s="1"/>
      <c r="EUC14490" s="1"/>
      <c r="EUD14490" s="1"/>
      <c r="EUE14490" s="1"/>
      <c r="EUF14490" s="1"/>
      <c r="EUG14490" s="1"/>
      <c r="EUH14490" s="1"/>
      <c r="EUI14490" s="1"/>
      <c r="EUJ14490" s="1"/>
      <c r="EUK14490" s="1"/>
      <c r="EUL14490" s="1"/>
      <c r="EUM14490" s="1"/>
      <c r="EUN14490" s="1"/>
      <c r="EUO14490" s="1"/>
      <c r="EUP14490" s="1"/>
      <c r="EUQ14490" s="1"/>
      <c r="EUR14490" s="1"/>
      <c r="EUS14490" s="1"/>
      <c r="EUT14490" s="1"/>
      <c r="EUU14490" s="1"/>
      <c r="EUV14490" s="1"/>
      <c r="EUW14490" s="1"/>
      <c r="EUX14490" s="1"/>
      <c r="EUY14490" s="1"/>
      <c r="EUZ14490" s="1"/>
      <c r="EVA14490" s="1"/>
      <c r="EVB14490" s="1"/>
      <c r="EVC14490" s="1"/>
      <c r="EVD14490" s="1"/>
      <c r="EVE14490" s="1"/>
      <c r="EVF14490" s="1"/>
      <c r="EVG14490" s="1"/>
      <c r="EVH14490" s="1"/>
      <c r="EVI14490" s="1"/>
      <c r="EVJ14490" s="1"/>
      <c r="EVK14490" s="1"/>
      <c r="EVL14490" s="1"/>
      <c r="EVM14490" s="1"/>
      <c r="EVN14490" s="1"/>
      <c r="EVO14490" s="1"/>
      <c r="EVP14490" s="1"/>
      <c r="EVQ14490" s="1"/>
      <c r="EVR14490" s="1"/>
      <c r="EVS14490" s="1"/>
      <c r="EVT14490" s="1"/>
      <c r="EVU14490" s="1"/>
      <c r="EVV14490" s="1"/>
      <c r="EVW14490" s="1"/>
      <c r="EVX14490" s="1"/>
      <c r="EVY14490" s="1"/>
      <c r="EVZ14490" s="1"/>
      <c r="EWA14490" s="1"/>
      <c r="EWB14490" s="1"/>
      <c r="EWC14490" s="1"/>
      <c r="EWD14490" s="1"/>
      <c r="EWE14490" s="1"/>
      <c r="EWF14490" s="1"/>
      <c r="EWG14490" s="1"/>
      <c r="EWH14490" s="1"/>
      <c r="EWI14490" s="1"/>
      <c r="EWJ14490" s="1"/>
      <c r="EWK14490" s="1"/>
      <c r="EWL14490" s="1"/>
      <c r="EWM14490" s="1"/>
      <c r="EWN14490" s="1"/>
      <c r="EWO14490" s="1"/>
      <c r="EWP14490" s="1"/>
      <c r="EWQ14490" s="1"/>
      <c r="EWR14490" s="1"/>
      <c r="EWS14490" s="1"/>
      <c r="EWT14490" s="1"/>
      <c r="EWU14490" s="1"/>
      <c r="EWV14490" s="1"/>
      <c r="EWW14490" s="1"/>
      <c r="EWX14490" s="1"/>
      <c r="EWY14490" s="1"/>
      <c r="EWZ14490" s="1"/>
      <c r="EXA14490" s="1"/>
      <c r="EXB14490" s="1"/>
      <c r="EXC14490" s="1"/>
      <c r="EXD14490" s="1"/>
      <c r="EXE14490" s="1"/>
      <c r="EXF14490" s="1"/>
      <c r="EXG14490" s="1"/>
      <c r="EXH14490" s="1"/>
      <c r="EXI14490" s="1"/>
      <c r="EXJ14490" s="1"/>
      <c r="EXK14490" s="1"/>
      <c r="EXL14490" s="1"/>
      <c r="EXM14490" s="1"/>
      <c r="EXN14490" s="1"/>
      <c r="EXO14490" s="1"/>
      <c r="EXP14490" s="1"/>
      <c r="EXQ14490" s="1"/>
      <c r="EXR14490" s="1"/>
      <c r="EXS14490" s="1"/>
      <c r="EXT14490" s="1"/>
      <c r="EXU14490" s="1"/>
      <c r="EXV14490" s="1"/>
      <c r="EXW14490" s="1"/>
      <c r="EXX14490" s="1"/>
      <c r="EXY14490" s="1"/>
      <c r="EXZ14490" s="1"/>
      <c r="EYA14490" s="1"/>
      <c r="EYB14490" s="1"/>
      <c r="EYC14490" s="1"/>
      <c r="EYD14490" s="1"/>
      <c r="EYE14490" s="1"/>
      <c r="EYF14490" s="1"/>
      <c r="EYG14490" s="1"/>
      <c r="EYH14490" s="1"/>
      <c r="EYI14490" s="1"/>
      <c r="EYJ14490" s="1"/>
      <c r="EYK14490" s="1"/>
      <c r="EYL14490" s="1"/>
      <c r="EYM14490" s="1"/>
      <c r="EYN14490" s="1"/>
      <c r="EYO14490" s="1"/>
      <c r="EYP14490" s="1"/>
      <c r="EYQ14490" s="1"/>
      <c r="EYR14490" s="1"/>
      <c r="EYS14490" s="1"/>
      <c r="EYT14490" s="1"/>
      <c r="EYU14490" s="1"/>
      <c r="EYV14490" s="1"/>
      <c r="EYW14490" s="1"/>
      <c r="EYX14490" s="1"/>
      <c r="EYY14490" s="1"/>
      <c r="EYZ14490" s="1"/>
      <c r="EZA14490" s="1"/>
      <c r="EZB14490" s="1"/>
      <c r="EZC14490" s="1"/>
      <c r="EZD14490" s="1"/>
      <c r="EZE14490" s="1"/>
      <c r="EZF14490" s="1"/>
      <c r="EZG14490" s="1"/>
      <c r="EZH14490" s="1"/>
      <c r="EZI14490" s="1"/>
      <c r="EZJ14490" s="1"/>
      <c r="EZK14490" s="1"/>
      <c r="EZL14490" s="1"/>
      <c r="EZM14490" s="1"/>
      <c r="EZN14490" s="1"/>
      <c r="EZO14490" s="1"/>
      <c r="EZP14490" s="1"/>
      <c r="EZQ14490" s="1"/>
      <c r="EZR14490" s="1"/>
      <c r="EZS14490" s="1"/>
      <c r="EZT14490" s="1"/>
      <c r="EZU14490" s="1"/>
      <c r="EZV14490" s="1"/>
      <c r="EZW14490" s="1"/>
      <c r="EZX14490" s="1"/>
      <c r="EZY14490" s="1"/>
      <c r="EZZ14490" s="1"/>
      <c r="FAA14490" s="1"/>
      <c r="FAB14490" s="1"/>
      <c r="FAC14490" s="1"/>
      <c r="FAD14490" s="1"/>
      <c r="FAE14490" s="1"/>
      <c r="FAF14490" s="1"/>
      <c r="FAG14490" s="1"/>
      <c r="FAH14490" s="1"/>
      <c r="FAI14490" s="1"/>
      <c r="FAJ14490" s="1"/>
      <c r="FAK14490" s="1"/>
      <c r="FAL14490" s="1"/>
      <c r="FAM14490" s="1"/>
      <c r="FAN14490" s="1"/>
      <c r="FAO14490" s="1"/>
      <c r="FAP14490" s="1"/>
      <c r="FAQ14490" s="1"/>
      <c r="FAR14490" s="1"/>
      <c r="FAS14490" s="1"/>
      <c r="FAT14490" s="1"/>
      <c r="FAU14490" s="1"/>
      <c r="FAV14490" s="1"/>
      <c r="FAW14490" s="1"/>
      <c r="FAX14490" s="1"/>
      <c r="FAY14490" s="1"/>
      <c r="FAZ14490" s="1"/>
      <c r="FBA14490" s="1"/>
      <c r="FBB14490" s="1"/>
      <c r="FBC14490" s="1"/>
      <c r="FBD14490" s="1"/>
      <c r="FBE14490" s="1"/>
      <c r="FBF14490" s="1"/>
      <c r="FBG14490" s="1"/>
      <c r="FBH14490" s="1"/>
      <c r="FBI14490" s="1"/>
      <c r="FBJ14490" s="1"/>
      <c r="FBK14490" s="1"/>
      <c r="FBL14490" s="1"/>
      <c r="FBM14490" s="1"/>
      <c r="FBN14490" s="1"/>
      <c r="FBO14490" s="1"/>
      <c r="FBP14490" s="1"/>
      <c r="FBQ14490" s="1"/>
      <c r="FBR14490" s="1"/>
      <c r="FBS14490" s="1"/>
      <c r="FBT14490" s="1"/>
      <c r="FBU14490" s="1"/>
      <c r="FBV14490" s="1"/>
      <c r="FBW14490" s="1"/>
      <c r="FBX14490" s="1"/>
      <c r="FBY14490" s="1"/>
      <c r="FBZ14490" s="1"/>
      <c r="FCA14490" s="1"/>
      <c r="FCB14490" s="1"/>
      <c r="FCC14490" s="1"/>
      <c r="FCD14490" s="1"/>
      <c r="FCE14490" s="1"/>
      <c r="FCF14490" s="1"/>
      <c r="FCG14490" s="1"/>
      <c r="FCH14490" s="1"/>
      <c r="FCI14490" s="1"/>
      <c r="FCJ14490" s="1"/>
      <c r="FCK14490" s="1"/>
      <c r="FCL14490" s="1"/>
      <c r="FCM14490" s="1"/>
      <c r="FCN14490" s="1"/>
      <c r="FCO14490" s="1"/>
      <c r="FCP14490" s="1"/>
      <c r="FCQ14490" s="1"/>
      <c r="FCR14490" s="1"/>
      <c r="FCS14490" s="1"/>
      <c r="FCT14490" s="1"/>
      <c r="FCU14490" s="1"/>
      <c r="FCV14490" s="1"/>
      <c r="FCW14490" s="1"/>
      <c r="FCX14490" s="1"/>
      <c r="FCY14490" s="1"/>
      <c r="FCZ14490" s="1"/>
      <c r="FDA14490" s="1"/>
      <c r="FDB14490" s="1"/>
      <c r="FDC14490" s="1"/>
      <c r="FDD14490" s="1"/>
      <c r="FDE14490" s="1"/>
      <c r="FDF14490" s="1"/>
      <c r="FDG14490" s="1"/>
      <c r="FDH14490" s="1"/>
      <c r="FDI14490" s="1"/>
      <c r="FDJ14490" s="1"/>
      <c r="FDK14490" s="1"/>
      <c r="FDL14490" s="1"/>
      <c r="FDM14490" s="1"/>
      <c r="FDN14490" s="1"/>
      <c r="FDO14490" s="1"/>
      <c r="FDP14490" s="1"/>
      <c r="FDQ14490" s="1"/>
      <c r="FDR14490" s="1"/>
      <c r="FDS14490" s="1"/>
      <c r="FDT14490" s="1"/>
      <c r="FDU14490" s="1"/>
      <c r="FDV14490" s="1"/>
      <c r="FDW14490" s="1"/>
      <c r="FDX14490" s="1"/>
      <c r="FDY14490" s="1"/>
      <c r="FDZ14490" s="1"/>
      <c r="FEA14490" s="1"/>
      <c r="FEB14490" s="1"/>
      <c r="FEC14490" s="1"/>
      <c r="FED14490" s="1"/>
      <c r="FEE14490" s="1"/>
      <c r="FEF14490" s="1"/>
      <c r="FEG14490" s="1"/>
      <c r="FEH14490" s="1"/>
      <c r="FEI14490" s="1"/>
      <c r="FEJ14490" s="1"/>
      <c r="FEK14490" s="1"/>
      <c r="FEL14490" s="1"/>
      <c r="FEM14490" s="1"/>
      <c r="FEN14490" s="1"/>
      <c r="FEO14490" s="1"/>
      <c r="FEP14490" s="1"/>
      <c r="FEQ14490" s="1"/>
      <c r="FER14490" s="1"/>
      <c r="FES14490" s="1"/>
      <c r="FET14490" s="1"/>
      <c r="FEU14490" s="1"/>
      <c r="FEV14490" s="1"/>
      <c r="FEW14490" s="1"/>
      <c r="FEX14490" s="1"/>
      <c r="FEY14490" s="1"/>
      <c r="FEZ14490" s="1"/>
      <c r="FFA14490" s="1"/>
      <c r="FFB14490" s="1"/>
      <c r="FFC14490" s="1"/>
      <c r="FFD14490" s="1"/>
      <c r="FFE14490" s="1"/>
      <c r="FFF14490" s="1"/>
      <c r="FFG14490" s="1"/>
      <c r="FFH14490" s="1"/>
      <c r="FFI14490" s="1"/>
      <c r="FFJ14490" s="1"/>
      <c r="FFK14490" s="1"/>
      <c r="FFL14490" s="1"/>
      <c r="FFM14490" s="1"/>
      <c r="FFN14490" s="1"/>
      <c r="FFO14490" s="1"/>
      <c r="FFP14490" s="1"/>
      <c r="FFQ14490" s="1"/>
      <c r="FFR14490" s="1"/>
      <c r="FFS14490" s="1"/>
      <c r="FFT14490" s="1"/>
      <c r="FFU14490" s="1"/>
      <c r="FFV14490" s="1"/>
      <c r="FFW14490" s="1"/>
      <c r="FFX14490" s="1"/>
      <c r="FFY14490" s="1"/>
      <c r="FFZ14490" s="1"/>
      <c r="FGA14490" s="1"/>
      <c r="FGB14490" s="1"/>
      <c r="FGC14490" s="1"/>
      <c r="FGD14490" s="1"/>
      <c r="FGE14490" s="1"/>
      <c r="FGF14490" s="1"/>
      <c r="FGG14490" s="1"/>
      <c r="FGH14490" s="1"/>
      <c r="FGI14490" s="1"/>
      <c r="FGJ14490" s="1"/>
      <c r="FGK14490" s="1"/>
      <c r="FGL14490" s="1"/>
      <c r="FGM14490" s="1"/>
      <c r="FGN14490" s="1"/>
      <c r="FGO14490" s="1"/>
      <c r="FGP14490" s="1"/>
      <c r="FGQ14490" s="1"/>
      <c r="FGR14490" s="1"/>
      <c r="FGS14490" s="1"/>
      <c r="FGT14490" s="1"/>
      <c r="FGU14490" s="1"/>
      <c r="FGV14490" s="1"/>
      <c r="FGW14490" s="1"/>
      <c r="FGX14490" s="1"/>
      <c r="FGY14490" s="1"/>
      <c r="FGZ14490" s="1"/>
      <c r="FHA14490" s="1"/>
      <c r="FHB14490" s="1"/>
      <c r="FHC14490" s="1"/>
      <c r="FHD14490" s="1"/>
      <c r="FHE14490" s="1"/>
      <c r="FHF14490" s="1"/>
      <c r="FHG14490" s="1"/>
      <c r="FHH14490" s="1"/>
      <c r="FHI14490" s="1"/>
      <c r="FHJ14490" s="1"/>
      <c r="FHK14490" s="1"/>
      <c r="FHL14490" s="1"/>
      <c r="FHM14490" s="1"/>
      <c r="FHN14490" s="1"/>
      <c r="FHO14490" s="1"/>
      <c r="FHP14490" s="1"/>
      <c r="FHQ14490" s="1"/>
      <c r="FHR14490" s="1"/>
      <c r="FHS14490" s="1"/>
      <c r="FHT14490" s="1"/>
      <c r="FHU14490" s="1"/>
      <c r="FHV14490" s="1"/>
      <c r="FHW14490" s="1"/>
      <c r="FHX14490" s="1"/>
      <c r="FHY14490" s="1"/>
      <c r="FHZ14490" s="1"/>
      <c r="FIA14490" s="1"/>
      <c r="FIB14490" s="1"/>
      <c r="FIC14490" s="1"/>
      <c r="FID14490" s="1"/>
      <c r="FIE14490" s="1"/>
      <c r="FIF14490" s="1"/>
      <c r="FIG14490" s="1"/>
      <c r="FIH14490" s="1"/>
      <c r="FII14490" s="1"/>
      <c r="FIJ14490" s="1"/>
      <c r="FIK14490" s="1"/>
      <c r="FIL14490" s="1"/>
      <c r="FIM14490" s="1"/>
      <c r="FIN14490" s="1"/>
      <c r="FIO14490" s="1"/>
      <c r="FIP14490" s="1"/>
      <c r="FIQ14490" s="1"/>
      <c r="FIR14490" s="1"/>
      <c r="FIS14490" s="1"/>
      <c r="FIT14490" s="1"/>
      <c r="FIU14490" s="1"/>
      <c r="FIV14490" s="1"/>
      <c r="FIW14490" s="1"/>
      <c r="FIX14490" s="1"/>
      <c r="FIY14490" s="1"/>
      <c r="FIZ14490" s="1"/>
      <c r="FJA14490" s="1"/>
      <c r="FJB14490" s="1"/>
      <c r="FJC14490" s="1"/>
      <c r="FJD14490" s="1"/>
      <c r="FJE14490" s="1"/>
      <c r="FJF14490" s="1"/>
      <c r="FJG14490" s="1"/>
      <c r="FJH14490" s="1"/>
      <c r="FJI14490" s="1"/>
      <c r="FJJ14490" s="1"/>
      <c r="FJK14490" s="1"/>
      <c r="FJL14490" s="1"/>
      <c r="FJM14490" s="1"/>
      <c r="FJN14490" s="1"/>
      <c r="FJO14490" s="1"/>
      <c r="FJP14490" s="1"/>
      <c r="FJQ14490" s="1"/>
      <c r="FJR14490" s="1"/>
      <c r="FJS14490" s="1"/>
      <c r="FJT14490" s="1"/>
      <c r="FJU14490" s="1"/>
      <c r="FJV14490" s="1"/>
      <c r="FJW14490" s="1"/>
      <c r="FJX14490" s="1"/>
      <c r="FJY14490" s="1"/>
      <c r="FJZ14490" s="1"/>
      <c r="FKA14490" s="1"/>
      <c r="FKB14490" s="1"/>
      <c r="FKC14490" s="1"/>
      <c r="FKD14490" s="1"/>
      <c r="FKE14490" s="1"/>
      <c r="FKF14490" s="1"/>
      <c r="FKG14490" s="1"/>
      <c r="FKH14490" s="1"/>
      <c r="FKI14490" s="1"/>
      <c r="FKJ14490" s="1"/>
      <c r="FKK14490" s="1"/>
      <c r="FKL14490" s="1"/>
      <c r="FKM14490" s="1"/>
      <c r="FKN14490" s="1"/>
      <c r="FKO14490" s="1"/>
      <c r="FKP14490" s="1"/>
      <c r="FKQ14490" s="1"/>
      <c r="FKR14490" s="1"/>
      <c r="FKS14490" s="1"/>
      <c r="FKT14490" s="1"/>
      <c r="FKU14490" s="1"/>
      <c r="FKV14490" s="1"/>
      <c r="FKW14490" s="1"/>
      <c r="FKX14490" s="1"/>
      <c r="FKY14490" s="1"/>
      <c r="FKZ14490" s="1"/>
      <c r="FLA14490" s="1"/>
      <c r="FLB14490" s="1"/>
      <c r="FLC14490" s="1"/>
      <c r="FLD14490" s="1"/>
      <c r="FLE14490" s="1"/>
      <c r="FLF14490" s="1"/>
      <c r="FLG14490" s="1"/>
      <c r="FLH14490" s="1"/>
      <c r="FLI14490" s="1"/>
      <c r="FLJ14490" s="1"/>
      <c r="FLK14490" s="1"/>
      <c r="FLL14490" s="1"/>
      <c r="FLM14490" s="1"/>
      <c r="FLN14490" s="1"/>
      <c r="FLO14490" s="1"/>
      <c r="FLP14490" s="1"/>
      <c r="FLQ14490" s="1"/>
      <c r="FLR14490" s="1"/>
      <c r="FLS14490" s="1"/>
      <c r="FLT14490" s="1"/>
      <c r="FLU14490" s="1"/>
      <c r="FLV14490" s="1"/>
      <c r="FLW14490" s="1"/>
      <c r="FLX14490" s="1"/>
      <c r="FLY14490" s="1"/>
      <c r="FLZ14490" s="1"/>
      <c r="FMA14490" s="1"/>
      <c r="FMB14490" s="1"/>
      <c r="FMC14490" s="1"/>
      <c r="FMD14490" s="1"/>
      <c r="FME14490" s="1"/>
      <c r="FMF14490" s="1"/>
      <c r="FMG14490" s="1"/>
      <c r="FMH14490" s="1"/>
      <c r="FMI14490" s="1"/>
      <c r="FMJ14490" s="1"/>
      <c r="FMK14490" s="1"/>
      <c r="FML14490" s="1"/>
      <c r="FMM14490" s="1"/>
      <c r="FMN14490" s="1"/>
      <c r="FMO14490" s="1"/>
      <c r="FMP14490" s="1"/>
      <c r="FMQ14490" s="1"/>
      <c r="FMR14490" s="1"/>
      <c r="FMS14490" s="1"/>
      <c r="FMT14490" s="1"/>
      <c r="FMU14490" s="1"/>
      <c r="FMV14490" s="1"/>
      <c r="FMW14490" s="1"/>
      <c r="FMX14490" s="1"/>
      <c r="FMY14490" s="1"/>
      <c r="FMZ14490" s="1"/>
      <c r="FNA14490" s="1"/>
      <c r="FNB14490" s="1"/>
      <c r="FNC14490" s="1"/>
      <c r="FND14490" s="1"/>
      <c r="FNE14490" s="1"/>
      <c r="FNF14490" s="1"/>
      <c r="FNG14490" s="1"/>
      <c r="FNH14490" s="1"/>
      <c r="FNI14490" s="1"/>
      <c r="FNJ14490" s="1"/>
      <c r="FNK14490" s="1"/>
      <c r="FNL14490" s="1"/>
      <c r="FNM14490" s="1"/>
      <c r="FNN14490" s="1"/>
      <c r="FNO14490" s="1"/>
      <c r="FNP14490" s="1"/>
      <c r="FNQ14490" s="1"/>
      <c r="FNR14490" s="1"/>
      <c r="FNS14490" s="1"/>
      <c r="FNT14490" s="1"/>
      <c r="FNU14490" s="1"/>
      <c r="FNV14490" s="1"/>
      <c r="FNW14490" s="1"/>
      <c r="FNX14490" s="1"/>
      <c r="FNY14490" s="1"/>
      <c r="FNZ14490" s="1"/>
      <c r="FOA14490" s="1"/>
      <c r="FOB14490" s="1"/>
      <c r="FOC14490" s="1"/>
      <c r="FOD14490" s="1"/>
      <c r="FOE14490" s="1"/>
      <c r="FOF14490" s="1"/>
      <c r="FOG14490" s="1"/>
      <c r="FOH14490" s="1"/>
      <c r="FOI14490" s="1"/>
      <c r="FOJ14490" s="1"/>
      <c r="FOK14490" s="1"/>
      <c r="FOL14490" s="1"/>
      <c r="FOM14490" s="1"/>
      <c r="FON14490" s="1"/>
      <c r="FOO14490" s="1"/>
      <c r="FOP14490" s="1"/>
      <c r="FOQ14490" s="1"/>
      <c r="FOR14490" s="1"/>
      <c r="FOS14490" s="1"/>
      <c r="FOT14490" s="1"/>
      <c r="FOU14490" s="1"/>
      <c r="FOV14490" s="1"/>
      <c r="FOW14490" s="1"/>
      <c r="FOX14490" s="1"/>
      <c r="FOY14490" s="1"/>
      <c r="FOZ14490" s="1"/>
      <c r="FPA14490" s="1"/>
      <c r="FPB14490" s="1"/>
      <c r="FPC14490" s="1"/>
      <c r="FPD14490" s="1"/>
      <c r="FPE14490" s="1"/>
      <c r="FPF14490" s="1"/>
      <c r="FPG14490" s="1"/>
      <c r="FPH14490" s="1"/>
      <c r="FPI14490" s="1"/>
      <c r="FPJ14490" s="1"/>
      <c r="FPK14490" s="1"/>
      <c r="FPL14490" s="1"/>
      <c r="FPM14490" s="1"/>
      <c r="FPN14490" s="1"/>
      <c r="FPO14490" s="1"/>
      <c r="FPP14490" s="1"/>
      <c r="FPQ14490" s="1"/>
      <c r="FPR14490" s="1"/>
      <c r="FPS14490" s="1"/>
      <c r="FPT14490" s="1"/>
      <c r="FPU14490" s="1"/>
      <c r="FPV14490" s="1"/>
      <c r="FPW14490" s="1"/>
      <c r="FPX14490" s="1"/>
      <c r="FPY14490" s="1"/>
      <c r="FPZ14490" s="1"/>
      <c r="FQA14490" s="1"/>
      <c r="FQB14490" s="1"/>
      <c r="FQC14490" s="1"/>
      <c r="FQD14490" s="1"/>
      <c r="FQE14490" s="1"/>
      <c r="FQF14490" s="1"/>
      <c r="FQG14490" s="1"/>
      <c r="FQH14490" s="1"/>
      <c r="FQI14490" s="1"/>
      <c r="FQJ14490" s="1"/>
      <c r="FQK14490" s="1"/>
      <c r="FQL14490" s="1"/>
      <c r="FQM14490" s="1"/>
      <c r="FQN14490" s="1"/>
      <c r="FQO14490" s="1"/>
      <c r="FQP14490" s="1"/>
      <c r="FQQ14490" s="1"/>
      <c r="FQR14490" s="1"/>
      <c r="FQS14490" s="1"/>
      <c r="FQT14490" s="1"/>
      <c r="FQU14490" s="1"/>
      <c r="FQV14490" s="1"/>
      <c r="FQW14490" s="1"/>
      <c r="FQX14490" s="1"/>
      <c r="FQY14490" s="1"/>
      <c r="FQZ14490" s="1"/>
      <c r="FRA14490" s="1"/>
      <c r="FRB14490" s="1"/>
      <c r="FRC14490" s="1"/>
      <c r="FRD14490" s="1"/>
      <c r="FRE14490" s="1"/>
      <c r="FRF14490" s="1"/>
      <c r="FRG14490" s="1"/>
      <c r="FRH14490" s="1"/>
      <c r="FRI14490" s="1"/>
      <c r="FRJ14490" s="1"/>
      <c r="FRK14490" s="1"/>
      <c r="FRL14490" s="1"/>
      <c r="FRM14490" s="1"/>
      <c r="FRN14490" s="1"/>
      <c r="FRO14490" s="1"/>
      <c r="FRP14490" s="1"/>
      <c r="FRQ14490" s="1"/>
      <c r="FRR14490" s="1"/>
      <c r="FRS14490" s="1"/>
      <c r="FRT14490" s="1"/>
      <c r="FRU14490" s="1"/>
      <c r="FRV14490" s="1"/>
      <c r="FRW14490" s="1"/>
      <c r="FRX14490" s="1"/>
      <c r="FRY14490" s="1"/>
      <c r="FRZ14490" s="1"/>
      <c r="FSA14490" s="1"/>
      <c r="FSB14490" s="1"/>
      <c r="FSC14490" s="1"/>
      <c r="FSD14490" s="1"/>
      <c r="FSE14490" s="1"/>
      <c r="FSF14490" s="1"/>
      <c r="FSG14490" s="1"/>
      <c r="FSH14490" s="1"/>
      <c r="FSI14490" s="1"/>
      <c r="FSJ14490" s="1"/>
      <c r="FSK14490" s="1"/>
      <c r="FSL14490" s="1"/>
      <c r="FSM14490" s="1"/>
      <c r="FSN14490" s="1"/>
      <c r="FSO14490" s="1"/>
      <c r="FSP14490" s="1"/>
      <c r="FSQ14490" s="1"/>
      <c r="FSR14490" s="1"/>
      <c r="FSS14490" s="1"/>
      <c r="FST14490" s="1"/>
      <c r="FSU14490" s="1"/>
      <c r="FSV14490" s="1"/>
      <c r="FSW14490" s="1"/>
      <c r="FSX14490" s="1"/>
      <c r="FSY14490" s="1"/>
      <c r="FSZ14490" s="1"/>
      <c r="FTA14490" s="1"/>
      <c r="FTB14490" s="1"/>
      <c r="FTC14490" s="1"/>
      <c r="FTD14490" s="1"/>
      <c r="FTE14490" s="1"/>
      <c r="FTF14490" s="1"/>
      <c r="FTG14490" s="1"/>
      <c r="FTH14490" s="1"/>
      <c r="FTI14490" s="1"/>
      <c r="FTJ14490" s="1"/>
      <c r="FTK14490" s="1"/>
      <c r="FTL14490" s="1"/>
      <c r="FTM14490" s="1"/>
      <c r="FTN14490" s="1"/>
      <c r="FTO14490" s="1"/>
      <c r="FTP14490" s="1"/>
      <c r="FTQ14490" s="1"/>
      <c r="FTR14490" s="1"/>
      <c r="FTS14490" s="1"/>
      <c r="FTT14490" s="1"/>
      <c r="FTU14490" s="1"/>
      <c r="FTV14490" s="1"/>
      <c r="FTW14490" s="1"/>
      <c r="FTX14490" s="1"/>
      <c r="FTY14490" s="1"/>
      <c r="FTZ14490" s="1"/>
      <c r="FUA14490" s="1"/>
      <c r="FUB14490" s="1"/>
      <c r="FUC14490" s="1"/>
      <c r="FUD14490" s="1"/>
      <c r="FUE14490" s="1"/>
      <c r="FUF14490" s="1"/>
      <c r="FUG14490" s="1"/>
      <c r="FUH14490" s="1"/>
      <c r="FUI14490" s="1"/>
      <c r="FUJ14490" s="1"/>
      <c r="FUK14490" s="1"/>
      <c r="FUL14490" s="1"/>
      <c r="FUM14490" s="1"/>
      <c r="FUN14490" s="1"/>
      <c r="FUO14490" s="1"/>
      <c r="FUP14490" s="1"/>
      <c r="FUQ14490" s="1"/>
      <c r="FUR14490" s="1"/>
      <c r="FUS14490" s="1"/>
      <c r="FUT14490" s="1"/>
      <c r="FUU14490" s="1"/>
      <c r="FUV14490" s="1"/>
      <c r="FUW14490" s="1"/>
      <c r="FUX14490" s="1"/>
      <c r="FUY14490" s="1"/>
      <c r="FUZ14490" s="1"/>
      <c r="FVA14490" s="1"/>
      <c r="FVB14490" s="1"/>
      <c r="FVC14490" s="1"/>
      <c r="FVD14490" s="1"/>
      <c r="FVE14490" s="1"/>
      <c r="FVF14490" s="1"/>
      <c r="FVG14490" s="1"/>
      <c r="FVH14490" s="1"/>
      <c r="FVI14490" s="1"/>
      <c r="FVJ14490" s="1"/>
      <c r="FVK14490" s="1"/>
      <c r="FVL14490" s="1"/>
      <c r="FVM14490" s="1"/>
      <c r="FVN14490" s="1"/>
      <c r="FVO14490" s="1"/>
      <c r="FVP14490" s="1"/>
      <c r="FVQ14490" s="1"/>
      <c r="FVR14490" s="1"/>
      <c r="FVS14490" s="1"/>
      <c r="FVT14490" s="1"/>
      <c r="FVU14490" s="1"/>
      <c r="FVV14490" s="1"/>
      <c r="FVW14490" s="1"/>
      <c r="FVX14490" s="1"/>
      <c r="FVY14490" s="1"/>
      <c r="FVZ14490" s="1"/>
      <c r="FWA14490" s="1"/>
      <c r="FWB14490" s="1"/>
      <c r="FWC14490" s="1"/>
      <c r="FWD14490" s="1"/>
      <c r="FWE14490" s="1"/>
      <c r="FWF14490" s="1"/>
      <c r="FWG14490" s="1"/>
      <c r="FWH14490" s="1"/>
      <c r="FWI14490" s="1"/>
      <c r="FWJ14490" s="1"/>
      <c r="FWK14490" s="1"/>
      <c r="FWL14490" s="1"/>
      <c r="FWM14490" s="1"/>
      <c r="FWN14490" s="1"/>
      <c r="FWO14490" s="1"/>
      <c r="FWP14490" s="1"/>
      <c r="FWQ14490" s="1"/>
      <c r="FWR14490" s="1"/>
      <c r="FWS14490" s="1"/>
      <c r="FWT14490" s="1"/>
      <c r="FWU14490" s="1"/>
      <c r="FWV14490" s="1"/>
      <c r="FWW14490" s="1"/>
      <c r="FWX14490" s="1"/>
      <c r="FWY14490" s="1"/>
      <c r="FWZ14490" s="1"/>
      <c r="FXA14490" s="1"/>
      <c r="FXB14490" s="1"/>
      <c r="FXC14490" s="1"/>
      <c r="FXD14490" s="1"/>
      <c r="FXE14490" s="1"/>
      <c r="FXF14490" s="1"/>
      <c r="FXG14490" s="1"/>
      <c r="FXH14490" s="1"/>
      <c r="FXI14490" s="1"/>
      <c r="FXJ14490" s="1"/>
      <c r="FXK14490" s="1"/>
      <c r="FXL14490" s="1"/>
      <c r="FXM14490" s="1"/>
      <c r="FXN14490" s="1"/>
      <c r="FXO14490" s="1"/>
      <c r="FXP14490" s="1"/>
      <c r="FXQ14490" s="1"/>
      <c r="FXR14490" s="1"/>
      <c r="FXS14490" s="1"/>
      <c r="FXT14490" s="1"/>
      <c r="FXU14490" s="1"/>
      <c r="FXV14490" s="1"/>
      <c r="FXW14490" s="1"/>
      <c r="FXX14490" s="1"/>
      <c r="FXY14490" s="1"/>
      <c r="FXZ14490" s="1"/>
      <c r="FYA14490" s="1"/>
      <c r="FYB14490" s="1"/>
      <c r="FYC14490" s="1"/>
      <c r="FYD14490" s="1"/>
      <c r="FYE14490" s="1"/>
      <c r="FYF14490" s="1"/>
      <c r="FYG14490" s="1"/>
      <c r="FYH14490" s="1"/>
      <c r="FYI14490" s="1"/>
      <c r="FYJ14490" s="1"/>
      <c r="FYK14490" s="1"/>
      <c r="FYL14490" s="1"/>
      <c r="FYM14490" s="1"/>
      <c r="FYN14490" s="1"/>
      <c r="FYO14490" s="1"/>
      <c r="FYP14490" s="1"/>
      <c r="FYQ14490" s="1"/>
      <c r="FYR14490" s="1"/>
      <c r="FYS14490" s="1"/>
      <c r="FYT14490" s="1"/>
      <c r="FYU14490" s="1"/>
      <c r="FYV14490" s="1"/>
      <c r="FYW14490" s="1"/>
      <c r="FYX14490" s="1"/>
      <c r="FYY14490" s="1"/>
      <c r="FYZ14490" s="1"/>
      <c r="FZA14490" s="1"/>
      <c r="FZB14490" s="1"/>
      <c r="FZC14490" s="1"/>
      <c r="FZD14490" s="1"/>
      <c r="FZE14490" s="1"/>
      <c r="FZF14490" s="1"/>
      <c r="FZG14490" s="1"/>
      <c r="FZH14490" s="1"/>
      <c r="FZI14490" s="1"/>
      <c r="FZJ14490" s="1"/>
      <c r="FZK14490" s="1"/>
      <c r="FZL14490" s="1"/>
      <c r="FZM14490" s="1"/>
      <c r="FZN14490" s="1"/>
      <c r="FZO14490" s="1"/>
      <c r="FZP14490" s="1"/>
      <c r="FZQ14490" s="1"/>
      <c r="FZR14490" s="1"/>
      <c r="FZS14490" s="1"/>
      <c r="FZT14490" s="1"/>
      <c r="FZU14490" s="1"/>
      <c r="FZV14490" s="1"/>
      <c r="FZW14490" s="1"/>
      <c r="FZX14490" s="1"/>
      <c r="FZY14490" s="1"/>
      <c r="FZZ14490" s="1"/>
      <c r="GAA14490" s="1"/>
      <c r="GAB14490" s="1"/>
      <c r="GAC14490" s="1"/>
      <c r="GAD14490" s="1"/>
      <c r="GAE14490" s="1"/>
      <c r="GAF14490" s="1"/>
      <c r="GAG14490" s="1"/>
      <c r="GAH14490" s="1"/>
      <c r="GAI14490" s="1"/>
      <c r="GAJ14490" s="1"/>
      <c r="GAK14490" s="1"/>
      <c r="GAL14490" s="1"/>
      <c r="GAM14490" s="1"/>
      <c r="GAN14490" s="1"/>
      <c r="GAO14490" s="1"/>
      <c r="GAP14490" s="1"/>
      <c r="GAQ14490" s="1"/>
      <c r="GAR14490" s="1"/>
      <c r="GAS14490" s="1"/>
      <c r="GAT14490" s="1"/>
      <c r="GAU14490" s="1"/>
      <c r="GAV14490" s="1"/>
      <c r="GAW14490" s="1"/>
      <c r="GAX14490" s="1"/>
      <c r="GAY14490" s="1"/>
      <c r="GAZ14490" s="1"/>
      <c r="GBA14490" s="1"/>
      <c r="GBB14490" s="1"/>
      <c r="GBC14490" s="1"/>
      <c r="GBD14490" s="1"/>
      <c r="GBE14490" s="1"/>
      <c r="GBF14490" s="1"/>
      <c r="GBG14490" s="1"/>
      <c r="GBH14490" s="1"/>
      <c r="GBI14490" s="1"/>
      <c r="GBJ14490" s="1"/>
      <c r="GBK14490" s="1"/>
      <c r="GBL14490" s="1"/>
      <c r="GBM14490" s="1"/>
      <c r="GBN14490" s="1"/>
      <c r="GBO14490" s="1"/>
      <c r="GBP14490" s="1"/>
      <c r="GBQ14490" s="1"/>
      <c r="GBR14490" s="1"/>
      <c r="GBS14490" s="1"/>
      <c r="GBT14490" s="1"/>
      <c r="GBU14490" s="1"/>
      <c r="GBV14490" s="1"/>
      <c r="GBW14490" s="1"/>
      <c r="GBX14490" s="1"/>
      <c r="GBY14490" s="1"/>
      <c r="GBZ14490" s="1"/>
      <c r="GCA14490" s="1"/>
      <c r="GCB14490" s="1"/>
      <c r="GCC14490" s="1"/>
      <c r="GCD14490" s="1"/>
      <c r="GCE14490" s="1"/>
      <c r="GCF14490" s="1"/>
      <c r="GCG14490" s="1"/>
      <c r="GCH14490" s="1"/>
      <c r="GCI14490" s="1"/>
      <c r="GCJ14490" s="1"/>
      <c r="GCK14490" s="1"/>
      <c r="GCL14490" s="1"/>
      <c r="GCM14490" s="1"/>
      <c r="GCN14490" s="1"/>
      <c r="GCO14490" s="1"/>
      <c r="GCP14490" s="1"/>
      <c r="GCQ14490" s="1"/>
      <c r="GCR14490" s="1"/>
      <c r="GCS14490" s="1"/>
      <c r="GCT14490" s="1"/>
      <c r="GCU14490" s="1"/>
      <c r="GCV14490" s="1"/>
      <c r="GCW14490" s="1"/>
      <c r="GCX14490" s="1"/>
      <c r="GCY14490" s="1"/>
      <c r="GCZ14490" s="1"/>
      <c r="GDA14490" s="1"/>
      <c r="GDB14490" s="1"/>
      <c r="GDC14490" s="1"/>
      <c r="GDD14490" s="1"/>
      <c r="GDE14490" s="1"/>
      <c r="GDF14490" s="1"/>
      <c r="GDG14490" s="1"/>
      <c r="GDH14490" s="1"/>
      <c r="GDI14490" s="1"/>
      <c r="GDJ14490" s="1"/>
      <c r="GDK14490" s="1"/>
      <c r="GDL14490" s="1"/>
      <c r="GDM14490" s="1"/>
      <c r="GDN14490" s="1"/>
      <c r="GDO14490" s="1"/>
      <c r="GDP14490" s="1"/>
      <c r="GDQ14490" s="1"/>
      <c r="GDR14490" s="1"/>
      <c r="GDS14490" s="1"/>
      <c r="GDT14490" s="1"/>
      <c r="GDU14490" s="1"/>
      <c r="GDV14490" s="1"/>
      <c r="GDW14490" s="1"/>
      <c r="GDX14490" s="1"/>
      <c r="GDY14490" s="1"/>
      <c r="GDZ14490" s="1"/>
      <c r="GEA14490" s="1"/>
      <c r="GEB14490" s="1"/>
      <c r="GEC14490" s="1"/>
      <c r="GED14490" s="1"/>
      <c r="GEE14490" s="1"/>
      <c r="GEF14490" s="1"/>
      <c r="GEG14490" s="1"/>
      <c r="GEH14490" s="1"/>
      <c r="GEI14490" s="1"/>
      <c r="GEJ14490" s="1"/>
      <c r="GEK14490" s="1"/>
      <c r="GEL14490" s="1"/>
      <c r="GEM14490" s="1"/>
      <c r="GEN14490" s="1"/>
      <c r="GEO14490" s="1"/>
      <c r="GEP14490" s="1"/>
      <c r="GEQ14490" s="1"/>
      <c r="GER14490" s="1"/>
      <c r="GES14490" s="1"/>
      <c r="GET14490" s="1"/>
      <c r="GEU14490" s="1"/>
      <c r="GEV14490" s="1"/>
      <c r="GEW14490" s="1"/>
      <c r="GEX14490" s="1"/>
      <c r="GEY14490" s="1"/>
      <c r="GEZ14490" s="1"/>
      <c r="GFA14490" s="1"/>
      <c r="GFB14490" s="1"/>
      <c r="GFC14490" s="1"/>
      <c r="GFD14490" s="1"/>
      <c r="GFE14490" s="1"/>
      <c r="GFF14490" s="1"/>
      <c r="GFG14490" s="1"/>
      <c r="GFH14490" s="1"/>
      <c r="GFI14490" s="1"/>
      <c r="GFJ14490" s="1"/>
      <c r="GFK14490" s="1"/>
      <c r="GFL14490" s="1"/>
      <c r="GFM14490" s="1"/>
      <c r="GFN14490" s="1"/>
      <c r="GFO14490" s="1"/>
      <c r="GFP14490" s="1"/>
      <c r="GFQ14490" s="1"/>
      <c r="GFR14490" s="1"/>
      <c r="GFS14490" s="1"/>
      <c r="GFT14490" s="1"/>
      <c r="GFU14490" s="1"/>
      <c r="GFV14490" s="1"/>
      <c r="GFW14490" s="1"/>
      <c r="GFX14490" s="1"/>
      <c r="GFY14490" s="1"/>
      <c r="GFZ14490" s="1"/>
      <c r="GGA14490" s="1"/>
      <c r="GGB14490" s="1"/>
      <c r="GGC14490" s="1"/>
      <c r="GGD14490" s="1"/>
      <c r="GGE14490" s="1"/>
      <c r="GGF14490" s="1"/>
      <c r="GGG14490" s="1"/>
      <c r="GGH14490" s="1"/>
      <c r="GGI14490" s="1"/>
      <c r="GGJ14490" s="1"/>
      <c r="GGK14490" s="1"/>
      <c r="GGL14490" s="1"/>
      <c r="GGM14490" s="1"/>
      <c r="GGN14490" s="1"/>
      <c r="GGO14490" s="1"/>
      <c r="GGP14490" s="1"/>
      <c r="GGQ14490" s="1"/>
      <c r="GGR14490" s="1"/>
      <c r="GGS14490" s="1"/>
      <c r="GGT14490" s="1"/>
      <c r="GGU14490" s="1"/>
      <c r="GGV14490" s="1"/>
      <c r="GGW14490" s="1"/>
      <c r="GGX14490" s="1"/>
      <c r="GGY14490" s="1"/>
      <c r="GGZ14490" s="1"/>
      <c r="GHA14490" s="1"/>
      <c r="GHB14490" s="1"/>
      <c r="GHC14490" s="1"/>
      <c r="GHD14490" s="1"/>
      <c r="GHE14490" s="1"/>
      <c r="GHF14490" s="1"/>
      <c r="GHG14490" s="1"/>
      <c r="GHH14490" s="1"/>
      <c r="GHI14490" s="1"/>
      <c r="GHJ14490" s="1"/>
      <c r="GHK14490" s="1"/>
      <c r="GHL14490" s="1"/>
      <c r="GHM14490" s="1"/>
      <c r="GHN14490" s="1"/>
      <c r="GHO14490" s="1"/>
      <c r="GHP14490" s="1"/>
      <c r="GHQ14490" s="1"/>
      <c r="GHR14490" s="1"/>
      <c r="GHS14490" s="1"/>
      <c r="GHT14490" s="1"/>
      <c r="GHU14490" s="1"/>
      <c r="GHV14490" s="1"/>
      <c r="GHW14490" s="1"/>
      <c r="GHX14490" s="1"/>
      <c r="GHY14490" s="1"/>
      <c r="GHZ14490" s="1"/>
      <c r="GIA14490" s="1"/>
      <c r="GIB14490" s="1"/>
      <c r="GIC14490" s="1"/>
      <c r="GID14490" s="1"/>
      <c r="GIE14490" s="1"/>
      <c r="GIF14490" s="1"/>
      <c r="GIG14490" s="1"/>
      <c r="GIH14490" s="1"/>
      <c r="GII14490" s="1"/>
      <c r="GIJ14490" s="1"/>
      <c r="GIK14490" s="1"/>
      <c r="GIL14490" s="1"/>
      <c r="GIM14490" s="1"/>
      <c r="GIN14490" s="1"/>
      <c r="GIO14490" s="1"/>
      <c r="GIP14490" s="1"/>
      <c r="GIQ14490" s="1"/>
      <c r="GIR14490" s="1"/>
      <c r="GIS14490" s="1"/>
      <c r="GIT14490" s="1"/>
      <c r="GIU14490" s="1"/>
      <c r="GIV14490" s="1"/>
      <c r="GIW14490" s="1"/>
      <c r="GIX14490" s="1"/>
      <c r="GIY14490" s="1"/>
      <c r="GIZ14490" s="1"/>
      <c r="GJA14490" s="1"/>
      <c r="GJB14490" s="1"/>
      <c r="GJC14490" s="1"/>
      <c r="GJD14490" s="1"/>
      <c r="GJE14490" s="1"/>
      <c r="GJF14490" s="1"/>
      <c r="GJG14490" s="1"/>
      <c r="GJH14490" s="1"/>
      <c r="GJI14490" s="1"/>
      <c r="GJJ14490" s="1"/>
      <c r="GJK14490" s="1"/>
      <c r="GJL14490" s="1"/>
      <c r="GJM14490" s="1"/>
      <c r="GJN14490" s="1"/>
      <c r="GJO14490" s="1"/>
      <c r="GJP14490" s="1"/>
      <c r="GJQ14490" s="1"/>
      <c r="GJR14490" s="1"/>
      <c r="GJS14490" s="1"/>
      <c r="GJT14490" s="1"/>
      <c r="GJU14490" s="1"/>
      <c r="GJV14490" s="1"/>
      <c r="GJW14490" s="1"/>
      <c r="GJX14490" s="1"/>
      <c r="GJY14490" s="1"/>
      <c r="GJZ14490" s="1"/>
      <c r="GKA14490" s="1"/>
      <c r="GKB14490" s="1"/>
      <c r="GKC14490" s="1"/>
      <c r="GKD14490" s="1"/>
      <c r="GKE14490" s="1"/>
      <c r="GKF14490" s="1"/>
      <c r="GKG14490" s="1"/>
      <c r="GKH14490" s="1"/>
      <c r="GKI14490" s="1"/>
      <c r="GKJ14490" s="1"/>
      <c r="GKK14490" s="1"/>
      <c r="GKL14490" s="1"/>
      <c r="GKM14490" s="1"/>
      <c r="GKN14490" s="1"/>
      <c r="GKO14490" s="1"/>
      <c r="GKP14490" s="1"/>
      <c r="GKQ14490" s="1"/>
      <c r="GKR14490" s="1"/>
      <c r="GKS14490" s="1"/>
      <c r="GKT14490" s="1"/>
      <c r="GKU14490" s="1"/>
      <c r="GKV14490" s="1"/>
      <c r="GKW14490" s="1"/>
      <c r="GKX14490" s="1"/>
      <c r="GKY14490" s="1"/>
      <c r="GKZ14490" s="1"/>
      <c r="GLA14490" s="1"/>
      <c r="GLB14490" s="1"/>
      <c r="GLC14490" s="1"/>
      <c r="GLD14490" s="1"/>
      <c r="GLE14490" s="1"/>
      <c r="GLF14490" s="1"/>
      <c r="GLG14490" s="1"/>
      <c r="GLH14490" s="1"/>
      <c r="GLI14490" s="1"/>
      <c r="GLJ14490" s="1"/>
      <c r="GLK14490" s="1"/>
      <c r="GLL14490" s="1"/>
      <c r="GLM14490" s="1"/>
      <c r="GLN14490" s="1"/>
      <c r="GLO14490" s="1"/>
      <c r="GLP14490" s="1"/>
      <c r="GLQ14490" s="1"/>
      <c r="GLR14490" s="1"/>
      <c r="GLS14490" s="1"/>
      <c r="GLT14490" s="1"/>
      <c r="GLU14490" s="1"/>
      <c r="GLV14490" s="1"/>
      <c r="GLW14490" s="1"/>
      <c r="GLX14490" s="1"/>
      <c r="GLY14490" s="1"/>
      <c r="GLZ14490" s="1"/>
      <c r="GMA14490" s="1"/>
      <c r="GMB14490" s="1"/>
      <c r="GMC14490" s="1"/>
      <c r="GMD14490" s="1"/>
      <c r="GME14490" s="1"/>
      <c r="GMF14490" s="1"/>
      <c r="GMG14490" s="1"/>
      <c r="GMH14490" s="1"/>
      <c r="GMI14490" s="1"/>
      <c r="GMJ14490" s="1"/>
      <c r="GMK14490" s="1"/>
      <c r="GML14490" s="1"/>
      <c r="GMM14490" s="1"/>
      <c r="GMN14490" s="1"/>
      <c r="GMO14490" s="1"/>
      <c r="GMP14490" s="1"/>
      <c r="GMQ14490" s="1"/>
      <c r="GMR14490" s="1"/>
      <c r="GMS14490" s="1"/>
      <c r="GMT14490" s="1"/>
      <c r="GMU14490" s="1"/>
      <c r="GMV14490" s="1"/>
      <c r="GMW14490" s="1"/>
      <c r="GMX14490" s="1"/>
      <c r="GMY14490" s="1"/>
      <c r="GMZ14490" s="1"/>
      <c r="GNA14490" s="1"/>
      <c r="GNB14490" s="1"/>
      <c r="GNC14490" s="1"/>
      <c r="GND14490" s="1"/>
      <c r="GNE14490" s="1"/>
      <c r="GNF14490" s="1"/>
      <c r="GNG14490" s="1"/>
      <c r="GNH14490" s="1"/>
      <c r="GNI14490" s="1"/>
      <c r="GNJ14490" s="1"/>
      <c r="GNK14490" s="1"/>
      <c r="GNL14490" s="1"/>
      <c r="GNM14490" s="1"/>
      <c r="GNN14490" s="1"/>
      <c r="GNO14490" s="1"/>
      <c r="GNP14490" s="1"/>
      <c r="GNQ14490" s="1"/>
      <c r="GNR14490" s="1"/>
      <c r="GNS14490" s="1"/>
      <c r="GNT14490" s="1"/>
      <c r="GNU14490" s="1"/>
      <c r="GNV14490" s="1"/>
      <c r="GNW14490" s="1"/>
      <c r="GNX14490" s="1"/>
      <c r="GNY14490" s="1"/>
      <c r="GNZ14490" s="1"/>
      <c r="GOA14490" s="1"/>
      <c r="GOB14490" s="1"/>
      <c r="GOC14490" s="1"/>
      <c r="GOD14490" s="1"/>
      <c r="GOE14490" s="1"/>
      <c r="GOF14490" s="1"/>
      <c r="GOG14490" s="1"/>
      <c r="GOH14490" s="1"/>
      <c r="GOI14490" s="1"/>
      <c r="GOJ14490" s="1"/>
      <c r="GOK14490" s="1"/>
      <c r="GOL14490" s="1"/>
      <c r="GOM14490" s="1"/>
      <c r="GON14490" s="1"/>
      <c r="GOO14490" s="1"/>
      <c r="GOP14490" s="1"/>
      <c r="GOQ14490" s="1"/>
      <c r="GOR14490" s="1"/>
      <c r="GOS14490" s="1"/>
      <c r="GOT14490" s="1"/>
      <c r="GOU14490" s="1"/>
      <c r="GOV14490" s="1"/>
      <c r="GOW14490" s="1"/>
      <c r="GOX14490" s="1"/>
      <c r="GOY14490" s="1"/>
      <c r="GOZ14490" s="1"/>
      <c r="GPA14490" s="1"/>
      <c r="GPB14490" s="1"/>
      <c r="GPC14490" s="1"/>
      <c r="GPD14490" s="1"/>
      <c r="GPE14490" s="1"/>
      <c r="GPF14490" s="1"/>
      <c r="GPG14490" s="1"/>
      <c r="GPH14490" s="1"/>
      <c r="GPI14490" s="1"/>
      <c r="GPJ14490" s="1"/>
      <c r="GPK14490" s="1"/>
      <c r="GPL14490" s="1"/>
      <c r="GPM14490" s="1"/>
      <c r="GPN14490" s="1"/>
      <c r="GPO14490" s="1"/>
      <c r="GPP14490" s="1"/>
      <c r="GPQ14490" s="1"/>
      <c r="GPR14490" s="1"/>
      <c r="GPS14490" s="1"/>
      <c r="GPT14490" s="1"/>
      <c r="GPU14490" s="1"/>
      <c r="GPV14490" s="1"/>
      <c r="GPW14490" s="1"/>
      <c r="GPX14490" s="1"/>
      <c r="GPY14490" s="1"/>
      <c r="GPZ14490" s="1"/>
      <c r="GQA14490" s="1"/>
      <c r="GQB14490" s="1"/>
      <c r="GQC14490" s="1"/>
      <c r="GQD14490" s="1"/>
      <c r="GQE14490" s="1"/>
      <c r="GQF14490" s="1"/>
      <c r="GQG14490" s="1"/>
      <c r="GQH14490" s="1"/>
      <c r="GQI14490" s="1"/>
      <c r="GQJ14490" s="1"/>
      <c r="GQK14490" s="1"/>
      <c r="GQL14490" s="1"/>
      <c r="GQM14490" s="1"/>
      <c r="GQN14490" s="1"/>
      <c r="GQO14490" s="1"/>
      <c r="GQP14490" s="1"/>
      <c r="GQQ14490" s="1"/>
      <c r="GQR14490" s="1"/>
      <c r="GQS14490" s="1"/>
      <c r="GQT14490" s="1"/>
      <c r="GQU14490" s="1"/>
      <c r="GQV14490" s="1"/>
      <c r="GQW14490" s="1"/>
      <c r="GQX14490" s="1"/>
      <c r="GQY14490" s="1"/>
      <c r="GQZ14490" s="1"/>
      <c r="GRA14490" s="1"/>
      <c r="GRB14490" s="1"/>
      <c r="GRC14490" s="1"/>
      <c r="GRD14490" s="1"/>
      <c r="GRE14490" s="1"/>
      <c r="GRF14490" s="1"/>
      <c r="GRG14490" s="1"/>
      <c r="GRH14490" s="1"/>
      <c r="GRI14490" s="1"/>
      <c r="GRJ14490" s="1"/>
      <c r="GRK14490" s="1"/>
      <c r="GRL14490" s="1"/>
      <c r="GRM14490" s="1"/>
      <c r="GRN14490" s="1"/>
      <c r="GRO14490" s="1"/>
      <c r="GRP14490" s="1"/>
      <c r="GRQ14490" s="1"/>
      <c r="GRR14490" s="1"/>
      <c r="GRS14490" s="1"/>
      <c r="GRT14490" s="1"/>
      <c r="GRU14490" s="1"/>
      <c r="GRV14490" s="1"/>
      <c r="GRW14490" s="1"/>
      <c r="GRX14490" s="1"/>
      <c r="GRY14490" s="1"/>
      <c r="GRZ14490" s="1"/>
      <c r="GSA14490" s="1"/>
      <c r="GSB14490" s="1"/>
      <c r="GSC14490" s="1"/>
      <c r="GSD14490" s="1"/>
      <c r="GSE14490" s="1"/>
      <c r="GSF14490" s="1"/>
      <c r="GSG14490" s="1"/>
      <c r="GSH14490" s="1"/>
      <c r="GSI14490" s="1"/>
      <c r="GSJ14490" s="1"/>
      <c r="GSK14490" s="1"/>
      <c r="GSL14490" s="1"/>
      <c r="GSM14490" s="1"/>
      <c r="GSN14490" s="1"/>
      <c r="GSO14490" s="1"/>
      <c r="GSP14490" s="1"/>
      <c r="GSQ14490" s="1"/>
      <c r="GSR14490" s="1"/>
      <c r="GSS14490" s="1"/>
      <c r="GST14490" s="1"/>
      <c r="GSU14490" s="1"/>
      <c r="GSV14490" s="1"/>
      <c r="GSW14490" s="1"/>
      <c r="GSX14490" s="1"/>
      <c r="GSY14490" s="1"/>
      <c r="GSZ14490" s="1"/>
      <c r="GTA14490" s="1"/>
      <c r="GTB14490" s="1"/>
      <c r="GTC14490" s="1"/>
      <c r="GTD14490" s="1"/>
      <c r="GTE14490" s="1"/>
      <c r="GTF14490" s="1"/>
      <c r="GTG14490" s="1"/>
      <c r="GTH14490" s="1"/>
      <c r="GTI14490" s="1"/>
      <c r="GTJ14490" s="1"/>
      <c r="GTK14490" s="1"/>
      <c r="GTL14490" s="1"/>
      <c r="GTM14490" s="1"/>
      <c r="GTN14490" s="1"/>
      <c r="GTO14490" s="1"/>
      <c r="GTP14490" s="1"/>
      <c r="GTQ14490" s="1"/>
      <c r="GTR14490" s="1"/>
      <c r="GTS14490" s="1"/>
      <c r="GTT14490" s="1"/>
      <c r="GTU14490" s="1"/>
      <c r="GTV14490" s="1"/>
      <c r="GTW14490" s="1"/>
      <c r="GTX14490" s="1"/>
      <c r="GTY14490" s="1"/>
      <c r="GTZ14490" s="1"/>
      <c r="GUA14490" s="1"/>
      <c r="GUB14490" s="1"/>
      <c r="GUC14490" s="1"/>
      <c r="GUD14490" s="1"/>
      <c r="GUE14490" s="1"/>
      <c r="GUF14490" s="1"/>
      <c r="GUG14490" s="1"/>
      <c r="GUH14490" s="1"/>
      <c r="GUI14490" s="1"/>
      <c r="GUJ14490" s="1"/>
      <c r="GUK14490" s="1"/>
      <c r="GUL14490" s="1"/>
      <c r="GUM14490" s="1"/>
      <c r="GUN14490" s="1"/>
      <c r="GUO14490" s="1"/>
      <c r="GUP14490" s="1"/>
      <c r="GUQ14490" s="1"/>
      <c r="GUR14490" s="1"/>
      <c r="GUS14490" s="1"/>
      <c r="GUT14490" s="1"/>
      <c r="GUU14490" s="1"/>
      <c r="GUV14490" s="1"/>
      <c r="GUW14490" s="1"/>
      <c r="GUX14490" s="1"/>
      <c r="GUY14490" s="1"/>
      <c r="GUZ14490" s="1"/>
      <c r="GVA14490" s="1"/>
      <c r="GVB14490" s="1"/>
      <c r="GVC14490" s="1"/>
      <c r="GVD14490" s="1"/>
      <c r="GVE14490" s="1"/>
      <c r="GVF14490" s="1"/>
      <c r="GVG14490" s="1"/>
      <c r="GVH14490" s="1"/>
      <c r="GVI14490" s="1"/>
      <c r="GVJ14490" s="1"/>
      <c r="GVK14490" s="1"/>
      <c r="GVL14490" s="1"/>
      <c r="GVM14490" s="1"/>
      <c r="GVN14490" s="1"/>
      <c r="GVO14490" s="1"/>
      <c r="GVP14490" s="1"/>
      <c r="GVQ14490" s="1"/>
      <c r="GVR14490" s="1"/>
      <c r="GVS14490" s="1"/>
      <c r="GVT14490" s="1"/>
      <c r="GVU14490" s="1"/>
      <c r="GVV14490" s="1"/>
      <c r="GVW14490" s="1"/>
      <c r="GVX14490" s="1"/>
      <c r="GVY14490" s="1"/>
      <c r="GVZ14490" s="1"/>
      <c r="GWA14490" s="1"/>
      <c r="GWB14490" s="1"/>
      <c r="GWC14490" s="1"/>
      <c r="GWD14490" s="1"/>
      <c r="GWE14490" s="1"/>
      <c r="GWF14490" s="1"/>
      <c r="GWG14490" s="1"/>
      <c r="GWH14490" s="1"/>
      <c r="GWI14490" s="1"/>
      <c r="GWJ14490" s="1"/>
      <c r="GWK14490" s="1"/>
      <c r="GWL14490" s="1"/>
      <c r="GWM14490" s="1"/>
      <c r="GWN14490" s="1"/>
      <c r="GWO14490" s="1"/>
      <c r="GWP14490" s="1"/>
      <c r="GWQ14490" s="1"/>
      <c r="GWR14490" s="1"/>
      <c r="GWS14490" s="1"/>
      <c r="GWT14490" s="1"/>
      <c r="GWU14490" s="1"/>
      <c r="GWV14490" s="1"/>
      <c r="GWW14490" s="1"/>
      <c r="GWX14490" s="1"/>
      <c r="GWY14490" s="1"/>
      <c r="GWZ14490" s="1"/>
      <c r="GXA14490" s="1"/>
      <c r="GXB14490" s="1"/>
      <c r="GXC14490" s="1"/>
      <c r="GXD14490" s="1"/>
      <c r="GXE14490" s="1"/>
      <c r="GXF14490" s="1"/>
      <c r="GXG14490" s="1"/>
      <c r="GXH14490" s="1"/>
      <c r="GXI14490" s="1"/>
      <c r="GXJ14490" s="1"/>
      <c r="GXK14490" s="1"/>
      <c r="GXL14490" s="1"/>
      <c r="GXM14490" s="1"/>
      <c r="GXN14490" s="1"/>
      <c r="GXO14490" s="1"/>
      <c r="GXP14490" s="1"/>
      <c r="GXQ14490" s="1"/>
      <c r="GXR14490" s="1"/>
      <c r="GXS14490" s="1"/>
      <c r="GXT14490" s="1"/>
      <c r="GXU14490" s="1"/>
      <c r="GXV14490" s="1"/>
      <c r="GXW14490" s="1"/>
      <c r="GXX14490" s="1"/>
      <c r="GXY14490" s="1"/>
      <c r="GXZ14490" s="1"/>
      <c r="GYA14490" s="1"/>
      <c r="GYB14490" s="1"/>
      <c r="GYC14490" s="1"/>
      <c r="GYD14490" s="1"/>
      <c r="GYE14490" s="1"/>
      <c r="GYF14490" s="1"/>
      <c r="GYG14490" s="1"/>
      <c r="GYH14490" s="1"/>
      <c r="GYI14490" s="1"/>
      <c r="GYJ14490" s="1"/>
      <c r="GYK14490" s="1"/>
      <c r="GYL14490" s="1"/>
      <c r="GYM14490" s="1"/>
      <c r="GYN14490" s="1"/>
      <c r="GYO14490" s="1"/>
      <c r="GYP14490" s="1"/>
      <c r="GYQ14490" s="1"/>
      <c r="GYR14490" s="1"/>
      <c r="GYS14490" s="1"/>
      <c r="GYT14490" s="1"/>
      <c r="GYU14490" s="1"/>
      <c r="GYV14490" s="1"/>
      <c r="GYW14490" s="1"/>
      <c r="GYX14490" s="1"/>
      <c r="GYY14490" s="1"/>
      <c r="GYZ14490" s="1"/>
      <c r="GZA14490" s="1"/>
      <c r="GZB14490" s="1"/>
      <c r="GZC14490" s="1"/>
      <c r="GZD14490" s="1"/>
      <c r="GZE14490" s="1"/>
      <c r="GZF14490" s="1"/>
      <c r="GZG14490" s="1"/>
      <c r="GZH14490" s="1"/>
      <c r="GZI14490" s="1"/>
      <c r="GZJ14490" s="1"/>
      <c r="GZK14490" s="1"/>
      <c r="GZL14490" s="1"/>
      <c r="GZM14490" s="1"/>
      <c r="GZN14490" s="1"/>
      <c r="GZO14490" s="1"/>
      <c r="GZP14490" s="1"/>
      <c r="GZQ14490" s="1"/>
      <c r="GZR14490" s="1"/>
      <c r="GZS14490" s="1"/>
      <c r="GZT14490" s="1"/>
      <c r="GZU14490" s="1"/>
      <c r="GZV14490" s="1"/>
      <c r="GZW14490" s="1"/>
      <c r="GZX14490" s="1"/>
      <c r="GZY14490" s="1"/>
      <c r="GZZ14490" s="1"/>
      <c r="HAA14490" s="1"/>
      <c r="HAB14490" s="1"/>
      <c r="HAC14490" s="1"/>
      <c r="HAD14490" s="1"/>
      <c r="HAE14490" s="1"/>
      <c r="HAF14490" s="1"/>
      <c r="HAG14490" s="1"/>
      <c r="HAH14490" s="1"/>
      <c r="HAI14490" s="1"/>
      <c r="HAJ14490" s="1"/>
      <c r="HAK14490" s="1"/>
      <c r="HAL14490" s="1"/>
      <c r="HAM14490" s="1"/>
      <c r="HAN14490" s="1"/>
      <c r="HAO14490" s="1"/>
      <c r="HAP14490" s="1"/>
      <c r="HAQ14490" s="1"/>
      <c r="HAR14490" s="1"/>
      <c r="HAS14490" s="1"/>
      <c r="HAT14490" s="1"/>
      <c r="HAU14490" s="1"/>
      <c r="HAV14490" s="1"/>
      <c r="HAW14490" s="1"/>
      <c r="HAX14490" s="1"/>
      <c r="HAY14490" s="1"/>
      <c r="HAZ14490" s="1"/>
      <c r="HBA14490" s="1"/>
      <c r="HBB14490" s="1"/>
      <c r="HBC14490" s="1"/>
      <c r="HBD14490" s="1"/>
      <c r="HBE14490" s="1"/>
      <c r="HBF14490" s="1"/>
      <c r="HBG14490" s="1"/>
      <c r="HBH14490" s="1"/>
      <c r="HBI14490" s="1"/>
      <c r="HBJ14490" s="1"/>
      <c r="HBK14490" s="1"/>
      <c r="HBL14490" s="1"/>
      <c r="HBM14490" s="1"/>
      <c r="HBN14490" s="1"/>
      <c r="HBO14490" s="1"/>
      <c r="HBP14490" s="1"/>
      <c r="HBQ14490" s="1"/>
      <c r="HBR14490" s="1"/>
      <c r="HBS14490" s="1"/>
      <c r="HBT14490" s="1"/>
      <c r="HBU14490" s="1"/>
      <c r="HBV14490" s="1"/>
      <c r="HBW14490" s="1"/>
      <c r="HBX14490" s="1"/>
      <c r="HBY14490" s="1"/>
      <c r="HBZ14490" s="1"/>
      <c r="HCA14490" s="1"/>
      <c r="HCB14490" s="1"/>
      <c r="HCC14490" s="1"/>
      <c r="HCD14490" s="1"/>
      <c r="HCE14490" s="1"/>
      <c r="HCF14490" s="1"/>
      <c r="HCG14490" s="1"/>
      <c r="HCH14490" s="1"/>
      <c r="HCI14490" s="1"/>
      <c r="HCJ14490" s="1"/>
      <c r="HCK14490" s="1"/>
      <c r="HCL14490" s="1"/>
      <c r="HCM14490" s="1"/>
      <c r="HCN14490" s="1"/>
      <c r="HCO14490" s="1"/>
      <c r="HCP14490" s="1"/>
      <c r="HCQ14490" s="1"/>
      <c r="HCR14490" s="1"/>
      <c r="HCS14490" s="1"/>
      <c r="HCT14490" s="1"/>
      <c r="HCU14490" s="1"/>
      <c r="HCV14490" s="1"/>
      <c r="HCW14490" s="1"/>
      <c r="HCX14490" s="1"/>
      <c r="HCY14490" s="1"/>
      <c r="HCZ14490" s="1"/>
      <c r="HDA14490" s="1"/>
      <c r="HDB14490" s="1"/>
      <c r="HDC14490" s="1"/>
      <c r="HDD14490" s="1"/>
      <c r="HDE14490" s="1"/>
      <c r="HDF14490" s="1"/>
      <c r="HDG14490" s="1"/>
      <c r="HDH14490" s="1"/>
      <c r="HDI14490" s="1"/>
      <c r="HDJ14490" s="1"/>
      <c r="HDK14490" s="1"/>
      <c r="HDL14490" s="1"/>
      <c r="HDM14490" s="1"/>
      <c r="HDN14490" s="1"/>
      <c r="HDO14490" s="1"/>
      <c r="HDP14490" s="1"/>
      <c r="HDQ14490" s="1"/>
      <c r="HDR14490" s="1"/>
      <c r="HDS14490" s="1"/>
      <c r="HDT14490" s="1"/>
      <c r="HDU14490" s="1"/>
      <c r="HDV14490" s="1"/>
      <c r="HDW14490" s="1"/>
      <c r="HDX14490" s="1"/>
      <c r="HDY14490" s="1"/>
      <c r="HDZ14490" s="1"/>
      <c r="HEA14490" s="1"/>
      <c r="HEB14490" s="1"/>
      <c r="HEC14490" s="1"/>
      <c r="HED14490" s="1"/>
      <c r="HEE14490" s="1"/>
      <c r="HEF14490" s="1"/>
      <c r="HEG14490" s="1"/>
      <c r="HEH14490" s="1"/>
      <c r="HEI14490" s="1"/>
      <c r="HEJ14490" s="1"/>
      <c r="HEK14490" s="1"/>
      <c r="HEL14490" s="1"/>
      <c r="HEM14490" s="1"/>
      <c r="HEN14490" s="1"/>
      <c r="HEO14490" s="1"/>
      <c r="HEP14490" s="1"/>
      <c r="HEQ14490" s="1"/>
      <c r="HER14490" s="1"/>
      <c r="HES14490" s="1"/>
      <c r="HET14490" s="1"/>
      <c r="HEU14490" s="1"/>
      <c r="HEV14490" s="1"/>
      <c r="HEW14490" s="1"/>
      <c r="HEX14490" s="1"/>
      <c r="HEY14490" s="1"/>
      <c r="HEZ14490" s="1"/>
      <c r="HFA14490" s="1"/>
      <c r="HFB14490" s="1"/>
      <c r="HFC14490" s="1"/>
      <c r="HFD14490" s="1"/>
      <c r="HFE14490" s="1"/>
      <c r="HFF14490" s="1"/>
      <c r="HFG14490" s="1"/>
      <c r="HFH14490" s="1"/>
      <c r="HFI14490" s="1"/>
      <c r="HFJ14490" s="1"/>
      <c r="HFK14490" s="1"/>
      <c r="HFL14490" s="1"/>
      <c r="HFM14490" s="1"/>
      <c r="HFN14490" s="1"/>
      <c r="HFO14490" s="1"/>
      <c r="HFP14490" s="1"/>
      <c r="HFQ14490" s="1"/>
      <c r="HFR14490" s="1"/>
      <c r="HFS14490" s="1"/>
      <c r="HFT14490" s="1"/>
      <c r="HFU14490" s="1"/>
      <c r="HFV14490" s="1"/>
      <c r="HFW14490" s="1"/>
      <c r="HFX14490" s="1"/>
      <c r="HFY14490" s="1"/>
      <c r="HFZ14490" s="1"/>
      <c r="HGA14490" s="1"/>
      <c r="HGB14490" s="1"/>
      <c r="HGC14490" s="1"/>
      <c r="HGD14490" s="1"/>
      <c r="HGE14490" s="1"/>
      <c r="HGF14490" s="1"/>
      <c r="HGG14490" s="1"/>
      <c r="HGH14490" s="1"/>
      <c r="HGI14490" s="1"/>
      <c r="HGJ14490" s="1"/>
      <c r="HGK14490" s="1"/>
      <c r="HGL14490" s="1"/>
      <c r="HGM14490" s="1"/>
      <c r="HGN14490" s="1"/>
      <c r="HGO14490" s="1"/>
      <c r="HGP14490" s="1"/>
      <c r="HGQ14490" s="1"/>
      <c r="HGR14490" s="1"/>
      <c r="HGS14490" s="1"/>
      <c r="HGT14490" s="1"/>
      <c r="HGU14490" s="1"/>
      <c r="HGV14490" s="1"/>
      <c r="HGW14490" s="1"/>
      <c r="HGX14490" s="1"/>
      <c r="HGY14490" s="1"/>
      <c r="HGZ14490" s="1"/>
      <c r="HHA14490" s="1"/>
      <c r="HHB14490" s="1"/>
      <c r="HHC14490" s="1"/>
      <c r="HHD14490" s="1"/>
      <c r="HHE14490" s="1"/>
      <c r="HHF14490" s="1"/>
      <c r="HHG14490" s="1"/>
      <c r="HHH14490" s="1"/>
      <c r="HHI14490" s="1"/>
      <c r="HHJ14490" s="1"/>
      <c r="HHK14490" s="1"/>
      <c r="HHL14490" s="1"/>
      <c r="HHM14490" s="1"/>
      <c r="HHN14490" s="1"/>
      <c r="HHO14490" s="1"/>
      <c r="HHP14490" s="1"/>
      <c r="HHQ14490" s="1"/>
      <c r="HHR14490" s="1"/>
      <c r="HHS14490" s="1"/>
      <c r="HHT14490" s="1"/>
      <c r="HHU14490" s="1"/>
      <c r="HHV14490" s="1"/>
      <c r="HHW14490" s="1"/>
      <c r="HHX14490" s="1"/>
      <c r="HHY14490" s="1"/>
      <c r="HHZ14490" s="1"/>
      <c r="HIA14490" s="1"/>
      <c r="HIB14490" s="1"/>
      <c r="HIC14490" s="1"/>
      <c r="HID14490" s="1"/>
      <c r="HIE14490" s="1"/>
      <c r="HIF14490" s="1"/>
      <c r="HIG14490" s="1"/>
      <c r="HIH14490" s="1"/>
      <c r="HII14490" s="1"/>
      <c r="HIJ14490" s="1"/>
      <c r="HIK14490" s="1"/>
      <c r="HIL14490" s="1"/>
      <c r="HIM14490" s="1"/>
      <c r="HIN14490" s="1"/>
      <c r="HIO14490" s="1"/>
      <c r="HIP14490" s="1"/>
      <c r="HIQ14490" s="1"/>
      <c r="HIR14490" s="1"/>
      <c r="HIS14490" s="1"/>
      <c r="HIT14490" s="1"/>
      <c r="HIU14490" s="1"/>
      <c r="HIV14490" s="1"/>
      <c r="HIW14490" s="1"/>
      <c r="HIX14490" s="1"/>
      <c r="HIY14490" s="1"/>
      <c r="HIZ14490" s="1"/>
      <c r="HJA14490" s="1"/>
      <c r="HJB14490" s="1"/>
      <c r="HJC14490" s="1"/>
      <c r="HJD14490" s="1"/>
      <c r="HJE14490" s="1"/>
      <c r="HJF14490" s="1"/>
      <c r="HJG14490" s="1"/>
      <c r="HJH14490" s="1"/>
      <c r="HJI14490" s="1"/>
      <c r="HJJ14490" s="1"/>
      <c r="HJK14490" s="1"/>
      <c r="HJL14490" s="1"/>
      <c r="HJM14490" s="1"/>
      <c r="HJN14490" s="1"/>
      <c r="HJO14490" s="1"/>
      <c r="HJP14490" s="1"/>
      <c r="HJQ14490" s="1"/>
      <c r="HJR14490" s="1"/>
      <c r="HJS14490" s="1"/>
      <c r="HJT14490" s="1"/>
      <c r="HJU14490" s="1"/>
      <c r="HJV14490" s="1"/>
      <c r="HJW14490" s="1"/>
      <c r="HJX14490" s="1"/>
      <c r="HJY14490" s="1"/>
      <c r="HJZ14490" s="1"/>
      <c r="HKA14490" s="1"/>
      <c r="HKB14490" s="1"/>
      <c r="HKC14490" s="1"/>
      <c r="HKD14490" s="1"/>
      <c r="HKE14490" s="1"/>
      <c r="HKF14490" s="1"/>
      <c r="HKG14490" s="1"/>
      <c r="HKH14490" s="1"/>
      <c r="HKI14490" s="1"/>
      <c r="HKJ14490" s="1"/>
      <c r="HKK14490" s="1"/>
      <c r="HKL14490" s="1"/>
      <c r="HKM14490" s="1"/>
      <c r="HKN14490" s="1"/>
      <c r="HKO14490" s="1"/>
      <c r="HKP14490" s="1"/>
      <c r="HKQ14490" s="1"/>
      <c r="HKR14490" s="1"/>
      <c r="HKS14490" s="1"/>
      <c r="HKT14490" s="1"/>
      <c r="HKU14490" s="1"/>
      <c r="HKV14490" s="1"/>
      <c r="HKW14490" s="1"/>
      <c r="HKX14490" s="1"/>
      <c r="HKY14490" s="1"/>
      <c r="HKZ14490" s="1"/>
      <c r="HLA14490" s="1"/>
      <c r="HLB14490" s="1"/>
      <c r="HLC14490" s="1"/>
      <c r="HLD14490" s="1"/>
      <c r="HLE14490" s="1"/>
      <c r="HLF14490" s="1"/>
      <c r="HLG14490" s="1"/>
      <c r="HLH14490" s="1"/>
      <c r="HLI14490" s="1"/>
      <c r="HLJ14490" s="1"/>
      <c r="HLK14490" s="1"/>
      <c r="HLL14490" s="1"/>
      <c r="HLM14490" s="1"/>
      <c r="HLN14490" s="1"/>
      <c r="HLO14490" s="1"/>
      <c r="HLP14490" s="1"/>
      <c r="HLQ14490" s="1"/>
      <c r="HLR14490" s="1"/>
      <c r="HLS14490" s="1"/>
      <c r="HLT14490" s="1"/>
      <c r="HLU14490" s="1"/>
      <c r="HLV14490" s="1"/>
      <c r="HLW14490" s="1"/>
      <c r="HLX14490" s="1"/>
      <c r="HLY14490" s="1"/>
      <c r="HLZ14490" s="1"/>
      <c r="HMA14490" s="1"/>
      <c r="HMB14490" s="1"/>
      <c r="HMC14490" s="1"/>
      <c r="HMD14490" s="1"/>
      <c r="HME14490" s="1"/>
      <c r="HMF14490" s="1"/>
      <c r="HMG14490" s="1"/>
      <c r="HMH14490" s="1"/>
      <c r="HMI14490" s="1"/>
      <c r="HMJ14490" s="1"/>
      <c r="HMK14490" s="1"/>
      <c r="HML14490" s="1"/>
      <c r="HMM14490" s="1"/>
      <c r="HMN14490" s="1"/>
      <c r="HMO14490" s="1"/>
      <c r="HMP14490" s="1"/>
      <c r="HMQ14490" s="1"/>
      <c r="HMR14490" s="1"/>
      <c r="HMS14490" s="1"/>
      <c r="HMT14490" s="1"/>
      <c r="HMU14490" s="1"/>
      <c r="HMV14490" s="1"/>
      <c r="HMW14490" s="1"/>
      <c r="HMX14490" s="1"/>
      <c r="HMY14490" s="1"/>
      <c r="HMZ14490" s="1"/>
      <c r="HNA14490" s="1"/>
      <c r="HNB14490" s="1"/>
      <c r="HNC14490" s="1"/>
      <c r="HND14490" s="1"/>
      <c r="HNE14490" s="1"/>
      <c r="HNF14490" s="1"/>
      <c r="HNG14490" s="1"/>
      <c r="HNH14490" s="1"/>
      <c r="HNI14490" s="1"/>
      <c r="HNJ14490" s="1"/>
      <c r="HNK14490" s="1"/>
      <c r="HNL14490" s="1"/>
      <c r="HNM14490" s="1"/>
      <c r="HNN14490" s="1"/>
      <c r="HNO14490" s="1"/>
      <c r="HNP14490" s="1"/>
      <c r="HNQ14490" s="1"/>
      <c r="HNR14490" s="1"/>
      <c r="HNS14490" s="1"/>
      <c r="HNT14490" s="1"/>
      <c r="HNU14490" s="1"/>
      <c r="HNV14490" s="1"/>
      <c r="HNW14490" s="1"/>
      <c r="HNX14490" s="1"/>
      <c r="HNY14490" s="1"/>
      <c r="HNZ14490" s="1"/>
      <c r="HOA14490" s="1"/>
      <c r="HOB14490" s="1"/>
      <c r="HOC14490" s="1"/>
      <c r="HOD14490" s="1"/>
      <c r="HOE14490" s="1"/>
      <c r="HOF14490" s="1"/>
      <c r="HOG14490" s="1"/>
      <c r="HOH14490" s="1"/>
      <c r="HOI14490" s="1"/>
      <c r="HOJ14490" s="1"/>
      <c r="HOK14490" s="1"/>
      <c r="HOL14490" s="1"/>
      <c r="HOM14490" s="1"/>
      <c r="HON14490" s="1"/>
      <c r="HOO14490" s="1"/>
      <c r="HOP14490" s="1"/>
      <c r="HOQ14490" s="1"/>
      <c r="HOR14490" s="1"/>
      <c r="HOS14490" s="1"/>
      <c r="HOT14490" s="1"/>
      <c r="HOU14490" s="1"/>
      <c r="HOV14490" s="1"/>
      <c r="HOW14490" s="1"/>
      <c r="HOX14490" s="1"/>
      <c r="HOY14490" s="1"/>
      <c r="HOZ14490" s="1"/>
      <c r="HPA14490" s="1"/>
      <c r="HPB14490" s="1"/>
      <c r="HPC14490" s="1"/>
      <c r="HPD14490" s="1"/>
      <c r="HPE14490" s="1"/>
      <c r="HPF14490" s="1"/>
      <c r="HPG14490" s="1"/>
      <c r="HPH14490" s="1"/>
      <c r="HPI14490" s="1"/>
      <c r="HPJ14490" s="1"/>
      <c r="HPK14490" s="1"/>
      <c r="HPL14490" s="1"/>
      <c r="HPM14490" s="1"/>
      <c r="HPN14490" s="1"/>
      <c r="HPO14490" s="1"/>
      <c r="HPP14490" s="1"/>
      <c r="HPQ14490" s="1"/>
      <c r="HPR14490" s="1"/>
      <c r="HPS14490" s="1"/>
      <c r="HPT14490" s="1"/>
      <c r="HPU14490" s="1"/>
      <c r="HPV14490" s="1"/>
      <c r="HPW14490" s="1"/>
      <c r="HPX14490" s="1"/>
      <c r="HPY14490" s="1"/>
      <c r="HPZ14490" s="1"/>
      <c r="HQA14490" s="1"/>
      <c r="HQB14490" s="1"/>
      <c r="HQC14490" s="1"/>
      <c r="HQD14490" s="1"/>
      <c r="HQE14490" s="1"/>
      <c r="HQF14490" s="1"/>
      <c r="HQG14490" s="1"/>
      <c r="HQH14490" s="1"/>
      <c r="HQI14490" s="1"/>
      <c r="HQJ14490" s="1"/>
      <c r="HQK14490" s="1"/>
      <c r="HQL14490" s="1"/>
      <c r="HQM14490" s="1"/>
      <c r="HQN14490" s="1"/>
      <c r="HQO14490" s="1"/>
      <c r="HQP14490" s="1"/>
      <c r="HQQ14490" s="1"/>
      <c r="HQR14490" s="1"/>
      <c r="HQS14490" s="1"/>
      <c r="HQT14490" s="1"/>
      <c r="HQU14490" s="1"/>
      <c r="HQV14490" s="1"/>
      <c r="HQW14490" s="1"/>
      <c r="HQX14490" s="1"/>
      <c r="HQY14490" s="1"/>
      <c r="HQZ14490" s="1"/>
      <c r="HRA14490" s="1"/>
      <c r="HRB14490" s="1"/>
      <c r="HRC14490" s="1"/>
      <c r="HRD14490" s="1"/>
      <c r="HRE14490" s="1"/>
      <c r="HRF14490" s="1"/>
      <c r="HRG14490" s="1"/>
      <c r="HRH14490" s="1"/>
      <c r="HRI14490" s="1"/>
      <c r="HRJ14490" s="1"/>
      <c r="HRK14490" s="1"/>
      <c r="HRL14490" s="1"/>
      <c r="HRM14490" s="1"/>
      <c r="HRN14490" s="1"/>
      <c r="HRO14490" s="1"/>
      <c r="HRP14490" s="1"/>
      <c r="HRQ14490" s="1"/>
      <c r="HRR14490" s="1"/>
      <c r="HRS14490" s="1"/>
      <c r="HRT14490" s="1"/>
      <c r="HRU14490" s="1"/>
      <c r="HRV14490" s="1"/>
      <c r="HRW14490" s="1"/>
      <c r="HRX14490" s="1"/>
      <c r="HRY14490" s="1"/>
      <c r="HRZ14490" s="1"/>
      <c r="HSA14490" s="1"/>
      <c r="HSB14490" s="1"/>
      <c r="HSC14490" s="1"/>
      <c r="HSD14490" s="1"/>
      <c r="HSE14490" s="1"/>
      <c r="HSF14490" s="1"/>
      <c r="HSG14490" s="1"/>
      <c r="HSH14490" s="1"/>
      <c r="HSI14490" s="1"/>
      <c r="HSJ14490" s="1"/>
      <c r="HSK14490" s="1"/>
      <c r="HSL14490" s="1"/>
      <c r="HSM14490" s="1"/>
      <c r="HSN14490" s="1"/>
      <c r="HSO14490" s="1"/>
      <c r="HSP14490" s="1"/>
      <c r="HSQ14490" s="1"/>
      <c r="HSR14490" s="1"/>
      <c r="HSS14490" s="1"/>
      <c r="HST14490" s="1"/>
      <c r="HSU14490" s="1"/>
      <c r="HSV14490" s="1"/>
      <c r="HSW14490" s="1"/>
      <c r="HSX14490" s="1"/>
      <c r="HSY14490" s="1"/>
      <c r="HSZ14490" s="1"/>
      <c r="HTA14490" s="1"/>
      <c r="HTB14490" s="1"/>
      <c r="HTC14490" s="1"/>
      <c r="HTD14490" s="1"/>
      <c r="HTE14490" s="1"/>
      <c r="HTF14490" s="1"/>
      <c r="HTG14490" s="1"/>
      <c r="HTH14490" s="1"/>
      <c r="HTI14490" s="1"/>
      <c r="HTJ14490" s="1"/>
      <c r="HTK14490" s="1"/>
      <c r="HTL14490" s="1"/>
      <c r="HTM14490" s="1"/>
      <c r="HTN14490" s="1"/>
      <c r="HTO14490" s="1"/>
      <c r="HTP14490" s="1"/>
      <c r="HTQ14490" s="1"/>
      <c r="HTR14490" s="1"/>
      <c r="HTS14490" s="1"/>
      <c r="HTT14490" s="1"/>
      <c r="HTU14490" s="1"/>
      <c r="HTV14490" s="1"/>
      <c r="HTW14490" s="1"/>
      <c r="HTX14490" s="1"/>
      <c r="HTY14490" s="1"/>
      <c r="HTZ14490" s="1"/>
      <c r="HUA14490" s="1"/>
      <c r="HUB14490" s="1"/>
      <c r="HUC14490" s="1"/>
      <c r="HUD14490" s="1"/>
      <c r="HUE14490" s="1"/>
      <c r="HUF14490" s="1"/>
      <c r="HUG14490" s="1"/>
      <c r="HUH14490" s="1"/>
      <c r="HUI14490" s="1"/>
      <c r="HUJ14490" s="1"/>
      <c r="HUK14490" s="1"/>
      <c r="HUL14490" s="1"/>
      <c r="HUM14490" s="1"/>
      <c r="HUN14490" s="1"/>
      <c r="HUO14490" s="1"/>
      <c r="HUP14490" s="1"/>
      <c r="HUQ14490" s="1"/>
      <c r="HUR14490" s="1"/>
      <c r="HUS14490" s="1"/>
      <c r="HUT14490" s="1"/>
      <c r="HUU14490" s="1"/>
      <c r="HUV14490" s="1"/>
      <c r="HUW14490" s="1"/>
      <c r="HUX14490" s="1"/>
      <c r="HUY14490" s="1"/>
      <c r="HUZ14490" s="1"/>
      <c r="HVA14490" s="1"/>
      <c r="HVB14490" s="1"/>
      <c r="HVC14490" s="1"/>
      <c r="HVD14490" s="1"/>
      <c r="HVE14490" s="1"/>
      <c r="HVF14490" s="1"/>
      <c r="HVG14490" s="1"/>
      <c r="HVH14490" s="1"/>
      <c r="HVI14490" s="1"/>
      <c r="HVJ14490" s="1"/>
      <c r="HVK14490" s="1"/>
      <c r="HVL14490" s="1"/>
      <c r="HVM14490" s="1"/>
      <c r="HVN14490" s="1"/>
      <c r="HVO14490" s="1"/>
      <c r="HVP14490" s="1"/>
      <c r="HVQ14490" s="1"/>
      <c r="HVR14490" s="1"/>
      <c r="HVS14490" s="1"/>
      <c r="HVT14490" s="1"/>
      <c r="HVU14490" s="1"/>
      <c r="HVV14490" s="1"/>
      <c r="HVW14490" s="1"/>
      <c r="HVX14490" s="1"/>
      <c r="HVY14490" s="1"/>
      <c r="HVZ14490" s="1"/>
      <c r="HWA14490" s="1"/>
      <c r="HWB14490" s="1"/>
      <c r="HWC14490" s="1"/>
      <c r="HWD14490" s="1"/>
      <c r="HWE14490" s="1"/>
      <c r="HWF14490" s="1"/>
      <c r="HWG14490" s="1"/>
      <c r="HWH14490" s="1"/>
      <c r="HWI14490" s="1"/>
      <c r="HWJ14490" s="1"/>
      <c r="HWK14490" s="1"/>
      <c r="HWL14490" s="1"/>
      <c r="HWM14490" s="1"/>
      <c r="HWN14490" s="1"/>
      <c r="HWO14490" s="1"/>
      <c r="HWP14490" s="1"/>
      <c r="HWQ14490" s="1"/>
      <c r="HWR14490" s="1"/>
      <c r="HWS14490" s="1"/>
      <c r="HWT14490" s="1"/>
      <c r="HWU14490" s="1"/>
      <c r="HWV14490" s="1"/>
      <c r="HWW14490" s="1"/>
      <c r="HWX14490" s="1"/>
      <c r="HWY14490" s="1"/>
      <c r="HWZ14490" s="1"/>
      <c r="HXA14490" s="1"/>
      <c r="HXB14490" s="1"/>
      <c r="HXC14490" s="1"/>
      <c r="HXD14490" s="1"/>
      <c r="HXE14490" s="1"/>
      <c r="HXF14490" s="1"/>
      <c r="HXG14490" s="1"/>
      <c r="HXH14490" s="1"/>
      <c r="HXI14490" s="1"/>
      <c r="HXJ14490" s="1"/>
      <c r="HXK14490" s="1"/>
      <c r="HXL14490" s="1"/>
      <c r="HXM14490" s="1"/>
      <c r="HXN14490" s="1"/>
      <c r="HXO14490" s="1"/>
      <c r="HXP14490" s="1"/>
      <c r="HXQ14490" s="1"/>
      <c r="HXR14490" s="1"/>
      <c r="HXS14490" s="1"/>
      <c r="HXT14490" s="1"/>
      <c r="HXU14490" s="1"/>
      <c r="HXV14490" s="1"/>
      <c r="HXW14490" s="1"/>
      <c r="HXX14490" s="1"/>
      <c r="HXY14490" s="1"/>
      <c r="HXZ14490" s="1"/>
      <c r="HYA14490" s="1"/>
      <c r="HYB14490" s="1"/>
      <c r="HYC14490" s="1"/>
      <c r="HYD14490" s="1"/>
      <c r="HYE14490" s="1"/>
      <c r="HYF14490" s="1"/>
      <c r="HYG14490" s="1"/>
      <c r="HYH14490" s="1"/>
      <c r="HYI14490" s="1"/>
      <c r="HYJ14490" s="1"/>
      <c r="HYK14490" s="1"/>
      <c r="HYL14490" s="1"/>
      <c r="HYM14490" s="1"/>
      <c r="HYN14490" s="1"/>
      <c r="HYO14490" s="1"/>
      <c r="HYP14490" s="1"/>
      <c r="HYQ14490" s="1"/>
      <c r="HYR14490" s="1"/>
      <c r="HYS14490" s="1"/>
      <c r="HYT14490" s="1"/>
      <c r="HYU14490" s="1"/>
      <c r="HYV14490" s="1"/>
      <c r="HYW14490" s="1"/>
      <c r="HYX14490" s="1"/>
      <c r="HYY14490" s="1"/>
      <c r="HYZ14490" s="1"/>
      <c r="HZA14490" s="1"/>
      <c r="HZB14490" s="1"/>
      <c r="HZC14490" s="1"/>
      <c r="HZD14490" s="1"/>
      <c r="HZE14490" s="1"/>
      <c r="HZF14490" s="1"/>
      <c r="HZG14490" s="1"/>
      <c r="HZH14490" s="1"/>
      <c r="HZI14490" s="1"/>
      <c r="HZJ14490" s="1"/>
      <c r="HZK14490" s="1"/>
      <c r="HZL14490" s="1"/>
      <c r="HZM14490" s="1"/>
      <c r="HZN14490" s="1"/>
      <c r="HZO14490" s="1"/>
      <c r="HZP14490" s="1"/>
      <c r="HZQ14490" s="1"/>
      <c r="HZR14490" s="1"/>
      <c r="HZS14490" s="1"/>
      <c r="HZT14490" s="1"/>
      <c r="HZU14490" s="1"/>
      <c r="HZV14490" s="1"/>
      <c r="HZW14490" s="1"/>
      <c r="HZX14490" s="1"/>
      <c r="HZY14490" s="1"/>
      <c r="HZZ14490" s="1"/>
      <c r="IAA14490" s="1"/>
      <c r="IAB14490" s="1"/>
      <c r="IAC14490" s="1"/>
      <c r="IAD14490" s="1"/>
      <c r="IAE14490" s="1"/>
      <c r="IAF14490" s="1"/>
      <c r="IAG14490" s="1"/>
      <c r="IAH14490" s="1"/>
      <c r="IAI14490" s="1"/>
      <c r="IAJ14490" s="1"/>
      <c r="IAK14490" s="1"/>
      <c r="IAL14490" s="1"/>
      <c r="IAM14490" s="1"/>
      <c r="IAN14490" s="1"/>
      <c r="IAO14490" s="1"/>
      <c r="IAP14490" s="1"/>
      <c r="IAQ14490" s="1"/>
      <c r="IAR14490" s="1"/>
      <c r="IAS14490" s="1"/>
      <c r="IAT14490" s="1"/>
      <c r="IAU14490" s="1"/>
      <c r="IAV14490" s="1"/>
      <c r="IAW14490" s="1"/>
      <c r="IAX14490" s="1"/>
      <c r="IAY14490" s="1"/>
      <c r="IAZ14490" s="1"/>
      <c r="IBA14490" s="1"/>
      <c r="IBB14490" s="1"/>
      <c r="IBC14490" s="1"/>
      <c r="IBD14490" s="1"/>
      <c r="IBE14490" s="1"/>
      <c r="IBF14490" s="1"/>
      <c r="IBG14490" s="1"/>
      <c r="IBH14490" s="1"/>
      <c r="IBI14490" s="1"/>
      <c r="IBJ14490" s="1"/>
      <c r="IBK14490" s="1"/>
      <c r="IBL14490" s="1"/>
      <c r="IBM14490" s="1"/>
      <c r="IBN14490" s="1"/>
      <c r="IBO14490" s="1"/>
      <c r="IBP14490" s="1"/>
      <c r="IBQ14490" s="1"/>
      <c r="IBR14490" s="1"/>
      <c r="IBS14490" s="1"/>
      <c r="IBT14490" s="1"/>
      <c r="IBU14490" s="1"/>
      <c r="IBV14490" s="1"/>
      <c r="IBW14490" s="1"/>
      <c r="IBX14490" s="1"/>
      <c r="IBY14490" s="1"/>
      <c r="IBZ14490" s="1"/>
      <c r="ICA14490" s="1"/>
      <c r="ICB14490" s="1"/>
      <c r="ICC14490" s="1"/>
      <c r="ICD14490" s="1"/>
      <c r="ICE14490" s="1"/>
      <c r="ICF14490" s="1"/>
      <c r="ICG14490" s="1"/>
      <c r="ICH14490" s="1"/>
      <c r="ICI14490" s="1"/>
      <c r="ICJ14490" s="1"/>
      <c r="ICK14490" s="1"/>
      <c r="ICL14490" s="1"/>
      <c r="ICM14490" s="1"/>
      <c r="ICN14490" s="1"/>
      <c r="ICO14490" s="1"/>
      <c r="ICP14490" s="1"/>
      <c r="ICQ14490" s="1"/>
      <c r="ICR14490" s="1"/>
      <c r="ICS14490" s="1"/>
      <c r="ICT14490" s="1"/>
      <c r="ICU14490" s="1"/>
      <c r="ICV14490" s="1"/>
      <c r="ICW14490" s="1"/>
      <c r="ICX14490" s="1"/>
      <c r="ICY14490" s="1"/>
      <c r="ICZ14490" s="1"/>
      <c r="IDA14490" s="1"/>
      <c r="IDB14490" s="1"/>
      <c r="IDC14490" s="1"/>
      <c r="IDD14490" s="1"/>
      <c r="IDE14490" s="1"/>
      <c r="IDF14490" s="1"/>
      <c r="IDG14490" s="1"/>
      <c r="IDH14490" s="1"/>
      <c r="IDI14490" s="1"/>
      <c r="IDJ14490" s="1"/>
      <c r="IDK14490" s="1"/>
      <c r="IDL14490" s="1"/>
      <c r="IDM14490" s="1"/>
      <c r="IDN14490" s="1"/>
      <c r="IDO14490" s="1"/>
      <c r="IDP14490" s="1"/>
      <c r="IDQ14490" s="1"/>
      <c r="IDR14490" s="1"/>
      <c r="IDS14490" s="1"/>
      <c r="IDT14490" s="1"/>
      <c r="IDU14490" s="1"/>
      <c r="IDV14490" s="1"/>
      <c r="IDW14490" s="1"/>
      <c r="IDX14490" s="1"/>
      <c r="IDY14490" s="1"/>
      <c r="IDZ14490" s="1"/>
      <c r="IEA14490" s="1"/>
      <c r="IEB14490" s="1"/>
      <c r="IEC14490" s="1"/>
      <c r="IED14490" s="1"/>
      <c r="IEE14490" s="1"/>
      <c r="IEF14490" s="1"/>
      <c r="IEG14490" s="1"/>
      <c r="IEH14490" s="1"/>
      <c r="IEI14490" s="1"/>
      <c r="IEJ14490" s="1"/>
      <c r="IEK14490" s="1"/>
      <c r="IEL14490" s="1"/>
      <c r="IEM14490" s="1"/>
      <c r="IEN14490" s="1"/>
      <c r="IEO14490" s="1"/>
      <c r="IEP14490" s="1"/>
      <c r="IEQ14490" s="1"/>
      <c r="IER14490" s="1"/>
      <c r="IES14490" s="1"/>
      <c r="IET14490" s="1"/>
      <c r="IEU14490" s="1"/>
      <c r="IEV14490" s="1"/>
      <c r="IEW14490" s="1"/>
      <c r="IEX14490" s="1"/>
      <c r="IEY14490" s="1"/>
      <c r="IEZ14490" s="1"/>
      <c r="IFA14490" s="1"/>
      <c r="IFB14490" s="1"/>
      <c r="IFC14490" s="1"/>
      <c r="IFD14490" s="1"/>
      <c r="IFE14490" s="1"/>
      <c r="IFF14490" s="1"/>
      <c r="IFG14490" s="1"/>
      <c r="IFH14490" s="1"/>
      <c r="IFI14490" s="1"/>
      <c r="IFJ14490" s="1"/>
      <c r="IFK14490" s="1"/>
      <c r="IFL14490" s="1"/>
      <c r="IFM14490" s="1"/>
      <c r="IFN14490" s="1"/>
      <c r="IFO14490" s="1"/>
      <c r="IFP14490" s="1"/>
      <c r="IFQ14490" s="1"/>
      <c r="IFR14490" s="1"/>
      <c r="IFS14490" s="1"/>
      <c r="IFT14490" s="1"/>
      <c r="IFU14490" s="1"/>
      <c r="IFV14490" s="1"/>
      <c r="IFW14490" s="1"/>
      <c r="IFX14490" s="1"/>
      <c r="IFY14490" s="1"/>
      <c r="IFZ14490" s="1"/>
      <c r="IGA14490" s="1"/>
      <c r="IGB14490" s="1"/>
      <c r="IGC14490" s="1"/>
      <c r="IGD14490" s="1"/>
      <c r="IGE14490" s="1"/>
      <c r="IGF14490" s="1"/>
      <c r="IGG14490" s="1"/>
      <c r="IGH14490" s="1"/>
      <c r="IGI14490" s="1"/>
      <c r="IGJ14490" s="1"/>
      <c r="IGK14490" s="1"/>
      <c r="IGL14490" s="1"/>
      <c r="IGM14490" s="1"/>
      <c r="IGN14490" s="1"/>
      <c r="IGO14490" s="1"/>
      <c r="IGP14490" s="1"/>
      <c r="IGQ14490" s="1"/>
      <c r="IGR14490" s="1"/>
      <c r="IGS14490" s="1"/>
      <c r="IGT14490" s="1"/>
      <c r="IGU14490" s="1"/>
      <c r="IGV14490" s="1"/>
      <c r="IGW14490" s="1"/>
      <c r="IGX14490" s="1"/>
      <c r="IGY14490" s="1"/>
      <c r="IGZ14490" s="1"/>
      <c r="IHA14490" s="1"/>
      <c r="IHB14490" s="1"/>
      <c r="IHC14490" s="1"/>
      <c r="IHD14490" s="1"/>
      <c r="IHE14490" s="1"/>
      <c r="IHF14490" s="1"/>
      <c r="IHG14490" s="1"/>
      <c r="IHH14490" s="1"/>
      <c r="IHI14490" s="1"/>
      <c r="IHJ14490" s="1"/>
      <c r="IHK14490" s="1"/>
      <c r="IHL14490" s="1"/>
      <c r="IHM14490" s="1"/>
      <c r="IHN14490" s="1"/>
      <c r="IHO14490" s="1"/>
      <c r="IHP14490" s="1"/>
      <c r="IHQ14490" s="1"/>
      <c r="IHR14490" s="1"/>
      <c r="IHS14490" s="1"/>
      <c r="IHT14490" s="1"/>
      <c r="IHU14490" s="1"/>
      <c r="IHV14490" s="1"/>
      <c r="IHW14490" s="1"/>
      <c r="IHX14490" s="1"/>
      <c r="IHY14490" s="1"/>
      <c r="IHZ14490" s="1"/>
      <c r="IIA14490" s="1"/>
      <c r="IIB14490" s="1"/>
      <c r="IIC14490" s="1"/>
      <c r="IID14490" s="1"/>
      <c r="IIE14490" s="1"/>
      <c r="IIF14490" s="1"/>
      <c r="IIG14490" s="1"/>
      <c r="IIH14490" s="1"/>
      <c r="III14490" s="1"/>
      <c r="IIJ14490" s="1"/>
      <c r="IIK14490" s="1"/>
      <c r="IIL14490" s="1"/>
      <c r="IIM14490" s="1"/>
      <c r="IIN14490" s="1"/>
      <c r="IIO14490" s="1"/>
      <c r="IIP14490" s="1"/>
      <c r="IIQ14490" s="1"/>
      <c r="IIR14490" s="1"/>
      <c r="IIS14490" s="1"/>
      <c r="IIT14490" s="1"/>
      <c r="IIU14490" s="1"/>
      <c r="IIV14490" s="1"/>
      <c r="IIW14490" s="1"/>
      <c r="IIX14490" s="1"/>
      <c r="IIY14490" s="1"/>
      <c r="IIZ14490" s="1"/>
      <c r="IJA14490" s="1"/>
      <c r="IJB14490" s="1"/>
      <c r="IJC14490" s="1"/>
      <c r="IJD14490" s="1"/>
      <c r="IJE14490" s="1"/>
      <c r="IJF14490" s="1"/>
      <c r="IJG14490" s="1"/>
      <c r="IJH14490" s="1"/>
      <c r="IJI14490" s="1"/>
      <c r="IJJ14490" s="1"/>
      <c r="IJK14490" s="1"/>
      <c r="IJL14490" s="1"/>
      <c r="IJM14490" s="1"/>
      <c r="IJN14490" s="1"/>
      <c r="IJO14490" s="1"/>
      <c r="IJP14490" s="1"/>
      <c r="IJQ14490" s="1"/>
      <c r="IJR14490" s="1"/>
      <c r="IJS14490" s="1"/>
      <c r="IJT14490" s="1"/>
      <c r="IJU14490" s="1"/>
      <c r="IJV14490" s="1"/>
      <c r="IJW14490" s="1"/>
      <c r="IJX14490" s="1"/>
      <c r="IJY14490" s="1"/>
      <c r="IJZ14490" s="1"/>
      <c r="IKA14490" s="1"/>
      <c r="IKB14490" s="1"/>
      <c r="IKC14490" s="1"/>
      <c r="IKD14490" s="1"/>
      <c r="IKE14490" s="1"/>
      <c r="IKF14490" s="1"/>
      <c r="IKG14490" s="1"/>
      <c r="IKH14490" s="1"/>
      <c r="IKI14490" s="1"/>
      <c r="IKJ14490" s="1"/>
      <c r="IKK14490" s="1"/>
      <c r="IKL14490" s="1"/>
      <c r="IKM14490" s="1"/>
      <c r="IKN14490" s="1"/>
      <c r="IKO14490" s="1"/>
      <c r="IKP14490" s="1"/>
      <c r="IKQ14490" s="1"/>
      <c r="IKR14490" s="1"/>
      <c r="IKS14490" s="1"/>
      <c r="IKT14490" s="1"/>
      <c r="IKU14490" s="1"/>
      <c r="IKV14490" s="1"/>
      <c r="IKW14490" s="1"/>
      <c r="IKX14490" s="1"/>
      <c r="IKY14490" s="1"/>
      <c r="IKZ14490" s="1"/>
      <c r="ILA14490" s="1"/>
      <c r="ILB14490" s="1"/>
      <c r="ILC14490" s="1"/>
      <c r="ILD14490" s="1"/>
      <c r="ILE14490" s="1"/>
      <c r="ILF14490" s="1"/>
      <c r="ILG14490" s="1"/>
      <c r="ILH14490" s="1"/>
      <c r="ILI14490" s="1"/>
      <c r="ILJ14490" s="1"/>
      <c r="ILK14490" s="1"/>
      <c r="ILL14490" s="1"/>
      <c r="ILM14490" s="1"/>
      <c r="ILN14490" s="1"/>
      <c r="ILO14490" s="1"/>
      <c r="ILP14490" s="1"/>
      <c r="ILQ14490" s="1"/>
      <c r="ILR14490" s="1"/>
      <c r="ILS14490" s="1"/>
      <c r="ILT14490" s="1"/>
      <c r="ILU14490" s="1"/>
      <c r="ILV14490" s="1"/>
      <c r="ILW14490" s="1"/>
      <c r="ILX14490" s="1"/>
      <c r="ILY14490" s="1"/>
      <c r="ILZ14490" s="1"/>
      <c r="IMA14490" s="1"/>
      <c r="IMB14490" s="1"/>
      <c r="IMC14490" s="1"/>
      <c r="IMD14490" s="1"/>
      <c r="IME14490" s="1"/>
      <c r="IMF14490" s="1"/>
      <c r="IMG14490" s="1"/>
      <c r="IMH14490" s="1"/>
      <c r="IMI14490" s="1"/>
      <c r="IMJ14490" s="1"/>
      <c r="IMK14490" s="1"/>
      <c r="IML14490" s="1"/>
      <c r="IMM14490" s="1"/>
      <c r="IMN14490" s="1"/>
      <c r="IMO14490" s="1"/>
      <c r="IMP14490" s="1"/>
      <c r="IMQ14490" s="1"/>
      <c r="IMR14490" s="1"/>
      <c r="IMS14490" s="1"/>
      <c r="IMT14490" s="1"/>
      <c r="IMU14490" s="1"/>
      <c r="IMV14490" s="1"/>
      <c r="IMW14490" s="1"/>
      <c r="IMX14490" s="1"/>
      <c r="IMY14490" s="1"/>
      <c r="IMZ14490" s="1"/>
      <c r="INA14490" s="1"/>
      <c r="INB14490" s="1"/>
      <c r="INC14490" s="1"/>
      <c r="IND14490" s="1"/>
      <c r="INE14490" s="1"/>
      <c r="INF14490" s="1"/>
      <c r="ING14490" s="1"/>
      <c r="INH14490" s="1"/>
      <c r="INI14490" s="1"/>
      <c r="INJ14490" s="1"/>
      <c r="INK14490" s="1"/>
      <c r="INL14490" s="1"/>
      <c r="INM14490" s="1"/>
      <c r="INN14490" s="1"/>
      <c r="INO14490" s="1"/>
      <c r="INP14490" s="1"/>
      <c r="INQ14490" s="1"/>
      <c r="INR14490" s="1"/>
      <c r="INS14490" s="1"/>
      <c r="INT14490" s="1"/>
      <c r="INU14490" s="1"/>
      <c r="INV14490" s="1"/>
      <c r="INW14490" s="1"/>
      <c r="INX14490" s="1"/>
      <c r="INY14490" s="1"/>
      <c r="INZ14490" s="1"/>
      <c r="IOA14490" s="1"/>
      <c r="IOB14490" s="1"/>
      <c r="IOC14490" s="1"/>
      <c r="IOD14490" s="1"/>
      <c r="IOE14490" s="1"/>
      <c r="IOF14490" s="1"/>
      <c r="IOG14490" s="1"/>
      <c r="IOH14490" s="1"/>
      <c r="IOI14490" s="1"/>
      <c r="IOJ14490" s="1"/>
      <c r="IOK14490" s="1"/>
      <c r="IOL14490" s="1"/>
      <c r="IOM14490" s="1"/>
      <c r="ION14490" s="1"/>
      <c r="IOO14490" s="1"/>
      <c r="IOP14490" s="1"/>
      <c r="IOQ14490" s="1"/>
      <c r="IOR14490" s="1"/>
      <c r="IOS14490" s="1"/>
      <c r="IOT14490" s="1"/>
      <c r="IOU14490" s="1"/>
      <c r="IOV14490" s="1"/>
      <c r="IOW14490" s="1"/>
      <c r="IOX14490" s="1"/>
      <c r="IOY14490" s="1"/>
      <c r="IOZ14490" s="1"/>
      <c r="IPA14490" s="1"/>
      <c r="IPB14490" s="1"/>
      <c r="IPC14490" s="1"/>
      <c r="IPD14490" s="1"/>
      <c r="IPE14490" s="1"/>
      <c r="IPF14490" s="1"/>
      <c r="IPG14490" s="1"/>
      <c r="IPH14490" s="1"/>
      <c r="IPI14490" s="1"/>
      <c r="IPJ14490" s="1"/>
      <c r="IPK14490" s="1"/>
      <c r="IPL14490" s="1"/>
      <c r="IPM14490" s="1"/>
      <c r="IPN14490" s="1"/>
      <c r="IPO14490" s="1"/>
      <c r="IPP14490" s="1"/>
      <c r="IPQ14490" s="1"/>
      <c r="IPR14490" s="1"/>
      <c r="IPS14490" s="1"/>
      <c r="IPT14490" s="1"/>
      <c r="IPU14490" s="1"/>
      <c r="IPV14490" s="1"/>
      <c r="IPW14490" s="1"/>
      <c r="IPX14490" s="1"/>
      <c r="IPY14490" s="1"/>
      <c r="IPZ14490" s="1"/>
      <c r="IQA14490" s="1"/>
      <c r="IQB14490" s="1"/>
      <c r="IQC14490" s="1"/>
      <c r="IQD14490" s="1"/>
      <c r="IQE14490" s="1"/>
      <c r="IQF14490" s="1"/>
      <c r="IQG14490" s="1"/>
      <c r="IQH14490" s="1"/>
      <c r="IQI14490" s="1"/>
      <c r="IQJ14490" s="1"/>
      <c r="IQK14490" s="1"/>
      <c r="IQL14490" s="1"/>
      <c r="IQM14490" s="1"/>
      <c r="IQN14490" s="1"/>
      <c r="IQO14490" s="1"/>
      <c r="IQP14490" s="1"/>
      <c r="IQQ14490" s="1"/>
      <c r="IQR14490" s="1"/>
      <c r="IQS14490" s="1"/>
      <c r="IQT14490" s="1"/>
      <c r="IQU14490" s="1"/>
      <c r="IQV14490" s="1"/>
      <c r="IQW14490" s="1"/>
      <c r="IQX14490" s="1"/>
      <c r="IQY14490" s="1"/>
      <c r="IQZ14490" s="1"/>
      <c r="IRA14490" s="1"/>
      <c r="IRB14490" s="1"/>
      <c r="IRC14490" s="1"/>
      <c r="IRD14490" s="1"/>
      <c r="IRE14490" s="1"/>
      <c r="IRF14490" s="1"/>
      <c r="IRG14490" s="1"/>
      <c r="IRH14490" s="1"/>
      <c r="IRI14490" s="1"/>
      <c r="IRJ14490" s="1"/>
      <c r="IRK14490" s="1"/>
      <c r="IRL14490" s="1"/>
      <c r="IRM14490" s="1"/>
      <c r="IRN14490" s="1"/>
      <c r="IRO14490" s="1"/>
      <c r="IRP14490" s="1"/>
      <c r="IRQ14490" s="1"/>
      <c r="IRR14490" s="1"/>
      <c r="IRS14490" s="1"/>
      <c r="IRT14490" s="1"/>
      <c r="IRU14490" s="1"/>
      <c r="IRV14490" s="1"/>
      <c r="IRW14490" s="1"/>
      <c r="IRX14490" s="1"/>
      <c r="IRY14490" s="1"/>
      <c r="IRZ14490" s="1"/>
      <c r="ISA14490" s="1"/>
      <c r="ISB14490" s="1"/>
      <c r="ISC14490" s="1"/>
      <c r="ISD14490" s="1"/>
      <c r="ISE14490" s="1"/>
      <c r="ISF14490" s="1"/>
      <c r="ISG14490" s="1"/>
      <c r="ISH14490" s="1"/>
      <c r="ISI14490" s="1"/>
      <c r="ISJ14490" s="1"/>
      <c r="ISK14490" s="1"/>
      <c r="ISL14490" s="1"/>
      <c r="ISM14490" s="1"/>
      <c r="ISN14490" s="1"/>
      <c r="ISO14490" s="1"/>
      <c r="ISP14490" s="1"/>
      <c r="ISQ14490" s="1"/>
      <c r="ISR14490" s="1"/>
      <c r="ISS14490" s="1"/>
      <c r="IST14490" s="1"/>
      <c r="ISU14490" s="1"/>
      <c r="ISV14490" s="1"/>
      <c r="ISW14490" s="1"/>
      <c r="ISX14490" s="1"/>
      <c r="ISY14490" s="1"/>
      <c r="ISZ14490" s="1"/>
      <c r="ITA14490" s="1"/>
      <c r="ITB14490" s="1"/>
      <c r="ITC14490" s="1"/>
      <c r="ITD14490" s="1"/>
      <c r="ITE14490" s="1"/>
      <c r="ITF14490" s="1"/>
      <c r="ITG14490" s="1"/>
      <c r="ITH14490" s="1"/>
      <c r="ITI14490" s="1"/>
      <c r="ITJ14490" s="1"/>
      <c r="ITK14490" s="1"/>
      <c r="ITL14490" s="1"/>
      <c r="ITM14490" s="1"/>
      <c r="ITN14490" s="1"/>
      <c r="ITO14490" s="1"/>
      <c r="ITP14490" s="1"/>
      <c r="ITQ14490" s="1"/>
      <c r="ITR14490" s="1"/>
      <c r="ITS14490" s="1"/>
      <c r="ITT14490" s="1"/>
      <c r="ITU14490" s="1"/>
      <c r="ITV14490" s="1"/>
      <c r="ITW14490" s="1"/>
      <c r="ITX14490" s="1"/>
      <c r="ITY14490" s="1"/>
      <c r="ITZ14490" s="1"/>
      <c r="IUA14490" s="1"/>
      <c r="IUB14490" s="1"/>
      <c r="IUC14490" s="1"/>
      <c r="IUD14490" s="1"/>
      <c r="IUE14490" s="1"/>
      <c r="IUF14490" s="1"/>
      <c r="IUG14490" s="1"/>
      <c r="IUH14490" s="1"/>
      <c r="IUI14490" s="1"/>
      <c r="IUJ14490" s="1"/>
      <c r="IUK14490" s="1"/>
      <c r="IUL14490" s="1"/>
      <c r="IUM14490" s="1"/>
      <c r="IUN14490" s="1"/>
      <c r="IUO14490" s="1"/>
      <c r="IUP14490" s="1"/>
      <c r="IUQ14490" s="1"/>
      <c r="IUR14490" s="1"/>
      <c r="IUS14490" s="1"/>
      <c r="IUT14490" s="1"/>
      <c r="IUU14490" s="1"/>
      <c r="IUV14490" s="1"/>
      <c r="IUW14490" s="1"/>
      <c r="IUX14490" s="1"/>
      <c r="IUY14490" s="1"/>
      <c r="IUZ14490" s="1"/>
      <c r="IVA14490" s="1"/>
      <c r="IVB14490" s="1"/>
      <c r="IVC14490" s="1"/>
      <c r="IVD14490" s="1"/>
      <c r="IVE14490" s="1"/>
      <c r="IVF14490" s="1"/>
      <c r="IVG14490" s="1"/>
      <c r="IVH14490" s="1"/>
      <c r="IVI14490" s="1"/>
      <c r="IVJ14490" s="1"/>
      <c r="IVK14490" s="1"/>
      <c r="IVL14490" s="1"/>
      <c r="IVM14490" s="1"/>
      <c r="IVN14490" s="1"/>
      <c r="IVO14490" s="1"/>
      <c r="IVP14490" s="1"/>
      <c r="IVQ14490" s="1"/>
      <c r="IVR14490" s="1"/>
      <c r="IVS14490" s="1"/>
      <c r="IVT14490" s="1"/>
      <c r="IVU14490" s="1"/>
      <c r="IVV14490" s="1"/>
      <c r="IVW14490" s="1"/>
      <c r="IVX14490" s="1"/>
      <c r="IVY14490" s="1"/>
      <c r="IVZ14490" s="1"/>
      <c r="IWA14490" s="1"/>
      <c r="IWB14490" s="1"/>
      <c r="IWC14490" s="1"/>
      <c r="IWD14490" s="1"/>
      <c r="IWE14490" s="1"/>
      <c r="IWF14490" s="1"/>
      <c r="IWG14490" s="1"/>
      <c r="IWH14490" s="1"/>
      <c r="IWI14490" s="1"/>
      <c r="IWJ14490" s="1"/>
      <c r="IWK14490" s="1"/>
      <c r="IWL14490" s="1"/>
      <c r="IWM14490" s="1"/>
      <c r="IWN14490" s="1"/>
      <c r="IWO14490" s="1"/>
      <c r="IWP14490" s="1"/>
      <c r="IWQ14490" s="1"/>
      <c r="IWR14490" s="1"/>
      <c r="IWS14490" s="1"/>
      <c r="IWT14490" s="1"/>
      <c r="IWU14490" s="1"/>
      <c r="IWV14490" s="1"/>
      <c r="IWW14490" s="1"/>
      <c r="IWX14490" s="1"/>
      <c r="IWY14490" s="1"/>
      <c r="IWZ14490" s="1"/>
      <c r="IXA14490" s="1"/>
      <c r="IXB14490" s="1"/>
      <c r="IXC14490" s="1"/>
      <c r="IXD14490" s="1"/>
      <c r="IXE14490" s="1"/>
      <c r="IXF14490" s="1"/>
      <c r="IXG14490" s="1"/>
      <c r="IXH14490" s="1"/>
      <c r="IXI14490" s="1"/>
      <c r="IXJ14490" s="1"/>
      <c r="IXK14490" s="1"/>
      <c r="IXL14490" s="1"/>
      <c r="IXM14490" s="1"/>
      <c r="IXN14490" s="1"/>
      <c r="IXO14490" s="1"/>
      <c r="IXP14490" s="1"/>
      <c r="IXQ14490" s="1"/>
      <c r="IXR14490" s="1"/>
      <c r="IXS14490" s="1"/>
      <c r="IXT14490" s="1"/>
      <c r="IXU14490" s="1"/>
      <c r="IXV14490" s="1"/>
      <c r="IXW14490" s="1"/>
      <c r="IXX14490" s="1"/>
      <c r="IXY14490" s="1"/>
      <c r="IXZ14490" s="1"/>
      <c r="IYA14490" s="1"/>
      <c r="IYB14490" s="1"/>
      <c r="IYC14490" s="1"/>
      <c r="IYD14490" s="1"/>
      <c r="IYE14490" s="1"/>
      <c r="IYF14490" s="1"/>
      <c r="IYG14490" s="1"/>
      <c r="IYH14490" s="1"/>
      <c r="IYI14490" s="1"/>
      <c r="IYJ14490" s="1"/>
      <c r="IYK14490" s="1"/>
      <c r="IYL14490" s="1"/>
      <c r="IYM14490" s="1"/>
      <c r="IYN14490" s="1"/>
      <c r="IYO14490" s="1"/>
      <c r="IYP14490" s="1"/>
      <c r="IYQ14490" s="1"/>
      <c r="IYR14490" s="1"/>
      <c r="IYS14490" s="1"/>
      <c r="IYT14490" s="1"/>
      <c r="IYU14490" s="1"/>
      <c r="IYV14490" s="1"/>
      <c r="IYW14490" s="1"/>
      <c r="IYX14490" s="1"/>
      <c r="IYY14490" s="1"/>
      <c r="IYZ14490" s="1"/>
      <c r="IZA14490" s="1"/>
      <c r="IZB14490" s="1"/>
      <c r="IZC14490" s="1"/>
      <c r="IZD14490" s="1"/>
      <c r="IZE14490" s="1"/>
      <c r="IZF14490" s="1"/>
      <c r="IZG14490" s="1"/>
      <c r="IZH14490" s="1"/>
      <c r="IZI14490" s="1"/>
      <c r="IZJ14490" s="1"/>
      <c r="IZK14490" s="1"/>
      <c r="IZL14490" s="1"/>
      <c r="IZM14490" s="1"/>
      <c r="IZN14490" s="1"/>
      <c r="IZO14490" s="1"/>
      <c r="IZP14490" s="1"/>
      <c r="IZQ14490" s="1"/>
      <c r="IZR14490" s="1"/>
      <c r="IZS14490" s="1"/>
      <c r="IZT14490" s="1"/>
      <c r="IZU14490" s="1"/>
      <c r="IZV14490" s="1"/>
      <c r="IZW14490" s="1"/>
      <c r="IZX14490" s="1"/>
      <c r="IZY14490" s="1"/>
      <c r="IZZ14490" s="1"/>
      <c r="JAA14490" s="1"/>
      <c r="JAB14490" s="1"/>
      <c r="JAC14490" s="1"/>
      <c r="JAD14490" s="1"/>
      <c r="JAE14490" s="1"/>
      <c r="JAF14490" s="1"/>
      <c r="JAG14490" s="1"/>
      <c r="JAH14490" s="1"/>
      <c r="JAI14490" s="1"/>
      <c r="JAJ14490" s="1"/>
      <c r="JAK14490" s="1"/>
      <c r="JAL14490" s="1"/>
      <c r="JAM14490" s="1"/>
      <c r="JAN14490" s="1"/>
      <c r="JAO14490" s="1"/>
      <c r="JAP14490" s="1"/>
      <c r="JAQ14490" s="1"/>
      <c r="JAR14490" s="1"/>
      <c r="JAS14490" s="1"/>
      <c r="JAT14490" s="1"/>
      <c r="JAU14490" s="1"/>
      <c r="JAV14490" s="1"/>
      <c r="JAW14490" s="1"/>
      <c r="JAX14490" s="1"/>
      <c r="JAY14490" s="1"/>
      <c r="JAZ14490" s="1"/>
      <c r="JBA14490" s="1"/>
      <c r="JBB14490" s="1"/>
      <c r="JBC14490" s="1"/>
      <c r="JBD14490" s="1"/>
      <c r="JBE14490" s="1"/>
      <c r="JBF14490" s="1"/>
      <c r="JBG14490" s="1"/>
      <c r="JBH14490" s="1"/>
      <c r="JBI14490" s="1"/>
      <c r="JBJ14490" s="1"/>
      <c r="JBK14490" s="1"/>
      <c r="JBL14490" s="1"/>
      <c r="JBM14490" s="1"/>
      <c r="JBN14490" s="1"/>
      <c r="JBO14490" s="1"/>
      <c r="JBP14490" s="1"/>
      <c r="JBQ14490" s="1"/>
      <c r="JBR14490" s="1"/>
      <c r="JBS14490" s="1"/>
      <c r="JBT14490" s="1"/>
      <c r="JBU14490" s="1"/>
      <c r="JBV14490" s="1"/>
      <c r="JBW14490" s="1"/>
      <c r="JBX14490" s="1"/>
      <c r="JBY14490" s="1"/>
      <c r="JBZ14490" s="1"/>
      <c r="JCA14490" s="1"/>
      <c r="JCB14490" s="1"/>
      <c r="JCC14490" s="1"/>
      <c r="JCD14490" s="1"/>
      <c r="JCE14490" s="1"/>
      <c r="JCF14490" s="1"/>
      <c r="JCG14490" s="1"/>
      <c r="JCH14490" s="1"/>
      <c r="JCI14490" s="1"/>
      <c r="JCJ14490" s="1"/>
      <c r="JCK14490" s="1"/>
      <c r="JCL14490" s="1"/>
      <c r="JCM14490" s="1"/>
      <c r="JCN14490" s="1"/>
      <c r="JCO14490" s="1"/>
      <c r="JCP14490" s="1"/>
      <c r="JCQ14490" s="1"/>
      <c r="JCR14490" s="1"/>
      <c r="JCS14490" s="1"/>
      <c r="JCT14490" s="1"/>
      <c r="JCU14490" s="1"/>
      <c r="JCV14490" s="1"/>
      <c r="JCW14490" s="1"/>
      <c r="JCX14490" s="1"/>
      <c r="JCY14490" s="1"/>
      <c r="JCZ14490" s="1"/>
      <c r="JDA14490" s="1"/>
      <c r="JDB14490" s="1"/>
      <c r="JDC14490" s="1"/>
      <c r="JDD14490" s="1"/>
      <c r="JDE14490" s="1"/>
      <c r="JDF14490" s="1"/>
      <c r="JDG14490" s="1"/>
      <c r="JDH14490" s="1"/>
      <c r="JDI14490" s="1"/>
      <c r="JDJ14490" s="1"/>
      <c r="JDK14490" s="1"/>
      <c r="JDL14490" s="1"/>
      <c r="JDM14490" s="1"/>
      <c r="JDN14490" s="1"/>
      <c r="JDO14490" s="1"/>
      <c r="JDP14490" s="1"/>
      <c r="JDQ14490" s="1"/>
      <c r="JDR14490" s="1"/>
      <c r="JDS14490" s="1"/>
      <c r="JDT14490" s="1"/>
      <c r="JDU14490" s="1"/>
      <c r="JDV14490" s="1"/>
      <c r="JDW14490" s="1"/>
      <c r="JDX14490" s="1"/>
      <c r="JDY14490" s="1"/>
      <c r="JDZ14490" s="1"/>
      <c r="JEA14490" s="1"/>
      <c r="JEB14490" s="1"/>
      <c r="JEC14490" s="1"/>
      <c r="JED14490" s="1"/>
      <c r="JEE14490" s="1"/>
      <c r="JEF14490" s="1"/>
      <c r="JEG14490" s="1"/>
      <c r="JEH14490" s="1"/>
      <c r="JEI14490" s="1"/>
      <c r="JEJ14490" s="1"/>
      <c r="JEK14490" s="1"/>
      <c r="JEL14490" s="1"/>
      <c r="JEM14490" s="1"/>
      <c r="JEN14490" s="1"/>
      <c r="JEO14490" s="1"/>
      <c r="JEP14490" s="1"/>
      <c r="JEQ14490" s="1"/>
      <c r="JER14490" s="1"/>
      <c r="JES14490" s="1"/>
      <c r="JET14490" s="1"/>
      <c r="JEU14490" s="1"/>
      <c r="JEV14490" s="1"/>
      <c r="JEW14490" s="1"/>
      <c r="JEX14490" s="1"/>
      <c r="JEY14490" s="1"/>
      <c r="JEZ14490" s="1"/>
      <c r="JFA14490" s="1"/>
      <c r="JFB14490" s="1"/>
      <c r="JFC14490" s="1"/>
      <c r="JFD14490" s="1"/>
      <c r="JFE14490" s="1"/>
      <c r="JFF14490" s="1"/>
      <c r="JFG14490" s="1"/>
      <c r="JFH14490" s="1"/>
      <c r="JFI14490" s="1"/>
      <c r="JFJ14490" s="1"/>
      <c r="JFK14490" s="1"/>
      <c r="JFL14490" s="1"/>
      <c r="JFM14490" s="1"/>
      <c r="JFN14490" s="1"/>
      <c r="JFO14490" s="1"/>
      <c r="JFP14490" s="1"/>
      <c r="JFQ14490" s="1"/>
      <c r="JFR14490" s="1"/>
      <c r="JFS14490" s="1"/>
      <c r="JFT14490" s="1"/>
      <c r="JFU14490" s="1"/>
      <c r="JFV14490" s="1"/>
      <c r="JFW14490" s="1"/>
      <c r="JFX14490" s="1"/>
      <c r="JFY14490" s="1"/>
      <c r="JFZ14490" s="1"/>
      <c r="JGA14490" s="1"/>
      <c r="JGB14490" s="1"/>
      <c r="JGC14490" s="1"/>
      <c r="JGD14490" s="1"/>
      <c r="JGE14490" s="1"/>
      <c r="JGF14490" s="1"/>
      <c r="JGG14490" s="1"/>
      <c r="JGH14490" s="1"/>
      <c r="JGI14490" s="1"/>
      <c r="JGJ14490" s="1"/>
      <c r="JGK14490" s="1"/>
      <c r="JGL14490" s="1"/>
      <c r="JGM14490" s="1"/>
      <c r="JGN14490" s="1"/>
      <c r="JGO14490" s="1"/>
      <c r="JGP14490" s="1"/>
      <c r="JGQ14490" s="1"/>
      <c r="JGR14490" s="1"/>
      <c r="JGS14490" s="1"/>
      <c r="JGT14490" s="1"/>
      <c r="JGU14490" s="1"/>
      <c r="JGV14490" s="1"/>
      <c r="JGW14490" s="1"/>
      <c r="JGX14490" s="1"/>
      <c r="JGY14490" s="1"/>
      <c r="JGZ14490" s="1"/>
      <c r="JHA14490" s="1"/>
      <c r="JHB14490" s="1"/>
      <c r="JHC14490" s="1"/>
      <c r="JHD14490" s="1"/>
      <c r="JHE14490" s="1"/>
      <c r="JHF14490" s="1"/>
      <c r="JHG14490" s="1"/>
      <c r="JHH14490" s="1"/>
      <c r="JHI14490" s="1"/>
      <c r="JHJ14490" s="1"/>
      <c r="JHK14490" s="1"/>
      <c r="JHL14490" s="1"/>
      <c r="JHM14490" s="1"/>
      <c r="JHN14490" s="1"/>
      <c r="JHO14490" s="1"/>
      <c r="JHP14490" s="1"/>
      <c r="JHQ14490" s="1"/>
      <c r="JHR14490" s="1"/>
      <c r="JHS14490" s="1"/>
      <c r="JHT14490" s="1"/>
      <c r="JHU14490" s="1"/>
      <c r="JHV14490" s="1"/>
      <c r="JHW14490" s="1"/>
      <c r="JHX14490" s="1"/>
      <c r="JHY14490" s="1"/>
      <c r="JHZ14490" s="1"/>
      <c r="JIA14490" s="1"/>
      <c r="JIB14490" s="1"/>
      <c r="JIC14490" s="1"/>
      <c r="JID14490" s="1"/>
      <c r="JIE14490" s="1"/>
      <c r="JIF14490" s="1"/>
      <c r="JIG14490" s="1"/>
      <c r="JIH14490" s="1"/>
      <c r="JII14490" s="1"/>
      <c r="JIJ14490" s="1"/>
      <c r="JIK14490" s="1"/>
      <c r="JIL14490" s="1"/>
      <c r="JIM14490" s="1"/>
      <c r="JIN14490" s="1"/>
      <c r="JIO14490" s="1"/>
      <c r="JIP14490" s="1"/>
      <c r="JIQ14490" s="1"/>
      <c r="JIR14490" s="1"/>
      <c r="JIS14490" s="1"/>
      <c r="JIT14490" s="1"/>
      <c r="JIU14490" s="1"/>
      <c r="JIV14490" s="1"/>
      <c r="JIW14490" s="1"/>
      <c r="JIX14490" s="1"/>
      <c r="JIY14490" s="1"/>
      <c r="JIZ14490" s="1"/>
      <c r="JJA14490" s="1"/>
      <c r="JJB14490" s="1"/>
      <c r="JJC14490" s="1"/>
      <c r="JJD14490" s="1"/>
      <c r="JJE14490" s="1"/>
      <c r="JJF14490" s="1"/>
      <c r="JJG14490" s="1"/>
      <c r="JJH14490" s="1"/>
      <c r="JJI14490" s="1"/>
      <c r="JJJ14490" s="1"/>
      <c r="JJK14490" s="1"/>
      <c r="JJL14490" s="1"/>
      <c r="JJM14490" s="1"/>
      <c r="JJN14490" s="1"/>
      <c r="JJO14490" s="1"/>
      <c r="JJP14490" s="1"/>
      <c r="JJQ14490" s="1"/>
      <c r="JJR14490" s="1"/>
      <c r="JJS14490" s="1"/>
      <c r="JJT14490" s="1"/>
      <c r="JJU14490" s="1"/>
      <c r="JJV14490" s="1"/>
      <c r="JJW14490" s="1"/>
      <c r="JJX14490" s="1"/>
      <c r="JJY14490" s="1"/>
      <c r="JJZ14490" s="1"/>
      <c r="JKA14490" s="1"/>
      <c r="JKB14490" s="1"/>
      <c r="JKC14490" s="1"/>
      <c r="JKD14490" s="1"/>
      <c r="JKE14490" s="1"/>
      <c r="JKF14490" s="1"/>
      <c r="JKG14490" s="1"/>
      <c r="JKH14490" s="1"/>
      <c r="JKI14490" s="1"/>
      <c r="JKJ14490" s="1"/>
      <c r="JKK14490" s="1"/>
      <c r="JKL14490" s="1"/>
      <c r="JKM14490" s="1"/>
      <c r="JKN14490" s="1"/>
      <c r="JKO14490" s="1"/>
      <c r="JKP14490" s="1"/>
      <c r="JKQ14490" s="1"/>
      <c r="JKR14490" s="1"/>
      <c r="JKS14490" s="1"/>
      <c r="JKT14490" s="1"/>
      <c r="JKU14490" s="1"/>
      <c r="JKV14490" s="1"/>
      <c r="JKW14490" s="1"/>
      <c r="JKX14490" s="1"/>
      <c r="JKY14490" s="1"/>
      <c r="JKZ14490" s="1"/>
      <c r="JLA14490" s="1"/>
      <c r="JLB14490" s="1"/>
      <c r="JLC14490" s="1"/>
      <c r="JLD14490" s="1"/>
      <c r="JLE14490" s="1"/>
      <c r="JLF14490" s="1"/>
      <c r="JLG14490" s="1"/>
      <c r="JLH14490" s="1"/>
      <c r="JLI14490" s="1"/>
      <c r="JLJ14490" s="1"/>
      <c r="JLK14490" s="1"/>
      <c r="JLL14490" s="1"/>
      <c r="JLM14490" s="1"/>
      <c r="JLN14490" s="1"/>
      <c r="JLO14490" s="1"/>
      <c r="JLP14490" s="1"/>
      <c r="JLQ14490" s="1"/>
      <c r="JLR14490" s="1"/>
      <c r="JLS14490" s="1"/>
      <c r="JLT14490" s="1"/>
      <c r="JLU14490" s="1"/>
      <c r="JLV14490" s="1"/>
      <c r="JLW14490" s="1"/>
      <c r="JLX14490" s="1"/>
      <c r="JLY14490" s="1"/>
      <c r="JLZ14490" s="1"/>
      <c r="JMA14490" s="1"/>
      <c r="JMB14490" s="1"/>
      <c r="JMC14490" s="1"/>
      <c r="JMD14490" s="1"/>
      <c r="JME14490" s="1"/>
      <c r="JMF14490" s="1"/>
      <c r="JMG14490" s="1"/>
      <c r="JMH14490" s="1"/>
      <c r="JMI14490" s="1"/>
      <c r="JMJ14490" s="1"/>
      <c r="JMK14490" s="1"/>
      <c r="JML14490" s="1"/>
      <c r="JMM14490" s="1"/>
      <c r="JMN14490" s="1"/>
      <c r="JMO14490" s="1"/>
      <c r="JMP14490" s="1"/>
      <c r="JMQ14490" s="1"/>
      <c r="JMR14490" s="1"/>
      <c r="JMS14490" s="1"/>
      <c r="JMT14490" s="1"/>
      <c r="JMU14490" s="1"/>
      <c r="JMV14490" s="1"/>
      <c r="JMW14490" s="1"/>
      <c r="JMX14490" s="1"/>
      <c r="JMY14490" s="1"/>
      <c r="JMZ14490" s="1"/>
      <c r="JNA14490" s="1"/>
      <c r="JNB14490" s="1"/>
      <c r="JNC14490" s="1"/>
      <c r="JND14490" s="1"/>
      <c r="JNE14490" s="1"/>
      <c r="JNF14490" s="1"/>
      <c r="JNG14490" s="1"/>
      <c r="JNH14490" s="1"/>
      <c r="JNI14490" s="1"/>
      <c r="JNJ14490" s="1"/>
      <c r="JNK14490" s="1"/>
      <c r="JNL14490" s="1"/>
      <c r="JNM14490" s="1"/>
      <c r="JNN14490" s="1"/>
      <c r="JNO14490" s="1"/>
      <c r="JNP14490" s="1"/>
      <c r="JNQ14490" s="1"/>
      <c r="JNR14490" s="1"/>
      <c r="JNS14490" s="1"/>
      <c r="JNT14490" s="1"/>
      <c r="JNU14490" s="1"/>
      <c r="JNV14490" s="1"/>
      <c r="JNW14490" s="1"/>
      <c r="JNX14490" s="1"/>
      <c r="JNY14490" s="1"/>
      <c r="JNZ14490" s="1"/>
      <c r="JOA14490" s="1"/>
      <c r="JOB14490" s="1"/>
      <c r="JOC14490" s="1"/>
      <c r="JOD14490" s="1"/>
      <c r="JOE14490" s="1"/>
      <c r="JOF14490" s="1"/>
      <c r="JOG14490" s="1"/>
      <c r="JOH14490" s="1"/>
      <c r="JOI14490" s="1"/>
      <c r="JOJ14490" s="1"/>
      <c r="JOK14490" s="1"/>
      <c r="JOL14490" s="1"/>
      <c r="JOM14490" s="1"/>
      <c r="JON14490" s="1"/>
      <c r="JOO14490" s="1"/>
      <c r="JOP14490" s="1"/>
      <c r="JOQ14490" s="1"/>
      <c r="JOR14490" s="1"/>
      <c r="JOS14490" s="1"/>
      <c r="JOT14490" s="1"/>
      <c r="JOU14490" s="1"/>
      <c r="JOV14490" s="1"/>
      <c r="JOW14490" s="1"/>
      <c r="JOX14490" s="1"/>
      <c r="JOY14490" s="1"/>
      <c r="JOZ14490" s="1"/>
      <c r="JPA14490" s="1"/>
      <c r="JPB14490" s="1"/>
      <c r="JPC14490" s="1"/>
      <c r="JPD14490" s="1"/>
      <c r="JPE14490" s="1"/>
      <c r="JPF14490" s="1"/>
      <c r="JPG14490" s="1"/>
      <c r="JPH14490" s="1"/>
      <c r="JPI14490" s="1"/>
      <c r="JPJ14490" s="1"/>
      <c r="JPK14490" s="1"/>
      <c r="JPL14490" s="1"/>
      <c r="JPM14490" s="1"/>
      <c r="JPN14490" s="1"/>
      <c r="JPO14490" s="1"/>
      <c r="JPP14490" s="1"/>
      <c r="JPQ14490" s="1"/>
      <c r="JPR14490" s="1"/>
      <c r="JPS14490" s="1"/>
      <c r="JPT14490" s="1"/>
      <c r="JPU14490" s="1"/>
      <c r="JPV14490" s="1"/>
      <c r="JPW14490" s="1"/>
      <c r="JPX14490" s="1"/>
      <c r="JPY14490" s="1"/>
      <c r="JPZ14490" s="1"/>
      <c r="JQA14490" s="1"/>
      <c r="JQB14490" s="1"/>
      <c r="JQC14490" s="1"/>
      <c r="JQD14490" s="1"/>
      <c r="JQE14490" s="1"/>
      <c r="JQF14490" s="1"/>
      <c r="JQG14490" s="1"/>
      <c r="JQH14490" s="1"/>
      <c r="JQI14490" s="1"/>
      <c r="JQJ14490" s="1"/>
      <c r="JQK14490" s="1"/>
      <c r="JQL14490" s="1"/>
      <c r="JQM14490" s="1"/>
      <c r="JQN14490" s="1"/>
      <c r="JQO14490" s="1"/>
      <c r="JQP14490" s="1"/>
      <c r="JQQ14490" s="1"/>
      <c r="JQR14490" s="1"/>
      <c r="JQS14490" s="1"/>
      <c r="JQT14490" s="1"/>
      <c r="JQU14490" s="1"/>
      <c r="JQV14490" s="1"/>
      <c r="JQW14490" s="1"/>
      <c r="JQX14490" s="1"/>
      <c r="JQY14490" s="1"/>
      <c r="JQZ14490" s="1"/>
      <c r="JRA14490" s="1"/>
      <c r="JRB14490" s="1"/>
      <c r="JRC14490" s="1"/>
      <c r="JRD14490" s="1"/>
      <c r="JRE14490" s="1"/>
      <c r="JRF14490" s="1"/>
      <c r="JRG14490" s="1"/>
      <c r="JRH14490" s="1"/>
      <c r="JRI14490" s="1"/>
      <c r="JRJ14490" s="1"/>
      <c r="JRK14490" s="1"/>
      <c r="JRL14490" s="1"/>
      <c r="JRM14490" s="1"/>
      <c r="JRN14490" s="1"/>
      <c r="JRO14490" s="1"/>
      <c r="JRP14490" s="1"/>
      <c r="JRQ14490" s="1"/>
      <c r="JRR14490" s="1"/>
      <c r="JRS14490" s="1"/>
      <c r="JRT14490" s="1"/>
      <c r="JRU14490" s="1"/>
      <c r="JRV14490" s="1"/>
      <c r="JRW14490" s="1"/>
      <c r="JRX14490" s="1"/>
      <c r="JRY14490" s="1"/>
      <c r="JRZ14490" s="1"/>
      <c r="JSA14490" s="1"/>
      <c r="JSB14490" s="1"/>
      <c r="JSC14490" s="1"/>
      <c r="JSD14490" s="1"/>
      <c r="JSE14490" s="1"/>
      <c r="JSF14490" s="1"/>
      <c r="JSG14490" s="1"/>
      <c r="JSH14490" s="1"/>
      <c r="JSI14490" s="1"/>
      <c r="JSJ14490" s="1"/>
      <c r="JSK14490" s="1"/>
      <c r="JSL14490" s="1"/>
      <c r="JSM14490" s="1"/>
      <c r="JSN14490" s="1"/>
      <c r="JSO14490" s="1"/>
      <c r="JSP14490" s="1"/>
      <c r="JSQ14490" s="1"/>
      <c r="JSR14490" s="1"/>
      <c r="JSS14490" s="1"/>
      <c r="JST14490" s="1"/>
      <c r="JSU14490" s="1"/>
      <c r="JSV14490" s="1"/>
      <c r="JSW14490" s="1"/>
      <c r="JSX14490" s="1"/>
      <c r="JSY14490" s="1"/>
      <c r="JSZ14490" s="1"/>
      <c r="JTA14490" s="1"/>
      <c r="JTB14490" s="1"/>
      <c r="JTC14490" s="1"/>
      <c r="JTD14490" s="1"/>
      <c r="JTE14490" s="1"/>
      <c r="JTF14490" s="1"/>
      <c r="JTG14490" s="1"/>
      <c r="JTH14490" s="1"/>
      <c r="JTI14490" s="1"/>
      <c r="JTJ14490" s="1"/>
      <c r="JTK14490" s="1"/>
      <c r="JTL14490" s="1"/>
      <c r="JTM14490" s="1"/>
      <c r="JTN14490" s="1"/>
      <c r="JTO14490" s="1"/>
      <c r="JTP14490" s="1"/>
      <c r="JTQ14490" s="1"/>
      <c r="JTR14490" s="1"/>
      <c r="JTS14490" s="1"/>
      <c r="JTT14490" s="1"/>
      <c r="JTU14490" s="1"/>
      <c r="JTV14490" s="1"/>
      <c r="JTW14490" s="1"/>
      <c r="JTX14490" s="1"/>
      <c r="JTY14490" s="1"/>
      <c r="JTZ14490" s="1"/>
      <c r="JUA14490" s="1"/>
      <c r="JUB14490" s="1"/>
      <c r="JUC14490" s="1"/>
      <c r="JUD14490" s="1"/>
      <c r="JUE14490" s="1"/>
      <c r="JUF14490" s="1"/>
      <c r="JUG14490" s="1"/>
      <c r="JUH14490" s="1"/>
      <c r="JUI14490" s="1"/>
      <c r="JUJ14490" s="1"/>
      <c r="JUK14490" s="1"/>
      <c r="JUL14490" s="1"/>
      <c r="JUM14490" s="1"/>
      <c r="JUN14490" s="1"/>
      <c r="JUO14490" s="1"/>
      <c r="JUP14490" s="1"/>
      <c r="JUQ14490" s="1"/>
      <c r="JUR14490" s="1"/>
      <c r="JUS14490" s="1"/>
      <c r="JUT14490" s="1"/>
      <c r="JUU14490" s="1"/>
      <c r="JUV14490" s="1"/>
      <c r="JUW14490" s="1"/>
      <c r="JUX14490" s="1"/>
      <c r="JUY14490" s="1"/>
      <c r="JUZ14490" s="1"/>
      <c r="JVA14490" s="1"/>
      <c r="JVB14490" s="1"/>
      <c r="JVC14490" s="1"/>
      <c r="JVD14490" s="1"/>
      <c r="JVE14490" s="1"/>
      <c r="JVF14490" s="1"/>
      <c r="JVG14490" s="1"/>
      <c r="JVH14490" s="1"/>
      <c r="JVI14490" s="1"/>
      <c r="JVJ14490" s="1"/>
      <c r="JVK14490" s="1"/>
      <c r="JVL14490" s="1"/>
      <c r="JVM14490" s="1"/>
      <c r="JVN14490" s="1"/>
      <c r="JVO14490" s="1"/>
      <c r="JVP14490" s="1"/>
      <c r="JVQ14490" s="1"/>
      <c r="JVR14490" s="1"/>
      <c r="JVS14490" s="1"/>
      <c r="JVT14490" s="1"/>
      <c r="JVU14490" s="1"/>
      <c r="JVV14490" s="1"/>
      <c r="JVW14490" s="1"/>
      <c r="JVX14490" s="1"/>
      <c r="JVY14490" s="1"/>
      <c r="JVZ14490" s="1"/>
      <c r="JWA14490" s="1"/>
      <c r="JWB14490" s="1"/>
      <c r="JWC14490" s="1"/>
      <c r="JWD14490" s="1"/>
      <c r="JWE14490" s="1"/>
      <c r="JWF14490" s="1"/>
      <c r="JWG14490" s="1"/>
      <c r="JWH14490" s="1"/>
      <c r="JWI14490" s="1"/>
      <c r="JWJ14490" s="1"/>
      <c r="JWK14490" s="1"/>
      <c r="JWL14490" s="1"/>
      <c r="JWM14490" s="1"/>
      <c r="JWN14490" s="1"/>
      <c r="JWO14490" s="1"/>
      <c r="JWP14490" s="1"/>
      <c r="JWQ14490" s="1"/>
      <c r="JWR14490" s="1"/>
      <c r="JWS14490" s="1"/>
      <c r="JWT14490" s="1"/>
      <c r="JWU14490" s="1"/>
      <c r="JWV14490" s="1"/>
      <c r="JWW14490" s="1"/>
      <c r="JWX14490" s="1"/>
      <c r="JWY14490" s="1"/>
      <c r="JWZ14490" s="1"/>
      <c r="JXA14490" s="1"/>
      <c r="JXB14490" s="1"/>
      <c r="JXC14490" s="1"/>
      <c r="JXD14490" s="1"/>
      <c r="JXE14490" s="1"/>
      <c r="JXF14490" s="1"/>
      <c r="JXG14490" s="1"/>
      <c r="JXH14490" s="1"/>
      <c r="JXI14490" s="1"/>
      <c r="JXJ14490" s="1"/>
      <c r="JXK14490" s="1"/>
      <c r="JXL14490" s="1"/>
      <c r="JXM14490" s="1"/>
      <c r="JXN14490" s="1"/>
      <c r="JXO14490" s="1"/>
      <c r="JXP14490" s="1"/>
      <c r="JXQ14490" s="1"/>
      <c r="JXR14490" s="1"/>
      <c r="JXS14490" s="1"/>
      <c r="JXT14490" s="1"/>
      <c r="JXU14490" s="1"/>
      <c r="JXV14490" s="1"/>
      <c r="JXW14490" s="1"/>
      <c r="JXX14490" s="1"/>
      <c r="JXY14490" s="1"/>
      <c r="JXZ14490" s="1"/>
      <c r="JYA14490" s="1"/>
      <c r="JYB14490" s="1"/>
      <c r="JYC14490" s="1"/>
      <c r="JYD14490" s="1"/>
      <c r="JYE14490" s="1"/>
      <c r="JYF14490" s="1"/>
      <c r="JYG14490" s="1"/>
      <c r="JYH14490" s="1"/>
      <c r="JYI14490" s="1"/>
      <c r="JYJ14490" s="1"/>
      <c r="JYK14490" s="1"/>
      <c r="JYL14490" s="1"/>
      <c r="JYM14490" s="1"/>
      <c r="JYN14490" s="1"/>
      <c r="JYO14490" s="1"/>
      <c r="JYP14490" s="1"/>
      <c r="JYQ14490" s="1"/>
      <c r="JYR14490" s="1"/>
      <c r="JYS14490" s="1"/>
      <c r="JYT14490" s="1"/>
      <c r="JYU14490" s="1"/>
      <c r="JYV14490" s="1"/>
      <c r="JYW14490" s="1"/>
      <c r="JYX14490" s="1"/>
      <c r="JYY14490" s="1"/>
      <c r="JYZ14490" s="1"/>
      <c r="JZA14490" s="1"/>
      <c r="JZB14490" s="1"/>
      <c r="JZC14490" s="1"/>
      <c r="JZD14490" s="1"/>
      <c r="JZE14490" s="1"/>
      <c r="JZF14490" s="1"/>
      <c r="JZG14490" s="1"/>
      <c r="JZH14490" s="1"/>
      <c r="JZI14490" s="1"/>
      <c r="JZJ14490" s="1"/>
      <c r="JZK14490" s="1"/>
      <c r="JZL14490" s="1"/>
      <c r="JZM14490" s="1"/>
      <c r="JZN14490" s="1"/>
      <c r="JZO14490" s="1"/>
      <c r="JZP14490" s="1"/>
      <c r="JZQ14490" s="1"/>
      <c r="JZR14490" s="1"/>
      <c r="JZS14490" s="1"/>
      <c r="JZT14490" s="1"/>
      <c r="JZU14490" s="1"/>
      <c r="JZV14490" s="1"/>
      <c r="JZW14490" s="1"/>
      <c r="JZX14490" s="1"/>
      <c r="JZY14490" s="1"/>
      <c r="JZZ14490" s="1"/>
      <c r="KAA14490" s="1"/>
      <c r="KAB14490" s="1"/>
      <c r="KAC14490" s="1"/>
      <c r="KAD14490" s="1"/>
      <c r="KAE14490" s="1"/>
      <c r="KAF14490" s="1"/>
      <c r="KAG14490" s="1"/>
      <c r="KAH14490" s="1"/>
      <c r="KAI14490" s="1"/>
      <c r="KAJ14490" s="1"/>
      <c r="KAK14490" s="1"/>
      <c r="KAL14490" s="1"/>
      <c r="KAM14490" s="1"/>
      <c r="KAN14490" s="1"/>
      <c r="KAO14490" s="1"/>
      <c r="KAP14490" s="1"/>
      <c r="KAQ14490" s="1"/>
      <c r="KAR14490" s="1"/>
      <c r="KAS14490" s="1"/>
      <c r="KAT14490" s="1"/>
      <c r="KAU14490" s="1"/>
      <c r="KAV14490" s="1"/>
      <c r="KAW14490" s="1"/>
      <c r="KAX14490" s="1"/>
      <c r="KAY14490" s="1"/>
      <c r="KAZ14490" s="1"/>
      <c r="KBA14490" s="1"/>
      <c r="KBB14490" s="1"/>
      <c r="KBC14490" s="1"/>
      <c r="KBD14490" s="1"/>
      <c r="KBE14490" s="1"/>
      <c r="KBF14490" s="1"/>
      <c r="KBG14490" s="1"/>
      <c r="KBH14490" s="1"/>
      <c r="KBI14490" s="1"/>
      <c r="KBJ14490" s="1"/>
      <c r="KBK14490" s="1"/>
      <c r="KBL14490" s="1"/>
      <c r="KBM14490" s="1"/>
      <c r="KBN14490" s="1"/>
      <c r="KBO14490" s="1"/>
      <c r="KBP14490" s="1"/>
      <c r="KBQ14490" s="1"/>
      <c r="KBR14490" s="1"/>
      <c r="KBS14490" s="1"/>
      <c r="KBT14490" s="1"/>
      <c r="KBU14490" s="1"/>
      <c r="KBV14490" s="1"/>
      <c r="KBW14490" s="1"/>
      <c r="KBX14490" s="1"/>
      <c r="KBY14490" s="1"/>
      <c r="KBZ14490" s="1"/>
      <c r="KCA14490" s="1"/>
      <c r="KCB14490" s="1"/>
      <c r="KCC14490" s="1"/>
      <c r="KCD14490" s="1"/>
      <c r="KCE14490" s="1"/>
      <c r="KCF14490" s="1"/>
      <c r="KCG14490" s="1"/>
      <c r="KCH14490" s="1"/>
      <c r="KCI14490" s="1"/>
      <c r="KCJ14490" s="1"/>
      <c r="KCK14490" s="1"/>
      <c r="KCL14490" s="1"/>
      <c r="KCM14490" s="1"/>
      <c r="KCN14490" s="1"/>
      <c r="KCO14490" s="1"/>
      <c r="KCP14490" s="1"/>
      <c r="KCQ14490" s="1"/>
      <c r="KCR14490" s="1"/>
      <c r="KCS14490" s="1"/>
      <c r="KCT14490" s="1"/>
      <c r="KCU14490" s="1"/>
      <c r="KCV14490" s="1"/>
      <c r="KCW14490" s="1"/>
      <c r="KCX14490" s="1"/>
      <c r="KCY14490" s="1"/>
      <c r="KCZ14490" s="1"/>
      <c r="KDA14490" s="1"/>
      <c r="KDB14490" s="1"/>
      <c r="KDC14490" s="1"/>
      <c r="KDD14490" s="1"/>
      <c r="KDE14490" s="1"/>
      <c r="KDF14490" s="1"/>
      <c r="KDG14490" s="1"/>
      <c r="KDH14490" s="1"/>
      <c r="KDI14490" s="1"/>
      <c r="KDJ14490" s="1"/>
      <c r="KDK14490" s="1"/>
      <c r="KDL14490" s="1"/>
      <c r="KDM14490" s="1"/>
      <c r="KDN14490" s="1"/>
      <c r="KDO14490" s="1"/>
      <c r="KDP14490" s="1"/>
      <c r="KDQ14490" s="1"/>
      <c r="KDR14490" s="1"/>
      <c r="KDS14490" s="1"/>
      <c r="KDT14490" s="1"/>
      <c r="KDU14490" s="1"/>
      <c r="KDV14490" s="1"/>
      <c r="KDW14490" s="1"/>
      <c r="KDX14490" s="1"/>
      <c r="KDY14490" s="1"/>
      <c r="KDZ14490" s="1"/>
      <c r="KEA14490" s="1"/>
      <c r="KEB14490" s="1"/>
      <c r="KEC14490" s="1"/>
      <c r="KED14490" s="1"/>
      <c r="KEE14490" s="1"/>
      <c r="KEF14490" s="1"/>
      <c r="KEG14490" s="1"/>
      <c r="KEH14490" s="1"/>
      <c r="KEI14490" s="1"/>
      <c r="KEJ14490" s="1"/>
      <c r="KEK14490" s="1"/>
      <c r="KEL14490" s="1"/>
      <c r="KEM14490" s="1"/>
      <c r="KEN14490" s="1"/>
      <c r="KEO14490" s="1"/>
      <c r="KEP14490" s="1"/>
      <c r="KEQ14490" s="1"/>
      <c r="KER14490" s="1"/>
      <c r="KES14490" s="1"/>
      <c r="KET14490" s="1"/>
      <c r="KEU14490" s="1"/>
      <c r="KEV14490" s="1"/>
      <c r="KEW14490" s="1"/>
      <c r="KEX14490" s="1"/>
      <c r="KEY14490" s="1"/>
      <c r="KEZ14490" s="1"/>
      <c r="KFA14490" s="1"/>
      <c r="KFB14490" s="1"/>
      <c r="KFC14490" s="1"/>
      <c r="KFD14490" s="1"/>
      <c r="KFE14490" s="1"/>
      <c r="KFF14490" s="1"/>
      <c r="KFG14490" s="1"/>
      <c r="KFH14490" s="1"/>
      <c r="KFI14490" s="1"/>
      <c r="KFJ14490" s="1"/>
      <c r="KFK14490" s="1"/>
      <c r="KFL14490" s="1"/>
      <c r="KFM14490" s="1"/>
      <c r="KFN14490" s="1"/>
      <c r="KFO14490" s="1"/>
      <c r="KFP14490" s="1"/>
      <c r="KFQ14490" s="1"/>
      <c r="KFR14490" s="1"/>
      <c r="KFS14490" s="1"/>
      <c r="KFT14490" s="1"/>
      <c r="KFU14490" s="1"/>
      <c r="KFV14490" s="1"/>
      <c r="KFW14490" s="1"/>
      <c r="KFX14490" s="1"/>
      <c r="KFY14490" s="1"/>
      <c r="KFZ14490" s="1"/>
      <c r="KGA14490" s="1"/>
      <c r="KGB14490" s="1"/>
      <c r="KGC14490" s="1"/>
      <c r="KGD14490" s="1"/>
      <c r="KGE14490" s="1"/>
      <c r="KGF14490" s="1"/>
      <c r="KGG14490" s="1"/>
      <c r="KGH14490" s="1"/>
      <c r="KGI14490" s="1"/>
      <c r="KGJ14490" s="1"/>
      <c r="KGK14490" s="1"/>
      <c r="KGL14490" s="1"/>
      <c r="KGM14490" s="1"/>
      <c r="KGN14490" s="1"/>
      <c r="KGO14490" s="1"/>
      <c r="KGP14490" s="1"/>
      <c r="KGQ14490" s="1"/>
      <c r="KGR14490" s="1"/>
      <c r="KGS14490" s="1"/>
      <c r="KGT14490" s="1"/>
      <c r="KGU14490" s="1"/>
      <c r="KGV14490" s="1"/>
      <c r="KGW14490" s="1"/>
      <c r="KGX14490" s="1"/>
      <c r="KGY14490" s="1"/>
      <c r="KGZ14490" s="1"/>
      <c r="KHA14490" s="1"/>
      <c r="KHB14490" s="1"/>
      <c r="KHC14490" s="1"/>
      <c r="KHD14490" s="1"/>
      <c r="KHE14490" s="1"/>
      <c r="KHF14490" s="1"/>
      <c r="KHG14490" s="1"/>
      <c r="KHH14490" s="1"/>
      <c r="KHI14490" s="1"/>
      <c r="KHJ14490" s="1"/>
      <c r="KHK14490" s="1"/>
      <c r="KHL14490" s="1"/>
      <c r="KHM14490" s="1"/>
      <c r="KHN14490" s="1"/>
      <c r="KHO14490" s="1"/>
      <c r="KHP14490" s="1"/>
      <c r="KHQ14490" s="1"/>
      <c r="KHR14490" s="1"/>
      <c r="KHS14490" s="1"/>
      <c r="KHT14490" s="1"/>
      <c r="KHU14490" s="1"/>
      <c r="KHV14490" s="1"/>
      <c r="KHW14490" s="1"/>
      <c r="KHX14490" s="1"/>
      <c r="KHY14490" s="1"/>
      <c r="KHZ14490" s="1"/>
      <c r="KIA14490" s="1"/>
      <c r="KIB14490" s="1"/>
      <c r="KIC14490" s="1"/>
      <c r="KID14490" s="1"/>
      <c r="KIE14490" s="1"/>
      <c r="KIF14490" s="1"/>
      <c r="KIG14490" s="1"/>
      <c r="KIH14490" s="1"/>
      <c r="KII14490" s="1"/>
      <c r="KIJ14490" s="1"/>
      <c r="KIK14490" s="1"/>
      <c r="KIL14490" s="1"/>
      <c r="KIM14490" s="1"/>
      <c r="KIN14490" s="1"/>
      <c r="KIO14490" s="1"/>
      <c r="KIP14490" s="1"/>
      <c r="KIQ14490" s="1"/>
      <c r="KIR14490" s="1"/>
      <c r="KIS14490" s="1"/>
      <c r="KIT14490" s="1"/>
      <c r="KIU14490" s="1"/>
      <c r="KIV14490" s="1"/>
      <c r="KIW14490" s="1"/>
      <c r="KIX14490" s="1"/>
      <c r="KIY14490" s="1"/>
      <c r="KIZ14490" s="1"/>
      <c r="KJA14490" s="1"/>
      <c r="KJB14490" s="1"/>
      <c r="KJC14490" s="1"/>
      <c r="KJD14490" s="1"/>
      <c r="KJE14490" s="1"/>
      <c r="KJF14490" s="1"/>
      <c r="KJG14490" s="1"/>
      <c r="KJH14490" s="1"/>
      <c r="KJI14490" s="1"/>
      <c r="KJJ14490" s="1"/>
      <c r="KJK14490" s="1"/>
      <c r="KJL14490" s="1"/>
      <c r="KJM14490" s="1"/>
      <c r="KJN14490" s="1"/>
      <c r="KJO14490" s="1"/>
      <c r="KJP14490" s="1"/>
      <c r="KJQ14490" s="1"/>
      <c r="KJR14490" s="1"/>
      <c r="KJS14490" s="1"/>
      <c r="KJT14490" s="1"/>
      <c r="KJU14490" s="1"/>
      <c r="KJV14490" s="1"/>
      <c r="KJW14490" s="1"/>
      <c r="KJX14490" s="1"/>
      <c r="KJY14490" s="1"/>
      <c r="KJZ14490" s="1"/>
      <c r="KKA14490" s="1"/>
      <c r="KKB14490" s="1"/>
      <c r="KKC14490" s="1"/>
      <c r="KKD14490" s="1"/>
      <c r="KKE14490" s="1"/>
      <c r="KKF14490" s="1"/>
      <c r="KKG14490" s="1"/>
      <c r="KKH14490" s="1"/>
      <c r="KKI14490" s="1"/>
      <c r="KKJ14490" s="1"/>
      <c r="KKK14490" s="1"/>
      <c r="KKL14490" s="1"/>
      <c r="KKM14490" s="1"/>
      <c r="KKN14490" s="1"/>
      <c r="KKO14490" s="1"/>
      <c r="KKP14490" s="1"/>
      <c r="KKQ14490" s="1"/>
      <c r="KKR14490" s="1"/>
      <c r="KKS14490" s="1"/>
      <c r="KKT14490" s="1"/>
      <c r="KKU14490" s="1"/>
      <c r="KKV14490" s="1"/>
      <c r="KKW14490" s="1"/>
      <c r="KKX14490" s="1"/>
      <c r="KKY14490" s="1"/>
      <c r="KKZ14490" s="1"/>
      <c r="KLA14490" s="1"/>
      <c r="KLB14490" s="1"/>
      <c r="KLC14490" s="1"/>
      <c r="KLD14490" s="1"/>
      <c r="KLE14490" s="1"/>
      <c r="KLF14490" s="1"/>
      <c r="KLG14490" s="1"/>
      <c r="KLH14490" s="1"/>
      <c r="KLI14490" s="1"/>
      <c r="KLJ14490" s="1"/>
      <c r="KLK14490" s="1"/>
      <c r="KLL14490" s="1"/>
      <c r="KLM14490" s="1"/>
      <c r="KLN14490" s="1"/>
      <c r="KLO14490" s="1"/>
      <c r="KLP14490" s="1"/>
      <c r="KLQ14490" s="1"/>
      <c r="KLR14490" s="1"/>
      <c r="KLS14490" s="1"/>
      <c r="KLT14490" s="1"/>
      <c r="KLU14490" s="1"/>
      <c r="KLV14490" s="1"/>
      <c r="KLW14490" s="1"/>
      <c r="KLX14490" s="1"/>
      <c r="KLY14490" s="1"/>
      <c r="KLZ14490" s="1"/>
      <c r="KMA14490" s="1"/>
      <c r="KMB14490" s="1"/>
      <c r="KMC14490" s="1"/>
      <c r="KMD14490" s="1"/>
      <c r="KME14490" s="1"/>
      <c r="KMF14490" s="1"/>
      <c r="KMG14490" s="1"/>
      <c r="KMH14490" s="1"/>
      <c r="KMI14490" s="1"/>
      <c r="KMJ14490" s="1"/>
      <c r="KMK14490" s="1"/>
      <c r="KML14490" s="1"/>
      <c r="KMM14490" s="1"/>
      <c r="KMN14490" s="1"/>
      <c r="KMO14490" s="1"/>
      <c r="KMP14490" s="1"/>
      <c r="KMQ14490" s="1"/>
      <c r="KMR14490" s="1"/>
      <c r="KMS14490" s="1"/>
      <c r="KMT14490" s="1"/>
      <c r="KMU14490" s="1"/>
      <c r="KMV14490" s="1"/>
      <c r="KMW14490" s="1"/>
      <c r="KMX14490" s="1"/>
      <c r="KMY14490" s="1"/>
      <c r="KMZ14490" s="1"/>
      <c r="KNA14490" s="1"/>
      <c r="KNB14490" s="1"/>
      <c r="KNC14490" s="1"/>
      <c r="KND14490" s="1"/>
      <c r="KNE14490" s="1"/>
      <c r="KNF14490" s="1"/>
      <c r="KNG14490" s="1"/>
      <c r="KNH14490" s="1"/>
      <c r="KNI14490" s="1"/>
      <c r="KNJ14490" s="1"/>
      <c r="KNK14490" s="1"/>
      <c r="KNL14490" s="1"/>
      <c r="KNM14490" s="1"/>
      <c r="KNN14490" s="1"/>
      <c r="KNO14490" s="1"/>
      <c r="KNP14490" s="1"/>
      <c r="KNQ14490" s="1"/>
      <c r="KNR14490" s="1"/>
      <c r="KNS14490" s="1"/>
      <c r="KNT14490" s="1"/>
      <c r="KNU14490" s="1"/>
      <c r="KNV14490" s="1"/>
      <c r="KNW14490" s="1"/>
      <c r="KNX14490" s="1"/>
      <c r="KNY14490" s="1"/>
      <c r="KNZ14490" s="1"/>
      <c r="KOA14490" s="1"/>
      <c r="KOB14490" s="1"/>
      <c r="KOC14490" s="1"/>
      <c r="KOD14490" s="1"/>
      <c r="KOE14490" s="1"/>
      <c r="KOF14490" s="1"/>
      <c r="KOG14490" s="1"/>
      <c r="KOH14490" s="1"/>
      <c r="KOI14490" s="1"/>
      <c r="KOJ14490" s="1"/>
      <c r="KOK14490" s="1"/>
      <c r="KOL14490" s="1"/>
      <c r="KOM14490" s="1"/>
      <c r="KON14490" s="1"/>
      <c r="KOO14490" s="1"/>
      <c r="KOP14490" s="1"/>
      <c r="KOQ14490" s="1"/>
      <c r="KOR14490" s="1"/>
      <c r="KOS14490" s="1"/>
      <c r="KOT14490" s="1"/>
      <c r="KOU14490" s="1"/>
      <c r="KOV14490" s="1"/>
      <c r="KOW14490" s="1"/>
      <c r="KOX14490" s="1"/>
      <c r="KOY14490" s="1"/>
      <c r="KOZ14490" s="1"/>
      <c r="KPA14490" s="1"/>
      <c r="KPB14490" s="1"/>
      <c r="KPC14490" s="1"/>
      <c r="KPD14490" s="1"/>
      <c r="KPE14490" s="1"/>
      <c r="KPF14490" s="1"/>
      <c r="KPG14490" s="1"/>
      <c r="KPH14490" s="1"/>
      <c r="KPI14490" s="1"/>
      <c r="KPJ14490" s="1"/>
      <c r="KPK14490" s="1"/>
      <c r="KPL14490" s="1"/>
      <c r="KPM14490" s="1"/>
      <c r="KPN14490" s="1"/>
      <c r="KPO14490" s="1"/>
      <c r="KPP14490" s="1"/>
      <c r="KPQ14490" s="1"/>
      <c r="KPR14490" s="1"/>
      <c r="KPS14490" s="1"/>
      <c r="KPT14490" s="1"/>
      <c r="KPU14490" s="1"/>
      <c r="KPV14490" s="1"/>
      <c r="KPW14490" s="1"/>
      <c r="KPX14490" s="1"/>
      <c r="KPY14490" s="1"/>
      <c r="KPZ14490" s="1"/>
      <c r="KQA14490" s="1"/>
      <c r="KQB14490" s="1"/>
      <c r="KQC14490" s="1"/>
      <c r="KQD14490" s="1"/>
      <c r="KQE14490" s="1"/>
      <c r="KQF14490" s="1"/>
      <c r="KQG14490" s="1"/>
      <c r="KQH14490" s="1"/>
      <c r="KQI14490" s="1"/>
      <c r="KQJ14490" s="1"/>
      <c r="KQK14490" s="1"/>
      <c r="KQL14490" s="1"/>
      <c r="KQM14490" s="1"/>
      <c r="KQN14490" s="1"/>
      <c r="KQO14490" s="1"/>
      <c r="KQP14490" s="1"/>
      <c r="KQQ14490" s="1"/>
      <c r="KQR14490" s="1"/>
      <c r="KQS14490" s="1"/>
      <c r="KQT14490" s="1"/>
      <c r="KQU14490" s="1"/>
      <c r="KQV14490" s="1"/>
      <c r="KQW14490" s="1"/>
      <c r="KQX14490" s="1"/>
      <c r="KQY14490" s="1"/>
      <c r="KQZ14490" s="1"/>
      <c r="KRA14490" s="1"/>
      <c r="KRB14490" s="1"/>
      <c r="KRC14490" s="1"/>
      <c r="KRD14490" s="1"/>
      <c r="KRE14490" s="1"/>
      <c r="KRF14490" s="1"/>
      <c r="KRG14490" s="1"/>
      <c r="KRH14490" s="1"/>
      <c r="KRI14490" s="1"/>
      <c r="KRJ14490" s="1"/>
      <c r="KRK14490" s="1"/>
      <c r="KRL14490" s="1"/>
      <c r="KRM14490" s="1"/>
      <c r="KRN14490" s="1"/>
      <c r="KRO14490" s="1"/>
      <c r="KRP14490" s="1"/>
      <c r="KRQ14490" s="1"/>
      <c r="KRR14490" s="1"/>
      <c r="KRS14490" s="1"/>
      <c r="KRT14490" s="1"/>
      <c r="KRU14490" s="1"/>
      <c r="KRV14490" s="1"/>
      <c r="KRW14490" s="1"/>
      <c r="KRX14490" s="1"/>
      <c r="KRY14490" s="1"/>
      <c r="KRZ14490" s="1"/>
      <c r="KSA14490" s="1"/>
      <c r="KSB14490" s="1"/>
      <c r="KSC14490" s="1"/>
      <c r="KSD14490" s="1"/>
      <c r="KSE14490" s="1"/>
      <c r="KSF14490" s="1"/>
      <c r="KSG14490" s="1"/>
      <c r="KSH14490" s="1"/>
      <c r="KSI14490" s="1"/>
      <c r="KSJ14490" s="1"/>
      <c r="KSK14490" s="1"/>
      <c r="KSL14490" s="1"/>
      <c r="KSM14490" s="1"/>
      <c r="KSN14490" s="1"/>
      <c r="KSO14490" s="1"/>
      <c r="KSP14490" s="1"/>
      <c r="KSQ14490" s="1"/>
      <c r="KSR14490" s="1"/>
      <c r="KSS14490" s="1"/>
      <c r="KST14490" s="1"/>
      <c r="KSU14490" s="1"/>
      <c r="KSV14490" s="1"/>
      <c r="KSW14490" s="1"/>
      <c r="KSX14490" s="1"/>
      <c r="KSY14490" s="1"/>
      <c r="KSZ14490" s="1"/>
      <c r="KTA14490" s="1"/>
      <c r="KTB14490" s="1"/>
      <c r="KTC14490" s="1"/>
      <c r="KTD14490" s="1"/>
      <c r="KTE14490" s="1"/>
      <c r="KTF14490" s="1"/>
      <c r="KTG14490" s="1"/>
      <c r="KTH14490" s="1"/>
      <c r="KTI14490" s="1"/>
      <c r="KTJ14490" s="1"/>
      <c r="KTK14490" s="1"/>
      <c r="KTL14490" s="1"/>
      <c r="KTM14490" s="1"/>
      <c r="KTN14490" s="1"/>
      <c r="KTO14490" s="1"/>
      <c r="KTP14490" s="1"/>
      <c r="KTQ14490" s="1"/>
      <c r="KTR14490" s="1"/>
      <c r="KTS14490" s="1"/>
      <c r="KTT14490" s="1"/>
      <c r="KTU14490" s="1"/>
      <c r="KTV14490" s="1"/>
      <c r="KTW14490" s="1"/>
      <c r="KTX14490" s="1"/>
      <c r="KTY14490" s="1"/>
      <c r="KTZ14490" s="1"/>
      <c r="KUA14490" s="1"/>
      <c r="KUB14490" s="1"/>
      <c r="KUC14490" s="1"/>
      <c r="KUD14490" s="1"/>
      <c r="KUE14490" s="1"/>
      <c r="KUF14490" s="1"/>
      <c r="KUG14490" s="1"/>
      <c r="KUH14490" s="1"/>
      <c r="KUI14490" s="1"/>
      <c r="KUJ14490" s="1"/>
      <c r="KUK14490" s="1"/>
      <c r="KUL14490" s="1"/>
      <c r="KUM14490" s="1"/>
      <c r="KUN14490" s="1"/>
      <c r="KUO14490" s="1"/>
      <c r="KUP14490" s="1"/>
      <c r="KUQ14490" s="1"/>
      <c r="KUR14490" s="1"/>
      <c r="KUS14490" s="1"/>
      <c r="KUT14490" s="1"/>
      <c r="KUU14490" s="1"/>
      <c r="KUV14490" s="1"/>
      <c r="KUW14490" s="1"/>
      <c r="KUX14490" s="1"/>
      <c r="KUY14490" s="1"/>
      <c r="KUZ14490" s="1"/>
      <c r="KVA14490" s="1"/>
      <c r="KVB14490" s="1"/>
      <c r="KVC14490" s="1"/>
      <c r="KVD14490" s="1"/>
      <c r="KVE14490" s="1"/>
      <c r="KVF14490" s="1"/>
      <c r="KVG14490" s="1"/>
      <c r="KVH14490" s="1"/>
      <c r="KVI14490" s="1"/>
      <c r="KVJ14490" s="1"/>
      <c r="KVK14490" s="1"/>
      <c r="KVL14490" s="1"/>
      <c r="KVM14490" s="1"/>
      <c r="KVN14490" s="1"/>
      <c r="KVO14490" s="1"/>
      <c r="KVP14490" s="1"/>
      <c r="KVQ14490" s="1"/>
      <c r="KVR14490" s="1"/>
      <c r="KVS14490" s="1"/>
      <c r="KVT14490" s="1"/>
      <c r="KVU14490" s="1"/>
      <c r="KVV14490" s="1"/>
      <c r="KVW14490" s="1"/>
      <c r="KVX14490" s="1"/>
      <c r="KVY14490" s="1"/>
      <c r="KVZ14490" s="1"/>
      <c r="KWA14490" s="1"/>
      <c r="KWB14490" s="1"/>
      <c r="KWC14490" s="1"/>
      <c r="KWD14490" s="1"/>
      <c r="KWE14490" s="1"/>
      <c r="KWF14490" s="1"/>
      <c r="KWG14490" s="1"/>
      <c r="KWH14490" s="1"/>
      <c r="KWI14490" s="1"/>
      <c r="KWJ14490" s="1"/>
      <c r="KWK14490" s="1"/>
      <c r="KWL14490" s="1"/>
      <c r="KWM14490" s="1"/>
      <c r="KWN14490" s="1"/>
      <c r="KWO14490" s="1"/>
      <c r="KWP14490" s="1"/>
      <c r="KWQ14490" s="1"/>
      <c r="KWR14490" s="1"/>
      <c r="KWS14490" s="1"/>
      <c r="KWT14490" s="1"/>
      <c r="KWU14490" s="1"/>
      <c r="KWV14490" s="1"/>
      <c r="KWW14490" s="1"/>
      <c r="KWX14490" s="1"/>
      <c r="KWY14490" s="1"/>
      <c r="KWZ14490" s="1"/>
      <c r="KXA14490" s="1"/>
      <c r="KXB14490" s="1"/>
      <c r="KXC14490" s="1"/>
      <c r="KXD14490" s="1"/>
      <c r="KXE14490" s="1"/>
      <c r="KXF14490" s="1"/>
      <c r="KXG14490" s="1"/>
      <c r="KXH14490" s="1"/>
      <c r="KXI14490" s="1"/>
      <c r="KXJ14490" s="1"/>
      <c r="KXK14490" s="1"/>
      <c r="KXL14490" s="1"/>
      <c r="KXM14490" s="1"/>
      <c r="KXN14490" s="1"/>
      <c r="KXO14490" s="1"/>
      <c r="KXP14490" s="1"/>
      <c r="KXQ14490" s="1"/>
      <c r="KXR14490" s="1"/>
      <c r="KXS14490" s="1"/>
      <c r="KXT14490" s="1"/>
      <c r="KXU14490" s="1"/>
      <c r="KXV14490" s="1"/>
      <c r="KXW14490" s="1"/>
      <c r="KXX14490" s="1"/>
      <c r="KXY14490" s="1"/>
      <c r="KXZ14490" s="1"/>
      <c r="KYA14490" s="1"/>
      <c r="KYB14490" s="1"/>
      <c r="KYC14490" s="1"/>
      <c r="KYD14490" s="1"/>
      <c r="KYE14490" s="1"/>
      <c r="KYF14490" s="1"/>
      <c r="KYG14490" s="1"/>
      <c r="KYH14490" s="1"/>
      <c r="KYI14490" s="1"/>
      <c r="KYJ14490" s="1"/>
      <c r="KYK14490" s="1"/>
      <c r="KYL14490" s="1"/>
      <c r="KYM14490" s="1"/>
      <c r="KYN14490" s="1"/>
      <c r="KYO14490" s="1"/>
      <c r="KYP14490" s="1"/>
      <c r="KYQ14490" s="1"/>
      <c r="KYR14490" s="1"/>
      <c r="KYS14490" s="1"/>
      <c r="KYT14490" s="1"/>
      <c r="KYU14490" s="1"/>
      <c r="KYV14490" s="1"/>
      <c r="KYW14490" s="1"/>
      <c r="KYX14490" s="1"/>
      <c r="KYY14490" s="1"/>
      <c r="KYZ14490" s="1"/>
      <c r="KZA14490" s="1"/>
      <c r="KZB14490" s="1"/>
      <c r="KZC14490" s="1"/>
      <c r="KZD14490" s="1"/>
      <c r="KZE14490" s="1"/>
      <c r="KZF14490" s="1"/>
      <c r="KZG14490" s="1"/>
      <c r="KZH14490" s="1"/>
      <c r="KZI14490" s="1"/>
      <c r="KZJ14490" s="1"/>
      <c r="KZK14490" s="1"/>
      <c r="KZL14490" s="1"/>
      <c r="KZM14490" s="1"/>
      <c r="KZN14490" s="1"/>
      <c r="KZO14490" s="1"/>
      <c r="KZP14490" s="1"/>
      <c r="KZQ14490" s="1"/>
      <c r="KZR14490" s="1"/>
      <c r="KZS14490" s="1"/>
      <c r="KZT14490" s="1"/>
      <c r="KZU14490" s="1"/>
      <c r="KZV14490" s="1"/>
      <c r="KZW14490" s="1"/>
      <c r="KZX14490" s="1"/>
      <c r="KZY14490" s="1"/>
      <c r="KZZ14490" s="1"/>
      <c r="LAA14490" s="1"/>
      <c r="LAB14490" s="1"/>
      <c r="LAC14490" s="1"/>
      <c r="LAD14490" s="1"/>
      <c r="LAE14490" s="1"/>
      <c r="LAF14490" s="1"/>
      <c r="LAG14490" s="1"/>
      <c r="LAH14490" s="1"/>
      <c r="LAI14490" s="1"/>
      <c r="LAJ14490" s="1"/>
      <c r="LAK14490" s="1"/>
      <c r="LAL14490" s="1"/>
      <c r="LAM14490" s="1"/>
      <c r="LAN14490" s="1"/>
      <c r="LAO14490" s="1"/>
      <c r="LAP14490" s="1"/>
      <c r="LAQ14490" s="1"/>
      <c r="LAR14490" s="1"/>
      <c r="LAS14490" s="1"/>
      <c r="LAT14490" s="1"/>
      <c r="LAU14490" s="1"/>
      <c r="LAV14490" s="1"/>
      <c r="LAW14490" s="1"/>
      <c r="LAX14490" s="1"/>
      <c r="LAY14490" s="1"/>
      <c r="LAZ14490" s="1"/>
      <c r="LBA14490" s="1"/>
      <c r="LBB14490" s="1"/>
      <c r="LBC14490" s="1"/>
      <c r="LBD14490" s="1"/>
      <c r="LBE14490" s="1"/>
      <c r="LBF14490" s="1"/>
      <c r="LBG14490" s="1"/>
      <c r="LBH14490" s="1"/>
      <c r="LBI14490" s="1"/>
      <c r="LBJ14490" s="1"/>
      <c r="LBK14490" s="1"/>
      <c r="LBL14490" s="1"/>
      <c r="LBM14490" s="1"/>
      <c r="LBN14490" s="1"/>
      <c r="LBO14490" s="1"/>
      <c r="LBP14490" s="1"/>
      <c r="LBQ14490" s="1"/>
      <c r="LBR14490" s="1"/>
      <c r="LBS14490" s="1"/>
      <c r="LBT14490" s="1"/>
      <c r="LBU14490" s="1"/>
      <c r="LBV14490" s="1"/>
      <c r="LBW14490" s="1"/>
      <c r="LBX14490" s="1"/>
      <c r="LBY14490" s="1"/>
      <c r="LBZ14490" s="1"/>
      <c r="LCA14490" s="1"/>
      <c r="LCB14490" s="1"/>
      <c r="LCC14490" s="1"/>
      <c r="LCD14490" s="1"/>
      <c r="LCE14490" s="1"/>
      <c r="LCF14490" s="1"/>
      <c r="LCG14490" s="1"/>
      <c r="LCH14490" s="1"/>
      <c r="LCI14490" s="1"/>
      <c r="LCJ14490" s="1"/>
      <c r="LCK14490" s="1"/>
      <c r="LCL14490" s="1"/>
      <c r="LCM14490" s="1"/>
      <c r="LCN14490" s="1"/>
      <c r="LCO14490" s="1"/>
      <c r="LCP14490" s="1"/>
      <c r="LCQ14490" s="1"/>
      <c r="LCR14490" s="1"/>
      <c r="LCS14490" s="1"/>
      <c r="LCT14490" s="1"/>
      <c r="LCU14490" s="1"/>
      <c r="LCV14490" s="1"/>
      <c r="LCW14490" s="1"/>
      <c r="LCX14490" s="1"/>
      <c r="LCY14490" s="1"/>
      <c r="LCZ14490" s="1"/>
      <c r="LDA14490" s="1"/>
      <c r="LDB14490" s="1"/>
      <c r="LDC14490" s="1"/>
      <c r="LDD14490" s="1"/>
      <c r="LDE14490" s="1"/>
      <c r="LDF14490" s="1"/>
      <c r="LDG14490" s="1"/>
      <c r="LDH14490" s="1"/>
      <c r="LDI14490" s="1"/>
      <c r="LDJ14490" s="1"/>
      <c r="LDK14490" s="1"/>
      <c r="LDL14490" s="1"/>
      <c r="LDM14490" s="1"/>
      <c r="LDN14490" s="1"/>
      <c r="LDO14490" s="1"/>
      <c r="LDP14490" s="1"/>
      <c r="LDQ14490" s="1"/>
      <c r="LDR14490" s="1"/>
      <c r="LDS14490" s="1"/>
      <c r="LDT14490" s="1"/>
      <c r="LDU14490" s="1"/>
      <c r="LDV14490" s="1"/>
      <c r="LDW14490" s="1"/>
      <c r="LDX14490" s="1"/>
      <c r="LDY14490" s="1"/>
      <c r="LDZ14490" s="1"/>
      <c r="LEA14490" s="1"/>
      <c r="LEB14490" s="1"/>
      <c r="LEC14490" s="1"/>
      <c r="LED14490" s="1"/>
      <c r="LEE14490" s="1"/>
      <c r="LEF14490" s="1"/>
      <c r="LEG14490" s="1"/>
      <c r="LEH14490" s="1"/>
      <c r="LEI14490" s="1"/>
      <c r="LEJ14490" s="1"/>
      <c r="LEK14490" s="1"/>
      <c r="LEL14490" s="1"/>
      <c r="LEM14490" s="1"/>
      <c r="LEN14490" s="1"/>
      <c r="LEO14490" s="1"/>
      <c r="LEP14490" s="1"/>
      <c r="LEQ14490" s="1"/>
      <c r="LER14490" s="1"/>
      <c r="LES14490" s="1"/>
      <c r="LET14490" s="1"/>
      <c r="LEU14490" s="1"/>
      <c r="LEV14490" s="1"/>
      <c r="LEW14490" s="1"/>
      <c r="LEX14490" s="1"/>
      <c r="LEY14490" s="1"/>
      <c r="LEZ14490" s="1"/>
      <c r="LFA14490" s="1"/>
      <c r="LFB14490" s="1"/>
      <c r="LFC14490" s="1"/>
      <c r="LFD14490" s="1"/>
      <c r="LFE14490" s="1"/>
      <c r="LFF14490" s="1"/>
      <c r="LFG14490" s="1"/>
      <c r="LFH14490" s="1"/>
      <c r="LFI14490" s="1"/>
      <c r="LFJ14490" s="1"/>
      <c r="LFK14490" s="1"/>
      <c r="LFL14490" s="1"/>
      <c r="LFM14490" s="1"/>
      <c r="LFN14490" s="1"/>
      <c r="LFO14490" s="1"/>
      <c r="LFP14490" s="1"/>
      <c r="LFQ14490" s="1"/>
      <c r="LFR14490" s="1"/>
      <c r="LFS14490" s="1"/>
      <c r="LFT14490" s="1"/>
      <c r="LFU14490" s="1"/>
      <c r="LFV14490" s="1"/>
      <c r="LFW14490" s="1"/>
      <c r="LFX14490" s="1"/>
      <c r="LFY14490" s="1"/>
      <c r="LFZ14490" s="1"/>
      <c r="LGA14490" s="1"/>
      <c r="LGB14490" s="1"/>
      <c r="LGC14490" s="1"/>
      <c r="LGD14490" s="1"/>
      <c r="LGE14490" s="1"/>
      <c r="LGF14490" s="1"/>
      <c r="LGG14490" s="1"/>
      <c r="LGH14490" s="1"/>
      <c r="LGI14490" s="1"/>
      <c r="LGJ14490" s="1"/>
      <c r="LGK14490" s="1"/>
      <c r="LGL14490" s="1"/>
      <c r="LGM14490" s="1"/>
      <c r="LGN14490" s="1"/>
      <c r="LGO14490" s="1"/>
      <c r="LGP14490" s="1"/>
      <c r="LGQ14490" s="1"/>
      <c r="LGR14490" s="1"/>
      <c r="LGS14490" s="1"/>
      <c r="LGT14490" s="1"/>
      <c r="LGU14490" s="1"/>
      <c r="LGV14490" s="1"/>
      <c r="LGW14490" s="1"/>
      <c r="LGX14490" s="1"/>
      <c r="LGY14490" s="1"/>
      <c r="LGZ14490" s="1"/>
      <c r="LHA14490" s="1"/>
      <c r="LHB14490" s="1"/>
      <c r="LHC14490" s="1"/>
      <c r="LHD14490" s="1"/>
      <c r="LHE14490" s="1"/>
      <c r="LHF14490" s="1"/>
      <c r="LHG14490" s="1"/>
      <c r="LHH14490" s="1"/>
      <c r="LHI14490" s="1"/>
      <c r="LHJ14490" s="1"/>
      <c r="LHK14490" s="1"/>
      <c r="LHL14490" s="1"/>
      <c r="LHM14490" s="1"/>
      <c r="LHN14490" s="1"/>
      <c r="LHO14490" s="1"/>
      <c r="LHP14490" s="1"/>
      <c r="LHQ14490" s="1"/>
      <c r="LHR14490" s="1"/>
      <c r="LHS14490" s="1"/>
      <c r="LHT14490" s="1"/>
      <c r="LHU14490" s="1"/>
      <c r="LHV14490" s="1"/>
      <c r="LHW14490" s="1"/>
      <c r="LHX14490" s="1"/>
      <c r="LHY14490" s="1"/>
      <c r="LHZ14490" s="1"/>
      <c r="LIA14490" s="1"/>
      <c r="LIB14490" s="1"/>
      <c r="LIC14490" s="1"/>
      <c r="LID14490" s="1"/>
      <c r="LIE14490" s="1"/>
      <c r="LIF14490" s="1"/>
      <c r="LIG14490" s="1"/>
      <c r="LIH14490" s="1"/>
      <c r="LII14490" s="1"/>
      <c r="LIJ14490" s="1"/>
      <c r="LIK14490" s="1"/>
      <c r="LIL14490" s="1"/>
      <c r="LIM14490" s="1"/>
      <c r="LIN14490" s="1"/>
      <c r="LIO14490" s="1"/>
      <c r="LIP14490" s="1"/>
      <c r="LIQ14490" s="1"/>
      <c r="LIR14490" s="1"/>
      <c r="LIS14490" s="1"/>
      <c r="LIT14490" s="1"/>
      <c r="LIU14490" s="1"/>
      <c r="LIV14490" s="1"/>
      <c r="LIW14490" s="1"/>
      <c r="LIX14490" s="1"/>
      <c r="LIY14490" s="1"/>
      <c r="LIZ14490" s="1"/>
      <c r="LJA14490" s="1"/>
      <c r="LJB14490" s="1"/>
      <c r="LJC14490" s="1"/>
      <c r="LJD14490" s="1"/>
      <c r="LJE14490" s="1"/>
      <c r="LJF14490" s="1"/>
      <c r="LJG14490" s="1"/>
      <c r="LJH14490" s="1"/>
      <c r="LJI14490" s="1"/>
      <c r="LJJ14490" s="1"/>
      <c r="LJK14490" s="1"/>
      <c r="LJL14490" s="1"/>
      <c r="LJM14490" s="1"/>
      <c r="LJN14490" s="1"/>
      <c r="LJO14490" s="1"/>
      <c r="LJP14490" s="1"/>
      <c r="LJQ14490" s="1"/>
      <c r="LJR14490" s="1"/>
      <c r="LJS14490" s="1"/>
      <c r="LJT14490" s="1"/>
      <c r="LJU14490" s="1"/>
      <c r="LJV14490" s="1"/>
      <c r="LJW14490" s="1"/>
      <c r="LJX14490" s="1"/>
      <c r="LJY14490" s="1"/>
      <c r="LJZ14490" s="1"/>
      <c r="LKA14490" s="1"/>
      <c r="LKB14490" s="1"/>
      <c r="LKC14490" s="1"/>
      <c r="LKD14490" s="1"/>
      <c r="LKE14490" s="1"/>
      <c r="LKF14490" s="1"/>
      <c r="LKG14490" s="1"/>
      <c r="LKH14490" s="1"/>
      <c r="LKI14490" s="1"/>
      <c r="LKJ14490" s="1"/>
      <c r="LKK14490" s="1"/>
      <c r="LKL14490" s="1"/>
      <c r="LKM14490" s="1"/>
      <c r="LKN14490" s="1"/>
      <c r="LKO14490" s="1"/>
      <c r="LKP14490" s="1"/>
      <c r="LKQ14490" s="1"/>
      <c r="LKR14490" s="1"/>
      <c r="LKS14490" s="1"/>
      <c r="LKT14490" s="1"/>
      <c r="LKU14490" s="1"/>
      <c r="LKV14490" s="1"/>
      <c r="LKW14490" s="1"/>
      <c r="LKX14490" s="1"/>
      <c r="LKY14490" s="1"/>
      <c r="LKZ14490" s="1"/>
      <c r="LLA14490" s="1"/>
      <c r="LLB14490" s="1"/>
      <c r="LLC14490" s="1"/>
      <c r="LLD14490" s="1"/>
      <c r="LLE14490" s="1"/>
      <c r="LLF14490" s="1"/>
      <c r="LLG14490" s="1"/>
      <c r="LLH14490" s="1"/>
      <c r="LLI14490" s="1"/>
      <c r="LLJ14490" s="1"/>
      <c r="LLK14490" s="1"/>
      <c r="LLL14490" s="1"/>
      <c r="LLM14490" s="1"/>
      <c r="LLN14490" s="1"/>
      <c r="LLO14490" s="1"/>
      <c r="LLP14490" s="1"/>
      <c r="LLQ14490" s="1"/>
      <c r="LLR14490" s="1"/>
      <c r="LLS14490" s="1"/>
      <c r="LLT14490" s="1"/>
      <c r="LLU14490" s="1"/>
      <c r="LLV14490" s="1"/>
      <c r="LLW14490" s="1"/>
      <c r="LLX14490" s="1"/>
      <c r="LLY14490" s="1"/>
      <c r="LLZ14490" s="1"/>
      <c r="LMA14490" s="1"/>
      <c r="LMB14490" s="1"/>
      <c r="LMC14490" s="1"/>
      <c r="LMD14490" s="1"/>
      <c r="LME14490" s="1"/>
      <c r="LMF14490" s="1"/>
      <c r="LMG14490" s="1"/>
      <c r="LMH14490" s="1"/>
      <c r="LMI14490" s="1"/>
      <c r="LMJ14490" s="1"/>
      <c r="LMK14490" s="1"/>
      <c r="LML14490" s="1"/>
      <c r="LMM14490" s="1"/>
      <c r="LMN14490" s="1"/>
      <c r="LMO14490" s="1"/>
      <c r="LMP14490" s="1"/>
      <c r="LMQ14490" s="1"/>
      <c r="LMR14490" s="1"/>
      <c r="LMS14490" s="1"/>
      <c r="LMT14490" s="1"/>
      <c r="LMU14490" s="1"/>
      <c r="LMV14490" s="1"/>
      <c r="LMW14490" s="1"/>
      <c r="LMX14490" s="1"/>
      <c r="LMY14490" s="1"/>
      <c r="LMZ14490" s="1"/>
      <c r="LNA14490" s="1"/>
      <c r="LNB14490" s="1"/>
      <c r="LNC14490" s="1"/>
      <c r="LND14490" s="1"/>
      <c r="LNE14490" s="1"/>
      <c r="LNF14490" s="1"/>
      <c r="LNG14490" s="1"/>
      <c r="LNH14490" s="1"/>
      <c r="LNI14490" s="1"/>
      <c r="LNJ14490" s="1"/>
      <c r="LNK14490" s="1"/>
      <c r="LNL14490" s="1"/>
      <c r="LNM14490" s="1"/>
      <c r="LNN14490" s="1"/>
      <c r="LNO14490" s="1"/>
      <c r="LNP14490" s="1"/>
      <c r="LNQ14490" s="1"/>
      <c r="LNR14490" s="1"/>
      <c r="LNS14490" s="1"/>
      <c r="LNT14490" s="1"/>
      <c r="LNU14490" s="1"/>
      <c r="LNV14490" s="1"/>
      <c r="LNW14490" s="1"/>
      <c r="LNX14490" s="1"/>
      <c r="LNY14490" s="1"/>
      <c r="LNZ14490" s="1"/>
      <c r="LOA14490" s="1"/>
      <c r="LOB14490" s="1"/>
      <c r="LOC14490" s="1"/>
      <c r="LOD14490" s="1"/>
      <c r="LOE14490" s="1"/>
      <c r="LOF14490" s="1"/>
      <c r="LOG14490" s="1"/>
      <c r="LOH14490" s="1"/>
      <c r="LOI14490" s="1"/>
      <c r="LOJ14490" s="1"/>
      <c r="LOK14490" s="1"/>
      <c r="LOL14490" s="1"/>
      <c r="LOM14490" s="1"/>
      <c r="LON14490" s="1"/>
      <c r="LOO14490" s="1"/>
      <c r="LOP14490" s="1"/>
      <c r="LOQ14490" s="1"/>
      <c r="LOR14490" s="1"/>
      <c r="LOS14490" s="1"/>
      <c r="LOT14490" s="1"/>
      <c r="LOU14490" s="1"/>
      <c r="LOV14490" s="1"/>
      <c r="LOW14490" s="1"/>
      <c r="LOX14490" s="1"/>
      <c r="LOY14490" s="1"/>
      <c r="LOZ14490" s="1"/>
      <c r="LPA14490" s="1"/>
      <c r="LPB14490" s="1"/>
      <c r="LPC14490" s="1"/>
      <c r="LPD14490" s="1"/>
      <c r="LPE14490" s="1"/>
      <c r="LPF14490" s="1"/>
      <c r="LPG14490" s="1"/>
      <c r="LPH14490" s="1"/>
      <c r="LPI14490" s="1"/>
      <c r="LPJ14490" s="1"/>
      <c r="LPK14490" s="1"/>
      <c r="LPL14490" s="1"/>
      <c r="LPM14490" s="1"/>
      <c r="LPN14490" s="1"/>
      <c r="LPO14490" s="1"/>
      <c r="LPP14490" s="1"/>
      <c r="LPQ14490" s="1"/>
      <c r="LPR14490" s="1"/>
      <c r="LPS14490" s="1"/>
      <c r="LPT14490" s="1"/>
      <c r="LPU14490" s="1"/>
      <c r="LPV14490" s="1"/>
      <c r="LPW14490" s="1"/>
      <c r="LPX14490" s="1"/>
      <c r="LPY14490" s="1"/>
      <c r="LPZ14490" s="1"/>
      <c r="LQA14490" s="1"/>
      <c r="LQB14490" s="1"/>
      <c r="LQC14490" s="1"/>
      <c r="LQD14490" s="1"/>
      <c r="LQE14490" s="1"/>
      <c r="LQF14490" s="1"/>
      <c r="LQG14490" s="1"/>
      <c r="LQH14490" s="1"/>
      <c r="LQI14490" s="1"/>
      <c r="LQJ14490" s="1"/>
      <c r="LQK14490" s="1"/>
      <c r="LQL14490" s="1"/>
      <c r="LQM14490" s="1"/>
      <c r="LQN14490" s="1"/>
      <c r="LQO14490" s="1"/>
      <c r="LQP14490" s="1"/>
      <c r="LQQ14490" s="1"/>
      <c r="LQR14490" s="1"/>
      <c r="LQS14490" s="1"/>
      <c r="LQT14490" s="1"/>
      <c r="LQU14490" s="1"/>
      <c r="LQV14490" s="1"/>
      <c r="LQW14490" s="1"/>
      <c r="LQX14490" s="1"/>
      <c r="LQY14490" s="1"/>
      <c r="LQZ14490" s="1"/>
      <c r="LRA14490" s="1"/>
      <c r="LRB14490" s="1"/>
      <c r="LRC14490" s="1"/>
      <c r="LRD14490" s="1"/>
      <c r="LRE14490" s="1"/>
      <c r="LRF14490" s="1"/>
      <c r="LRG14490" s="1"/>
      <c r="LRH14490" s="1"/>
      <c r="LRI14490" s="1"/>
      <c r="LRJ14490" s="1"/>
      <c r="LRK14490" s="1"/>
      <c r="LRL14490" s="1"/>
      <c r="LRM14490" s="1"/>
      <c r="LRN14490" s="1"/>
      <c r="LRO14490" s="1"/>
      <c r="LRP14490" s="1"/>
      <c r="LRQ14490" s="1"/>
      <c r="LRR14490" s="1"/>
      <c r="LRS14490" s="1"/>
      <c r="LRT14490" s="1"/>
      <c r="LRU14490" s="1"/>
      <c r="LRV14490" s="1"/>
      <c r="LRW14490" s="1"/>
      <c r="LRX14490" s="1"/>
      <c r="LRY14490" s="1"/>
      <c r="LRZ14490" s="1"/>
      <c r="LSA14490" s="1"/>
      <c r="LSB14490" s="1"/>
      <c r="LSC14490" s="1"/>
      <c r="LSD14490" s="1"/>
      <c r="LSE14490" s="1"/>
      <c r="LSF14490" s="1"/>
      <c r="LSG14490" s="1"/>
      <c r="LSH14490" s="1"/>
      <c r="LSI14490" s="1"/>
      <c r="LSJ14490" s="1"/>
      <c r="LSK14490" s="1"/>
      <c r="LSL14490" s="1"/>
      <c r="LSM14490" s="1"/>
      <c r="LSN14490" s="1"/>
      <c r="LSO14490" s="1"/>
      <c r="LSP14490" s="1"/>
      <c r="LSQ14490" s="1"/>
      <c r="LSR14490" s="1"/>
      <c r="LSS14490" s="1"/>
      <c r="LST14490" s="1"/>
      <c r="LSU14490" s="1"/>
      <c r="LSV14490" s="1"/>
      <c r="LSW14490" s="1"/>
      <c r="LSX14490" s="1"/>
      <c r="LSY14490" s="1"/>
      <c r="LSZ14490" s="1"/>
      <c r="LTA14490" s="1"/>
      <c r="LTB14490" s="1"/>
      <c r="LTC14490" s="1"/>
      <c r="LTD14490" s="1"/>
      <c r="LTE14490" s="1"/>
      <c r="LTF14490" s="1"/>
      <c r="LTG14490" s="1"/>
      <c r="LTH14490" s="1"/>
      <c r="LTI14490" s="1"/>
      <c r="LTJ14490" s="1"/>
      <c r="LTK14490" s="1"/>
      <c r="LTL14490" s="1"/>
      <c r="LTM14490" s="1"/>
      <c r="LTN14490" s="1"/>
      <c r="LTO14490" s="1"/>
      <c r="LTP14490" s="1"/>
      <c r="LTQ14490" s="1"/>
      <c r="LTR14490" s="1"/>
      <c r="LTS14490" s="1"/>
      <c r="LTT14490" s="1"/>
      <c r="LTU14490" s="1"/>
      <c r="LTV14490" s="1"/>
      <c r="LTW14490" s="1"/>
      <c r="LTX14490" s="1"/>
      <c r="LTY14490" s="1"/>
      <c r="LTZ14490" s="1"/>
      <c r="LUA14490" s="1"/>
      <c r="LUB14490" s="1"/>
      <c r="LUC14490" s="1"/>
      <c r="LUD14490" s="1"/>
      <c r="LUE14490" s="1"/>
      <c r="LUF14490" s="1"/>
      <c r="LUG14490" s="1"/>
      <c r="LUH14490" s="1"/>
      <c r="LUI14490" s="1"/>
      <c r="LUJ14490" s="1"/>
      <c r="LUK14490" s="1"/>
      <c r="LUL14490" s="1"/>
      <c r="LUM14490" s="1"/>
      <c r="LUN14490" s="1"/>
      <c r="LUO14490" s="1"/>
      <c r="LUP14490" s="1"/>
      <c r="LUQ14490" s="1"/>
      <c r="LUR14490" s="1"/>
      <c r="LUS14490" s="1"/>
      <c r="LUT14490" s="1"/>
      <c r="LUU14490" s="1"/>
      <c r="LUV14490" s="1"/>
      <c r="LUW14490" s="1"/>
      <c r="LUX14490" s="1"/>
      <c r="LUY14490" s="1"/>
      <c r="LUZ14490" s="1"/>
      <c r="LVA14490" s="1"/>
      <c r="LVB14490" s="1"/>
      <c r="LVC14490" s="1"/>
      <c r="LVD14490" s="1"/>
      <c r="LVE14490" s="1"/>
      <c r="LVF14490" s="1"/>
      <c r="LVG14490" s="1"/>
      <c r="LVH14490" s="1"/>
      <c r="LVI14490" s="1"/>
      <c r="LVJ14490" s="1"/>
      <c r="LVK14490" s="1"/>
      <c r="LVL14490" s="1"/>
      <c r="LVM14490" s="1"/>
      <c r="LVN14490" s="1"/>
      <c r="LVO14490" s="1"/>
      <c r="LVP14490" s="1"/>
      <c r="LVQ14490" s="1"/>
      <c r="LVR14490" s="1"/>
      <c r="LVS14490" s="1"/>
      <c r="LVT14490" s="1"/>
      <c r="LVU14490" s="1"/>
      <c r="LVV14490" s="1"/>
      <c r="LVW14490" s="1"/>
      <c r="LVX14490" s="1"/>
      <c r="LVY14490" s="1"/>
      <c r="LVZ14490" s="1"/>
      <c r="LWA14490" s="1"/>
      <c r="LWB14490" s="1"/>
      <c r="LWC14490" s="1"/>
      <c r="LWD14490" s="1"/>
      <c r="LWE14490" s="1"/>
      <c r="LWF14490" s="1"/>
      <c r="LWG14490" s="1"/>
      <c r="LWH14490" s="1"/>
      <c r="LWI14490" s="1"/>
      <c r="LWJ14490" s="1"/>
      <c r="LWK14490" s="1"/>
      <c r="LWL14490" s="1"/>
      <c r="LWM14490" s="1"/>
      <c r="LWN14490" s="1"/>
      <c r="LWO14490" s="1"/>
      <c r="LWP14490" s="1"/>
      <c r="LWQ14490" s="1"/>
      <c r="LWR14490" s="1"/>
      <c r="LWS14490" s="1"/>
      <c r="LWT14490" s="1"/>
      <c r="LWU14490" s="1"/>
      <c r="LWV14490" s="1"/>
      <c r="LWW14490" s="1"/>
      <c r="LWX14490" s="1"/>
      <c r="LWY14490" s="1"/>
      <c r="LWZ14490" s="1"/>
      <c r="LXA14490" s="1"/>
      <c r="LXB14490" s="1"/>
      <c r="LXC14490" s="1"/>
      <c r="LXD14490" s="1"/>
      <c r="LXE14490" s="1"/>
      <c r="LXF14490" s="1"/>
      <c r="LXG14490" s="1"/>
      <c r="LXH14490" s="1"/>
      <c r="LXI14490" s="1"/>
      <c r="LXJ14490" s="1"/>
      <c r="LXK14490" s="1"/>
      <c r="LXL14490" s="1"/>
      <c r="LXM14490" s="1"/>
      <c r="LXN14490" s="1"/>
      <c r="LXO14490" s="1"/>
      <c r="LXP14490" s="1"/>
      <c r="LXQ14490" s="1"/>
      <c r="LXR14490" s="1"/>
      <c r="LXS14490" s="1"/>
      <c r="LXT14490" s="1"/>
      <c r="LXU14490" s="1"/>
      <c r="LXV14490" s="1"/>
      <c r="LXW14490" s="1"/>
      <c r="LXX14490" s="1"/>
      <c r="LXY14490" s="1"/>
      <c r="LXZ14490" s="1"/>
      <c r="LYA14490" s="1"/>
      <c r="LYB14490" s="1"/>
      <c r="LYC14490" s="1"/>
      <c r="LYD14490" s="1"/>
      <c r="LYE14490" s="1"/>
      <c r="LYF14490" s="1"/>
      <c r="LYG14490" s="1"/>
      <c r="LYH14490" s="1"/>
      <c r="LYI14490" s="1"/>
      <c r="LYJ14490" s="1"/>
      <c r="LYK14490" s="1"/>
      <c r="LYL14490" s="1"/>
      <c r="LYM14490" s="1"/>
      <c r="LYN14490" s="1"/>
      <c r="LYO14490" s="1"/>
      <c r="LYP14490" s="1"/>
      <c r="LYQ14490" s="1"/>
      <c r="LYR14490" s="1"/>
      <c r="LYS14490" s="1"/>
      <c r="LYT14490" s="1"/>
      <c r="LYU14490" s="1"/>
      <c r="LYV14490" s="1"/>
      <c r="LYW14490" s="1"/>
      <c r="LYX14490" s="1"/>
      <c r="LYY14490" s="1"/>
      <c r="LYZ14490" s="1"/>
      <c r="LZA14490" s="1"/>
      <c r="LZB14490" s="1"/>
      <c r="LZC14490" s="1"/>
      <c r="LZD14490" s="1"/>
      <c r="LZE14490" s="1"/>
      <c r="LZF14490" s="1"/>
      <c r="LZG14490" s="1"/>
      <c r="LZH14490" s="1"/>
      <c r="LZI14490" s="1"/>
      <c r="LZJ14490" s="1"/>
      <c r="LZK14490" s="1"/>
      <c r="LZL14490" s="1"/>
      <c r="LZM14490" s="1"/>
      <c r="LZN14490" s="1"/>
      <c r="LZO14490" s="1"/>
      <c r="LZP14490" s="1"/>
      <c r="LZQ14490" s="1"/>
      <c r="LZR14490" s="1"/>
      <c r="LZS14490" s="1"/>
      <c r="LZT14490" s="1"/>
      <c r="LZU14490" s="1"/>
      <c r="LZV14490" s="1"/>
      <c r="LZW14490" s="1"/>
      <c r="LZX14490" s="1"/>
      <c r="LZY14490" s="1"/>
      <c r="LZZ14490" s="1"/>
      <c r="MAA14490" s="1"/>
      <c r="MAB14490" s="1"/>
      <c r="MAC14490" s="1"/>
      <c r="MAD14490" s="1"/>
      <c r="MAE14490" s="1"/>
      <c r="MAF14490" s="1"/>
      <c r="MAG14490" s="1"/>
      <c r="MAH14490" s="1"/>
      <c r="MAI14490" s="1"/>
      <c r="MAJ14490" s="1"/>
      <c r="MAK14490" s="1"/>
      <c r="MAL14490" s="1"/>
      <c r="MAM14490" s="1"/>
      <c r="MAN14490" s="1"/>
      <c r="MAO14490" s="1"/>
      <c r="MAP14490" s="1"/>
      <c r="MAQ14490" s="1"/>
      <c r="MAR14490" s="1"/>
      <c r="MAS14490" s="1"/>
      <c r="MAT14490" s="1"/>
      <c r="MAU14490" s="1"/>
      <c r="MAV14490" s="1"/>
      <c r="MAW14490" s="1"/>
      <c r="MAX14490" s="1"/>
      <c r="MAY14490" s="1"/>
      <c r="MAZ14490" s="1"/>
      <c r="MBA14490" s="1"/>
      <c r="MBB14490" s="1"/>
      <c r="MBC14490" s="1"/>
      <c r="MBD14490" s="1"/>
      <c r="MBE14490" s="1"/>
      <c r="MBF14490" s="1"/>
      <c r="MBG14490" s="1"/>
      <c r="MBH14490" s="1"/>
      <c r="MBI14490" s="1"/>
      <c r="MBJ14490" s="1"/>
      <c r="MBK14490" s="1"/>
      <c r="MBL14490" s="1"/>
      <c r="MBM14490" s="1"/>
      <c r="MBN14490" s="1"/>
      <c r="MBO14490" s="1"/>
      <c r="MBP14490" s="1"/>
      <c r="MBQ14490" s="1"/>
      <c r="MBR14490" s="1"/>
      <c r="MBS14490" s="1"/>
      <c r="MBT14490" s="1"/>
      <c r="MBU14490" s="1"/>
      <c r="MBV14490" s="1"/>
      <c r="MBW14490" s="1"/>
      <c r="MBX14490" s="1"/>
      <c r="MBY14490" s="1"/>
      <c r="MBZ14490" s="1"/>
      <c r="MCA14490" s="1"/>
      <c r="MCB14490" s="1"/>
      <c r="MCC14490" s="1"/>
      <c r="MCD14490" s="1"/>
      <c r="MCE14490" s="1"/>
      <c r="MCF14490" s="1"/>
      <c r="MCG14490" s="1"/>
      <c r="MCH14490" s="1"/>
      <c r="MCI14490" s="1"/>
      <c r="MCJ14490" s="1"/>
      <c r="MCK14490" s="1"/>
      <c r="MCL14490" s="1"/>
      <c r="MCM14490" s="1"/>
      <c r="MCN14490" s="1"/>
      <c r="MCO14490" s="1"/>
      <c r="MCP14490" s="1"/>
      <c r="MCQ14490" s="1"/>
      <c r="MCR14490" s="1"/>
      <c r="MCS14490" s="1"/>
      <c r="MCT14490" s="1"/>
      <c r="MCU14490" s="1"/>
      <c r="MCV14490" s="1"/>
      <c r="MCW14490" s="1"/>
      <c r="MCX14490" s="1"/>
      <c r="MCY14490" s="1"/>
      <c r="MCZ14490" s="1"/>
      <c r="MDA14490" s="1"/>
      <c r="MDB14490" s="1"/>
      <c r="MDC14490" s="1"/>
      <c r="MDD14490" s="1"/>
      <c r="MDE14490" s="1"/>
      <c r="MDF14490" s="1"/>
      <c r="MDG14490" s="1"/>
      <c r="MDH14490" s="1"/>
      <c r="MDI14490" s="1"/>
      <c r="MDJ14490" s="1"/>
      <c r="MDK14490" s="1"/>
      <c r="MDL14490" s="1"/>
      <c r="MDM14490" s="1"/>
      <c r="MDN14490" s="1"/>
      <c r="MDO14490" s="1"/>
      <c r="MDP14490" s="1"/>
      <c r="MDQ14490" s="1"/>
      <c r="MDR14490" s="1"/>
      <c r="MDS14490" s="1"/>
      <c r="MDT14490" s="1"/>
      <c r="MDU14490" s="1"/>
      <c r="MDV14490" s="1"/>
      <c r="MDW14490" s="1"/>
      <c r="MDX14490" s="1"/>
      <c r="MDY14490" s="1"/>
      <c r="MDZ14490" s="1"/>
      <c r="MEA14490" s="1"/>
      <c r="MEB14490" s="1"/>
      <c r="MEC14490" s="1"/>
      <c r="MED14490" s="1"/>
      <c r="MEE14490" s="1"/>
      <c r="MEF14490" s="1"/>
      <c r="MEG14490" s="1"/>
      <c r="MEH14490" s="1"/>
      <c r="MEI14490" s="1"/>
      <c r="MEJ14490" s="1"/>
      <c r="MEK14490" s="1"/>
      <c r="MEL14490" s="1"/>
      <c r="MEM14490" s="1"/>
      <c r="MEN14490" s="1"/>
      <c r="MEO14490" s="1"/>
      <c r="MEP14490" s="1"/>
      <c r="MEQ14490" s="1"/>
      <c r="MER14490" s="1"/>
      <c r="MES14490" s="1"/>
      <c r="MET14490" s="1"/>
      <c r="MEU14490" s="1"/>
      <c r="MEV14490" s="1"/>
      <c r="MEW14490" s="1"/>
      <c r="MEX14490" s="1"/>
      <c r="MEY14490" s="1"/>
      <c r="MEZ14490" s="1"/>
      <c r="MFA14490" s="1"/>
      <c r="MFB14490" s="1"/>
      <c r="MFC14490" s="1"/>
      <c r="MFD14490" s="1"/>
      <c r="MFE14490" s="1"/>
      <c r="MFF14490" s="1"/>
      <c r="MFG14490" s="1"/>
      <c r="MFH14490" s="1"/>
      <c r="MFI14490" s="1"/>
      <c r="MFJ14490" s="1"/>
      <c r="MFK14490" s="1"/>
      <c r="MFL14490" s="1"/>
      <c r="MFM14490" s="1"/>
      <c r="MFN14490" s="1"/>
      <c r="MFO14490" s="1"/>
      <c r="MFP14490" s="1"/>
      <c r="MFQ14490" s="1"/>
      <c r="MFR14490" s="1"/>
      <c r="MFS14490" s="1"/>
      <c r="MFT14490" s="1"/>
      <c r="MFU14490" s="1"/>
      <c r="MFV14490" s="1"/>
      <c r="MFW14490" s="1"/>
      <c r="MFX14490" s="1"/>
      <c r="MFY14490" s="1"/>
      <c r="MFZ14490" s="1"/>
      <c r="MGA14490" s="1"/>
      <c r="MGB14490" s="1"/>
      <c r="MGC14490" s="1"/>
      <c r="MGD14490" s="1"/>
      <c r="MGE14490" s="1"/>
      <c r="MGF14490" s="1"/>
      <c r="MGG14490" s="1"/>
      <c r="MGH14490" s="1"/>
      <c r="MGI14490" s="1"/>
      <c r="MGJ14490" s="1"/>
      <c r="MGK14490" s="1"/>
      <c r="MGL14490" s="1"/>
      <c r="MGM14490" s="1"/>
      <c r="MGN14490" s="1"/>
      <c r="MGO14490" s="1"/>
      <c r="MGP14490" s="1"/>
      <c r="MGQ14490" s="1"/>
      <c r="MGR14490" s="1"/>
      <c r="MGS14490" s="1"/>
      <c r="MGT14490" s="1"/>
      <c r="MGU14490" s="1"/>
      <c r="MGV14490" s="1"/>
      <c r="MGW14490" s="1"/>
      <c r="MGX14490" s="1"/>
      <c r="MGY14490" s="1"/>
      <c r="MGZ14490" s="1"/>
      <c r="MHA14490" s="1"/>
      <c r="MHB14490" s="1"/>
      <c r="MHC14490" s="1"/>
      <c r="MHD14490" s="1"/>
      <c r="MHE14490" s="1"/>
      <c r="MHF14490" s="1"/>
      <c r="MHG14490" s="1"/>
      <c r="MHH14490" s="1"/>
      <c r="MHI14490" s="1"/>
      <c r="MHJ14490" s="1"/>
      <c r="MHK14490" s="1"/>
      <c r="MHL14490" s="1"/>
      <c r="MHM14490" s="1"/>
      <c r="MHN14490" s="1"/>
      <c r="MHO14490" s="1"/>
      <c r="MHP14490" s="1"/>
      <c r="MHQ14490" s="1"/>
      <c r="MHR14490" s="1"/>
      <c r="MHS14490" s="1"/>
      <c r="MHT14490" s="1"/>
      <c r="MHU14490" s="1"/>
      <c r="MHV14490" s="1"/>
      <c r="MHW14490" s="1"/>
      <c r="MHX14490" s="1"/>
      <c r="MHY14490" s="1"/>
      <c r="MHZ14490" s="1"/>
      <c r="MIA14490" s="1"/>
      <c r="MIB14490" s="1"/>
      <c r="MIC14490" s="1"/>
      <c r="MID14490" s="1"/>
      <c r="MIE14490" s="1"/>
      <c r="MIF14490" s="1"/>
      <c r="MIG14490" s="1"/>
      <c r="MIH14490" s="1"/>
      <c r="MII14490" s="1"/>
      <c r="MIJ14490" s="1"/>
      <c r="MIK14490" s="1"/>
      <c r="MIL14490" s="1"/>
      <c r="MIM14490" s="1"/>
      <c r="MIN14490" s="1"/>
      <c r="MIO14490" s="1"/>
      <c r="MIP14490" s="1"/>
      <c r="MIQ14490" s="1"/>
      <c r="MIR14490" s="1"/>
      <c r="MIS14490" s="1"/>
      <c r="MIT14490" s="1"/>
      <c r="MIU14490" s="1"/>
      <c r="MIV14490" s="1"/>
      <c r="MIW14490" s="1"/>
      <c r="MIX14490" s="1"/>
      <c r="MIY14490" s="1"/>
      <c r="MIZ14490" s="1"/>
      <c r="MJA14490" s="1"/>
      <c r="MJB14490" s="1"/>
      <c r="MJC14490" s="1"/>
      <c r="MJD14490" s="1"/>
      <c r="MJE14490" s="1"/>
      <c r="MJF14490" s="1"/>
      <c r="MJG14490" s="1"/>
      <c r="MJH14490" s="1"/>
      <c r="MJI14490" s="1"/>
      <c r="MJJ14490" s="1"/>
      <c r="MJK14490" s="1"/>
      <c r="MJL14490" s="1"/>
      <c r="MJM14490" s="1"/>
      <c r="MJN14490" s="1"/>
      <c r="MJO14490" s="1"/>
      <c r="MJP14490" s="1"/>
      <c r="MJQ14490" s="1"/>
      <c r="MJR14490" s="1"/>
      <c r="MJS14490" s="1"/>
      <c r="MJT14490" s="1"/>
      <c r="MJU14490" s="1"/>
      <c r="MJV14490" s="1"/>
      <c r="MJW14490" s="1"/>
      <c r="MJX14490" s="1"/>
      <c r="MJY14490" s="1"/>
      <c r="MJZ14490" s="1"/>
      <c r="MKA14490" s="1"/>
      <c r="MKB14490" s="1"/>
      <c r="MKC14490" s="1"/>
      <c r="MKD14490" s="1"/>
      <c r="MKE14490" s="1"/>
      <c r="MKF14490" s="1"/>
      <c r="MKG14490" s="1"/>
      <c r="MKH14490" s="1"/>
      <c r="MKI14490" s="1"/>
      <c r="MKJ14490" s="1"/>
      <c r="MKK14490" s="1"/>
      <c r="MKL14490" s="1"/>
      <c r="MKM14490" s="1"/>
      <c r="MKN14490" s="1"/>
      <c r="MKO14490" s="1"/>
      <c r="MKP14490" s="1"/>
      <c r="MKQ14490" s="1"/>
      <c r="MKR14490" s="1"/>
      <c r="MKS14490" s="1"/>
      <c r="MKT14490" s="1"/>
      <c r="MKU14490" s="1"/>
      <c r="MKV14490" s="1"/>
      <c r="MKW14490" s="1"/>
      <c r="MKX14490" s="1"/>
      <c r="MKY14490" s="1"/>
      <c r="MKZ14490" s="1"/>
      <c r="MLA14490" s="1"/>
      <c r="MLB14490" s="1"/>
      <c r="MLC14490" s="1"/>
      <c r="MLD14490" s="1"/>
      <c r="MLE14490" s="1"/>
      <c r="MLF14490" s="1"/>
      <c r="MLG14490" s="1"/>
      <c r="MLH14490" s="1"/>
      <c r="MLI14490" s="1"/>
      <c r="MLJ14490" s="1"/>
      <c r="MLK14490" s="1"/>
      <c r="MLL14490" s="1"/>
      <c r="MLM14490" s="1"/>
      <c r="MLN14490" s="1"/>
      <c r="MLO14490" s="1"/>
      <c r="MLP14490" s="1"/>
      <c r="MLQ14490" s="1"/>
      <c r="MLR14490" s="1"/>
      <c r="MLS14490" s="1"/>
      <c r="MLT14490" s="1"/>
      <c r="MLU14490" s="1"/>
      <c r="MLV14490" s="1"/>
      <c r="MLW14490" s="1"/>
      <c r="MLX14490" s="1"/>
      <c r="MLY14490" s="1"/>
      <c r="MLZ14490" s="1"/>
      <c r="MMA14490" s="1"/>
      <c r="MMB14490" s="1"/>
      <c r="MMC14490" s="1"/>
      <c r="MMD14490" s="1"/>
      <c r="MME14490" s="1"/>
      <c r="MMF14490" s="1"/>
      <c r="MMG14490" s="1"/>
      <c r="MMH14490" s="1"/>
      <c r="MMI14490" s="1"/>
      <c r="MMJ14490" s="1"/>
      <c r="MMK14490" s="1"/>
      <c r="MML14490" s="1"/>
      <c r="MMM14490" s="1"/>
      <c r="MMN14490" s="1"/>
      <c r="MMO14490" s="1"/>
      <c r="MMP14490" s="1"/>
      <c r="MMQ14490" s="1"/>
      <c r="MMR14490" s="1"/>
      <c r="MMS14490" s="1"/>
      <c r="MMT14490" s="1"/>
      <c r="MMU14490" s="1"/>
      <c r="MMV14490" s="1"/>
      <c r="MMW14490" s="1"/>
      <c r="MMX14490" s="1"/>
      <c r="MMY14490" s="1"/>
      <c r="MMZ14490" s="1"/>
      <c r="MNA14490" s="1"/>
      <c r="MNB14490" s="1"/>
      <c r="MNC14490" s="1"/>
      <c r="MND14490" s="1"/>
      <c r="MNE14490" s="1"/>
      <c r="MNF14490" s="1"/>
      <c r="MNG14490" s="1"/>
      <c r="MNH14490" s="1"/>
      <c r="MNI14490" s="1"/>
      <c r="MNJ14490" s="1"/>
      <c r="MNK14490" s="1"/>
      <c r="MNL14490" s="1"/>
      <c r="MNM14490" s="1"/>
      <c r="MNN14490" s="1"/>
      <c r="MNO14490" s="1"/>
      <c r="MNP14490" s="1"/>
      <c r="MNQ14490" s="1"/>
      <c r="MNR14490" s="1"/>
      <c r="MNS14490" s="1"/>
      <c r="MNT14490" s="1"/>
      <c r="MNU14490" s="1"/>
      <c r="MNV14490" s="1"/>
      <c r="MNW14490" s="1"/>
      <c r="MNX14490" s="1"/>
      <c r="MNY14490" s="1"/>
      <c r="MNZ14490" s="1"/>
      <c r="MOA14490" s="1"/>
      <c r="MOB14490" s="1"/>
      <c r="MOC14490" s="1"/>
      <c r="MOD14490" s="1"/>
      <c r="MOE14490" s="1"/>
      <c r="MOF14490" s="1"/>
      <c r="MOG14490" s="1"/>
      <c r="MOH14490" s="1"/>
      <c r="MOI14490" s="1"/>
      <c r="MOJ14490" s="1"/>
      <c r="MOK14490" s="1"/>
      <c r="MOL14490" s="1"/>
      <c r="MOM14490" s="1"/>
      <c r="MON14490" s="1"/>
      <c r="MOO14490" s="1"/>
      <c r="MOP14490" s="1"/>
      <c r="MOQ14490" s="1"/>
      <c r="MOR14490" s="1"/>
      <c r="MOS14490" s="1"/>
      <c r="MOT14490" s="1"/>
      <c r="MOU14490" s="1"/>
      <c r="MOV14490" s="1"/>
      <c r="MOW14490" s="1"/>
      <c r="MOX14490" s="1"/>
      <c r="MOY14490" s="1"/>
      <c r="MOZ14490" s="1"/>
      <c r="MPA14490" s="1"/>
      <c r="MPB14490" s="1"/>
      <c r="MPC14490" s="1"/>
      <c r="MPD14490" s="1"/>
      <c r="MPE14490" s="1"/>
      <c r="MPF14490" s="1"/>
      <c r="MPG14490" s="1"/>
      <c r="MPH14490" s="1"/>
      <c r="MPI14490" s="1"/>
      <c r="MPJ14490" s="1"/>
      <c r="MPK14490" s="1"/>
      <c r="MPL14490" s="1"/>
      <c r="MPM14490" s="1"/>
      <c r="MPN14490" s="1"/>
      <c r="MPO14490" s="1"/>
      <c r="MPP14490" s="1"/>
      <c r="MPQ14490" s="1"/>
      <c r="MPR14490" s="1"/>
      <c r="MPS14490" s="1"/>
      <c r="MPT14490" s="1"/>
      <c r="MPU14490" s="1"/>
      <c r="MPV14490" s="1"/>
      <c r="MPW14490" s="1"/>
      <c r="MPX14490" s="1"/>
      <c r="MPY14490" s="1"/>
      <c r="MPZ14490" s="1"/>
      <c r="MQA14490" s="1"/>
      <c r="MQB14490" s="1"/>
      <c r="MQC14490" s="1"/>
      <c r="MQD14490" s="1"/>
      <c r="MQE14490" s="1"/>
      <c r="MQF14490" s="1"/>
      <c r="MQG14490" s="1"/>
      <c r="MQH14490" s="1"/>
      <c r="MQI14490" s="1"/>
      <c r="MQJ14490" s="1"/>
      <c r="MQK14490" s="1"/>
      <c r="MQL14490" s="1"/>
      <c r="MQM14490" s="1"/>
      <c r="MQN14490" s="1"/>
      <c r="MQO14490" s="1"/>
      <c r="MQP14490" s="1"/>
      <c r="MQQ14490" s="1"/>
      <c r="MQR14490" s="1"/>
      <c r="MQS14490" s="1"/>
      <c r="MQT14490" s="1"/>
      <c r="MQU14490" s="1"/>
      <c r="MQV14490" s="1"/>
      <c r="MQW14490" s="1"/>
      <c r="MQX14490" s="1"/>
      <c r="MQY14490" s="1"/>
      <c r="MQZ14490" s="1"/>
      <c r="MRA14490" s="1"/>
      <c r="MRB14490" s="1"/>
      <c r="MRC14490" s="1"/>
      <c r="MRD14490" s="1"/>
      <c r="MRE14490" s="1"/>
      <c r="MRF14490" s="1"/>
      <c r="MRG14490" s="1"/>
      <c r="MRH14490" s="1"/>
      <c r="MRI14490" s="1"/>
      <c r="MRJ14490" s="1"/>
      <c r="MRK14490" s="1"/>
      <c r="MRL14490" s="1"/>
      <c r="MRM14490" s="1"/>
      <c r="MRN14490" s="1"/>
      <c r="MRO14490" s="1"/>
      <c r="MRP14490" s="1"/>
      <c r="MRQ14490" s="1"/>
      <c r="MRR14490" s="1"/>
      <c r="MRS14490" s="1"/>
      <c r="MRT14490" s="1"/>
      <c r="MRU14490" s="1"/>
      <c r="MRV14490" s="1"/>
      <c r="MRW14490" s="1"/>
      <c r="MRX14490" s="1"/>
      <c r="MRY14490" s="1"/>
      <c r="MRZ14490" s="1"/>
      <c r="MSA14490" s="1"/>
      <c r="MSB14490" s="1"/>
      <c r="MSC14490" s="1"/>
      <c r="MSD14490" s="1"/>
      <c r="MSE14490" s="1"/>
      <c r="MSF14490" s="1"/>
      <c r="MSG14490" s="1"/>
      <c r="MSH14490" s="1"/>
      <c r="MSI14490" s="1"/>
      <c r="MSJ14490" s="1"/>
      <c r="MSK14490" s="1"/>
      <c r="MSL14490" s="1"/>
      <c r="MSM14490" s="1"/>
      <c r="MSN14490" s="1"/>
      <c r="MSO14490" s="1"/>
      <c r="MSP14490" s="1"/>
      <c r="MSQ14490" s="1"/>
      <c r="MSR14490" s="1"/>
      <c r="MSS14490" s="1"/>
      <c r="MST14490" s="1"/>
      <c r="MSU14490" s="1"/>
      <c r="MSV14490" s="1"/>
      <c r="MSW14490" s="1"/>
      <c r="MSX14490" s="1"/>
      <c r="MSY14490" s="1"/>
      <c r="MSZ14490" s="1"/>
      <c r="MTA14490" s="1"/>
      <c r="MTB14490" s="1"/>
      <c r="MTC14490" s="1"/>
      <c r="MTD14490" s="1"/>
      <c r="MTE14490" s="1"/>
      <c r="MTF14490" s="1"/>
      <c r="MTG14490" s="1"/>
      <c r="MTH14490" s="1"/>
      <c r="MTI14490" s="1"/>
      <c r="MTJ14490" s="1"/>
      <c r="MTK14490" s="1"/>
      <c r="MTL14490" s="1"/>
      <c r="MTM14490" s="1"/>
      <c r="MTN14490" s="1"/>
      <c r="MTO14490" s="1"/>
      <c r="MTP14490" s="1"/>
      <c r="MTQ14490" s="1"/>
      <c r="MTR14490" s="1"/>
      <c r="MTS14490" s="1"/>
      <c r="MTT14490" s="1"/>
      <c r="MTU14490" s="1"/>
      <c r="MTV14490" s="1"/>
      <c r="MTW14490" s="1"/>
      <c r="MTX14490" s="1"/>
      <c r="MTY14490" s="1"/>
      <c r="MTZ14490" s="1"/>
      <c r="MUA14490" s="1"/>
      <c r="MUB14490" s="1"/>
      <c r="MUC14490" s="1"/>
      <c r="MUD14490" s="1"/>
      <c r="MUE14490" s="1"/>
      <c r="MUF14490" s="1"/>
      <c r="MUG14490" s="1"/>
      <c r="MUH14490" s="1"/>
      <c r="MUI14490" s="1"/>
      <c r="MUJ14490" s="1"/>
      <c r="MUK14490" s="1"/>
      <c r="MUL14490" s="1"/>
      <c r="MUM14490" s="1"/>
      <c r="MUN14490" s="1"/>
      <c r="MUO14490" s="1"/>
      <c r="MUP14490" s="1"/>
      <c r="MUQ14490" s="1"/>
      <c r="MUR14490" s="1"/>
      <c r="MUS14490" s="1"/>
      <c r="MUT14490" s="1"/>
      <c r="MUU14490" s="1"/>
      <c r="MUV14490" s="1"/>
      <c r="MUW14490" s="1"/>
      <c r="MUX14490" s="1"/>
      <c r="MUY14490" s="1"/>
      <c r="MUZ14490" s="1"/>
      <c r="MVA14490" s="1"/>
      <c r="MVB14490" s="1"/>
      <c r="MVC14490" s="1"/>
      <c r="MVD14490" s="1"/>
      <c r="MVE14490" s="1"/>
      <c r="MVF14490" s="1"/>
      <c r="MVG14490" s="1"/>
      <c r="MVH14490" s="1"/>
      <c r="MVI14490" s="1"/>
      <c r="MVJ14490" s="1"/>
      <c r="MVK14490" s="1"/>
      <c r="MVL14490" s="1"/>
      <c r="MVM14490" s="1"/>
      <c r="MVN14490" s="1"/>
      <c r="MVO14490" s="1"/>
      <c r="MVP14490" s="1"/>
      <c r="MVQ14490" s="1"/>
      <c r="MVR14490" s="1"/>
      <c r="MVS14490" s="1"/>
      <c r="MVT14490" s="1"/>
      <c r="MVU14490" s="1"/>
      <c r="MVV14490" s="1"/>
      <c r="MVW14490" s="1"/>
      <c r="MVX14490" s="1"/>
      <c r="MVY14490" s="1"/>
      <c r="MVZ14490" s="1"/>
      <c r="MWA14490" s="1"/>
      <c r="MWB14490" s="1"/>
      <c r="MWC14490" s="1"/>
      <c r="MWD14490" s="1"/>
      <c r="MWE14490" s="1"/>
      <c r="MWF14490" s="1"/>
      <c r="MWG14490" s="1"/>
      <c r="MWH14490" s="1"/>
      <c r="MWI14490" s="1"/>
      <c r="MWJ14490" s="1"/>
      <c r="MWK14490" s="1"/>
      <c r="MWL14490" s="1"/>
      <c r="MWM14490" s="1"/>
      <c r="MWN14490" s="1"/>
      <c r="MWO14490" s="1"/>
      <c r="MWP14490" s="1"/>
      <c r="MWQ14490" s="1"/>
      <c r="MWR14490" s="1"/>
      <c r="MWS14490" s="1"/>
      <c r="MWT14490" s="1"/>
      <c r="MWU14490" s="1"/>
      <c r="MWV14490" s="1"/>
      <c r="MWW14490" s="1"/>
      <c r="MWX14490" s="1"/>
      <c r="MWY14490" s="1"/>
      <c r="MWZ14490" s="1"/>
      <c r="MXA14490" s="1"/>
      <c r="MXB14490" s="1"/>
      <c r="MXC14490" s="1"/>
      <c r="MXD14490" s="1"/>
      <c r="MXE14490" s="1"/>
      <c r="MXF14490" s="1"/>
      <c r="MXG14490" s="1"/>
      <c r="MXH14490" s="1"/>
      <c r="MXI14490" s="1"/>
      <c r="MXJ14490" s="1"/>
      <c r="MXK14490" s="1"/>
      <c r="MXL14490" s="1"/>
      <c r="MXM14490" s="1"/>
      <c r="MXN14490" s="1"/>
      <c r="MXO14490" s="1"/>
      <c r="MXP14490" s="1"/>
      <c r="MXQ14490" s="1"/>
      <c r="MXR14490" s="1"/>
      <c r="MXS14490" s="1"/>
      <c r="MXT14490" s="1"/>
      <c r="MXU14490" s="1"/>
      <c r="MXV14490" s="1"/>
      <c r="MXW14490" s="1"/>
      <c r="MXX14490" s="1"/>
      <c r="MXY14490" s="1"/>
      <c r="MXZ14490" s="1"/>
      <c r="MYA14490" s="1"/>
      <c r="MYB14490" s="1"/>
      <c r="MYC14490" s="1"/>
      <c r="MYD14490" s="1"/>
      <c r="MYE14490" s="1"/>
      <c r="MYF14490" s="1"/>
      <c r="MYG14490" s="1"/>
      <c r="MYH14490" s="1"/>
      <c r="MYI14490" s="1"/>
      <c r="MYJ14490" s="1"/>
      <c r="MYK14490" s="1"/>
      <c r="MYL14490" s="1"/>
      <c r="MYM14490" s="1"/>
      <c r="MYN14490" s="1"/>
      <c r="MYO14490" s="1"/>
      <c r="MYP14490" s="1"/>
      <c r="MYQ14490" s="1"/>
      <c r="MYR14490" s="1"/>
      <c r="MYS14490" s="1"/>
      <c r="MYT14490" s="1"/>
      <c r="MYU14490" s="1"/>
      <c r="MYV14490" s="1"/>
      <c r="MYW14490" s="1"/>
      <c r="MYX14490" s="1"/>
      <c r="MYY14490" s="1"/>
      <c r="MYZ14490" s="1"/>
      <c r="MZA14490" s="1"/>
      <c r="MZB14490" s="1"/>
      <c r="MZC14490" s="1"/>
      <c r="MZD14490" s="1"/>
      <c r="MZE14490" s="1"/>
      <c r="MZF14490" s="1"/>
      <c r="MZG14490" s="1"/>
      <c r="MZH14490" s="1"/>
      <c r="MZI14490" s="1"/>
      <c r="MZJ14490" s="1"/>
      <c r="MZK14490" s="1"/>
      <c r="MZL14490" s="1"/>
      <c r="MZM14490" s="1"/>
      <c r="MZN14490" s="1"/>
      <c r="MZO14490" s="1"/>
      <c r="MZP14490" s="1"/>
      <c r="MZQ14490" s="1"/>
      <c r="MZR14490" s="1"/>
      <c r="MZS14490" s="1"/>
      <c r="MZT14490" s="1"/>
      <c r="MZU14490" s="1"/>
      <c r="MZV14490" s="1"/>
      <c r="MZW14490" s="1"/>
      <c r="MZX14490" s="1"/>
      <c r="MZY14490" s="1"/>
      <c r="MZZ14490" s="1"/>
      <c r="NAA14490" s="1"/>
      <c r="NAB14490" s="1"/>
      <c r="NAC14490" s="1"/>
      <c r="NAD14490" s="1"/>
      <c r="NAE14490" s="1"/>
      <c r="NAF14490" s="1"/>
      <c r="NAG14490" s="1"/>
      <c r="NAH14490" s="1"/>
      <c r="NAI14490" s="1"/>
      <c r="NAJ14490" s="1"/>
      <c r="NAK14490" s="1"/>
      <c r="NAL14490" s="1"/>
      <c r="NAM14490" s="1"/>
      <c r="NAN14490" s="1"/>
      <c r="NAO14490" s="1"/>
      <c r="NAP14490" s="1"/>
      <c r="NAQ14490" s="1"/>
      <c r="NAR14490" s="1"/>
      <c r="NAS14490" s="1"/>
      <c r="NAT14490" s="1"/>
      <c r="NAU14490" s="1"/>
      <c r="NAV14490" s="1"/>
      <c r="NAW14490" s="1"/>
      <c r="NAX14490" s="1"/>
      <c r="NAY14490" s="1"/>
      <c r="NAZ14490" s="1"/>
      <c r="NBA14490" s="1"/>
      <c r="NBB14490" s="1"/>
      <c r="NBC14490" s="1"/>
      <c r="NBD14490" s="1"/>
      <c r="NBE14490" s="1"/>
      <c r="NBF14490" s="1"/>
      <c r="NBG14490" s="1"/>
      <c r="NBH14490" s="1"/>
      <c r="NBI14490" s="1"/>
      <c r="NBJ14490" s="1"/>
      <c r="NBK14490" s="1"/>
      <c r="NBL14490" s="1"/>
      <c r="NBM14490" s="1"/>
      <c r="NBN14490" s="1"/>
      <c r="NBO14490" s="1"/>
      <c r="NBP14490" s="1"/>
      <c r="NBQ14490" s="1"/>
      <c r="NBR14490" s="1"/>
      <c r="NBS14490" s="1"/>
      <c r="NBT14490" s="1"/>
      <c r="NBU14490" s="1"/>
      <c r="NBV14490" s="1"/>
      <c r="NBW14490" s="1"/>
      <c r="NBX14490" s="1"/>
      <c r="NBY14490" s="1"/>
      <c r="NBZ14490" s="1"/>
      <c r="NCA14490" s="1"/>
      <c r="NCB14490" s="1"/>
      <c r="NCC14490" s="1"/>
      <c r="NCD14490" s="1"/>
      <c r="NCE14490" s="1"/>
      <c r="NCF14490" s="1"/>
      <c r="NCG14490" s="1"/>
      <c r="NCH14490" s="1"/>
      <c r="NCI14490" s="1"/>
      <c r="NCJ14490" s="1"/>
      <c r="NCK14490" s="1"/>
      <c r="NCL14490" s="1"/>
      <c r="NCM14490" s="1"/>
      <c r="NCN14490" s="1"/>
      <c r="NCO14490" s="1"/>
      <c r="NCP14490" s="1"/>
      <c r="NCQ14490" s="1"/>
      <c r="NCR14490" s="1"/>
      <c r="NCS14490" s="1"/>
      <c r="NCT14490" s="1"/>
      <c r="NCU14490" s="1"/>
      <c r="NCV14490" s="1"/>
      <c r="NCW14490" s="1"/>
      <c r="NCX14490" s="1"/>
      <c r="NCY14490" s="1"/>
      <c r="NCZ14490" s="1"/>
      <c r="NDA14490" s="1"/>
      <c r="NDB14490" s="1"/>
      <c r="NDC14490" s="1"/>
      <c r="NDD14490" s="1"/>
      <c r="NDE14490" s="1"/>
      <c r="NDF14490" s="1"/>
      <c r="NDG14490" s="1"/>
      <c r="NDH14490" s="1"/>
      <c r="NDI14490" s="1"/>
      <c r="NDJ14490" s="1"/>
      <c r="NDK14490" s="1"/>
      <c r="NDL14490" s="1"/>
      <c r="NDM14490" s="1"/>
      <c r="NDN14490" s="1"/>
      <c r="NDO14490" s="1"/>
      <c r="NDP14490" s="1"/>
      <c r="NDQ14490" s="1"/>
      <c r="NDR14490" s="1"/>
      <c r="NDS14490" s="1"/>
      <c r="NDT14490" s="1"/>
      <c r="NDU14490" s="1"/>
      <c r="NDV14490" s="1"/>
      <c r="NDW14490" s="1"/>
      <c r="NDX14490" s="1"/>
      <c r="NDY14490" s="1"/>
      <c r="NDZ14490" s="1"/>
      <c r="NEA14490" s="1"/>
      <c r="NEB14490" s="1"/>
      <c r="NEC14490" s="1"/>
      <c r="NED14490" s="1"/>
      <c r="NEE14490" s="1"/>
      <c r="NEF14490" s="1"/>
      <c r="NEG14490" s="1"/>
      <c r="NEH14490" s="1"/>
      <c r="NEI14490" s="1"/>
      <c r="NEJ14490" s="1"/>
      <c r="NEK14490" s="1"/>
      <c r="NEL14490" s="1"/>
      <c r="NEM14490" s="1"/>
      <c r="NEN14490" s="1"/>
      <c r="NEO14490" s="1"/>
      <c r="NEP14490" s="1"/>
      <c r="NEQ14490" s="1"/>
      <c r="NER14490" s="1"/>
      <c r="NES14490" s="1"/>
      <c r="NET14490" s="1"/>
      <c r="NEU14490" s="1"/>
      <c r="NEV14490" s="1"/>
      <c r="NEW14490" s="1"/>
      <c r="NEX14490" s="1"/>
      <c r="NEY14490" s="1"/>
      <c r="NEZ14490" s="1"/>
      <c r="NFA14490" s="1"/>
      <c r="NFB14490" s="1"/>
      <c r="NFC14490" s="1"/>
      <c r="NFD14490" s="1"/>
      <c r="NFE14490" s="1"/>
      <c r="NFF14490" s="1"/>
      <c r="NFG14490" s="1"/>
      <c r="NFH14490" s="1"/>
      <c r="NFI14490" s="1"/>
      <c r="NFJ14490" s="1"/>
      <c r="NFK14490" s="1"/>
      <c r="NFL14490" s="1"/>
      <c r="NFM14490" s="1"/>
      <c r="NFN14490" s="1"/>
      <c r="NFO14490" s="1"/>
      <c r="NFP14490" s="1"/>
      <c r="NFQ14490" s="1"/>
      <c r="NFR14490" s="1"/>
      <c r="NFS14490" s="1"/>
      <c r="NFT14490" s="1"/>
      <c r="NFU14490" s="1"/>
      <c r="NFV14490" s="1"/>
      <c r="NFW14490" s="1"/>
      <c r="NFX14490" s="1"/>
      <c r="NFY14490" s="1"/>
      <c r="NFZ14490" s="1"/>
      <c r="NGA14490" s="1"/>
      <c r="NGB14490" s="1"/>
      <c r="NGC14490" s="1"/>
      <c r="NGD14490" s="1"/>
      <c r="NGE14490" s="1"/>
      <c r="NGF14490" s="1"/>
      <c r="NGG14490" s="1"/>
      <c r="NGH14490" s="1"/>
      <c r="NGI14490" s="1"/>
      <c r="NGJ14490" s="1"/>
      <c r="NGK14490" s="1"/>
      <c r="NGL14490" s="1"/>
      <c r="NGM14490" s="1"/>
      <c r="NGN14490" s="1"/>
      <c r="NGO14490" s="1"/>
      <c r="NGP14490" s="1"/>
      <c r="NGQ14490" s="1"/>
      <c r="NGR14490" s="1"/>
      <c r="NGS14490" s="1"/>
      <c r="NGT14490" s="1"/>
      <c r="NGU14490" s="1"/>
      <c r="NGV14490" s="1"/>
      <c r="NGW14490" s="1"/>
      <c r="NGX14490" s="1"/>
      <c r="NGY14490" s="1"/>
      <c r="NGZ14490" s="1"/>
      <c r="NHA14490" s="1"/>
      <c r="NHB14490" s="1"/>
      <c r="NHC14490" s="1"/>
      <c r="NHD14490" s="1"/>
      <c r="NHE14490" s="1"/>
      <c r="NHF14490" s="1"/>
      <c r="NHG14490" s="1"/>
      <c r="NHH14490" s="1"/>
      <c r="NHI14490" s="1"/>
      <c r="NHJ14490" s="1"/>
      <c r="NHK14490" s="1"/>
      <c r="NHL14490" s="1"/>
      <c r="NHM14490" s="1"/>
      <c r="NHN14490" s="1"/>
      <c r="NHO14490" s="1"/>
      <c r="NHP14490" s="1"/>
      <c r="NHQ14490" s="1"/>
      <c r="NHR14490" s="1"/>
      <c r="NHS14490" s="1"/>
      <c r="NHT14490" s="1"/>
      <c r="NHU14490" s="1"/>
      <c r="NHV14490" s="1"/>
      <c r="NHW14490" s="1"/>
      <c r="NHX14490" s="1"/>
      <c r="NHY14490" s="1"/>
      <c r="NHZ14490" s="1"/>
      <c r="NIA14490" s="1"/>
      <c r="NIB14490" s="1"/>
      <c r="NIC14490" s="1"/>
      <c r="NID14490" s="1"/>
      <c r="NIE14490" s="1"/>
      <c r="NIF14490" s="1"/>
      <c r="NIG14490" s="1"/>
      <c r="NIH14490" s="1"/>
      <c r="NII14490" s="1"/>
      <c r="NIJ14490" s="1"/>
      <c r="NIK14490" s="1"/>
      <c r="NIL14490" s="1"/>
      <c r="NIM14490" s="1"/>
      <c r="NIN14490" s="1"/>
      <c r="NIO14490" s="1"/>
      <c r="NIP14490" s="1"/>
      <c r="NIQ14490" s="1"/>
      <c r="NIR14490" s="1"/>
      <c r="NIS14490" s="1"/>
      <c r="NIT14490" s="1"/>
      <c r="NIU14490" s="1"/>
      <c r="NIV14490" s="1"/>
      <c r="NIW14490" s="1"/>
      <c r="NIX14490" s="1"/>
      <c r="NIY14490" s="1"/>
      <c r="NIZ14490" s="1"/>
      <c r="NJA14490" s="1"/>
      <c r="NJB14490" s="1"/>
      <c r="NJC14490" s="1"/>
      <c r="NJD14490" s="1"/>
      <c r="NJE14490" s="1"/>
      <c r="NJF14490" s="1"/>
      <c r="NJG14490" s="1"/>
      <c r="NJH14490" s="1"/>
      <c r="NJI14490" s="1"/>
      <c r="NJJ14490" s="1"/>
      <c r="NJK14490" s="1"/>
      <c r="NJL14490" s="1"/>
      <c r="NJM14490" s="1"/>
      <c r="NJN14490" s="1"/>
      <c r="NJO14490" s="1"/>
      <c r="NJP14490" s="1"/>
      <c r="NJQ14490" s="1"/>
      <c r="NJR14490" s="1"/>
      <c r="NJS14490" s="1"/>
      <c r="NJT14490" s="1"/>
      <c r="NJU14490" s="1"/>
      <c r="NJV14490" s="1"/>
      <c r="NJW14490" s="1"/>
      <c r="NJX14490" s="1"/>
      <c r="NJY14490" s="1"/>
      <c r="NJZ14490" s="1"/>
      <c r="NKA14490" s="1"/>
      <c r="NKB14490" s="1"/>
      <c r="NKC14490" s="1"/>
      <c r="NKD14490" s="1"/>
      <c r="NKE14490" s="1"/>
      <c r="NKF14490" s="1"/>
      <c r="NKG14490" s="1"/>
      <c r="NKH14490" s="1"/>
      <c r="NKI14490" s="1"/>
      <c r="NKJ14490" s="1"/>
      <c r="NKK14490" s="1"/>
      <c r="NKL14490" s="1"/>
      <c r="NKM14490" s="1"/>
      <c r="NKN14490" s="1"/>
      <c r="NKO14490" s="1"/>
      <c r="NKP14490" s="1"/>
      <c r="NKQ14490" s="1"/>
      <c r="NKR14490" s="1"/>
      <c r="NKS14490" s="1"/>
      <c r="NKT14490" s="1"/>
      <c r="NKU14490" s="1"/>
      <c r="NKV14490" s="1"/>
      <c r="NKW14490" s="1"/>
      <c r="NKX14490" s="1"/>
      <c r="NKY14490" s="1"/>
      <c r="NKZ14490" s="1"/>
      <c r="NLA14490" s="1"/>
      <c r="NLB14490" s="1"/>
      <c r="NLC14490" s="1"/>
      <c r="NLD14490" s="1"/>
      <c r="NLE14490" s="1"/>
      <c r="NLF14490" s="1"/>
      <c r="NLG14490" s="1"/>
      <c r="NLH14490" s="1"/>
      <c r="NLI14490" s="1"/>
      <c r="NLJ14490" s="1"/>
      <c r="NLK14490" s="1"/>
      <c r="NLL14490" s="1"/>
      <c r="NLM14490" s="1"/>
      <c r="NLN14490" s="1"/>
      <c r="NLO14490" s="1"/>
      <c r="NLP14490" s="1"/>
      <c r="NLQ14490" s="1"/>
      <c r="NLR14490" s="1"/>
      <c r="NLS14490" s="1"/>
      <c r="NLT14490" s="1"/>
      <c r="NLU14490" s="1"/>
      <c r="NLV14490" s="1"/>
      <c r="NLW14490" s="1"/>
      <c r="NLX14490" s="1"/>
      <c r="NLY14490" s="1"/>
      <c r="NLZ14490" s="1"/>
      <c r="NMA14490" s="1"/>
      <c r="NMB14490" s="1"/>
      <c r="NMC14490" s="1"/>
      <c r="NMD14490" s="1"/>
      <c r="NME14490" s="1"/>
      <c r="NMF14490" s="1"/>
      <c r="NMG14490" s="1"/>
      <c r="NMH14490" s="1"/>
      <c r="NMI14490" s="1"/>
      <c r="NMJ14490" s="1"/>
      <c r="NMK14490" s="1"/>
      <c r="NML14490" s="1"/>
      <c r="NMM14490" s="1"/>
      <c r="NMN14490" s="1"/>
      <c r="NMO14490" s="1"/>
      <c r="NMP14490" s="1"/>
      <c r="NMQ14490" s="1"/>
      <c r="NMR14490" s="1"/>
      <c r="NMS14490" s="1"/>
      <c r="NMT14490" s="1"/>
      <c r="NMU14490" s="1"/>
      <c r="NMV14490" s="1"/>
      <c r="NMW14490" s="1"/>
      <c r="NMX14490" s="1"/>
      <c r="NMY14490" s="1"/>
      <c r="NMZ14490" s="1"/>
      <c r="NNA14490" s="1"/>
      <c r="NNB14490" s="1"/>
      <c r="NNC14490" s="1"/>
      <c r="NND14490" s="1"/>
      <c r="NNE14490" s="1"/>
      <c r="NNF14490" s="1"/>
      <c r="NNG14490" s="1"/>
      <c r="NNH14490" s="1"/>
      <c r="NNI14490" s="1"/>
      <c r="NNJ14490" s="1"/>
      <c r="NNK14490" s="1"/>
      <c r="NNL14490" s="1"/>
      <c r="NNM14490" s="1"/>
      <c r="NNN14490" s="1"/>
      <c r="NNO14490" s="1"/>
      <c r="NNP14490" s="1"/>
      <c r="NNQ14490" s="1"/>
      <c r="NNR14490" s="1"/>
      <c r="NNS14490" s="1"/>
      <c r="NNT14490" s="1"/>
      <c r="NNU14490" s="1"/>
      <c r="NNV14490" s="1"/>
      <c r="NNW14490" s="1"/>
      <c r="NNX14490" s="1"/>
      <c r="NNY14490" s="1"/>
      <c r="NNZ14490" s="1"/>
      <c r="NOA14490" s="1"/>
      <c r="NOB14490" s="1"/>
      <c r="NOC14490" s="1"/>
      <c r="NOD14490" s="1"/>
      <c r="NOE14490" s="1"/>
      <c r="NOF14490" s="1"/>
      <c r="NOG14490" s="1"/>
      <c r="NOH14490" s="1"/>
      <c r="NOI14490" s="1"/>
      <c r="NOJ14490" s="1"/>
      <c r="NOK14490" s="1"/>
      <c r="NOL14490" s="1"/>
      <c r="NOM14490" s="1"/>
      <c r="NON14490" s="1"/>
      <c r="NOO14490" s="1"/>
      <c r="NOP14490" s="1"/>
      <c r="NOQ14490" s="1"/>
      <c r="NOR14490" s="1"/>
      <c r="NOS14490" s="1"/>
      <c r="NOT14490" s="1"/>
      <c r="NOU14490" s="1"/>
      <c r="NOV14490" s="1"/>
      <c r="NOW14490" s="1"/>
      <c r="NOX14490" s="1"/>
      <c r="NOY14490" s="1"/>
      <c r="NOZ14490" s="1"/>
      <c r="NPA14490" s="1"/>
      <c r="NPB14490" s="1"/>
      <c r="NPC14490" s="1"/>
      <c r="NPD14490" s="1"/>
      <c r="NPE14490" s="1"/>
      <c r="NPF14490" s="1"/>
      <c r="NPG14490" s="1"/>
      <c r="NPH14490" s="1"/>
      <c r="NPI14490" s="1"/>
      <c r="NPJ14490" s="1"/>
      <c r="NPK14490" s="1"/>
      <c r="NPL14490" s="1"/>
      <c r="NPM14490" s="1"/>
      <c r="NPN14490" s="1"/>
      <c r="NPO14490" s="1"/>
      <c r="NPP14490" s="1"/>
      <c r="NPQ14490" s="1"/>
      <c r="NPR14490" s="1"/>
      <c r="NPS14490" s="1"/>
      <c r="NPT14490" s="1"/>
      <c r="NPU14490" s="1"/>
      <c r="NPV14490" s="1"/>
      <c r="NPW14490" s="1"/>
      <c r="NPX14490" s="1"/>
      <c r="NPY14490" s="1"/>
      <c r="NPZ14490" s="1"/>
      <c r="NQA14490" s="1"/>
      <c r="NQB14490" s="1"/>
      <c r="NQC14490" s="1"/>
      <c r="NQD14490" s="1"/>
      <c r="NQE14490" s="1"/>
      <c r="NQF14490" s="1"/>
      <c r="NQG14490" s="1"/>
      <c r="NQH14490" s="1"/>
      <c r="NQI14490" s="1"/>
      <c r="NQJ14490" s="1"/>
      <c r="NQK14490" s="1"/>
      <c r="NQL14490" s="1"/>
      <c r="NQM14490" s="1"/>
      <c r="NQN14490" s="1"/>
      <c r="NQO14490" s="1"/>
      <c r="NQP14490" s="1"/>
      <c r="NQQ14490" s="1"/>
      <c r="NQR14490" s="1"/>
      <c r="NQS14490" s="1"/>
      <c r="NQT14490" s="1"/>
      <c r="NQU14490" s="1"/>
      <c r="NQV14490" s="1"/>
      <c r="NQW14490" s="1"/>
      <c r="NQX14490" s="1"/>
      <c r="NQY14490" s="1"/>
      <c r="NQZ14490" s="1"/>
      <c r="NRA14490" s="1"/>
      <c r="NRB14490" s="1"/>
      <c r="NRC14490" s="1"/>
      <c r="NRD14490" s="1"/>
      <c r="NRE14490" s="1"/>
      <c r="NRF14490" s="1"/>
      <c r="NRG14490" s="1"/>
      <c r="NRH14490" s="1"/>
      <c r="NRI14490" s="1"/>
      <c r="NRJ14490" s="1"/>
      <c r="NRK14490" s="1"/>
      <c r="NRL14490" s="1"/>
      <c r="NRM14490" s="1"/>
      <c r="NRN14490" s="1"/>
      <c r="NRO14490" s="1"/>
      <c r="NRP14490" s="1"/>
      <c r="NRQ14490" s="1"/>
      <c r="NRR14490" s="1"/>
      <c r="NRS14490" s="1"/>
      <c r="NRT14490" s="1"/>
      <c r="NRU14490" s="1"/>
      <c r="NRV14490" s="1"/>
      <c r="NRW14490" s="1"/>
      <c r="NRX14490" s="1"/>
      <c r="NRY14490" s="1"/>
      <c r="NRZ14490" s="1"/>
      <c r="NSA14490" s="1"/>
      <c r="NSB14490" s="1"/>
      <c r="NSC14490" s="1"/>
      <c r="NSD14490" s="1"/>
      <c r="NSE14490" s="1"/>
      <c r="NSF14490" s="1"/>
      <c r="NSG14490" s="1"/>
      <c r="NSH14490" s="1"/>
      <c r="NSI14490" s="1"/>
      <c r="NSJ14490" s="1"/>
      <c r="NSK14490" s="1"/>
      <c r="NSL14490" s="1"/>
      <c r="NSM14490" s="1"/>
      <c r="NSN14490" s="1"/>
      <c r="NSO14490" s="1"/>
      <c r="NSP14490" s="1"/>
      <c r="NSQ14490" s="1"/>
      <c r="NSR14490" s="1"/>
      <c r="NSS14490" s="1"/>
      <c r="NST14490" s="1"/>
      <c r="NSU14490" s="1"/>
      <c r="NSV14490" s="1"/>
      <c r="NSW14490" s="1"/>
      <c r="NSX14490" s="1"/>
      <c r="NSY14490" s="1"/>
      <c r="NSZ14490" s="1"/>
      <c r="NTA14490" s="1"/>
      <c r="NTB14490" s="1"/>
      <c r="NTC14490" s="1"/>
      <c r="NTD14490" s="1"/>
      <c r="NTE14490" s="1"/>
      <c r="NTF14490" s="1"/>
      <c r="NTG14490" s="1"/>
      <c r="NTH14490" s="1"/>
      <c r="NTI14490" s="1"/>
      <c r="NTJ14490" s="1"/>
      <c r="NTK14490" s="1"/>
      <c r="NTL14490" s="1"/>
      <c r="NTM14490" s="1"/>
      <c r="NTN14490" s="1"/>
      <c r="NTO14490" s="1"/>
      <c r="NTP14490" s="1"/>
      <c r="NTQ14490" s="1"/>
      <c r="NTR14490" s="1"/>
      <c r="NTS14490" s="1"/>
      <c r="NTT14490" s="1"/>
      <c r="NTU14490" s="1"/>
      <c r="NTV14490" s="1"/>
      <c r="NTW14490" s="1"/>
      <c r="NTX14490" s="1"/>
      <c r="NTY14490" s="1"/>
      <c r="NTZ14490" s="1"/>
      <c r="NUA14490" s="1"/>
      <c r="NUB14490" s="1"/>
      <c r="NUC14490" s="1"/>
      <c r="NUD14490" s="1"/>
      <c r="NUE14490" s="1"/>
      <c r="NUF14490" s="1"/>
      <c r="NUG14490" s="1"/>
      <c r="NUH14490" s="1"/>
      <c r="NUI14490" s="1"/>
      <c r="NUJ14490" s="1"/>
      <c r="NUK14490" s="1"/>
      <c r="NUL14490" s="1"/>
      <c r="NUM14490" s="1"/>
      <c r="NUN14490" s="1"/>
      <c r="NUO14490" s="1"/>
      <c r="NUP14490" s="1"/>
      <c r="NUQ14490" s="1"/>
      <c r="NUR14490" s="1"/>
      <c r="NUS14490" s="1"/>
      <c r="NUT14490" s="1"/>
      <c r="NUU14490" s="1"/>
      <c r="NUV14490" s="1"/>
      <c r="NUW14490" s="1"/>
      <c r="NUX14490" s="1"/>
      <c r="NUY14490" s="1"/>
      <c r="NUZ14490" s="1"/>
      <c r="NVA14490" s="1"/>
      <c r="NVB14490" s="1"/>
      <c r="NVC14490" s="1"/>
      <c r="NVD14490" s="1"/>
      <c r="NVE14490" s="1"/>
      <c r="NVF14490" s="1"/>
      <c r="NVG14490" s="1"/>
      <c r="NVH14490" s="1"/>
      <c r="NVI14490" s="1"/>
      <c r="NVJ14490" s="1"/>
      <c r="NVK14490" s="1"/>
      <c r="NVL14490" s="1"/>
      <c r="NVM14490" s="1"/>
      <c r="NVN14490" s="1"/>
      <c r="NVO14490" s="1"/>
      <c r="NVP14490" s="1"/>
      <c r="NVQ14490" s="1"/>
      <c r="NVR14490" s="1"/>
      <c r="NVS14490" s="1"/>
      <c r="NVT14490" s="1"/>
      <c r="NVU14490" s="1"/>
      <c r="NVV14490" s="1"/>
      <c r="NVW14490" s="1"/>
      <c r="NVX14490" s="1"/>
      <c r="NVY14490" s="1"/>
      <c r="NVZ14490" s="1"/>
      <c r="NWA14490" s="1"/>
      <c r="NWB14490" s="1"/>
      <c r="NWC14490" s="1"/>
      <c r="NWD14490" s="1"/>
      <c r="NWE14490" s="1"/>
      <c r="NWF14490" s="1"/>
      <c r="NWG14490" s="1"/>
      <c r="NWH14490" s="1"/>
      <c r="NWI14490" s="1"/>
      <c r="NWJ14490" s="1"/>
      <c r="NWK14490" s="1"/>
      <c r="NWL14490" s="1"/>
      <c r="NWM14490" s="1"/>
      <c r="NWN14490" s="1"/>
      <c r="NWO14490" s="1"/>
      <c r="NWP14490" s="1"/>
      <c r="NWQ14490" s="1"/>
      <c r="NWR14490" s="1"/>
      <c r="NWS14490" s="1"/>
      <c r="NWT14490" s="1"/>
      <c r="NWU14490" s="1"/>
      <c r="NWV14490" s="1"/>
      <c r="NWW14490" s="1"/>
      <c r="NWX14490" s="1"/>
      <c r="NWY14490" s="1"/>
      <c r="NWZ14490" s="1"/>
      <c r="NXA14490" s="1"/>
      <c r="NXB14490" s="1"/>
      <c r="NXC14490" s="1"/>
      <c r="NXD14490" s="1"/>
      <c r="NXE14490" s="1"/>
      <c r="NXF14490" s="1"/>
      <c r="NXG14490" s="1"/>
      <c r="NXH14490" s="1"/>
      <c r="NXI14490" s="1"/>
      <c r="NXJ14490" s="1"/>
      <c r="NXK14490" s="1"/>
      <c r="NXL14490" s="1"/>
      <c r="NXM14490" s="1"/>
      <c r="NXN14490" s="1"/>
      <c r="NXO14490" s="1"/>
      <c r="NXP14490" s="1"/>
      <c r="NXQ14490" s="1"/>
      <c r="NXR14490" s="1"/>
      <c r="NXS14490" s="1"/>
      <c r="NXT14490" s="1"/>
      <c r="NXU14490" s="1"/>
      <c r="NXV14490" s="1"/>
      <c r="NXW14490" s="1"/>
      <c r="NXX14490" s="1"/>
      <c r="NXY14490" s="1"/>
      <c r="NXZ14490" s="1"/>
      <c r="NYA14490" s="1"/>
      <c r="NYB14490" s="1"/>
      <c r="NYC14490" s="1"/>
      <c r="NYD14490" s="1"/>
      <c r="NYE14490" s="1"/>
      <c r="NYF14490" s="1"/>
      <c r="NYG14490" s="1"/>
      <c r="NYH14490" s="1"/>
      <c r="NYI14490" s="1"/>
      <c r="NYJ14490" s="1"/>
      <c r="NYK14490" s="1"/>
      <c r="NYL14490" s="1"/>
      <c r="NYM14490" s="1"/>
      <c r="NYN14490" s="1"/>
      <c r="NYO14490" s="1"/>
      <c r="NYP14490" s="1"/>
      <c r="NYQ14490" s="1"/>
      <c r="NYR14490" s="1"/>
      <c r="NYS14490" s="1"/>
      <c r="NYT14490" s="1"/>
      <c r="NYU14490" s="1"/>
      <c r="NYV14490" s="1"/>
      <c r="NYW14490" s="1"/>
      <c r="NYX14490" s="1"/>
      <c r="NYY14490" s="1"/>
      <c r="NYZ14490" s="1"/>
      <c r="NZA14490" s="1"/>
      <c r="NZB14490" s="1"/>
      <c r="NZC14490" s="1"/>
      <c r="NZD14490" s="1"/>
      <c r="NZE14490" s="1"/>
      <c r="NZF14490" s="1"/>
      <c r="NZG14490" s="1"/>
      <c r="NZH14490" s="1"/>
      <c r="NZI14490" s="1"/>
      <c r="NZJ14490" s="1"/>
      <c r="NZK14490" s="1"/>
      <c r="NZL14490" s="1"/>
      <c r="NZM14490" s="1"/>
      <c r="NZN14490" s="1"/>
      <c r="NZO14490" s="1"/>
      <c r="NZP14490" s="1"/>
      <c r="NZQ14490" s="1"/>
      <c r="NZR14490" s="1"/>
      <c r="NZS14490" s="1"/>
      <c r="NZT14490" s="1"/>
      <c r="NZU14490" s="1"/>
      <c r="NZV14490" s="1"/>
      <c r="NZW14490" s="1"/>
      <c r="NZX14490" s="1"/>
      <c r="NZY14490" s="1"/>
      <c r="NZZ14490" s="1"/>
      <c r="OAA14490" s="1"/>
      <c r="OAB14490" s="1"/>
      <c r="OAC14490" s="1"/>
      <c r="OAD14490" s="1"/>
      <c r="OAE14490" s="1"/>
      <c r="OAF14490" s="1"/>
      <c r="OAG14490" s="1"/>
      <c r="OAH14490" s="1"/>
      <c r="OAI14490" s="1"/>
      <c r="OAJ14490" s="1"/>
      <c r="OAK14490" s="1"/>
      <c r="OAL14490" s="1"/>
      <c r="OAM14490" s="1"/>
      <c r="OAN14490" s="1"/>
      <c r="OAO14490" s="1"/>
      <c r="OAP14490" s="1"/>
      <c r="OAQ14490" s="1"/>
      <c r="OAR14490" s="1"/>
      <c r="OAS14490" s="1"/>
      <c r="OAT14490" s="1"/>
      <c r="OAU14490" s="1"/>
      <c r="OAV14490" s="1"/>
      <c r="OAW14490" s="1"/>
      <c r="OAX14490" s="1"/>
      <c r="OAY14490" s="1"/>
      <c r="OAZ14490" s="1"/>
      <c r="OBA14490" s="1"/>
      <c r="OBB14490" s="1"/>
      <c r="OBC14490" s="1"/>
      <c r="OBD14490" s="1"/>
      <c r="OBE14490" s="1"/>
      <c r="OBF14490" s="1"/>
      <c r="OBG14490" s="1"/>
      <c r="OBH14490" s="1"/>
      <c r="OBI14490" s="1"/>
      <c r="OBJ14490" s="1"/>
      <c r="OBK14490" s="1"/>
      <c r="OBL14490" s="1"/>
      <c r="OBM14490" s="1"/>
      <c r="OBN14490" s="1"/>
      <c r="OBO14490" s="1"/>
      <c r="OBP14490" s="1"/>
      <c r="OBQ14490" s="1"/>
      <c r="OBR14490" s="1"/>
      <c r="OBS14490" s="1"/>
      <c r="OBT14490" s="1"/>
      <c r="OBU14490" s="1"/>
      <c r="OBV14490" s="1"/>
      <c r="OBW14490" s="1"/>
      <c r="OBX14490" s="1"/>
      <c r="OBY14490" s="1"/>
      <c r="OBZ14490" s="1"/>
      <c r="OCA14490" s="1"/>
      <c r="OCB14490" s="1"/>
      <c r="OCC14490" s="1"/>
      <c r="OCD14490" s="1"/>
      <c r="OCE14490" s="1"/>
      <c r="OCF14490" s="1"/>
      <c r="OCG14490" s="1"/>
      <c r="OCH14490" s="1"/>
      <c r="OCI14490" s="1"/>
      <c r="OCJ14490" s="1"/>
      <c r="OCK14490" s="1"/>
      <c r="OCL14490" s="1"/>
      <c r="OCM14490" s="1"/>
      <c r="OCN14490" s="1"/>
      <c r="OCO14490" s="1"/>
      <c r="OCP14490" s="1"/>
      <c r="OCQ14490" s="1"/>
      <c r="OCR14490" s="1"/>
      <c r="OCS14490" s="1"/>
      <c r="OCT14490" s="1"/>
      <c r="OCU14490" s="1"/>
      <c r="OCV14490" s="1"/>
      <c r="OCW14490" s="1"/>
      <c r="OCX14490" s="1"/>
      <c r="OCY14490" s="1"/>
      <c r="OCZ14490" s="1"/>
      <c r="ODA14490" s="1"/>
      <c r="ODB14490" s="1"/>
      <c r="ODC14490" s="1"/>
      <c r="ODD14490" s="1"/>
      <c r="ODE14490" s="1"/>
      <c r="ODF14490" s="1"/>
      <c r="ODG14490" s="1"/>
      <c r="ODH14490" s="1"/>
      <c r="ODI14490" s="1"/>
      <c r="ODJ14490" s="1"/>
      <c r="ODK14490" s="1"/>
      <c r="ODL14490" s="1"/>
      <c r="ODM14490" s="1"/>
      <c r="ODN14490" s="1"/>
      <c r="ODO14490" s="1"/>
      <c r="ODP14490" s="1"/>
      <c r="ODQ14490" s="1"/>
      <c r="ODR14490" s="1"/>
      <c r="ODS14490" s="1"/>
      <c r="ODT14490" s="1"/>
      <c r="ODU14490" s="1"/>
      <c r="ODV14490" s="1"/>
      <c r="ODW14490" s="1"/>
      <c r="ODX14490" s="1"/>
      <c r="ODY14490" s="1"/>
      <c r="ODZ14490" s="1"/>
      <c r="OEA14490" s="1"/>
      <c r="OEB14490" s="1"/>
      <c r="OEC14490" s="1"/>
      <c r="OED14490" s="1"/>
      <c r="OEE14490" s="1"/>
      <c r="OEF14490" s="1"/>
      <c r="OEG14490" s="1"/>
      <c r="OEH14490" s="1"/>
      <c r="OEI14490" s="1"/>
      <c r="OEJ14490" s="1"/>
      <c r="OEK14490" s="1"/>
      <c r="OEL14490" s="1"/>
      <c r="OEM14490" s="1"/>
      <c r="OEN14490" s="1"/>
      <c r="OEO14490" s="1"/>
      <c r="OEP14490" s="1"/>
      <c r="OEQ14490" s="1"/>
      <c r="OER14490" s="1"/>
      <c r="OES14490" s="1"/>
      <c r="OET14490" s="1"/>
      <c r="OEU14490" s="1"/>
      <c r="OEV14490" s="1"/>
      <c r="OEW14490" s="1"/>
      <c r="OEX14490" s="1"/>
      <c r="OEY14490" s="1"/>
      <c r="OEZ14490" s="1"/>
      <c r="OFA14490" s="1"/>
      <c r="OFB14490" s="1"/>
      <c r="OFC14490" s="1"/>
      <c r="OFD14490" s="1"/>
      <c r="OFE14490" s="1"/>
      <c r="OFF14490" s="1"/>
      <c r="OFG14490" s="1"/>
      <c r="OFH14490" s="1"/>
      <c r="OFI14490" s="1"/>
      <c r="OFJ14490" s="1"/>
      <c r="OFK14490" s="1"/>
      <c r="OFL14490" s="1"/>
      <c r="OFM14490" s="1"/>
      <c r="OFN14490" s="1"/>
      <c r="OFO14490" s="1"/>
      <c r="OFP14490" s="1"/>
      <c r="OFQ14490" s="1"/>
      <c r="OFR14490" s="1"/>
      <c r="OFS14490" s="1"/>
      <c r="OFT14490" s="1"/>
      <c r="OFU14490" s="1"/>
      <c r="OFV14490" s="1"/>
      <c r="OFW14490" s="1"/>
      <c r="OFX14490" s="1"/>
      <c r="OFY14490" s="1"/>
      <c r="OFZ14490" s="1"/>
      <c r="OGA14490" s="1"/>
      <c r="OGB14490" s="1"/>
      <c r="OGC14490" s="1"/>
      <c r="OGD14490" s="1"/>
      <c r="OGE14490" s="1"/>
      <c r="OGF14490" s="1"/>
      <c r="OGG14490" s="1"/>
      <c r="OGH14490" s="1"/>
      <c r="OGI14490" s="1"/>
      <c r="OGJ14490" s="1"/>
      <c r="OGK14490" s="1"/>
      <c r="OGL14490" s="1"/>
      <c r="OGM14490" s="1"/>
      <c r="OGN14490" s="1"/>
      <c r="OGO14490" s="1"/>
      <c r="OGP14490" s="1"/>
      <c r="OGQ14490" s="1"/>
      <c r="OGR14490" s="1"/>
      <c r="OGS14490" s="1"/>
      <c r="OGT14490" s="1"/>
      <c r="OGU14490" s="1"/>
      <c r="OGV14490" s="1"/>
      <c r="OGW14490" s="1"/>
      <c r="OGX14490" s="1"/>
      <c r="OGY14490" s="1"/>
      <c r="OGZ14490" s="1"/>
      <c r="OHA14490" s="1"/>
      <c r="OHB14490" s="1"/>
      <c r="OHC14490" s="1"/>
      <c r="OHD14490" s="1"/>
      <c r="OHE14490" s="1"/>
      <c r="OHF14490" s="1"/>
      <c r="OHG14490" s="1"/>
      <c r="OHH14490" s="1"/>
      <c r="OHI14490" s="1"/>
      <c r="OHJ14490" s="1"/>
      <c r="OHK14490" s="1"/>
      <c r="OHL14490" s="1"/>
      <c r="OHM14490" s="1"/>
      <c r="OHN14490" s="1"/>
      <c r="OHO14490" s="1"/>
      <c r="OHP14490" s="1"/>
      <c r="OHQ14490" s="1"/>
      <c r="OHR14490" s="1"/>
      <c r="OHS14490" s="1"/>
      <c r="OHT14490" s="1"/>
      <c r="OHU14490" s="1"/>
      <c r="OHV14490" s="1"/>
      <c r="OHW14490" s="1"/>
      <c r="OHX14490" s="1"/>
      <c r="OHY14490" s="1"/>
      <c r="OHZ14490" s="1"/>
      <c r="OIA14490" s="1"/>
      <c r="OIB14490" s="1"/>
      <c r="OIC14490" s="1"/>
      <c r="OID14490" s="1"/>
      <c r="OIE14490" s="1"/>
      <c r="OIF14490" s="1"/>
      <c r="OIG14490" s="1"/>
      <c r="OIH14490" s="1"/>
      <c r="OII14490" s="1"/>
      <c r="OIJ14490" s="1"/>
      <c r="OIK14490" s="1"/>
      <c r="OIL14490" s="1"/>
      <c r="OIM14490" s="1"/>
      <c r="OIN14490" s="1"/>
      <c r="OIO14490" s="1"/>
      <c r="OIP14490" s="1"/>
      <c r="OIQ14490" s="1"/>
      <c r="OIR14490" s="1"/>
      <c r="OIS14490" s="1"/>
      <c r="OIT14490" s="1"/>
      <c r="OIU14490" s="1"/>
      <c r="OIV14490" s="1"/>
      <c r="OIW14490" s="1"/>
      <c r="OIX14490" s="1"/>
      <c r="OIY14490" s="1"/>
      <c r="OIZ14490" s="1"/>
      <c r="OJA14490" s="1"/>
      <c r="OJB14490" s="1"/>
      <c r="OJC14490" s="1"/>
      <c r="OJD14490" s="1"/>
      <c r="OJE14490" s="1"/>
      <c r="OJF14490" s="1"/>
      <c r="OJG14490" s="1"/>
      <c r="OJH14490" s="1"/>
      <c r="OJI14490" s="1"/>
      <c r="OJJ14490" s="1"/>
      <c r="OJK14490" s="1"/>
      <c r="OJL14490" s="1"/>
      <c r="OJM14490" s="1"/>
      <c r="OJN14490" s="1"/>
      <c r="OJO14490" s="1"/>
      <c r="OJP14490" s="1"/>
      <c r="OJQ14490" s="1"/>
      <c r="OJR14490" s="1"/>
      <c r="OJS14490" s="1"/>
      <c r="OJT14490" s="1"/>
      <c r="OJU14490" s="1"/>
      <c r="OJV14490" s="1"/>
      <c r="OJW14490" s="1"/>
      <c r="OJX14490" s="1"/>
      <c r="OJY14490" s="1"/>
      <c r="OJZ14490" s="1"/>
      <c r="OKA14490" s="1"/>
      <c r="OKB14490" s="1"/>
      <c r="OKC14490" s="1"/>
      <c r="OKD14490" s="1"/>
      <c r="OKE14490" s="1"/>
      <c r="OKF14490" s="1"/>
      <c r="OKG14490" s="1"/>
      <c r="OKH14490" s="1"/>
      <c r="OKI14490" s="1"/>
      <c r="OKJ14490" s="1"/>
      <c r="OKK14490" s="1"/>
      <c r="OKL14490" s="1"/>
      <c r="OKM14490" s="1"/>
      <c r="OKN14490" s="1"/>
      <c r="OKO14490" s="1"/>
      <c r="OKP14490" s="1"/>
      <c r="OKQ14490" s="1"/>
      <c r="OKR14490" s="1"/>
      <c r="OKS14490" s="1"/>
      <c r="OKT14490" s="1"/>
      <c r="OKU14490" s="1"/>
      <c r="OKV14490" s="1"/>
      <c r="OKW14490" s="1"/>
      <c r="OKX14490" s="1"/>
      <c r="OKY14490" s="1"/>
      <c r="OKZ14490" s="1"/>
      <c r="OLA14490" s="1"/>
      <c r="OLB14490" s="1"/>
      <c r="OLC14490" s="1"/>
      <c r="OLD14490" s="1"/>
      <c r="OLE14490" s="1"/>
      <c r="OLF14490" s="1"/>
      <c r="OLG14490" s="1"/>
      <c r="OLH14490" s="1"/>
      <c r="OLI14490" s="1"/>
      <c r="OLJ14490" s="1"/>
      <c r="OLK14490" s="1"/>
      <c r="OLL14490" s="1"/>
      <c r="OLM14490" s="1"/>
      <c r="OLN14490" s="1"/>
      <c r="OLO14490" s="1"/>
      <c r="OLP14490" s="1"/>
      <c r="OLQ14490" s="1"/>
      <c r="OLR14490" s="1"/>
      <c r="OLS14490" s="1"/>
      <c r="OLT14490" s="1"/>
      <c r="OLU14490" s="1"/>
      <c r="OLV14490" s="1"/>
      <c r="OLW14490" s="1"/>
      <c r="OLX14490" s="1"/>
      <c r="OLY14490" s="1"/>
      <c r="OLZ14490" s="1"/>
      <c r="OMA14490" s="1"/>
      <c r="OMB14490" s="1"/>
      <c r="OMC14490" s="1"/>
      <c r="OMD14490" s="1"/>
      <c r="OME14490" s="1"/>
      <c r="OMF14490" s="1"/>
      <c r="OMG14490" s="1"/>
      <c r="OMH14490" s="1"/>
      <c r="OMI14490" s="1"/>
      <c r="OMJ14490" s="1"/>
      <c r="OMK14490" s="1"/>
      <c r="OML14490" s="1"/>
      <c r="OMM14490" s="1"/>
      <c r="OMN14490" s="1"/>
      <c r="OMO14490" s="1"/>
      <c r="OMP14490" s="1"/>
      <c r="OMQ14490" s="1"/>
      <c r="OMR14490" s="1"/>
      <c r="OMS14490" s="1"/>
      <c r="OMT14490" s="1"/>
      <c r="OMU14490" s="1"/>
      <c r="OMV14490" s="1"/>
      <c r="OMW14490" s="1"/>
      <c r="OMX14490" s="1"/>
      <c r="OMY14490" s="1"/>
      <c r="OMZ14490" s="1"/>
      <c r="ONA14490" s="1"/>
      <c r="ONB14490" s="1"/>
      <c r="ONC14490" s="1"/>
      <c r="OND14490" s="1"/>
      <c r="ONE14490" s="1"/>
      <c r="ONF14490" s="1"/>
      <c r="ONG14490" s="1"/>
      <c r="ONH14490" s="1"/>
      <c r="ONI14490" s="1"/>
      <c r="ONJ14490" s="1"/>
      <c r="ONK14490" s="1"/>
      <c r="ONL14490" s="1"/>
      <c r="ONM14490" s="1"/>
      <c r="ONN14490" s="1"/>
      <c r="ONO14490" s="1"/>
      <c r="ONP14490" s="1"/>
      <c r="ONQ14490" s="1"/>
      <c r="ONR14490" s="1"/>
      <c r="ONS14490" s="1"/>
      <c r="ONT14490" s="1"/>
      <c r="ONU14490" s="1"/>
      <c r="ONV14490" s="1"/>
      <c r="ONW14490" s="1"/>
      <c r="ONX14490" s="1"/>
      <c r="ONY14490" s="1"/>
      <c r="ONZ14490" s="1"/>
      <c r="OOA14490" s="1"/>
      <c r="OOB14490" s="1"/>
      <c r="OOC14490" s="1"/>
      <c r="OOD14490" s="1"/>
      <c r="OOE14490" s="1"/>
      <c r="OOF14490" s="1"/>
      <c r="OOG14490" s="1"/>
      <c r="OOH14490" s="1"/>
      <c r="OOI14490" s="1"/>
      <c r="OOJ14490" s="1"/>
      <c r="OOK14490" s="1"/>
      <c r="OOL14490" s="1"/>
      <c r="OOM14490" s="1"/>
      <c r="OON14490" s="1"/>
      <c r="OOO14490" s="1"/>
      <c r="OOP14490" s="1"/>
      <c r="OOQ14490" s="1"/>
      <c r="OOR14490" s="1"/>
      <c r="OOS14490" s="1"/>
      <c r="OOT14490" s="1"/>
      <c r="OOU14490" s="1"/>
      <c r="OOV14490" s="1"/>
      <c r="OOW14490" s="1"/>
      <c r="OOX14490" s="1"/>
      <c r="OOY14490" s="1"/>
      <c r="OOZ14490" s="1"/>
      <c r="OPA14490" s="1"/>
      <c r="OPB14490" s="1"/>
      <c r="OPC14490" s="1"/>
      <c r="OPD14490" s="1"/>
      <c r="OPE14490" s="1"/>
      <c r="OPF14490" s="1"/>
      <c r="OPG14490" s="1"/>
      <c r="OPH14490" s="1"/>
      <c r="OPI14490" s="1"/>
      <c r="OPJ14490" s="1"/>
      <c r="OPK14490" s="1"/>
      <c r="OPL14490" s="1"/>
      <c r="OPM14490" s="1"/>
      <c r="OPN14490" s="1"/>
      <c r="OPO14490" s="1"/>
      <c r="OPP14490" s="1"/>
      <c r="OPQ14490" s="1"/>
      <c r="OPR14490" s="1"/>
      <c r="OPS14490" s="1"/>
      <c r="OPT14490" s="1"/>
      <c r="OPU14490" s="1"/>
      <c r="OPV14490" s="1"/>
      <c r="OPW14490" s="1"/>
      <c r="OPX14490" s="1"/>
      <c r="OPY14490" s="1"/>
      <c r="OPZ14490" s="1"/>
      <c r="OQA14490" s="1"/>
      <c r="OQB14490" s="1"/>
      <c r="OQC14490" s="1"/>
      <c r="OQD14490" s="1"/>
      <c r="OQE14490" s="1"/>
      <c r="OQF14490" s="1"/>
      <c r="OQG14490" s="1"/>
      <c r="OQH14490" s="1"/>
      <c r="OQI14490" s="1"/>
      <c r="OQJ14490" s="1"/>
      <c r="OQK14490" s="1"/>
      <c r="OQL14490" s="1"/>
      <c r="OQM14490" s="1"/>
      <c r="OQN14490" s="1"/>
      <c r="OQO14490" s="1"/>
      <c r="OQP14490" s="1"/>
      <c r="OQQ14490" s="1"/>
      <c r="OQR14490" s="1"/>
      <c r="OQS14490" s="1"/>
      <c r="OQT14490" s="1"/>
      <c r="OQU14490" s="1"/>
      <c r="OQV14490" s="1"/>
      <c r="OQW14490" s="1"/>
      <c r="OQX14490" s="1"/>
      <c r="OQY14490" s="1"/>
      <c r="OQZ14490" s="1"/>
      <c r="ORA14490" s="1"/>
      <c r="ORB14490" s="1"/>
      <c r="ORC14490" s="1"/>
      <c r="ORD14490" s="1"/>
      <c r="ORE14490" s="1"/>
      <c r="ORF14490" s="1"/>
      <c r="ORG14490" s="1"/>
      <c r="ORH14490" s="1"/>
      <c r="ORI14490" s="1"/>
      <c r="ORJ14490" s="1"/>
      <c r="ORK14490" s="1"/>
      <c r="ORL14490" s="1"/>
      <c r="ORM14490" s="1"/>
      <c r="ORN14490" s="1"/>
      <c r="ORO14490" s="1"/>
      <c r="ORP14490" s="1"/>
      <c r="ORQ14490" s="1"/>
      <c r="ORR14490" s="1"/>
      <c r="ORS14490" s="1"/>
      <c r="ORT14490" s="1"/>
      <c r="ORU14490" s="1"/>
      <c r="ORV14490" s="1"/>
      <c r="ORW14490" s="1"/>
      <c r="ORX14490" s="1"/>
      <c r="ORY14490" s="1"/>
      <c r="ORZ14490" s="1"/>
      <c r="OSA14490" s="1"/>
      <c r="OSB14490" s="1"/>
      <c r="OSC14490" s="1"/>
      <c r="OSD14490" s="1"/>
      <c r="OSE14490" s="1"/>
      <c r="OSF14490" s="1"/>
      <c r="OSG14490" s="1"/>
      <c r="OSH14490" s="1"/>
      <c r="OSI14490" s="1"/>
      <c r="OSJ14490" s="1"/>
      <c r="OSK14490" s="1"/>
      <c r="OSL14490" s="1"/>
      <c r="OSM14490" s="1"/>
      <c r="OSN14490" s="1"/>
      <c r="OSO14490" s="1"/>
      <c r="OSP14490" s="1"/>
      <c r="OSQ14490" s="1"/>
      <c r="OSR14490" s="1"/>
      <c r="OSS14490" s="1"/>
      <c r="OST14490" s="1"/>
      <c r="OSU14490" s="1"/>
      <c r="OSV14490" s="1"/>
      <c r="OSW14490" s="1"/>
      <c r="OSX14490" s="1"/>
      <c r="OSY14490" s="1"/>
      <c r="OSZ14490" s="1"/>
      <c r="OTA14490" s="1"/>
      <c r="OTB14490" s="1"/>
      <c r="OTC14490" s="1"/>
      <c r="OTD14490" s="1"/>
      <c r="OTE14490" s="1"/>
      <c r="OTF14490" s="1"/>
      <c r="OTG14490" s="1"/>
      <c r="OTH14490" s="1"/>
      <c r="OTI14490" s="1"/>
      <c r="OTJ14490" s="1"/>
      <c r="OTK14490" s="1"/>
      <c r="OTL14490" s="1"/>
      <c r="OTM14490" s="1"/>
      <c r="OTN14490" s="1"/>
      <c r="OTO14490" s="1"/>
      <c r="OTP14490" s="1"/>
      <c r="OTQ14490" s="1"/>
      <c r="OTR14490" s="1"/>
      <c r="OTS14490" s="1"/>
      <c r="OTT14490" s="1"/>
      <c r="OTU14490" s="1"/>
      <c r="OTV14490" s="1"/>
      <c r="OTW14490" s="1"/>
      <c r="OTX14490" s="1"/>
      <c r="OTY14490" s="1"/>
      <c r="OTZ14490" s="1"/>
      <c r="OUA14490" s="1"/>
      <c r="OUB14490" s="1"/>
      <c r="OUC14490" s="1"/>
      <c r="OUD14490" s="1"/>
      <c r="OUE14490" s="1"/>
      <c r="OUF14490" s="1"/>
      <c r="OUG14490" s="1"/>
      <c r="OUH14490" s="1"/>
      <c r="OUI14490" s="1"/>
      <c r="OUJ14490" s="1"/>
      <c r="OUK14490" s="1"/>
      <c r="OUL14490" s="1"/>
      <c r="OUM14490" s="1"/>
      <c r="OUN14490" s="1"/>
      <c r="OUO14490" s="1"/>
      <c r="OUP14490" s="1"/>
      <c r="OUQ14490" s="1"/>
      <c r="OUR14490" s="1"/>
      <c r="OUS14490" s="1"/>
      <c r="OUT14490" s="1"/>
      <c r="OUU14490" s="1"/>
      <c r="OUV14490" s="1"/>
      <c r="OUW14490" s="1"/>
      <c r="OUX14490" s="1"/>
      <c r="OUY14490" s="1"/>
      <c r="OUZ14490" s="1"/>
      <c r="OVA14490" s="1"/>
      <c r="OVB14490" s="1"/>
      <c r="OVC14490" s="1"/>
      <c r="OVD14490" s="1"/>
      <c r="OVE14490" s="1"/>
      <c r="OVF14490" s="1"/>
      <c r="OVG14490" s="1"/>
      <c r="OVH14490" s="1"/>
      <c r="OVI14490" s="1"/>
      <c r="OVJ14490" s="1"/>
      <c r="OVK14490" s="1"/>
      <c r="OVL14490" s="1"/>
      <c r="OVM14490" s="1"/>
      <c r="OVN14490" s="1"/>
      <c r="OVO14490" s="1"/>
      <c r="OVP14490" s="1"/>
      <c r="OVQ14490" s="1"/>
      <c r="OVR14490" s="1"/>
      <c r="OVS14490" s="1"/>
      <c r="OVT14490" s="1"/>
      <c r="OVU14490" s="1"/>
      <c r="OVV14490" s="1"/>
      <c r="OVW14490" s="1"/>
      <c r="OVX14490" s="1"/>
      <c r="OVY14490" s="1"/>
      <c r="OVZ14490" s="1"/>
      <c r="OWA14490" s="1"/>
      <c r="OWB14490" s="1"/>
      <c r="OWC14490" s="1"/>
      <c r="OWD14490" s="1"/>
      <c r="OWE14490" s="1"/>
      <c r="OWF14490" s="1"/>
      <c r="OWG14490" s="1"/>
      <c r="OWH14490" s="1"/>
      <c r="OWI14490" s="1"/>
      <c r="OWJ14490" s="1"/>
      <c r="OWK14490" s="1"/>
      <c r="OWL14490" s="1"/>
      <c r="OWM14490" s="1"/>
      <c r="OWN14490" s="1"/>
      <c r="OWO14490" s="1"/>
      <c r="OWP14490" s="1"/>
      <c r="OWQ14490" s="1"/>
      <c r="OWR14490" s="1"/>
      <c r="OWS14490" s="1"/>
      <c r="OWT14490" s="1"/>
      <c r="OWU14490" s="1"/>
      <c r="OWV14490" s="1"/>
      <c r="OWW14490" s="1"/>
      <c r="OWX14490" s="1"/>
      <c r="OWY14490" s="1"/>
      <c r="OWZ14490" s="1"/>
      <c r="OXA14490" s="1"/>
      <c r="OXB14490" s="1"/>
      <c r="OXC14490" s="1"/>
      <c r="OXD14490" s="1"/>
      <c r="OXE14490" s="1"/>
      <c r="OXF14490" s="1"/>
      <c r="OXG14490" s="1"/>
      <c r="OXH14490" s="1"/>
      <c r="OXI14490" s="1"/>
      <c r="OXJ14490" s="1"/>
      <c r="OXK14490" s="1"/>
      <c r="OXL14490" s="1"/>
      <c r="OXM14490" s="1"/>
      <c r="OXN14490" s="1"/>
      <c r="OXO14490" s="1"/>
      <c r="OXP14490" s="1"/>
      <c r="OXQ14490" s="1"/>
      <c r="OXR14490" s="1"/>
      <c r="OXS14490" s="1"/>
      <c r="OXT14490" s="1"/>
      <c r="OXU14490" s="1"/>
      <c r="OXV14490" s="1"/>
      <c r="OXW14490" s="1"/>
      <c r="OXX14490" s="1"/>
      <c r="OXY14490" s="1"/>
      <c r="OXZ14490" s="1"/>
      <c r="OYA14490" s="1"/>
      <c r="OYB14490" s="1"/>
      <c r="OYC14490" s="1"/>
      <c r="OYD14490" s="1"/>
      <c r="OYE14490" s="1"/>
      <c r="OYF14490" s="1"/>
      <c r="OYG14490" s="1"/>
      <c r="OYH14490" s="1"/>
      <c r="OYI14490" s="1"/>
      <c r="OYJ14490" s="1"/>
      <c r="OYK14490" s="1"/>
      <c r="OYL14490" s="1"/>
      <c r="OYM14490" s="1"/>
      <c r="OYN14490" s="1"/>
      <c r="OYO14490" s="1"/>
      <c r="OYP14490" s="1"/>
      <c r="OYQ14490" s="1"/>
      <c r="OYR14490" s="1"/>
      <c r="OYS14490" s="1"/>
      <c r="OYT14490" s="1"/>
      <c r="OYU14490" s="1"/>
      <c r="OYV14490" s="1"/>
      <c r="OYW14490" s="1"/>
      <c r="OYX14490" s="1"/>
      <c r="OYY14490" s="1"/>
      <c r="OYZ14490" s="1"/>
      <c r="OZA14490" s="1"/>
      <c r="OZB14490" s="1"/>
      <c r="OZC14490" s="1"/>
      <c r="OZD14490" s="1"/>
      <c r="OZE14490" s="1"/>
      <c r="OZF14490" s="1"/>
      <c r="OZG14490" s="1"/>
      <c r="OZH14490" s="1"/>
      <c r="OZI14490" s="1"/>
      <c r="OZJ14490" s="1"/>
      <c r="OZK14490" s="1"/>
      <c r="OZL14490" s="1"/>
      <c r="OZM14490" s="1"/>
      <c r="OZN14490" s="1"/>
      <c r="OZO14490" s="1"/>
      <c r="OZP14490" s="1"/>
      <c r="OZQ14490" s="1"/>
      <c r="OZR14490" s="1"/>
      <c r="OZS14490" s="1"/>
      <c r="OZT14490" s="1"/>
      <c r="OZU14490" s="1"/>
      <c r="OZV14490" s="1"/>
      <c r="OZW14490" s="1"/>
      <c r="OZX14490" s="1"/>
      <c r="OZY14490" s="1"/>
      <c r="OZZ14490" s="1"/>
      <c r="PAA14490" s="1"/>
      <c r="PAB14490" s="1"/>
      <c r="PAC14490" s="1"/>
      <c r="PAD14490" s="1"/>
      <c r="PAE14490" s="1"/>
      <c r="PAF14490" s="1"/>
      <c r="PAG14490" s="1"/>
      <c r="PAH14490" s="1"/>
      <c r="PAI14490" s="1"/>
      <c r="PAJ14490" s="1"/>
      <c r="PAK14490" s="1"/>
      <c r="PAL14490" s="1"/>
      <c r="PAM14490" s="1"/>
      <c r="PAN14490" s="1"/>
      <c r="PAO14490" s="1"/>
      <c r="PAP14490" s="1"/>
      <c r="PAQ14490" s="1"/>
      <c r="PAR14490" s="1"/>
      <c r="PAS14490" s="1"/>
      <c r="PAT14490" s="1"/>
      <c r="PAU14490" s="1"/>
      <c r="PAV14490" s="1"/>
      <c r="PAW14490" s="1"/>
      <c r="PAX14490" s="1"/>
      <c r="PAY14490" s="1"/>
      <c r="PAZ14490" s="1"/>
      <c r="PBA14490" s="1"/>
      <c r="PBB14490" s="1"/>
      <c r="PBC14490" s="1"/>
      <c r="PBD14490" s="1"/>
      <c r="PBE14490" s="1"/>
      <c r="PBF14490" s="1"/>
      <c r="PBG14490" s="1"/>
      <c r="PBH14490" s="1"/>
      <c r="PBI14490" s="1"/>
      <c r="PBJ14490" s="1"/>
      <c r="PBK14490" s="1"/>
      <c r="PBL14490" s="1"/>
      <c r="PBM14490" s="1"/>
      <c r="PBN14490" s="1"/>
      <c r="PBO14490" s="1"/>
      <c r="PBP14490" s="1"/>
      <c r="PBQ14490" s="1"/>
      <c r="PBR14490" s="1"/>
      <c r="PBS14490" s="1"/>
      <c r="PBT14490" s="1"/>
      <c r="PBU14490" s="1"/>
      <c r="PBV14490" s="1"/>
      <c r="PBW14490" s="1"/>
      <c r="PBX14490" s="1"/>
      <c r="PBY14490" s="1"/>
      <c r="PBZ14490" s="1"/>
      <c r="PCA14490" s="1"/>
      <c r="PCB14490" s="1"/>
      <c r="PCC14490" s="1"/>
      <c r="PCD14490" s="1"/>
      <c r="PCE14490" s="1"/>
      <c r="PCF14490" s="1"/>
      <c r="PCG14490" s="1"/>
      <c r="PCH14490" s="1"/>
      <c r="PCI14490" s="1"/>
      <c r="PCJ14490" s="1"/>
      <c r="PCK14490" s="1"/>
      <c r="PCL14490" s="1"/>
      <c r="PCM14490" s="1"/>
      <c r="PCN14490" s="1"/>
      <c r="PCO14490" s="1"/>
      <c r="PCP14490" s="1"/>
      <c r="PCQ14490" s="1"/>
      <c r="PCR14490" s="1"/>
      <c r="PCS14490" s="1"/>
      <c r="PCT14490" s="1"/>
      <c r="PCU14490" s="1"/>
      <c r="PCV14490" s="1"/>
      <c r="PCW14490" s="1"/>
      <c r="PCX14490" s="1"/>
      <c r="PCY14490" s="1"/>
      <c r="PCZ14490" s="1"/>
      <c r="PDA14490" s="1"/>
      <c r="PDB14490" s="1"/>
      <c r="PDC14490" s="1"/>
      <c r="PDD14490" s="1"/>
      <c r="PDE14490" s="1"/>
      <c r="PDF14490" s="1"/>
      <c r="PDG14490" s="1"/>
      <c r="PDH14490" s="1"/>
      <c r="PDI14490" s="1"/>
      <c r="PDJ14490" s="1"/>
      <c r="PDK14490" s="1"/>
      <c r="PDL14490" s="1"/>
      <c r="PDM14490" s="1"/>
      <c r="PDN14490" s="1"/>
      <c r="PDO14490" s="1"/>
      <c r="PDP14490" s="1"/>
      <c r="PDQ14490" s="1"/>
      <c r="PDR14490" s="1"/>
      <c r="PDS14490" s="1"/>
      <c r="PDT14490" s="1"/>
      <c r="PDU14490" s="1"/>
      <c r="PDV14490" s="1"/>
      <c r="PDW14490" s="1"/>
      <c r="PDX14490" s="1"/>
      <c r="PDY14490" s="1"/>
      <c r="PDZ14490" s="1"/>
      <c r="PEA14490" s="1"/>
      <c r="PEB14490" s="1"/>
      <c r="PEC14490" s="1"/>
      <c r="PED14490" s="1"/>
      <c r="PEE14490" s="1"/>
      <c r="PEF14490" s="1"/>
      <c r="PEG14490" s="1"/>
      <c r="PEH14490" s="1"/>
      <c r="PEI14490" s="1"/>
      <c r="PEJ14490" s="1"/>
      <c r="PEK14490" s="1"/>
      <c r="PEL14490" s="1"/>
      <c r="PEM14490" s="1"/>
      <c r="PEN14490" s="1"/>
      <c r="PEO14490" s="1"/>
      <c r="PEP14490" s="1"/>
      <c r="PEQ14490" s="1"/>
      <c r="PER14490" s="1"/>
      <c r="PES14490" s="1"/>
      <c r="PET14490" s="1"/>
      <c r="PEU14490" s="1"/>
      <c r="PEV14490" s="1"/>
      <c r="PEW14490" s="1"/>
      <c r="PEX14490" s="1"/>
      <c r="PEY14490" s="1"/>
      <c r="PEZ14490" s="1"/>
      <c r="PFA14490" s="1"/>
      <c r="PFB14490" s="1"/>
      <c r="PFC14490" s="1"/>
      <c r="PFD14490" s="1"/>
      <c r="PFE14490" s="1"/>
      <c r="PFF14490" s="1"/>
      <c r="PFG14490" s="1"/>
      <c r="PFH14490" s="1"/>
      <c r="PFI14490" s="1"/>
      <c r="PFJ14490" s="1"/>
      <c r="PFK14490" s="1"/>
      <c r="PFL14490" s="1"/>
      <c r="PFM14490" s="1"/>
      <c r="PFN14490" s="1"/>
      <c r="PFO14490" s="1"/>
      <c r="PFP14490" s="1"/>
      <c r="PFQ14490" s="1"/>
      <c r="PFR14490" s="1"/>
      <c r="PFS14490" s="1"/>
      <c r="PFT14490" s="1"/>
      <c r="PFU14490" s="1"/>
      <c r="PFV14490" s="1"/>
      <c r="PFW14490" s="1"/>
      <c r="PFX14490" s="1"/>
      <c r="PFY14490" s="1"/>
      <c r="PFZ14490" s="1"/>
      <c r="PGA14490" s="1"/>
      <c r="PGB14490" s="1"/>
      <c r="PGC14490" s="1"/>
      <c r="PGD14490" s="1"/>
      <c r="PGE14490" s="1"/>
      <c r="PGF14490" s="1"/>
      <c r="PGG14490" s="1"/>
      <c r="PGH14490" s="1"/>
      <c r="PGI14490" s="1"/>
      <c r="PGJ14490" s="1"/>
      <c r="PGK14490" s="1"/>
      <c r="PGL14490" s="1"/>
      <c r="PGM14490" s="1"/>
      <c r="PGN14490" s="1"/>
      <c r="PGO14490" s="1"/>
      <c r="PGP14490" s="1"/>
      <c r="PGQ14490" s="1"/>
      <c r="PGR14490" s="1"/>
      <c r="PGS14490" s="1"/>
      <c r="PGT14490" s="1"/>
      <c r="PGU14490" s="1"/>
      <c r="PGV14490" s="1"/>
      <c r="PGW14490" s="1"/>
      <c r="PGX14490" s="1"/>
      <c r="PGY14490" s="1"/>
      <c r="PGZ14490" s="1"/>
      <c r="PHA14490" s="1"/>
      <c r="PHB14490" s="1"/>
      <c r="PHC14490" s="1"/>
      <c r="PHD14490" s="1"/>
      <c r="PHE14490" s="1"/>
      <c r="PHF14490" s="1"/>
      <c r="PHG14490" s="1"/>
      <c r="PHH14490" s="1"/>
      <c r="PHI14490" s="1"/>
      <c r="PHJ14490" s="1"/>
      <c r="PHK14490" s="1"/>
      <c r="PHL14490" s="1"/>
      <c r="PHM14490" s="1"/>
      <c r="PHN14490" s="1"/>
      <c r="PHO14490" s="1"/>
      <c r="PHP14490" s="1"/>
      <c r="PHQ14490" s="1"/>
      <c r="PHR14490" s="1"/>
      <c r="PHS14490" s="1"/>
      <c r="PHT14490" s="1"/>
      <c r="PHU14490" s="1"/>
      <c r="PHV14490" s="1"/>
      <c r="PHW14490" s="1"/>
      <c r="PHX14490" s="1"/>
      <c r="PHY14490" s="1"/>
      <c r="PHZ14490" s="1"/>
      <c r="PIA14490" s="1"/>
      <c r="PIB14490" s="1"/>
      <c r="PIC14490" s="1"/>
      <c r="PID14490" s="1"/>
      <c r="PIE14490" s="1"/>
      <c r="PIF14490" s="1"/>
      <c r="PIG14490" s="1"/>
      <c r="PIH14490" s="1"/>
      <c r="PII14490" s="1"/>
      <c r="PIJ14490" s="1"/>
      <c r="PIK14490" s="1"/>
      <c r="PIL14490" s="1"/>
      <c r="PIM14490" s="1"/>
      <c r="PIN14490" s="1"/>
      <c r="PIO14490" s="1"/>
      <c r="PIP14490" s="1"/>
      <c r="PIQ14490" s="1"/>
      <c r="PIR14490" s="1"/>
      <c r="PIS14490" s="1"/>
      <c r="PIT14490" s="1"/>
      <c r="PIU14490" s="1"/>
      <c r="PIV14490" s="1"/>
      <c r="PIW14490" s="1"/>
      <c r="PIX14490" s="1"/>
      <c r="PIY14490" s="1"/>
      <c r="PIZ14490" s="1"/>
      <c r="PJA14490" s="1"/>
      <c r="PJB14490" s="1"/>
      <c r="PJC14490" s="1"/>
      <c r="PJD14490" s="1"/>
      <c r="PJE14490" s="1"/>
      <c r="PJF14490" s="1"/>
      <c r="PJG14490" s="1"/>
      <c r="PJH14490" s="1"/>
      <c r="PJI14490" s="1"/>
      <c r="PJJ14490" s="1"/>
      <c r="PJK14490" s="1"/>
      <c r="PJL14490" s="1"/>
      <c r="PJM14490" s="1"/>
      <c r="PJN14490" s="1"/>
      <c r="PJO14490" s="1"/>
      <c r="PJP14490" s="1"/>
      <c r="PJQ14490" s="1"/>
      <c r="PJR14490" s="1"/>
      <c r="PJS14490" s="1"/>
      <c r="PJT14490" s="1"/>
      <c r="PJU14490" s="1"/>
      <c r="PJV14490" s="1"/>
      <c r="PJW14490" s="1"/>
      <c r="PJX14490" s="1"/>
      <c r="PJY14490" s="1"/>
      <c r="PJZ14490" s="1"/>
      <c r="PKA14490" s="1"/>
      <c r="PKB14490" s="1"/>
      <c r="PKC14490" s="1"/>
      <c r="PKD14490" s="1"/>
      <c r="PKE14490" s="1"/>
      <c r="PKF14490" s="1"/>
      <c r="PKG14490" s="1"/>
      <c r="PKH14490" s="1"/>
      <c r="PKI14490" s="1"/>
      <c r="PKJ14490" s="1"/>
      <c r="PKK14490" s="1"/>
      <c r="PKL14490" s="1"/>
      <c r="PKM14490" s="1"/>
      <c r="PKN14490" s="1"/>
      <c r="PKO14490" s="1"/>
      <c r="PKP14490" s="1"/>
      <c r="PKQ14490" s="1"/>
      <c r="PKR14490" s="1"/>
      <c r="PKS14490" s="1"/>
      <c r="PKT14490" s="1"/>
      <c r="PKU14490" s="1"/>
      <c r="PKV14490" s="1"/>
      <c r="PKW14490" s="1"/>
      <c r="PKX14490" s="1"/>
      <c r="PKY14490" s="1"/>
      <c r="PKZ14490" s="1"/>
      <c r="PLA14490" s="1"/>
      <c r="PLB14490" s="1"/>
      <c r="PLC14490" s="1"/>
      <c r="PLD14490" s="1"/>
      <c r="PLE14490" s="1"/>
      <c r="PLF14490" s="1"/>
      <c r="PLG14490" s="1"/>
      <c r="PLH14490" s="1"/>
      <c r="PLI14490" s="1"/>
      <c r="PLJ14490" s="1"/>
      <c r="PLK14490" s="1"/>
      <c r="PLL14490" s="1"/>
      <c r="PLM14490" s="1"/>
      <c r="PLN14490" s="1"/>
      <c r="PLO14490" s="1"/>
      <c r="PLP14490" s="1"/>
      <c r="PLQ14490" s="1"/>
      <c r="PLR14490" s="1"/>
      <c r="PLS14490" s="1"/>
      <c r="PLT14490" s="1"/>
      <c r="PLU14490" s="1"/>
      <c r="PLV14490" s="1"/>
      <c r="PLW14490" s="1"/>
      <c r="PLX14490" s="1"/>
      <c r="PLY14490" s="1"/>
      <c r="PLZ14490" s="1"/>
      <c r="PMA14490" s="1"/>
      <c r="PMB14490" s="1"/>
      <c r="PMC14490" s="1"/>
      <c r="PMD14490" s="1"/>
      <c r="PME14490" s="1"/>
      <c r="PMF14490" s="1"/>
      <c r="PMG14490" s="1"/>
      <c r="PMH14490" s="1"/>
      <c r="PMI14490" s="1"/>
      <c r="PMJ14490" s="1"/>
      <c r="PMK14490" s="1"/>
      <c r="PML14490" s="1"/>
      <c r="PMM14490" s="1"/>
      <c r="PMN14490" s="1"/>
      <c r="PMO14490" s="1"/>
      <c r="PMP14490" s="1"/>
      <c r="PMQ14490" s="1"/>
      <c r="PMR14490" s="1"/>
      <c r="PMS14490" s="1"/>
      <c r="PMT14490" s="1"/>
      <c r="PMU14490" s="1"/>
      <c r="PMV14490" s="1"/>
      <c r="PMW14490" s="1"/>
      <c r="PMX14490" s="1"/>
      <c r="PMY14490" s="1"/>
      <c r="PMZ14490" s="1"/>
      <c r="PNA14490" s="1"/>
      <c r="PNB14490" s="1"/>
      <c r="PNC14490" s="1"/>
      <c r="PND14490" s="1"/>
      <c r="PNE14490" s="1"/>
      <c r="PNF14490" s="1"/>
      <c r="PNG14490" s="1"/>
      <c r="PNH14490" s="1"/>
      <c r="PNI14490" s="1"/>
      <c r="PNJ14490" s="1"/>
      <c r="PNK14490" s="1"/>
      <c r="PNL14490" s="1"/>
      <c r="PNM14490" s="1"/>
      <c r="PNN14490" s="1"/>
      <c r="PNO14490" s="1"/>
      <c r="PNP14490" s="1"/>
      <c r="PNQ14490" s="1"/>
      <c r="PNR14490" s="1"/>
      <c r="PNS14490" s="1"/>
      <c r="PNT14490" s="1"/>
      <c r="PNU14490" s="1"/>
      <c r="PNV14490" s="1"/>
      <c r="PNW14490" s="1"/>
      <c r="PNX14490" s="1"/>
      <c r="PNY14490" s="1"/>
      <c r="PNZ14490" s="1"/>
      <c r="POA14490" s="1"/>
      <c r="POB14490" s="1"/>
      <c r="POC14490" s="1"/>
      <c r="POD14490" s="1"/>
      <c r="POE14490" s="1"/>
      <c r="POF14490" s="1"/>
      <c r="POG14490" s="1"/>
      <c r="POH14490" s="1"/>
      <c r="POI14490" s="1"/>
      <c r="POJ14490" s="1"/>
      <c r="POK14490" s="1"/>
      <c r="POL14490" s="1"/>
      <c r="POM14490" s="1"/>
      <c r="PON14490" s="1"/>
      <c r="POO14490" s="1"/>
      <c r="POP14490" s="1"/>
      <c r="POQ14490" s="1"/>
      <c r="POR14490" s="1"/>
      <c r="POS14490" s="1"/>
      <c r="POT14490" s="1"/>
      <c r="POU14490" s="1"/>
      <c r="POV14490" s="1"/>
      <c r="POW14490" s="1"/>
      <c r="POX14490" s="1"/>
      <c r="POY14490" s="1"/>
      <c r="POZ14490" s="1"/>
      <c r="PPA14490" s="1"/>
      <c r="PPB14490" s="1"/>
      <c r="PPC14490" s="1"/>
      <c r="PPD14490" s="1"/>
      <c r="PPE14490" s="1"/>
      <c r="PPF14490" s="1"/>
      <c r="PPG14490" s="1"/>
      <c r="PPH14490" s="1"/>
      <c r="PPI14490" s="1"/>
      <c r="PPJ14490" s="1"/>
      <c r="PPK14490" s="1"/>
      <c r="PPL14490" s="1"/>
      <c r="PPM14490" s="1"/>
      <c r="PPN14490" s="1"/>
      <c r="PPO14490" s="1"/>
      <c r="PPP14490" s="1"/>
      <c r="PPQ14490" s="1"/>
      <c r="PPR14490" s="1"/>
      <c r="PPS14490" s="1"/>
      <c r="PPT14490" s="1"/>
      <c r="PPU14490" s="1"/>
      <c r="PPV14490" s="1"/>
      <c r="PPW14490" s="1"/>
      <c r="PPX14490" s="1"/>
      <c r="PPY14490" s="1"/>
      <c r="PPZ14490" s="1"/>
      <c r="PQA14490" s="1"/>
      <c r="PQB14490" s="1"/>
      <c r="PQC14490" s="1"/>
      <c r="PQD14490" s="1"/>
      <c r="PQE14490" s="1"/>
      <c r="PQF14490" s="1"/>
      <c r="PQG14490" s="1"/>
      <c r="PQH14490" s="1"/>
      <c r="PQI14490" s="1"/>
      <c r="PQJ14490" s="1"/>
      <c r="PQK14490" s="1"/>
      <c r="PQL14490" s="1"/>
      <c r="PQM14490" s="1"/>
      <c r="PQN14490" s="1"/>
      <c r="PQO14490" s="1"/>
      <c r="PQP14490" s="1"/>
      <c r="PQQ14490" s="1"/>
      <c r="PQR14490" s="1"/>
      <c r="PQS14490" s="1"/>
      <c r="PQT14490" s="1"/>
      <c r="PQU14490" s="1"/>
      <c r="PQV14490" s="1"/>
      <c r="PQW14490" s="1"/>
      <c r="PQX14490" s="1"/>
      <c r="PQY14490" s="1"/>
      <c r="PQZ14490" s="1"/>
      <c r="PRA14490" s="1"/>
      <c r="PRB14490" s="1"/>
      <c r="PRC14490" s="1"/>
      <c r="PRD14490" s="1"/>
      <c r="PRE14490" s="1"/>
      <c r="PRF14490" s="1"/>
      <c r="PRG14490" s="1"/>
      <c r="PRH14490" s="1"/>
      <c r="PRI14490" s="1"/>
      <c r="PRJ14490" s="1"/>
      <c r="PRK14490" s="1"/>
      <c r="PRL14490" s="1"/>
      <c r="PRM14490" s="1"/>
      <c r="PRN14490" s="1"/>
      <c r="PRO14490" s="1"/>
      <c r="PRP14490" s="1"/>
      <c r="PRQ14490" s="1"/>
      <c r="PRR14490" s="1"/>
      <c r="PRS14490" s="1"/>
      <c r="PRT14490" s="1"/>
      <c r="PRU14490" s="1"/>
      <c r="PRV14490" s="1"/>
      <c r="PRW14490" s="1"/>
      <c r="PRX14490" s="1"/>
      <c r="PRY14490" s="1"/>
      <c r="PRZ14490" s="1"/>
      <c r="PSA14490" s="1"/>
      <c r="PSB14490" s="1"/>
      <c r="PSC14490" s="1"/>
      <c r="PSD14490" s="1"/>
      <c r="PSE14490" s="1"/>
      <c r="PSF14490" s="1"/>
      <c r="PSG14490" s="1"/>
      <c r="PSH14490" s="1"/>
      <c r="PSI14490" s="1"/>
      <c r="PSJ14490" s="1"/>
      <c r="PSK14490" s="1"/>
      <c r="PSL14490" s="1"/>
      <c r="PSM14490" s="1"/>
      <c r="PSN14490" s="1"/>
      <c r="PSO14490" s="1"/>
      <c r="PSP14490" s="1"/>
      <c r="PSQ14490" s="1"/>
      <c r="PSR14490" s="1"/>
      <c r="PSS14490" s="1"/>
      <c r="PST14490" s="1"/>
      <c r="PSU14490" s="1"/>
      <c r="PSV14490" s="1"/>
      <c r="PSW14490" s="1"/>
      <c r="PSX14490" s="1"/>
      <c r="PSY14490" s="1"/>
      <c r="PSZ14490" s="1"/>
      <c r="PTA14490" s="1"/>
      <c r="PTB14490" s="1"/>
      <c r="PTC14490" s="1"/>
      <c r="PTD14490" s="1"/>
      <c r="PTE14490" s="1"/>
      <c r="PTF14490" s="1"/>
      <c r="PTG14490" s="1"/>
      <c r="PTH14490" s="1"/>
      <c r="PTI14490" s="1"/>
      <c r="PTJ14490" s="1"/>
      <c r="PTK14490" s="1"/>
      <c r="PTL14490" s="1"/>
      <c r="PTM14490" s="1"/>
      <c r="PTN14490" s="1"/>
      <c r="PTO14490" s="1"/>
      <c r="PTP14490" s="1"/>
      <c r="PTQ14490" s="1"/>
      <c r="PTR14490" s="1"/>
      <c r="PTS14490" s="1"/>
      <c r="PTT14490" s="1"/>
      <c r="PTU14490" s="1"/>
      <c r="PTV14490" s="1"/>
      <c r="PTW14490" s="1"/>
      <c r="PTX14490" s="1"/>
      <c r="PTY14490" s="1"/>
      <c r="PTZ14490" s="1"/>
      <c r="PUA14490" s="1"/>
      <c r="PUB14490" s="1"/>
      <c r="PUC14490" s="1"/>
      <c r="PUD14490" s="1"/>
      <c r="PUE14490" s="1"/>
      <c r="PUF14490" s="1"/>
      <c r="PUG14490" s="1"/>
      <c r="PUH14490" s="1"/>
      <c r="PUI14490" s="1"/>
      <c r="PUJ14490" s="1"/>
      <c r="PUK14490" s="1"/>
      <c r="PUL14490" s="1"/>
      <c r="PUM14490" s="1"/>
      <c r="PUN14490" s="1"/>
      <c r="PUO14490" s="1"/>
      <c r="PUP14490" s="1"/>
      <c r="PUQ14490" s="1"/>
      <c r="PUR14490" s="1"/>
      <c r="PUS14490" s="1"/>
      <c r="PUT14490" s="1"/>
      <c r="PUU14490" s="1"/>
      <c r="PUV14490" s="1"/>
      <c r="PUW14490" s="1"/>
      <c r="PUX14490" s="1"/>
      <c r="PUY14490" s="1"/>
      <c r="PUZ14490" s="1"/>
      <c r="PVA14490" s="1"/>
      <c r="PVB14490" s="1"/>
      <c r="PVC14490" s="1"/>
      <c r="PVD14490" s="1"/>
      <c r="PVE14490" s="1"/>
      <c r="PVF14490" s="1"/>
      <c r="PVG14490" s="1"/>
      <c r="PVH14490" s="1"/>
      <c r="PVI14490" s="1"/>
      <c r="PVJ14490" s="1"/>
      <c r="PVK14490" s="1"/>
      <c r="PVL14490" s="1"/>
      <c r="PVM14490" s="1"/>
      <c r="PVN14490" s="1"/>
      <c r="PVO14490" s="1"/>
      <c r="PVP14490" s="1"/>
      <c r="PVQ14490" s="1"/>
      <c r="PVR14490" s="1"/>
      <c r="PVS14490" s="1"/>
      <c r="PVT14490" s="1"/>
      <c r="PVU14490" s="1"/>
      <c r="PVV14490" s="1"/>
      <c r="PVW14490" s="1"/>
      <c r="PVX14490" s="1"/>
      <c r="PVY14490" s="1"/>
      <c r="PVZ14490" s="1"/>
      <c r="PWA14490" s="1"/>
      <c r="PWB14490" s="1"/>
      <c r="PWC14490" s="1"/>
      <c r="PWD14490" s="1"/>
      <c r="PWE14490" s="1"/>
      <c r="PWF14490" s="1"/>
      <c r="PWG14490" s="1"/>
      <c r="PWH14490" s="1"/>
      <c r="PWI14490" s="1"/>
      <c r="PWJ14490" s="1"/>
      <c r="PWK14490" s="1"/>
      <c r="PWL14490" s="1"/>
      <c r="PWM14490" s="1"/>
      <c r="PWN14490" s="1"/>
      <c r="PWO14490" s="1"/>
      <c r="PWP14490" s="1"/>
      <c r="PWQ14490" s="1"/>
      <c r="PWR14490" s="1"/>
      <c r="PWS14490" s="1"/>
      <c r="PWT14490" s="1"/>
      <c r="PWU14490" s="1"/>
      <c r="PWV14490" s="1"/>
      <c r="PWW14490" s="1"/>
      <c r="PWX14490" s="1"/>
      <c r="PWY14490" s="1"/>
      <c r="PWZ14490" s="1"/>
      <c r="PXA14490" s="1"/>
      <c r="PXB14490" s="1"/>
      <c r="PXC14490" s="1"/>
      <c r="PXD14490" s="1"/>
      <c r="PXE14490" s="1"/>
      <c r="PXF14490" s="1"/>
      <c r="PXG14490" s="1"/>
      <c r="PXH14490" s="1"/>
      <c r="PXI14490" s="1"/>
      <c r="PXJ14490" s="1"/>
      <c r="PXK14490" s="1"/>
      <c r="PXL14490" s="1"/>
      <c r="PXM14490" s="1"/>
      <c r="PXN14490" s="1"/>
      <c r="PXO14490" s="1"/>
      <c r="PXP14490" s="1"/>
      <c r="PXQ14490" s="1"/>
      <c r="PXR14490" s="1"/>
      <c r="PXS14490" s="1"/>
      <c r="PXT14490" s="1"/>
      <c r="PXU14490" s="1"/>
      <c r="PXV14490" s="1"/>
      <c r="PXW14490" s="1"/>
      <c r="PXX14490" s="1"/>
      <c r="PXY14490" s="1"/>
      <c r="PXZ14490" s="1"/>
      <c r="PYA14490" s="1"/>
      <c r="PYB14490" s="1"/>
      <c r="PYC14490" s="1"/>
      <c r="PYD14490" s="1"/>
      <c r="PYE14490" s="1"/>
      <c r="PYF14490" s="1"/>
      <c r="PYG14490" s="1"/>
      <c r="PYH14490" s="1"/>
      <c r="PYI14490" s="1"/>
      <c r="PYJ14490" s="1"/>
      <c r="PYK14490" s="1"/>
      <c r="PYL14490" s="1"/>
      <c r="PYM14490" s="1"/>
      <c r="PYN14490" s="1"/>
      <c r="PYO14490" s="1"/>
      <c r="PYP14490" s="1"/>
      <c r="PYQ14490" s="1"/>
      <c r="PYR14490" s="1"/>
      <c r="PYS14490" s="1"/>
      <c r="PYT14490" s="1"/>
      <c r="PYU14490" s="1"/>
      <c r="PYV14490" s="1"/>
      <c r="PYW14490" s="1"/>
      <c r="PYX14490" s="1"/>
      <c r="PYY14490" s="1"/>
      <c r="PYZ14490" s="1"/>
      <c r="PZA14490" s="1"/>
      <c r="PZB14490" s="1"/>
      <c r="PZC14490" s="1"/>
      <c r="PZD14490" s="1"/>
      <c r="PZE14490" s="1"/>
      <c r="PZF14490" s="1"/>
      <c r="PZG14490" s="1"/>
      <c r="PZH14490" s="1"/>
      <c r="PZI14490" s="1"/>
      <c r="PZJ14490" s="1"/>
      <c r="PZK14490" s="1"/>
      <c r="PZL14490" s="1"/>
      <c r="PZM14490" s="1"/>
      <c r="PZN14490" s="1"/>
      <c r="PZO14490" s="1"/>
      <c r="PZP14490" s="1"/>
      <c r="PZQ14490" s="1"/>
      <c r="PZR14490" s="1"/>
      <c r="PZS14490" s="1"/>
      <c r="PZT14490" s="1"/>
      <c r="PZU14490" s="1"/>
      <c r="PZV14490" s="1"/>
      <c r="PZW14490" s="1"/>
      <c r="PZX14490" s="1"/>
      <c r="PZY14490" s="1"/>
      <c r="PZZ14490" s="1"/>
      <c r="QAA14490" s="1"/>
      <c r="QAB14490" s="1"/>
      <c r="QAC14490" s="1"/>
      <c r="QAD14490" s="1"/>
      <c r="QAE14490" s="1"/>
      <c r="QAF14490" s="1"/>
      <c r="QAG14490" s="1"/>
      <c r="QAH14490" s="1"/>
      <c r="QAI14490" s="1"/>
      <c r="QAJ14490" s="1"/>
      <c r="QAK14490" s="1"/>
      <c r="QAL14490" s="1"/>
      <c r="QAM14490" s="1"/>
      <c r="QAN14490" s="1"/>
      <c r="QAO14490" s="1"/>
      <c r="QAP14490" s="1"/>
      <c r="QAQ14490" s="1"/>
      <c r="QAR14490" s="1"/>
      <c r="QAS14490" s="1"/>
      <c r="QAT14490" s="1"/>
      <c r="QAU14490" s="1"/>
      <c r="QAV14490" s="1"/>
      <c r="QAW14490" s="1"/>
      <c r="QAX14490" s="1"/>
      <c r="QAY14490" s="1"/>
      <c r="QAZ14490" s="1"/>
      <c r="QBA14490" s="1"/>
      <c r="QBB14490" s="1"/>
      <c r="QBC14490" s="1"/>
      <c r="QBD14490" s="1"/>
      <c r="QBE14490" s="1"/>
      <c r="QBF14490" s="1"/>
      <c r="QBG14490" s="1"/>
      <c r="QBH14490" s="1"/>
      <c r="QBI14490" s="1"/>
      <c r="QBJ14490" s="1"/>
      <c r="QBK14490" s="1"/>
      <c r="QBL14490" s="1"/>
      <c r="QBM14490" s="1"/>
      <c r="QBN14490" s="1"/>
      <c r="QBO14490" s="1"/>
      <c r="QBP14490" s="1"/>
      <c r="QBQ14490" s="1"/>
      <c r="QBR14490" s="1"/>
      <c r="QBS14490" s="1"/>
      <c r="QBT14490" s="1"/>
      <c r="QBU14490" s="1"/>
      <c r="QBV14490" s="1"/>
      <c r="QBW14490" s="1"/>
      <c r="QBX14490" s="1"/>
      <c r="QBY14490" s="1"/>
      <c r="QBZ14490" s="1"/>
      <c r="QCA14490" s="1"/>
      <c r="QCB14490" s="1"/>
      <c r="QCC14490" s="1"/>
      <c r="QCD14490" s="1"/>
      <c r="QCE14490" s="1"/>
      <c r="QCF14490" s="1"/>
      <c r="QCG14490" s="1"/>
      <c r="QCH14490" s="1"/>
      <c r="QCI14490" s="1"/>
      <c r="QCJ14490" s="1"/>
      <c r="QCK14490" s="1"/>
      <c r="QCL14490" s="1"/>
      <c r="QCM14490" s="1"/>
      <c r="QCN14490" s="1"/>
      <c r="QCO14490" s="1"/>
      <c r="QCP14490" s="1"/>
      <c r="QCQ14490" s="1"/>
      <c r="QCR14490" s="1"/>
      <c r="QCS14490" s="1"/>
      <c r="QCT14490" s="1"/>
      <c r="QCU14490" s="1"/>
      <c r="QCV14490" s="1"/>
      <c r="QCW14490" s="1"/>
      <c r="QCX14490" s="1"/>
      <c r="QCY14490" s="1"/>
      <c r="QCZ14490" s="1"/>
      <c r="QDA14490" s="1"/>
      <c r="QDB14490" s="1"/>
      <c r="QDC14490" s="1"/>
      <c r="QDD14490" s="1"/>
      <c r="QDE14490" s="1"/>
      <c r="QDF14490" s="1"/>
      <c r="QDG14490" s="1"/>
      <c r="QDH14490" s="1"/>
      <c r="QDI14490" s="1"/>
      <c r="QDJ14490" s="1"/>
      <c r="QDK14490" s="1"/>
      <c r="QDL14490" s="1"/>
      <c r="QDM14490" s="1"/>
      <c r="QDN14490" s="1"/>
      <c r="QDO14490" s="1"/>
      <c r="QDP14490" s="1"/>
      <c r="QDQ14490" s="1"/>
      <c r="QDR14490" s="1"/>
      <c r="QDS14490" s="1"/>
      <c r="QDT14490" s="1"/>
      <c r="QDU14490" s="1"/>
      <c r="QDV14490" s="1"/>
      <c r="QDW14490" s="1"/>
      <c r="QDX14490" s="1"/>
      <c r="QDY14490" s="1"/>
      <c r="QDZ14490" s="1"/>
      <c r="QEA14490" s="1"/>
      <c r="QEB14490" s="1"/>
      <c r="QEC14490" s="1"/>
      <c r="QED14490" s="1"/>
      <c r="QEE14490" s="1"/>
      <c r="QEF14490" s="1"/>
      <c r="QEG14490" s="1"/>
      <c r="QEH14490" s="1"/>
      <c r="QEI14490" s="1"/>
      <c r="QEJ14490" s="1"/>
      <c r="QEK14490" s="1"/>
      <c r="QEL14490" s="1"/>
      <c r="QEM14490" s="1"/>
      <c r="QEN14490" s="1"/>
      <c r="QEO14490" s="1"/>
      <c r="QEP14490" s="1"/>
      <c r="QEQ14490" s="1"/>
      <c r="QER14490" s="1"/>
      <c r="QES14490" s="1"/>
      <c r="QET14490" s="1"/>
      <c r="QEU14490" s="1"/>
      <c r="QEV14490" s="1"/>
      <c r="QEW14490" s="1"/>
      <c r="QEX14490" s="1"/>
      <c r="QEY14490" s="1"/>
      <c r="QEZ14490" s="1"/>
      <c r="QFA14490" s="1"/>
      <c r="QFB14490" s="1"/>
      <c r="QFC14490" s="1"/>
      <c r="QFD14490" s="1"/>
      <c r="QFE14490" s="1"/>
      <c r="QFF14490" s="1"/>
      <c r="QFG14490" s="1"/>
      <c r="QFH14490" s="1"/>
      <c r="QFI14490" s="1"/>
      <c r="QFJ14490" s="1"/>
      <c r="QFK14490" s="1"/>
      <c r="QFL14490" s="1"/>
      <c r="QFM14490" s="1"/>
      <c r="QFN14490" s="1"/>
      <c r="QFO14490" s="1"/>
      <c r="QFP14490" s="1"/>
      <c r="QFQ14490" s="1"/>
      <c r="QFR14490" s="1"/>
      <c r="QFS14490" s="1"/>
      <c r="QFT14490" s="1"/>
      <c r="QFU14490" s="1"/>
      <c r="QFV14490" s="1"/>
      <c r="QFW14490" s="1"/>
      <c r="QFX14490" s="1"/>
      <c r="QFY14490" s="1"/>
      <c r="QFZ14490" s="1"/>
      <c r="QGA14490" s="1"/>
      <c r="QGB14490" s="1"/>
      <c r="QGC14490" s="1"/>
      <c r="QGD14490" s="1"/>
      <c r="QGE14490" s="1"/>
      <c r="QGF14490" s="1"/>
      <c r="QGG14490" s="1"/>
      <c r="QGH14490" s="1"/>
      <c r="QGI14490" s="1"/>
      <c r="QGJ14490" s="1"/>
      <c r="QGK14490" s="1"/>
      <c r="QGL14490" s="1"/>
      <c r="QGM14490" s="1"/>
      <c r="QGN14490" s="1"/>
      <c r="QGO14490" s="1"/>
      <c r="QGP14490" s="1"/>
      <c r="QGQ14490" s="1"/>
      <c r="QGR14490" s="1"/>
      <c r="QGS14490" s="1"/>
      <c r="QGT14490" s="1"/>
      <c r="QGU14490" s="1"/>
      <c r="QGV14490" s="1"/>
      <c r="QGW14490" s="1"/>
      <c r="QGX14490" s="1"/>
      <c r="QGY14490" s="1"/>
      <c r="QGZ14490" s="1"/>
      <c r="QHA14490" s="1"/>
      <c r="QHB14490" s="1"/>
      <c r="QHC14490" s="1"/>
      <c r="QHD14490" s="1"/>
      <c r="QHE14490" s="1"/>
      <c r="QHF14490" s="1"/>
      <c r="QHG14490" s="1"/>
      <c r="QHH14490" s="1"/>
      <c r="QHI14490" s="1"/>
      <c r="QHJ14490" s="1"/>
      <c r="QHK14490" s="1"/>
      <c r="QHL14490" s="1"/>
      <c r="QHM14490" s="1"/>
      <c r="QHN14490" s="1"/>
      <c r="QHO14490" s="1"/>
      <c r="QHP14490" s="1"/>
      <c r="QHQ14490" s="1"/>
      <c r="QHR14490" s="1"/>
      <c r="QHS14490" s="1"/>
      <c r="QHT14490" s="1"/>
      <c r="QHU14490" s="1"/>
      <c r="QHV14490" s="1"/>
      <c r="QHW14490" s="1"/>
      <c r="QHX14490" s="1"/>
      <c r="QHY14490" s="1"/>
      <c r="QHZ14490" s="1"/>
      <c r="QIA14490" s="1"/>
      <c r="QIB14490" s="1"/>
      <c r="QIC14490" s="1"/>
      <c r="QID14490" s="1"/>
      <c r="QIE14490" s="1"/>
      <c r="QIF14490" s="1"/>
      <c r="QIG14490" s="1"/>
      <c r="QIH14490" s="1"/>
      <c r="QII14490" s="1"/>
      <c r="QIJ14490" s="1"/>
      <c r="QIK14490" s="1"/>
      <c r="QIL14490" s="1"/>
      <c r="QIM14490" s="1"/>
      <c r="QIN14490" s="1"/>
      <c r="QIO14490" s="1"/>
      <c r="QIP14490" s="1"/>
      <c r="QIQ14490" s="1"/>
      <c r="QIR14490" s="1"/>
      <c r="QIS14490" s="1"/>
      <c r="QIT14490" s="1"/>
      <c r="QIU14490" s="1"/>
      <c r="QIV14490" s="1"/>
      <c r="QIW14490" s="1"/>
      <c r="QIX14490" s="1"/>
      <c r="QIY14490" s="1"/>
      <c r="QIZ14490" s="1"/>
      <c r="QJA14490" s="1"/>
      <c r="QJB14490" s="1"/>
      <c r="QJC14490" s="1"/>
      <c r="QJD14490" s="1"/>
      <c r="QJE14490" s="1"/>
      <c r="QJF14490" s="1"/>
      <c r="QJG14490" s="1"/>
      <c r="QJH14490" s="1"/>
      <c r="QJI14490" s="1"/>
      <c r="QJJ14490" s="1"/>
      <c r="QJK14490" s="1"/>
      <c r="QJL14490" s="1"/>
      <c r="QJM14490" s="1"/>
      <c r="QJN14490" s="1"/>
      <c r="QJO14490" s="1"/>
      <c r="QJP14490" s="1"/>
      <c r="QJQ14490" s="1"/>
      <c r="QJR14490" s="1"/>
      <c r="QJS14490" s="1"/>
      <c r="QJT14490" s="1"/>
      <c r="QJU14490" s="1"/>
      <c r="QJV14490" s="1"/>
      <c r="QJW14490" s="1"/>
      <c r="QJX14490" s="1"/>
      <c r="QJY14490" s="1"/>
      <c r="QJZ14490" s="1"/>
      <c r="QKA14490" s="1"/>
      <c r="QKB14490" s="1"/>
      <c r="QKC14490" s="1"/>
      <c r="QKD14490" s="1"/>
      <c r="QKE14490" s="1"/>
      <c r="QKF14490" s="1"/>
      <c r="QKG14490" s="1"/>
      <c r="QKH14490" s="1"/>
      <c r="QKI14490" s="1"/>
      <c r="QKJ14490" s="1"/>
      <c r="QKK14490" s="1"/>
      <c r="QKL14490" s="1"/>
      <c r="QKM14490" s="1"/>
      <c r="QKN14490" s="1"/>
      <c r="QKO14490" s="1"/>
      <c r="QKP14490" s="1"/>
      <c r="QKQ14490" s="1"/>
      <c r="QKR14490" s="1"/>
      <c r="QKS14490" s="1"/>
      <c r="QKT14490" s="1"/>
      <c r="QKU14490" s="1"/>
      <c r="QKV14490" s="1"/>
      <c r="QKW14490" s="1"/>
      <c r="QKX14490" s="1"/>
      <c r="QKY14490" s="1"/>
      <c r="QKZ14490" s="1"/>
      <c r="QLA14490" s="1"/>
      <c r="QLB14490" s="1"/>
      <c r="QLC14490" s="1"/>
      <c r="QLD14490" s="1"/>
      <c r="QLE14490" s="1"/>
      <c r="QLF14490" s="1"/>
      <c r="QLG14490" s="1"/>
      <c r="QLH14490" s="1"/>
      <c r="QLI14490" s="1"/>
      <c r="QLJ14490" s="1"/>
      <c r="QLK14490" s="1"/>
      <c r="QLL14490" s="1"/>
      <c r="QLM14490" s="1"/>
      <c r="QLN14490" s="1"/>
      <c r="QLO14490" s="1"/>
      <c r="QLP14490" s="1"/>
      <c r="QLQ14490" s="1"/>
      <c r="QLR14490" s="1"/>
      <c r="QLS14490" s="1"/>
      <c r="QLT14490" s="1"/>
      <c r="QLU14490" s="1"/>
      <c r="QLV14490" s="1"/>
      <c r="QLW14490" s="1"/>
      <c r="QLX14490" s="1"/>
      <c r="QLY14490" s="1"/>
      <c r="QLZ14490" s="1"/>
      <c r="QMA14490" s="1"/>
      <c r="QMB14490" s="1"/>
      <c r="QMC14490" s="1"/>
      <c r="QMD14490" s="1"/>
      <c r="QME14490" s="1"/>
      <c r="QMF14490" s="1"/>
      <c r="QMG14490" s="1"/>
      <c r="QMH14490" s="1"/>
      <c r="QMI14490" s="1"/>
      <c r="QMJ14490" s="1"/>
      <c r="QMK14490" s="1"/>
      <c r="QML14490" s="1"/>
      <c r="QMM14490" s="1"/>
      <c r="QMN14490" s="1"/>
      <c r="QMO14490" s="1"/>
      <c r="QMP14490" s="1"/>
      <c r="QMQ14490" s="1"/>
      <c r="QMR14490" s="1"/>
      <c r="QMS14490" s="1"/>
      <c r="QMT14490" s="1"/>
      <c r="QMU14490" s="1"/>
      <c r="QMV14490" s="1"/>
      <c r="QMW14490" s="1"/>
      <c r="QMX14490" s="1"/>
      <c r="QMY14490" s="1"/>
      <c r="QMZ14490" s="1"/>
      <c r="QNA14490" s="1"/>
      <c r="QNB14490" s="1"/>
      <c r="QNC14490" s="1"/>
      <c r="QND14490" s="1"/>
      <c r="QNE14490" s="1"/>
      <c r="QNF14490" s="1"/>
      <c r="QNG14490" s="1"/>
      <c r="QNH14490" s="1"/>
      <c r="QNI14490" s="1"/>
      <c r="QNJ14490" s="1"/>
      <c r="QNK14490" s="1"/>
      <c r="QNL14490" s="1"/>
      <c r="QNM14490" s="1"/>
      <c r="QNN14490" s="1"/>
      <c r="QNO14490" s="1"/>
      <c r="QNP14490" s="1"/>
      <c r="QNQ14490" s="1"/>
      <c r="QNR14490" s="1"/>
      <c r="QNS14490" s="1"/>
      <c r="QNT14490" s="1"/>
      <c r="QNU14490" s="1"/>
      <c r="QNV14490" s="1"/>
      <c r="QNW14490" s="1"/>
      <c r="QNX14490" s="1"/>
      <c r="QNY14490" s="1"/>
      <c r="QNZ14490" s="1"/>
      <c r="QOA14490" s="1"/>
      <c r="QOB14490" s="1"/>
      <c r="QOC14490" s="1"/>
      <c r="QOD14490" s="1"/>
      <c r="QOE14490" s="1"/>
      <c r="QOF14490" s="1"/>
      <c r="QOG14490" s="1"/>
      <c r="QOH14490" s="1"/>
      <c r="QOI14490" s="1"/>
      <c r="QOJ14490" s="1"/>
      <c r="QOK14490" s="1"/>
      <c r="QOL14490" s="1"/>
      <c r="QOM14490" s="1"/>
      <c r="QON14490" s="1"/>
      <c r="QOO14490" s="1"/>
      <c r="QOP14490" s="1"/>
      <c r="QOQ14490" s="1"/>
      <c r="QOR14490" s="1"/>
      <c r="QOS14490" s="1"/>
      <c r="QOT14490" s="1"/>
      <c r="QOU14490" s="1"/>
      <c r="QOV14490" s="1"/>
      <c r="QOW14490" s="1"/>
      <c r="QOX14490" s="1"/>
      <c r="QOY14490" s="1"/>
      <c r="QOZ14490" s="1"/>
      <c r="QPA14490" s="1"/>
      <c r="QPB14490" s="1"/>
      <c r="QPC14490" s="1"/>
      <c r="QPD14490" s="1"/>
      <c r="QPE14490" s="1"/>
      <c r="QPF14490" s="1"/>
      <c r="QPG14490" s="1"/>
      <c r="QPH14490" s="1"/>
      <c r="QPI14490" s="1"/>
      <c r="QPJ14490" s="1"/>
      <c r="QPK14490" s="1"/>
      <c r="QPL14490" s="1"/>
      <c r="QPM14490" s="1"/>
      <c r="QPN14490" s="1"/>
      <c r="QPO14490" s="1"/>
      <c r="QPP14490" s="1"/>
      <c r="QPQ14490" s="1"/>
      <c r="QPR14490" s="1"/>
      <c r="QPS14490" s="1"/>
      <c r="QPT14490" s="1"/>
      <c r="QPU14490" s="1"/>
      <c r="QPV14490" s="1"/>
      <c r="QPW14490" s="1"/>
      <c r="QPX14490" s="1"/>
      <c r="QPY14490" s="1"/>
      <c r="QPZ14490" s="1"/>
      <c r="QQA14490" s="1"/>
      <c r="QQB14490" s="1"/>
      <c r="QQC14490" s="1"/>
      <c r="QQD14490" s="1"/>
      <c r="QQE14490" s="1"/>
      <c r="QQF14490" s="1"/>
      <c r="QQG14490" s="1"/>
      <c r="QQH14490" s="1"/>
      <c r="QQI14490" s="1"/>
      <c r="QQJ14490" s="1"/>
      <c r="QQK14490" s="1"/>
      <c r="QQL14490" s="1"/>
      <c r="QQM14490" s="1"/>
      <c r="QQN14490" s="1"/>
      <c r="QQO14490" s="1"/>
      <c r="QQP14490" s="1"/>
      <c r="QQQ14490" s="1"/>
      <c r="QQR14490" s="1"/>
      <c r="QQS14490" s="1"/>
      <c r="QQT14490" s="1"/>
      <c r="QQU14490" s="1"/>
      <c r="QQV14490" s="1"/>
      <c r="QQW14490" s="1"/>
      <c r="QQX14490" s="1"/>
      <c r="QQY14490" s="1"/>
      <c r="QQZ14490" s="1"/>
      <c r="QRA14490" s="1"/>
      <c r="QRB14490" s="1"/>
      <c r="QRC14490" s="1"/>
      <c r="QRD14490" s="1"/>
      <c r="QRE14490" s="1"/>
      <c r="QRF14490" s="1"/>
      <c r="QRG14490" s="1"/>
      <c r="QRH14490" s="1"/>
      <c r="QRI14490" s="1"/>
      <c r="QRJ14490" s="1"/>
      <c r="QRK14490" s="1"/>
      <c r="QRL14490" s="1"/>
      <c r="QRM14490" s="1"/>
      <c r="QRN14490" s="1"/>
      <c r="QRO14490" s="1"/>
      <c r="QRP14490" s="1"/>
      <c r="QRQ14490" s="1"/>
      <c r="QRR14490" s="1"/>
      <c r="QRS14490" s="1"/>
      <c r="QRT14490" s="1"/>
      <c r="QRU14490" s="1"/>
      <c r="QRV14490" s="1"/>
      <c r="QRW14490" s="1"/>
      <c r="QRX14490" s="1"/>
      <c r="QRY14490" s="1"/>
      <c r="QRZ14490" s="1"/>
      <c r="QSA14490" s="1"/>
      <c r="QSB14490" s="1"/>
      <c r="QSC14490" s="1"/>
      <c r="QSD14490" s="1"/>
      <c r="QSE14490" s="1"/>
      <c r="QSF14490" s="1"/>
      <c r="QSG14490" s="1"/>
      <c r="QSH14490" s="1"/>
      <c r="QSI14490" s="1"/>
      <c r="QSJ14490" s="1"/>
      <c r="QSK14490" s="1"/>
      <c r="QSL14490" s="1"/>
      <c r="QSM14490" s="1"/>
      <c r="QSN14490" s="1"/>
      <c r="QSO14490" s="1"/>
      <c r="QSP14490" s="1"/>
      <c r="QSQ14490" s="1"/>
      <c r="QSR14490" s="1"/>
      <c r="QSS14490" s="1"/>
      <c r="QST14490" s="1"/>
      <c r="QSU14490" s="1"/>
      <c r="QSV14490" s="1"/>
      <c r="QSW14490" s="1"/>
      <c r="QSX14490" s="1"/>
      <c r="QSY14490" s="1"/>
      <c r="QSZ14490" s="1"/>
      <c r="QTA14490" s="1"/>
      <c r="QTB14490" s="1"/>
      <c r="QTC14490" s="1"/>
      <c r="QTD14490" s="1"/>
      <c r="QTE14490" s="1"/>
      <c r="QTF14490" s="1"/>
      <c r="QTG14490" s="1"/>
      <c r="QTH14490" s="1"/>
      <c r="QTI14490" s="1"/>
      <c r="QTJ14490" s="1"/>
      <c r="QTK14490" s="1"/>
      <c r="QTL14490" s="1"/>
      <c r="QTM14490" s="1"/>
      <c r="QTN14490" s="1"/>
      <c r="QTO14490" s="1"/>
      <c r="QTP14490" s="1"/>
      <c r="QTQ14490" s="1"/>
      <c r="QTR14490" s="1"/>
      <c r="QTS14490" s="1"/>
      <c r="QTT14490" s="1"/>
      <c r="QTU14490" s="1"/>
      <c r="QTV14490" s="1"/>
      <c r="QTW14490" s="1"/>
      <c r="QTX14490" s="1"/>
      <c r="QTY14490" s="1"/>
      <c r="QTZ14490" s="1"/>
      <c r="QUA14490" s="1"/>
      <c r="QUB14490" s="1"/>
      <c r="QUC14490" s="1"/>
      <c r="QUD14490" s="1"/>
      <c r="QUE14490" s="1"/>
      <c r="QUF14490" s="1"/>
      <c r="QUG14490" s="1"/>
      <c r="QUH14490" s="1"/>
      <c r="QUI14490" s="1"/>
      <c r="QUJ14490" s="1"/>
      <c r="QUK14490" s="1"/>
      <c r="QUL14490" s="1"/>
      <c r="QUM14490" s="1"/>
      <c r="QUN14490" s="1"/>
      <c r="QUO14490" s="1"/>
      <c r="QUP14490" s="1"/>
      <c r="QUQ14490" s="1"/>
      <c r="QUR14490" s="1"/>
      <c r="QUS14490" s="1"/>
      <c r="QUT14490" s="1"/>
      <c r="QUU14490" s="1"/>
      <c r="QUV14490" s="1"/>
      <c r="QUW14490" s="1"/>
      <c r="QUX14490" s="1"/>
      <c r="QUY14490" s="1"/>
      <c r="QUZ14490" s="1"/>
      <c r="QVA14490" s="1"/>
      <c r="QVB14490" s="1"/>
      <c r="QVC14490" s="1"/>
      <c r="QVD14490" s="1"/>
      <c r="QVE14490" s="1"/>
      <c r="QVF14490" s="1"/>
      <c r="QVG14490" s="1"/>
      <c r="QVH14490" s="1"/>
      <c r="QVI14490" s="1"/>
      <c r="QVJ14490" s="1"/>
      <c r="QVK14490" s="1"/>
      <c r="QVL14490" s="1"/>
      <c r="QVM14490" s="1"/>
      <c r="QVN14490" s="1"/>
      <c r="QVO14490" s="1"/>
      <c r="QVP14490" s="1"/>
      <c r="QVQ14490" s="1"/>
      <c r="QVR14490" s="1"/>
      <c r="QVS14490" s="1"/>
      <c r="QVT14490" s="1"/>
      <c r="QVU14490" s="1"/>
      <c r="QVV14490" s="1"/>
      <c r="QVW14490" s="1"/>
      <c r="QVX14490" s="1"/>
      <c r="QVY14490" s="1"/>
      <c r="QVZ14490" s="1"/>
      <c r="QWA14490" s="1"/>
      <c r="QWB14490" s="1"/>
      <c r="QWC14490" s="1"/>
      <c r="QWD14490" s="1"/>
      <c r="QWE14490" s="1"/>
      <c r="QWF14490" s="1"/>
      <c r="QWG14490" s="1"/>
      <c r="QWH14490" s="1"/>
      <c r="QWI14490" s="1"/>
      <c r="QWJ14490" s="1"/>
      <c r="QWK14490" s="1"/>
      <c r="QWL14490" s="1"/>
      <c r="QWM14490" s="1"/>
      <c r="QWN14490" s="1"/>
      <c r="QWO14490" s="1"/>
      <c r="QWP14490" s="1"/>
      <c r="QWQ14490" s="1"/>
      <c r="QWR14490" s="1"/>
      <c r="QWS14490" s="1"/>
      <c r="QWT14490" s="1"/>
      <c r="QWU14490" s="1"/>
      <c r="QWV14490" s="1"/>
      <c r="QWW14490" s="1"/>
      <c r="QWX14490" s="1"/>
      <c r="QWY14490" s="1"/>
      <c r="QWZ14490" s="1"/>
      <c r="QXA14490" s="1"/>
      <c r="QXB14490" s="1"/>
      <c r="QXC14490" s="1"/>
      <c r="QXD14490" s="1"/>
      <c r="QXE14490" s="1"/>
      <c r="QXF14490" s="1"/>
      <c r="QXG14490" s="1"/>
      <c r="QXH14490" s="1"/>
      <c r="QXI14490" s="1"/>
      <c r="QXJ14490" s="1"/>
      <c r="QXK14490" s="1"/>
      <c r="QXL14490" s="1"/>
      <c r="QXM14490" s="1"/>
      <c r="QXN14490" s="1"/>
      <c r="QXO14490" s="1"/>
      <c r="QXP14490" s="1"/>
      <c r="QXQ14490" s="1"/>
      <c r="QXR14490" s="1"/>
      <c r="QXS14490" s="1"/>
      <c r="QXT14490" s="1"/>
      <c r="QXU14490" s="1"/>
      <c r="QXV14490" s="1"/>
      <c r="QXW14490" s="1"/>
      <c r="QXX14490" s="1"/>
      <c r="QXY14490" s="1"/>
      <c r="QXZ14490" s="1"/>
      <c r="QYA14490" s="1"/>
      <c r="QYB14490" s="1"/>
      <c r="QYC14490" s="1"/>
      <c r="QYD14490" s="1"/>
      <c r="QYE14490" s="1"/>
      <c r="QYF14490" s="1"/>
      <c r="QYG14490" s="1"/>
      <c r="QYH14490" s="1"/>
      <c r="QYI14490" s="1"/>
      <c r="QYJ14490" s="1"/>
      <c r="QYK14490" s="1"/>
      <c r="QYL14490" s="1"/>
      <c r="QYM14490" s="1"/>
      <c r="QYN14490" s="1"/>
      <c r="QYO14490" s="1"/>
      <c r="QYP14490" s="1"/>
      <c r="QYQ14490" s="1"/>
      <c r="QYR14490" s="1"/>
      <c r="QYS14490" s="1"/>
      <c r="QYT14490" s="1"/>
      <c r="QYU14490" s="1"/>
      <c r="QYV14490" s="1"/>
      <c r="QYW14490" s="1"/>
      <c r="QYX14490" s="1"/>
      <c r="QYY14490" s="1"/>
      <c r="QYZ14490" s="1"/>
      <c r="QZA14490" s="1"/>
      <c r="QZB14490" s="1"/>
      <c r="QZC14490" s="1"/>
      <c r="QZD14490" s="1"/>
      <c r="QZE14490" s="1"/>
      <c r="QZF14490" s="1"/>
      <c r="QZG14490" s="1"/>
      <c r="QZH14490" s="1"/>
      <c r="QZI14490" s="1"/>
      <c r="QZJ14490" s="1"/>
      <c r="QZK14490" s="1"/>
      <c r="QZL14490" s="1"/>
      <c r="QZM14490" s="1"/>
      <c r="QZN14490" s="1"/>
      <c r="QZO14490" s="1"/>
      <c r="QZP14490" s="1"/>
      <c r="QZQ14490" s="1"/>
      <c r="QZR14490" s="1"/>
      <c r="QZS14490" s="1"/>
      <c r="QZT14490" s="1"/>
      <c r="QZU14490" s="1"/>
      <c r="QZV14490" s="1"/>
      <c r="QZW14490" s="1"/>
      <c r="QZX14490" s="1"/>
      <c r="QZY14490" s="1"/>
      <c r="QZZ14490" s="1"/>
      <c r="RAA14490" s="1"/>
      <c r="RAB14490" s="1"/>
      <c r="RAC14490" s="1"/>
      <c r="RAD14490" s="1"/>
      <c r="RAE14490" s="1"/>
      <c r="RAF14490" s="1"/>
      <c r="RAG14490" s="1"/>
      <c r="RAH14490" s="1"/>
      <c r="RAI14490" s="1"/>
      <c r="RAJ14490" s="1"/>
      <c r="RAK14490" s="1"/>
      <c r="RAL14490" s="1"/>
      <c r="RAM14490" s="1"/>
      <c r="RAN14490" s="1"/>
      <c r="RAO14490" s="1"/>
      <c r="RAP14490" s="1"/>
      <c r="RAQ14490" s="1"/>
      <c r="RAR14490" s="1"/>
      <c r="RAS14490" s="1"/>
      <c r="RAT14490" s="1"/>
      <c r="RAU14490" s="1"/>
      <c r="RAV14490" s="1"/>
      <c r="RAW14490" s="1"/>
      <c r="RAX14490" s="1"/>
      <c r="RAY14490" s="1"/>
      <c r="RAZ14490" s="1"/>
      <c r="RBA14490" s="1"/>
      <c r="RBB14490" s="1"/>
      <c r="RBC14490" s="1"/>
      <c r="RBD14490" s="1"/>
      <c r="RBE14490" s="1"/>
      <c r="RBF14490" s="1"/>
      <c r="RBG14490" s="1"/>
      <c r="RBH14490" s="1"/>
      <c r="RBI14490" s="1"/>
      <c r="RBJ14490" s="1"/>
      <c r="RBK14490" s="1"/>
      <c r="RBL14490" s="1"/>
      <c r="RBM14490" s="1"/>
      <c r="RBN14490" s="1"/>
      <c r="RBO14490" s="1"/>
      <c r="RBP14490" s="1"/>
      <c r="RBQ14490" s="1"/>
      <c r="RBR14490" s="1"/>
      <c r="RBS14490" s="1"/>
      <c r="RBT14490" s="1"/>
      <c r="RBU14490" s="1"/>
      <c r="RBV14490" s="1"/>
      <c r="RBW14490" s="1"/>
      <c r="RBX14490" s="1"/>
      <c r="RBY14490" s="1"/>
      <c r="RBZ14490" s="1"/>
      <c r="RCA14490" s="1"/>
      <c r="RCB14490" s="1"/>
      <c r="RCC14490" s="1"/>
      <c r="RCD14490" s="1"/>
      <c r="RCE14490" s="1"/>
      <c r="RCF14490" s="1"/>
      <c r="RCG14490" s="1"/>
      <c r="RCH14490" s="1"/>
      <c r="RCI14490" s="1"/>
      <c r="RCJ14490" s="1"/>
      <c r="RCK14490" s="1"/>
      <c r="RCL14490" s="1"/>
      <c r="RCM14490" s="1"/>
      <c r="RCN14490" s="1"/>
      <c r="RCO14490" s="1"/>
      <c r="RCP14490" s="1"/>
      <c r="RCQ14490" s="1"/>
      <c r="RCR14490" s="1"/>
      <c r="RCS14490" s="1"/>
      <c r="RCT14490" s="1"/>
      <c r="RCU14490" s="1"/>
      <c r="RCV14490" s="1"/>
      <c r="RCW14490" s="1"/>
      <c r="RCX14490" s="1"/>
      <c r="RCY14490" s="1"/>
      <c r="RCZ14490" s="1"/>
      <c r="RDA14490" s="1"/>
      <c r="RDB14490" s="1"/>
      <c r="RDC14490" s="1"/>
      <c r="RDD14490" s="1"/>
      <c r="RDE14490" s="1"/>
      <c r="RDF14490" s="1"/>
      <c r="RDG14490" s="1"/>
      <c r="RDH14490" s="1"/>
      <c r="RDI14490" s="1"/>
      <c r="RDJ14490" s="1"/>
      <c r="RDK14490" s="1"/>
      <c r="RDL14490" s="1"/>
      <c r="RDM14490" s="1"/>
      <c r="RDN14490" s="1"/>
      <c r="RDO14490" s="1"/>
      <c r="RDP14490" s="1"/>
      <c r="RDQ14490" s="1"/>
      <c r="RDR14490" s="1"/>
      <c r="RDS14490" s="1"/>
      <c r="RDT14490" s="1"/>
      <c r="RDU14490" s="1"/>
      <c r="RDV14490" s="1"/>
      <c r="RDW14490" s="1"/>
      <c r="RDX14490" s="1"/>
      <c r="RDY14490" s="1"/>
      <c r="RDZ14490" s="1"/>
      <c r="REA14490" s="1"/>
      <c r="REB14490" s="1"/>
      <c r="REC14490" s="1"/>
      <c r="RED14490" s="1"/>
      <c r="REE14490" s="1"/>
      <c r="REF14490" s="1"/>
      <c r="REG14490" s="1"/>
      <c r="REH14490" s="1"/>
      <c r="REI14490" s="1"/>
      <c r="REJ14490" s="1"/>
      <c r="REK14490" s="1"/>
      <c r="REL14490" s="1"/>
      <c r="REM14490" s="1"/>
      <c r="REN14490" s="1"/>
      <c r="REO14490" s="1"/>
      <c r="REP14490" s="1"/>
      <c r="REQ14490" s="1"/>
      <c r="RER14490" s="1"/>
      <c r="RES14490" s="1"/>
      <c r="RET14490" s="1"/>
      <c r="REU14490" s="1"/>
      <c r="REV14490" s="1"/>
      <c r="REW14490" s="1"/>
      <c r="REX14490" s="1"/>
      <c r="REY14490" s="1"/>
      <c r="REZ14490" s="1"/>
      <c r="RFA14490" s="1"/>
      <c r="RFB14490" s="1"/>
      <c r="RFC14490" s="1"/>
      <c r="RFD14490" s="1"/>
      <c r="RFE14490" s="1"/>
      <c r="RFF14490" s="1"/>
      <c r="RFG14490" s="1"/>
      <c r="RFH14490" s="1"/>
      <c r="RFI14490" s="1"/>
      <c r="RFJ14490" s="1"/>
      <c r="RFK14490" s="1"/>
      <c r="RFL14490" s="1"/>
      <c r="RFM14490" s="1"/>
      <c r="RFN14490" s="1"/>
      <c r="RFO14490" s="1"/>
      <c r="RFP14490" s="1"/>
      <c r="RFQ14490" s="1"/>
      <c r="RFR14490" s="1"/>
      <c r="RFS14490" s="1"/>
      <c r="RFT14490" s="1"/>
      <c r="RFU14490" s="1"/>
      <c r="RFV14490" s="1"/>
      <c r="RFW14490" s="1"/>
      <c r="RFX14490" s="1"/>
      <c r="RFY14490" s="1"/>
      <c r="RFZ14490" s="1"/>
      <c r="RGA14490" s="1"/>
      <c r="RGB14490" s="1"/>
      <c r="RGC14490" s="1"/>
      <c r="RGD14490" s="1"/>
      <c r="RGE14490" s="1"/>
      <c r="RGF14490" s="1"/>
      <c r="RGG14490" s="1"/>
      <c r="RGH14490" s="1"/>
      <c r="RGI14490" s="1"/>
      <c r="RGJ14490" s="1"/>
      <c r="RGK14490" s="1"/>
      <c r="RGL14490" s="1"/>
      <c r="RGM14490" s="1"/>
      <c r="RGN14490" s="1"/>
      <c r="RGO14490" s="1"/>
      <c r="RGP14490" s="1"/>
      <c r="RGQ14490" s="1"/>
      <c r="RGR14490" s="1"/>
      <c r="RGS14490" s="1"/>
      <c r="RGT14490" s="1"/>
      <c r="RGU14490" s="1"/>
      <c r="RGV14490" s="1"/>
      <c r="RGW14490" s="1"/>
      <c r="RGX14490" s="1"/>
      <c r="RGY14490" s="1"/>
      <c r="RGZ14490" s="1"/>
      <c r="RHA14490" s="1"/>
      <c r="RHB14490" s="1"/>
      <c r="RHC14490" s="1"/>
      <c r="RHD14490" s="1"/>
      <c r="RHE14490" s="1"/>
      <c r="RHF14490" s="1"/>
      <c r="RHG14490" s="1"/>
      <c r="RHH14490" s="1"/>
      <c r="RHI14490" s="1"/>
      <c r="RHJ14490" s="1"/>
      <c r="RHK14490" s="1"/>
      <c r="RHL14490" s="1"/>
      <c r="RHM14490" s="1"/>
      <c r="RHN14490" s="1"/>
      <c r="RHO14490" s="1"/>
      <c r="RHP14490" s="1"/>
      <c r="RHQ14490" s="1"/>
      <c r="RHR14490" s="1"/>
      <c r="RHS14490" s="1"/>
      <c r="RHT14490" s="1"/>
      <c r="RHU14490" s="1"/>
      <c r="RHV14490" s="1"/>
      <c r="RHW14490" s="1"/>
      <c r="RHX14490" s="1"/>
      <c r="RHY14490" s="1"/>
      <c r="RHZ14490" s="1"/>
      <c r="RIA14490" s="1"/>
      <c r="RIB14490" s="1"/>
      <c r="RIC14490" s="1"/>
      <c r="RID14490" s="1"/>
      <c r="RIE14490" s="1"/>
      <c r="RIF14490" s="1"/>
      <c r="RIG14490" s="1"/>
      <c r="RIH14490" s="1"/>
      <c r="RII14490" s="1"/>
      <c r="RIJ14490" s="1"/>
      <c r="RIK14490" s="1"/>
      <c r="RIL14490" s="1"/>
      <c r="RIM14490" s="1"/>
      <c r="RIN14490" s="1"/>
      <c r="RIO14490" s="1"/>
      <c r="RIP14490" s="1"/>
      <c r="RIQ14490" s="1"/>
      <c r="RIR14490" s="1"/>
      <c r="RIS14490" s="1"/>
      <c r="RIT14490" s="1"/>
      <c r="RIU14490" s="1"/>
      <c r="RIV14490" s="1"/>
      <c r="RIW14490" s="1"/>
      <c r="RIX14490" s="1"/>
      <c r="RIY14490" s="1"/>
      <c r="RIZ14490" s="1"/>
      <c r="RJA14490" s="1"/>
      <c r="RJB14490" s="1"/>
      <c r="RJC14490" s="1"/>
      <c r="RJD14490" s="1"/>
      <c r="RJE14490" s="1"/>
      <c r="RJF14490" s="1"/>
      <c r="RJG14490" s="1"/>
      <c r="RJH14490" s="1"/>
      <c r="RJI14490" s="1"/>
      <c r="RJJ14490" s="1"/>
      <c r="RJK14490" s="1"/>
      <c r="RJL14490" s="1"/>
      <c r="RJM14490" s="1"/>
      <c r="RJN14490" s="1"/>
      <c r="RJO14490" s="1"/>
      <c r="RJP14490" s="1"/>
      <c r="RJQ14490" s="1"/>
      <c r="RJR14490" s="1"/>
      <c r="RJS14490" s="1"/>
      <c r="RJT14490" s="1"/>
      <c r="RJU14490" s="1"/>
      <c r="RJV14490" s="1"/>
      <c r="RJW14490" s="1"/>
      <c r="RJX14490" s="1"/>
      <c r="RJY14490" s="1"/>
      <c r="RJZ14490" s="1"/>
      <c r="RKA14490" s="1"/>
      <c r="RKB14490" s="1"/>
      <c r="RKC14490" s="1"/>
      <c r="RKD14490" s="1"/>
      <c r="RKE14490" s="1"/>
      <c r="RKF14490" s="1"/>
      <c r="RKG14490" s="1"/>
      <c r="RKH14490" s="1"/>
      <c r="RKI14490" s="1"/>
      <c r="RKJ14490" s="1"/>
      <c r="RKK14490" s="1"/>
      <c r="RKL14490" s="1"/>
      <c r="RKM14490" s="1"/>
      <c r="RKN14490" s="1"/>
      <c r="RKO14490" s="1"/>
      <c r="RKP14490" s="1"/>
      <c r="RKQ14490" s="1"/>
      <c r="RKR14490" s="1"/>
      <c r="RKS14490" s="1"/>
      <c r="RKT14490" s="1"/>
      <c r="RKU14490" s="1"/>
      <c r="RKV14490" s="1"/>
      <c r="RKW14490" s="1"/>
      <c r="RKX14490" s="1"/>
      <c r="RKY14490" s="1"/>
      <c r="RKZ14490" s="1"/>
      <c r="RLA14490" s="1"/>
      <c r="RLB14490" s="1"/>
      <c r="RLC14490" s="1"/>
      <c r="RLD14490" s="1"/>
      <c r="RLE14490" s="1"/>
      <c r="RLF14490" s="1"/>
      <c r="RLG14490" s="1"/>
      <c r="RLH14490" s="1"/>
      <c r="RLI14490" s="1"/>
      <c r="RLJ14490" s="1"/>
      <c r="RLK14490" s="1"/>
      <c r="RLL14490" s="1"/>
      <c r="RLM14490" s="1"/>
      <c r="RLN14490" s="1"/>
      <c r="RLO14490" s="1"/>
      <c r="RLP14490" s="1"/>
      <c r="RLQ14490" s="1"/>
      <c r="RLR14490" s="1"/>
      <c r="RLS14490" s="1"/>
      <c r="RLT14490" s="1"/>
      <c r="RLU14490" s="1"/>
      <c r="RLV14490" s="1"/>
      <c r="RLW14490" s="1"/>
      <c r="RLX14490" s="1"/>
      <c r="RLY14490" s="1"/>
      <c r="RLZ14490" s="1"/>
      <c r="RMA14490" s="1"/>
      <c r="RMB14490" s="1"/>
      <c r="RMC14490" s="1"/>
      <c r="RMD14490" s="1"/>
      <c r="RME14490" s="1"/>
      <c r="RMF14490" s="1"/>
      <c r="RMG14490" s="1"/>
      <c r="RMH14490" s="1"/>
      <c r="RMI14490" s="1"/>
      <c r="RMJ14490" s="1"/>
      <c r="RMK14490" s="1"/>
      <c r="RML14490" s="1"/>
      <c r="RMM14490" s="1"/>
      <c r="RMN14490" s="1"/>
      <c r="RMO14490" s="1"/>
      <c r="RMP14490" s="1"/>
      <c r="RMQ14490" s="1"/>
      <c r="RMR14490" s="1"/>
      <c r="RMS14490" s="1"/>
      <c r="RMT14490" s="1"/>
      <c r="RMU14490" s="1"/>
      <c r="RMV14490" s="1"/>
      <c r="RMW14490" s="1"/>
      <c r="RMX14490" s="1"/>
      <c r="RMY14490" s="1"/>
      <c r="RMZ14490" s="1"/>
      <c r="RNA14490" s="1"/>
      <c r="RNB14490" s="1"/>
      <c r="RNC14490" s="1"/>
      <c r="RND14490" s="1"/>
      <c r="RNE14490" s="1"/>
      <c r="RNF14490" s="1"/>
      <c r="RNG14490" s="1"/>
      <c r="RNH14490" s="1"/>
      <c r="RNI14490" s="1"/>
      <c r="RNJ14490" s="1"/>
      <c r="RNK14490" s="1"/>
      <c r="RNL14490" s="1"/>
      <c r="RNM14490" s="1"/>
      <c r="RNN14490" s="1"/>
      <c r="RNO14490" s="1"/>
      <c r="RNP14490" s="1"/>
      <c r="RNQ14490" s="1"/>
      <c r="RNR14490" s="1"/>
      <c r="RNS14490" s="1"/>
      <c r="RNT14490" s="1"/>
      <c r="RNU14490" s="1"/>
      <c r="RNV14490" s="1"/>
      <c r="RNW14490" s="1"/>
      <c r="RNX14490" s="1"/>
      <c r="RNY14490" s="1"/>
      <c r="RNZ14490" s="1"/>
      <c r="ROA14490" s="1"/>
      <c r="ROB14490" s="1"/>
      <c r="ROC14490" s="1"/>
      <c r="ROD14490" s="1"/>
      <c r="ROE14490" s="1"/>
      <c r="ROF14490" s="1"/>
      <c r="ROG14490" s="1"/>
      <c r="ROH14490" s="1"/>
      <c r="ROI14490" s="1"/>
      <c r="ROJ14490" s="1"/>
      <c r="ROK14490" s="1"/>
      <c r="ROL14490" s="1"/>
      <c r="ROM14490" s="1"/>
      <c r="RON14490" s="1"/>
      <c r="ROO14490" s="1"/>
      <c r="ROP14490" s="1"/>
      <c r="ROQ14490" s="1"/>
      <c r="ROR14490" s="1"/>
      <c r="ROS14490" s="1"/>
      <c r="ROT14490" s="1"/>
      <c r="ROU14490" s="1"/>
      <c r="ROV14490" s="1"/>
      <c r="ROW14490" s="1"/>
      <c r="ROX14490" s="1"/>
      <c r="ROY14490" s="1"/>
      <c r="ROZ14490" s="1"/>
      <c r="RPA14490" s="1"/>
      <c r="RPB14490" s="1"/>
      <c r="RPC14490" s="1"/>
      <c r="RPD14490" s="1"/>
      <c r="RPE14490" s="1"/>
      <c r="RPF14490" s="1"/>
      <c r="RPG14490" s="1"/>
      <c r="RPH14490" s="1"/>
      <c r="RPI14490" s="1"/>
      <c r="RPJ14490" s="1"/>
      <c r="RPK14490" s="1"/>
      <c r="RPL14490" s="1"/>
      <c r="RPM14490" s="1"/>
      <c r="RPN14490" s="1"/>
      <c r="RPO14490" s="1"/>
      <c r="RPP14490" s="1"/>
      <c r="RPQ14490" s="1"/>
      <c r="RPR14490" s="1"/>
      <c r="RPS14490" s="1"/>
      <c r="RPT14490" s="1"/>
      <c r="RPU14490" s="1"/>
      <c r="RPV14490" s="1"/>
      <c r="RPW14490" s="1"/>
      <c r="RPX14490" s="1"/>
      <c r="RPY14490" s="1"/>
      <c r="RPZ14490" s="1"/>
      <c r="RQA14490" s="1"/>
      <c r="RQB14490" s="1"/>
      <c r="RQC14490" s="1"/>
      <c r="RQD14490" s="1"/>
      <c r="RQE14490" s="1"/>
      <c r="RQF14490" s="1"/>
      <c r="RQG14490" s="1"/>
      <c r="RQH14490" s="1"/>
      <c r="RQI14490" s="1"/>
      <c r="RQJ14490" s="1"/>
      <c r="RQK14490" s="1"/>
      <c r="RQL14490" s="1"/>
      <c r="RQM14490" s="1"/>
      <c r="RQN14490" s="1"/>
      <c r="RQO14490" s="1"/>
      <c r="RQP14490" s="1"/>
      <c r="RQQ14490" s="1"/>
      <c r="RQR14490" s="1"/>
      <c r="RQS14490" s="1"/>
      <c r="RQT14490" s="1"/>
      <c r="RQU14490" s="1"/>
      <c r="RQV14490" s="1"/>
      <c r="RQW14490" s="1"/>
      <c r="RQX14490" s="1"/>
      <c r="RQY14490" s="1"/>
      <c r="RQZ14490" s="1"/>
      <c r="RRA14490" s="1"/>
      <c r="RRB14490" s="1"/>
      <c r="RRC14490" s="1"/>
      <c r="RRD14490" s="1"/>
      <c r="RRE14490" s="1"/>
      <c r="RRF14490" s="1"/>
      <c r="RRG14490" s="1"/>
      <c r="RRH14490" s="1"/>
      <c r="RRI14490" s="1"/>
      <c r="RRJ14490" s="1"/>
      <c r="RRK14490" s="1"/>
      <c r="RRL14490" s="1"/>
      <c r="RRM14490" s="1"/>
      <c r="RRN14490" s="1"/>
      <c r="RRO14490" s="1"/>
      <c r="RRP14490" s="1"/>
      <c r="RRQ14490" s="1"/>
      <c r="RRR14490" s="1"/>
      <c r="RRS14490" s="1"/>
      <c r="RRT14490" s="1"/>
      <c r="RRU14490" s="1"/>
      <c r="RRV14490" s="1"/>
      <c r="RRW14490" s="1"/>
      <c r="RRX14490" s="1"/>
      <c r="RRY14490" s="1"/>
      <c r="RRZ14490" s="1"/>
      <c r="RSA14490" s="1"/>
      <c r="RSB14490" s="1"/>
      <c r="RSC14490" s="1"/>
      <c r="RSD14490" s="1"/>
      <c r="RSE14490" s="1"/>
      <c r="RSF14490" s="1"/>
      <c r="RSG14490" s="1"/>
      <c r="RSH14490" s="1"/>
      <c r="RSI14490" s="1"/>
      <c r="RSJ14490" s="1"/>
      <c r="RSK14490" s="1"/>
      <c r="RSL14490" s="1"/>
      <c r="RSM14490" s="1"/>
      <c r="RSN14490" s="1"/>
      <c r="RSO14490" s="1"/>
      <c r="RSP14490" s="1"/>
      <c r="RSQ14490" s="1"/>
      <c r="RSR14490" s="1"/>
      <c r="RSS14490" s="1"/>
      <c r="RST14490" s="1"/>
      <c r="RSU14490" s="1"/>
      <c r="RSV14490" s="1"/>
      <c r="RSW14490" s="1"/>
      <c r="RSX14490" s="1"/>
      <c r="RSY14490" s="1"/>
      <c r="RSZ14490" s="1"/>
      <c r="RTA14490" s="1"/>
      <c r="RTB14490" s="1"/>
      <c r="RTC14490" s="1"/>
      <c r="RTD14490" s="1"/>
      <c r="RTE14490" s="1"/>
      <c r="RTF14490" s="1"/>
      <c r="RTG14490" s="1"/>
      <c r="RTH14490" s="1"/>
      <c r="RTI14490" s="1"/>
      <c r="RTJ14490" s="1"/>
      <c r="RTK14490" s="1"/>
      <c r="RTL14490" s="1"/>
      <c r="RTM14490" s="1"/>
      <c r="RTN14490" s="1"/>
      <c r="RTO14490" s="1"/>
      <c r="RTP14490" s="1"/>
      <c r="RTQ14490" s="1"/>
      <c r="RTR14490" s="1"/>
      <c r="RTS14490" s="1"/>
      <c r="RTT14490" s="1"/>
      <c r="RTU14490" s="1"/>
      <c r="RTV14490" s="1"/>
      <c r="RTW14490" s="1"/>
      <c r="RTX14490" s="1"/>
      <c r="RTY14490" s="1"/>
      <c r="RTZ14490" s="1"/>
      <c r="RUA14490" s="1"/>
      <c r="RUB14490" s="1"/>
      <c r="RUC14490" s="1"/>
      <c r="RUD14490" s="1"/>
      <c r="RUE14490" s="1"/>
      <c r="RUF14490" s="1"/>
      <c r="RUG14490" s="1"/>
      <c r="RUH14490" s="1"/>
      <c r="RUI14490" s="1"/>
      <c r="RUJ14490" s="1"/>
      <c r="RUK14490" s="1"/>
      <c r="RUL14490" s="1"/>
      <c r="RUM14490" s="1"/>
      <c r="RUN14490" s="1"/>
      <c r="RUO14490" s="1"/>
      <c r="RUP14490" s="1"/>
      <c r="RUQ14490" s="1"/>
      <c r="RUR14490" s="1"/>
      <c r="RUS14490" s="1"/>
      <c r="RUT14490" s="1"/>
      <c r="RUU14490" s="1"/>
      <c r="RUV14490" s="1"/>
      <c r="RUW14490" s="1"/>
      <c r="RUX14490" s="1"/>
      <c r="RUY14490" s="1"/>
      <c r="RUZ14490" s="1"/>
      <c r="RVA14490" s="1"/>
      <c r="RVB14490" s="1"/>
      <c r="RVC14490" s="1"/>
      <c r="RVD14490" s="1"/>
      <c r="RVE14490" s="1"/>
      <c r="RVF14490" s="1"/>
      <c r="RVG14490" s="1"/>
      <c r="RVH14490" s="1"/>
      <c r="RVI14490" s="1"/>
      <c r="RVJ14490" s="1"/>
      <c r="RVK14490" s="1"/>
      <c r="RVL14490" s="1"/>
      <c r="RVM14490" s="1"/>
      <c r="RVN14490" s="1"/>
      <c r="RVO14490" s="1"/>
      <c r="RVP14490" s="1"/>
      <c r="RVQ14490" s="1"/>
      <c r="RVR14490" s="1"/>
      <c r="RVS14490" s="1"/>
      <c r="RVT14490" s="1"/>
      <c r="RVU14490" s="1"/>
      <c r="RVV14490" s="1"/>
      <c r="RVW14490" s="1"/>
      <c r="RVX14490" s="1"/>
      <c r="RVY14490" s="1"/>
      <c r="RVZ14490" s="1"/>
      <c r="RWA14490" s="1"/>
      <c r="RWB14490" s="1"/>
      <c r="RWC14490" s="1"/>
      <c r="RWD14490" s="1"/>
      <c r="RWE14490" s="1"/>
      <c r="RWF14490" s="1"/>
      <c r="RWG14490" s="1"/>
      <c r="RWH14490" s="1"/>
      <c r="RWI14490" s="1"/>
      <c r="RWJ14490" s="1"/>
      <c r="RWK14490" s="1"/>
      <c r="RWL14490" s="1"/>
      <c r="RWM14490" s="1"/>
      <c r="RWN14490" s="1"/>
      <c r="RWO14490" s="1"/>
      <c r="RWP14490" s="1"/>
      <c r="RWQ14490" s="1"/>
      <c r="RWR14490" s="1"/>
      <c r="RWS14490" s="1"/>
      <c r="RWT14490" s="1"/>
      <c r="RWU14490" s="1"/>
      <c r="RWV14490" s="1"/>
      <c r="RWW14490" s="1"/>
      <c r="RWX14490" s="1"/>
      <c r="RWY14490" s="1"/>
      <c r="RWZ14490" s="1"/>
      <c r="RXA14490" s="1"/>
      <c r="RXB14490" s="1"/>
      <c r="RXC14490" s="1"/>
      <c r="RXD14490" s="1"/>
      <c r="RXE14490" s="1"/>
      <c r="RXF14490" s="1"/>
      <c r="RXG14490" s="1"/>
      <c r="RXH14490" s="1"/>
      <c r="RXI14490" s="1"/>
      <c r="RXJ14490" s="1"/>
      <c r="RXK14490" s="1"/>
      <c r="RXL14490" s="1"/>
      <c r="RXM14490" s="1"/>
      <c r="RXN14490" s="1"/>
      <c r="RXO14490" s="1"/>
      <c r="RXP14490" s="1"/>
      <c r="RXQ14490" s="1"/>
      <c r="RXR14490" s="1"/>
      <c r="RXS14490" s="1"/>
      <c r="RXT14490" s="1"/>
      <c r="RXU14490" s="1"/>
      <c r="RXV14490" s="1"/>
      <c r="RXW14490" s="1"/>
      <c r="RXX14490" s="1"/>
      <c r="RXY14490" s="1"/>
      <c r="RXZ14490" s="1"/>
      <c r="RYA14490" s="1"/>
      <c r="RYB14490" s="1"/>
      <c r="RYC14490" s="1"/>
      <c r="RYD14490" s="1"/>
      <c r="RYE14490" s="1"/>
      <c r="RYF14490" s="1"/>
      <c r="RYG14490" s="1"/>
      <c r="RYH14490" s="1"/>
      <c r="RYI14490" s="1"/>
      <c r="RYJ14490" s="1"/>
      <c r="RYK14490" s="1"/>
      <c r="RYL14490" s="1"/>
      <c r="RYM14490" s="1"/>
      <c r="RYN14490" s="1"/>
      <c r="RYO14490" s="1"/>
      <c r="RYP14490" s="1"/>
      <c r="RYQ14490" s="1"/>
      <c r="RYR14490" s="1"/>
      <c r="RYS14490" s="1"/>
      <c r="RYT14490" s="1"/>
      <c r="RYU14490" s="1"/>
      <c r="RYV14490" s="1"/>
      <c r="RYW14490" s="1"/>
      <c r="RYX14490" s="1"/>
      <c r="RYY14490" s="1"/>
      <c r="RYZ14490" s="1"/>
      <c r="RZA14490" s="1"/>
      <c r="RZB14490" s="1"/>
      <c r="RZC14490" s="1"/>
      <c r="RZD14490" s="1"/>
      <c r="RZE14490" s="1"/>
      <c r="RZF14490" s="1"/>
      <c r="RZG14490" s="1"/>
      <c r="RZH14490" s="1"/>
      <c r="RZI14490" s="1"/>
      <c r="RZJ14490" s="1"/>
      <c r="RZK14490" s="1"/>
      <c r="RZL14490" s="1"/>
      <c r="RZM14490" s="1"/>
      <c r="RZN14490" s="1"/>
      <c r="RZO14490" s="1"/>
      <c r="RZP14490" s="1"/>
      <c r="RZQ14490" s="1"/>
      <c r="RZR14490" s="1"/>
      <c r="RZS14490" s="1"/>
      <c r="RZT14490" s="1"/>
      <c r="RZU14490" s="1"/>
      <c r="RZV14490" s="1"/>
      <c r="RZW14490" s="1"/>
      <c r="RZX14490" s="1"/>
      <c r="RZY14490" s="1"/>
      <c r="RZZ14490" s="1"/>
      <c r="SAA14490" s="1"/>
      <c r="SAB14490" s="1"/>
      <c r="SAC14490" s="1"/>
      <c r="SAD14490" s="1"/>
      <c r="SAE14490" s="1"/>
      <c r="SAF14490" s="1"/>
      <c r="SAG14490" s="1"/>
      <c r="SAH14490" s="1"/>
      <c r="SAI14490" s="1"/>
      <c r="SAJ14490" s="1"/>
      <c r="SAK14490" s="1"/>
      <c r="SAL14490" s="1"/>
      <c r="SAM14490" s="1"/>
      <c r="SAN14490" s="1"/>
      <c r="SAO14490" s="1"/>
      <c r="SAP14490" s="1"/>
      <c r="SAQ14490" s="1"/>
      <c r="SAR14490" s="1"/>
      <c r="SAS14490" s="1"/>
      <c r="SAT14490" s="1"/>
      <c r="SAU14490" s="1"/>
      <c r="SAV14490" s="1"/>
      <c r="SAW14490" s="1"/>
      <c r="SAX14490" s="1"/>
      <c r="SAY14490" s="1"/>
      <c r="SAZ14490" s="1"/>
      <c r="SBA14490" s="1"/>
      <c r="SBB14490" s="1"/>
      <c r="SBC14490" s="1"/>
      <c r="SBD14490" s="1"/>
      <c r="SBE14490" s="1"/>
      <c r="SBF14490" s="1"/>
      <c r="SBG14490" s="1"/>
      <c r="SBH14490" s="1"/>
      <c r="SBI14490" s="1"/>
      <c r="SBJ14490" s="1"/>
      <c r="SBK14490" s="1"/>
      <c r="SBL14490" s="1"/>
      <c r="SBM14490" s="1"/>
      <c r="SBN14490" s="1"/>
      <c r="SBO14490" s="1"/>
      <c r="SBP14490" s="1"/>
      <c r="SBQ14490" s="1"/>
      <c r="SBR14490" s="1"/>
      <c r="SBS14490" s="1"/>
      <c r="SBT14490" s="1"/>
      <c r="SBU14490" s="1"/>
      <c r="SBV14490" s="1"/>
      <c r="SBW14490" s="1"/>
      <c r="SBX14490" s="1"/>
      <c r="SBY14490" s="1"/>
      <c r="SBZ14490" s="1"/>
      <c r="SCA14490" s="1"/>
      <c r="SCB14490" s="1"/>
      <c r="SCC14490" s="1"/>
      <c r="SCD14490" s="1"/>
      <c r="SCE14490" s="1"/>
      <c r="SCF14490" s="1"/>
      <c r="SCG14490" s="1"/>
      <c r="SCH14490" s="1"/>
      <c r="SCI14490" s="1"/>
      <c r="SCJ14490" s="1"/>
      <c r="SCK14490" s="1"/>
      <c r="SCL14490" s="1"/>
      <c r="SCM14490" s="1"/>
      <c r="SCN14490" s="1"/>
      <c r="SCO14490" s="1"/>
      <c r="SCP14490" s="1"/>
      <c r="SCQ14490" s="1"/>
      <c r="SCR14490" s="1"/>
      <c r="SCS14490" s="1"/>
      <c r="SCT14490" s="1"/>
      <c r="SCU14490" s="1"/>
      <c r="SCV14490" s="1"/>
      <c r="SCW14490" s="1"/>
      <c r="SCX14490" s="1"/>
      <c r="SCY14490" s="1"/>
      <c r="SCZ14490" s="1"/>
      <c r="SDA14490" s="1"/>
      <c r="SDB14490" s="1"/>
      <c r="SDC14490" s="1"/>
      <c r="SDD14490" s="1"/>
      <c r="SDE14490" s="1"/>
      <c r="SDF14490" s="1"/>
      <c r="SDG14490" s="1"/>
      <c r="SDH14490" s="1"/>
      <c r="SDI14490" s="1"/>
      <c r="SDJ14490" s="1"/>
      <c r="SDK14490" s="1"/>
      <c r="SDL14490" s="1"/>
      <c r="SDM14490" s="1"/>
      <c r="SDN14490" s="1"/>
      <c r="SDO14490" s="1"/>
      <c r="SDP14490" s="1"/>
      <c r="SDQ14490" s="1"/>
      <c r="SDR14490" s="1"/>
      <c r="SDS14490" s="1"/>
      <c r="SDT14490" s="1"/>
      <c r="SDU14490" s="1"/>
      <c r="SDV14490" s="1"/>
      <c r="SDW14490" s="1"/>
      <c r="SDX14490" s="1"/>
      <c r="SDY14490" s="1"/>
      <c r="SDZ14490" s="1"/>
      <c r="SEA14490" s="1"/>
      <c r="SEB14490" s="1"/>
      <c r="SEC14490" s="1"/>
      <c r="SED14490" s="1"/>
      <c r="SEE14490" s="1"/>
      <c r="SEF14490" s="1"/>
      <c r="SEG14490" s="1"/>
      <c r="SEH14490" s="1"/>
      <c r="SEI14490" s="1"/>
      <c r="SEJ14490" s="1"/>
      <c r="SEK14490" s="1"/>
      <c r="SEL14490" s="1"/>
      <c r="SEM14490" s="1"/>
      <c r="SEN14490" s="1"/>
      <c r="SEO14490" s="1"/>
      <c r="SEP14490" s="1"/>
      <c r="SEQ14490" s="1"/>
      <c r="SER14490" s="1"/>
      <c r="SES14490" s="1"/>
      <c r="SET14490" s="1"/>
      <c r="SEU14490" s="1"/>
      <c r="SEV14490" s="1"/>
      <c r="SEW14490" s="1"/>
      <c r="SEX14490" s="1"/>
      <c r="SEY14490" s="1"/>
      <c r="SEZ14490" s="1"/>
      <c r="SFA14490" s="1"/>
      <c r="SFB14490" s="1"/>
      <c r="SFC14490" s="1"/>
      <c r="SFD14490" s="1"/>
      <c r="SFE14490" s="1"/>
      <c r="SFF14490" s="1"/>
      <c r="SFG14490" s="1"/>
      <c r="SFH14490" s="1"/>
      <c r="SFI14490" s="1"/>
      <c r="SFJ14490" s="1"/>
      <c r="SFK14490" s="1"/>
      <c r="SFL14490" s="1"/>
      <c r="SFM14490" s="1"/>
      <c r="SFN14490" s="1"/>
      <c r="SFO14490" s="1"/>
      <c r="SFP14490" s="1"/>
      <c r="SFQ14490" s="1"/>
      <c r="SFR14490" s="1"/>
      <c r="SFS14490" s="1"/>
      <c r="SFT14490" s="1"/>
      <c r="SFU14490" s="1"/>
      <c r="SFV14490" s="1"/>
      <c r="SFW14490" s="1"/>
      <c r="SFX14490" s="1"/>
      <c r="SFY14490" s="1"/>
      <c r="SFZ14490" s="1"/>
      <c r="SGA14490" s="1"/>
      <c r="SGB14490" s="1"/>
      <c r="SGC14490" s="1"/>
      <c r="SGD14490" s="1"/>
      <c r="SGE14490" s="1"/>
      <c r="SGF14490" s="1"/>
      <c r="SGG14490" s="1"/>
      <c r="SGH14490" s="1"/>
      <c r="SGI14490" s="1"/>
      <c r="SGJ14490" s="1"/>
      <c r="SGK14490" s="1"/>
      <c r="SGL14490" s="1"/>
      <c r="SGM14490" s="1"/>
      <c r="SGN14490" s="1"/>
      <c r="SGO14490" s="1"/>
      <c r="SGP14490" s="1"/>
      <c r="SGQ14490" s="1"/>
      <c r="SGR14490" s="1"/>
      <c r="SGS14490" s="1"/>
      <c r="SGT14490" s="1"/>
      <c r="SGU14490" s="1"/>
      <c r="SGV14490" s="1"/>
      <c r="SGW14490" s="1"/>
      <c r="SGX14490" s="1"/>
      <c r="SGY14490" s="1"/>
      <c r="SGZ14490" s="1"/>
      <c r="SHA14490" s="1"/>
      <c r="SHB14490" s="1"/>
      <c r="SHC14490" s="1"/>
      <c r="SHD14490" s="1"/>
      <c r="SHE14490" s="1"/>
      <c r="SHF14490" s="1"/>
      <c r="SHG14490" s="1"/>
      <c r="SHH14490" s="1"/>
      <c r="SHI14490" s="1"/>
      <c r="SHJ14490" s="1"/>
      <c r="SHK14490" s="1"/>
      <c r="SHL14490" s="1"/>
      <c r="SHM14490" s="1"/>
      <c r="SHN14490" s="1"/>
      <c r="SHO14490" s="1"/>
      <c r="SHP14490" s="1"/>
      <c r="SHQ14490" s="1"/>
      <c r="SHR14490" s="1"/>
      <c r="SHS14490" s="1"/>
      <c r="SHT14490" s="1"/>
      <c r="SHU14490" s="1"/>
      <c r="SHV14490" s="1"/>
      <c r="SHW14490" s="1"/>
      <c r="SHX14490" s="1"/>
      <c r="SHY14490" s="1"/>
      <c r="SHZ14490" s="1"/>
      <c r="SIA14490" s="1"/>
      <c r="SIB14490" s="1"/>
      <c r="SIC14490" s="1"/>
      <c r="SID14490" s="1"/>
      <c r="SIE14490" s="1"/>
      <c r="SIF14490" s="1"/>
      <c r="SIG14490" s="1"/>
      <c r="SIH14490" s="1"/>
      <c r="SII14490" s="1"/>
      <c r="SIJ14490" s="1"/>
      <c r="SIK14490" s="1"/>
      <c r="SIL14490" s="1"/>
      <c r="SIM14490" s="1"/>
      <c r="SIN14490" s="1"/>
      <c r="SIO14490" s="1"/>
      <c r="SIP14490" s="1"/>
      <c r="SIQ14490" s="1"/>
      <c r="SIR14490" s="1"/>
      <c r="SIS14490" s="1"/>
      <c r="SIT14490" s="1"/>
      <c r="SIU14490" s="1"/>
      <c r="SIV14490" s="1"/>
      <c r="SIW14490" s="1"/>
      <c r="SIX14490" s="1"/>
      <c r="SIY14490" s="1"/>
      <c r="SIZ14490" s="1"/>
      <c r="SJA14490" s="1"/>
      <c r="SJB14490" s="1"/>
      <c r="SJC14490" s="1"/>
      <c r="SJD14490" s="1"/>
      <c r="SJE14490" s="1"/>
      <c r="SJF14490" s="1"/>
      <c r="SJG14490" s="1"/>
      <c r="SJH14490" s="1"/>
      <c r="SJI14490" s="1"/>
      <c r="SJJ14490" s="1"/>
      <c r="SJK14490" s="1"/>
      <c r="SJL14490" s="1"/>
      <c r="SJM14490" s="1"/>
      <c r="SJN14490" s="1"/>
      <c r="SJO14490" s="1"/>
      <c r="SJP14490" s="1"/>
      <c r="SJQ14490" s="1"/>
      <c r="SJR14490" s="1"/>
      <c r="SJS14490" s="1"/>
      <c r="SJT14490" s="1"/>
      <c r="SJU14490" s="1"/>
      <c r="SJV14490" s="1"/>
      <c r="SJW14490" s="1"/>
      <c r="SJX14490" s="1"/>
      <c r="SJY14490" s="1"/>
      <c r="SJZ14490" s="1"/>
      <c r="SKA14490" s="1"/>
      <c r="SKB14490" s="1"/>
      <c r="SKC14490" s="1"/>
      <c r="SKD14490" s="1"/>
      <c r="SKE14490" s="1"/>
      <c r="SKF14490" s="1"/>
      <c r="SKG14490" s="1"/>
      <c r="SKH14490" s="1"/>
      <c r="SKI14490" s="1"/>
      <c r="SKJ14490" s="1"/>
      <c r="SKK14490" s="1"/>
      <c r="SKL14490" s="1"/>
      <c r="SKM14490" s="1"/>
      <c r="SKN14490" s="1"/>
      <c r="SKO14490" s="1"/>
      <c r="SKP14490" s="1"/>
      <c r="SKQ14490" s="1"/>
      <c r="SKR14490" s="1"/>
      <c r="SKS14490" s="1"/>
      <c r="SKT14490" s="1"/>
      <c r="SKU14490" s="1"/>
      <c r="SKV14490" s="1"/>
      <c r="SKW14490" s="1"/>
      <c r="SKX14490" s="1"/>
      <c r="SKY14490" s="1"/>
      <c r="SKZ14490" s="1"/>
      <c r="SLA14490" s="1"/>
      <c r="SLB14490" s="1"/>
      <c r="SLC14490" s="1"/>
      <c r="SLD14490" s="1"/>
      <c r="SLE14490" s="1"/>
      <c r="SLF14490" s="1"/>
      <c r="SLG14490" s="1"/>
      <c r="SLH14490" s="1"/>
      <c r="SLI14490" s="1"/>
      <c r="SLJ14490" s="1"/>
      <c r="SLK14490" s="1"/>
      <c r="SLL14490" s="1"/>
      <c r="SLM14490" s="1"/>
      <c r="SLN14490" s="1"/>
      <c r="SLO14490" s="1"/>
      <c r="SLP14490" s="1"/>
      <c r="SLQ14490" s="1"/>
      <c r="SLR14490" s="1"/>
      <c r="SLS14490" s="1"/>
      <c r="SLT14490" s="1"/>
      <c r="SLU14490" s="1"/>
      <c r="SLV14490" s="1"/>
      <c r="SLW14490" s="1"/>
      <c r="SLX14490" s="1"/>
      <c r="SLY14490" s="1"/>
      <c r="SLZ14490" s="1"/>
      <c r="SMA14490" s="1"/>
      <c r="SMB14490" s="1"/>
      <c r="SMC14490" s="1"/>
      <c r="SMD14490" s="1"/>
      <c r="SME14490" s="1"/>
      <c r="SMF14490" s="1"/>
      <c r="SMG14490" s="1"/>
      <c r="SMH14490" s="1"/>
      <c r="SMI14490" s="1"/>
      <c r="SMJ14490" s="1"/>
      <c r="SMK14490" s="1"/>
      <c r="SML14490" s="1"/>
      <c r="SMM14490" s="1"/>
      <c r="SMN14490" s="1"/>
      <c r="SMO14490" s="1"/>
      <c r="SMP14490" s="1"/>
      <c r="SMQ14490" s="1"/>
      <c r="SMR14490" s="1"/>
      <c r="SMS14490" s="1"/>
      <c r="SMT14490" s="1"/>
      <c r="SMU14490" s="1"/>
      <c r="SMV14490" s="1"/>
      <c r="SMW14490" s="1"/>
      <c r="SMX14490" s="1"/>
      <c r="SMY14490" s="1"/>
      <c r="SMZ14490" s="1"/>
      <c r="SNA14490" s="1"/>
      <c r="SNB14490" s="1"/>
      <c r="SNC14490" s="1"/>
      <c r="SND14490" s="1"/>
      <c r="SNE14490" s="1"/>
      <c r="SNF14490" s="1"/>
      <c r="SNG14490" s="1"/>
      <c r="SNH14490" s="1"/>
      <c r="SNI14490" s="1"/>
      <c r="SNJ14490" s="1"/>
      <c r="SNK14490" s="1"/>
      <c r="SNL14490" s="1"/>
      <c r="SNM14490" s="1"/>
      <c r="SNN14490" s="1"/>
      <c r="SNO14490" s="1"/>
      <c r="SNP14490" s="1"/>
      <c r="SNQ14490" s="1"/>
      <c r="SNR14490" s="1"/>
      <c r="SNS14490" s="1"/>
      <c r="SNT14490" s="1"/>
      <c r="SNU14490" s="1"/>
      <c r="SNV14490" s="1"/>
      <c r="SNW14490" s="1"/>
      <c r="SNX14490" s="1"/>
      <c r="SNY14490" s="1"/>
      <c r="SNZ14490" s="1"/>
      <c r="SOA14490" s="1"/>
      <c r="SOB14490" s="1"/>
      <c r="SOC14490" s="1"/>
      <c r="SOD14490" s="1"/>
      <c r="SOE14490" s="1"/>
      <c r="SOF14490" s="1"/>
      <c r="SOG14490" s="1"/>
      <c r="SOH14490" s="1"/>
      <c r="SOI14490" s="1"/>
      <c r="SOJ14490" s="1"/>
      <c r="SOK14490" s="1"/>
      <c r="SOL14490" s="1"/>
      <c r="SOM14490" s="1"/>
      <c r="SON14490" s="1"/>
      <c r="SOO14490" s="1"/>
      <c r="SOP14490" s="1"/>
      <c r="SOQ14490" s="1"/>
      <c r="SOR14490" s="1"/>
      <c r="SOS14490" s="1"/>
      <c r="SOT14490" s="1"/>
      <c r="SOU14490" s="1"/>
      <c r="SOV14490" s="1"/>
      <c r="SOW14490" s="1"/>
      <c r="SOX14490" s="1"/>
      <c r="SOY14490" s="1"/>
      <c r="SOZ14490" s="1"/>
      <c r="SPA14490" s="1"/>
      <c r="SPB14490" s="1"/>
      <c r="SPC14490" s="1"/>
      <c r="SPD14490" s="1"/>
      <c r="SPE14490" s="1"/>
      <c r="SPF14490" s="1"/>
      <c r="SPG14490" s="1"/>
      <c r="SPH14490" s="1"/>
      <c r="SPI14490" s="1"/>
      <c r="SPJ14490" s="1"/>
      <c r="SPK14490" s="1"/>
      <c r="SPL14490" s="1"/>
      <c r="SPM14490" s="1"/>
      <c r="SPN14490" s="1"/>
      <c r="SPO14490" s="1"/>
      <c r="SPP14490" s="1"/>
      <c r="SPQ14490" s="1"/>
      <c r="SPR14490" s="1"/>
      <c r="SPS14490" s="1"/>
      <c r="SPT14490" s="1"/>
      <c r="SPU14490" s="1"/>
      <c r="SPV14490" s="1"/>
      <c r="SPW14490" s="1"/>
      <c r="SPX14490" s="1"/>
      <c r="SPY14490" s="1"/>
      <c r="SPZ14490" s="1"/>
      <c r="SQA14490" s="1"/>
      <c r="SQB14490" s="1"/>
      <c r="SQC14490" s="1"/>
      <c r="SQD14490" s="1"/>
      <c r="SQE14490" s="1"/>
      <c r="SQF14490" s="1"/>
      <c r="SQG14490" s="1"/>
      <c r="SQH14490" s="1"/>
      <c r="SQI14490" s="1"/>
      <c r="SQJ14490" s="1"/>
      <c r="SQK14490" s="1"/>
      <c r="SQL14490" s="1"/>
      <c r="SQM14490" s="1"/>
      <c r="SQN14490" s="1"/>
      <c r="SQO14490" s="1"/>
      <c r="SQP14490" s="1"/>
      <c r="SQQ14490" s="1"/>
      <c r="SQR14490" s="1"/>
      <c r="SQS14490" s="1"/>
      <c r="SQT14490" s="1"/>
      <c r="SQU14490" s="1"/>
      <c r="SQV14490" s="1"/>
      <c r="SQW14490" s="1"/>
      <c r="SQX14490" s="1"/>
      <c r="SQY14490" s="1"/>
      <c r="SQZ14490" s="1"/>
      <c r="SRA14490" s="1"/>
      <c r="SRB14490" s="1"/>
      <c r="SRC14490" s="1"/>
      <c r="SRD14490" s="1"/>
      <c r="SRE14490" s="1"/>
      <c r="SRF14490" s="1"/>
      <c r="SRG14490" s="1"/>
      <c r="SRH14490" s="1"/>
      <c r="SRI14490" s="1"/>
      <c r="SRJ14490" s="1"/>
      <c r="SRK14490" s="1"/>
      <c r="SRL14490" s="1"/>
      <c r="SRM14490" s="1"/>
      <c r="SRN14490" s="1"/>
      <c r="SRO14490" s="1"/>
      <c r="SRP14490" s="1"/>
      <c r="SRQ14490" s="1"/>
      <c r="SRR14490" s="1"/>
      <c r="SRS14490" s="1"/>
      <c r="SRT14490" s="1"/>
      <c r="SRU14490" s="1"/>
      <c r="SRV14490" s="1"/>
      <c r="SRW14490" s="1"/>
      <c r="SRX14490" s="1"/>
      <c r="SRY14490" s="1"/>
      <c r="SRZ14490" s="1"/>
      <c r="SSA14490" s="1"/>
      <c r="SSB14490" s="1"/>
      <c r="SSC14490" s="1"/>
      <c r="SSD14490" s="1"/>
      <c r="SSE14490" s="1"/>
      <c r="SSF14490" s="1"/>
      <c r="SSG14490" s="1"/>
      <c r="SSH14490" s="1"/>
      <c r="SSI14490" s="1"/>
      <c r="SSJ14490" s="1"/>
      <c r="SSK14490" s="1"/>
      <c r="SSL14490" s="1"/>
      <c r="SSM14490" s="1"/>
      <c r="SSN14490" s="1"/>
      <c r="SSO14490" s="1"/>
      <c r="SSP14490" s="1"/>
      <c r="SSQ14490" s="1"/>
      <c r="SSR14490" s="1"/>
      <c r="SSS14490" s="1"/>
      <c r="SST14490" s="1"/>
      <c r="SSU14490" s="1"/>
      <c r="SSV14490" s="1"/>
      <c r="SSW14490" s="1"/>
      <c r="SSX14490" s="1"/>
      <c r="SSY14490" s="1"/>
      <c r="SSZ14490" s="1"/>
      <c r="STA14490" s="1"/>
      <c r="STB14490" s="1"/>
      <c r="STC14490" s="1"/>
      <c r="STD14490" s="1"/>
      <c r="STE14490" s="1"/>
      <c r="STF14490" s="1"/>
      <c r="STG14490" s="1"/>
      <c r="STH14490" s="1"/>
      <c r="STI14490" s="1"/>
      <c r="STJ14490" s="1"/>
      <c r="STK14490" s="1"/>
      <c r="STL14490" s="1"/>
      <c r="STM14490" s="1"/>
      <c r="STN14490" s="1"/>
      <c r="STO14490" s="1"/>
      <c r="STP14490" s="1"/>
      <c r="STQ14490" s="1"/>
      <c r="STR14490" s="1"/>
      <c r="STS14490" s="1"/>
      <c r="STT14490" s="1"/>
      <c r="STU14490" s="1"/>
      <c r="STV14490" s="1"/>
      <c r="STW14490" s="1"/>
      <c r="STX14490" s="1"/>
      <c r="STY14490" s="1"/>
      <c r="STZ14490" s="1"/>
      <c r="SUA14490" s="1"/>
      <c r="SUB14490" s="1"/>
      <c r="SUC14490" s="1"/>
      <c r="SUD14490" s="1"/>
      <c r="SUE14490" s="1"/>
      <c r="SUF14490" s="1"/>
      <c r="SUG14490" s="1"/>
      <c r="SUH14490" s="1"/>
      <c r="SUI14490" s="1"/>
      <c r="SUJ14490" s="1"/>
      <c r="SUK14490" s="1"/>
      <c r="SUL14490" s="1"/>
      <c r="SUM14490" s="1"/>
      <c r="SUN14490" s="1"/>
      <c r="SUO14490" s="1"/>
      <c r="SUP14490" s="1"/>
      <c r="SUQ14490" s="1"/>
      <c r="SUR14490" s="1"/>
      <c r="SUS14490" s="1"/>
      <c r="SUT14490" s="1"/>
      <c r="SUU14490" s="1"/>
      <c r="SUV14490" s="1"/>
      <c r="SUW14490" s="1"/>
      <c r="SUX14490" s="1"/>
      <c r="SUY14490" s="1"/>
      <c r="SUZ14490" s="1"/>
      <c r="SVA14490" s="1"/>
      <c r="SVB14490" s="1"/>
      <c r="SVC14490" s="1"/>
      <c r="SVD14490" s="1"/>
      <c r="SVE14490" s="1"/>
      <c r="SVF14490" s="1"/>
      <c r="SVG14490" s="1"/>
      <c r="SVH14490" s="1"/>
      <c r="SVI14490" s="1"/>
      <c r="SVJ14490" s="1"/>
      <c r="SVK14490" s="1"/>
      <c r="SVL14490" s="1"/>
      <c r="SVM14490" s="1"/>
      <c r="SVN14490" s="1"/>
      <c r="SVO14490" s="1"/>
      <c r="SVP14490" s="1"/>
      <c r="SVQ14490" s="1"/>
      <c r="SVR14490" s="1"/>
      <c r="SVS14490" s="1"/>
      <c r="SVT14490" s="1"/>
      <c r="SVU14490" s="1"/>
      <c r="SVV14490" s="1"/>
      <c r="SVW14490" s="1"/>
      <c r="SVX14490" s="1"/>
      <c r="SVY14490" s="1"/>
      <c r="SVZ14490" s="1"/>
      <c r="SWA14490" s="1"/>
      <c r="SWB14490" s="1"/>
      <c r="SWC14490" s="1"/>
      <c r="SWD14490" s="1"/>
      <c r="SWE14490" s="1"/>
      <c r="SWF14490" s="1"/>
      <c r="SWG14490" s="1"/>
      <c r="SWH14490" s="1"/>
      <c r="SWI14490" s="1"/>
      <c r="SWJ14490" s="1"/>
      <c r="SWK14490" s="1"/>
      <c r="SWL14490" s="1"/>
      <c r="SWM14490" s="1"/>
      <c r="SWN14490" s="1"/>
      <c r="SWO14490" s="1"/>
      <c r="SWP14490" s="1"/>
      <c r="SWQ14490" s="1"/>
      <c r="SWR14490" s="1"/>
      <c r="SWS14490" s="1"/>
      <c r="SWT14490" s="1"/>
      <c r="SWU14490" s="1"/>
      <c r="SWV14490" s="1"/>
      <c r="SWW14490" s="1"/>
      <c r="SWX14490" s="1"/>
      <c r="SWY14490" s="1"/>
      <c r="SWZ14490" s="1"/>
      <c r="SXA14490" s="1"/>
      <c r="SXB14490" s="1"/>
      <c r="SXC14490" s="1"/>
      <c r="SXD14490" s="1"/>
      <c r="SXE14490" s="1"/>
      <c r="SXF14490" s="1"/>
      <c r="SXG14490" s="1"/>
      <c r="SXH14490" s="1"/>
      <c r="SXI14490" s="1"/>
      <c r="SXJ14490" s="1"/>
      <c r="SXK14490" s="1"/>
      <c r="SXL14490" s="1"/>
      <c r="SXM14490" s="1"/>
      <c r="SXN14490" s="1"/>
      <c r="SXO14490" s="1"/>
      <c r="SXP14490" s="1"/>
      <c r="SXQ14490" s="1"/>
      <c r="SXR14490" s="1"/>
      <c r="SXS14490" s="1"/>
      <c r="SXT14490" s="1"/>
      <c r="SXU14490" s="1"/>
      <c r="SXV14490" s="1"/>
      <c r="SXW14490" s="1"/>
      <c r="SXX14490" s="1"/>
      <c r="SXY14490" s="1"/>
      <c r="SXZ14490" s="1"/>
      <c r="SYA14490" s="1"/>
      <c r="SYB14490" s="1"/>
      <c r="SYC14490" s="1"/>
      <c r="SYD14490" s="1"/>
      <c r="SYE14490" s="1"/>
      <c r="SYF14490" s="1"/>
      <c r="SYG14490" s="1"/>
      <c r="SYH14490" s="1"/>
      <c r="SYI14490" s="1"/>
      <c r="SYJ14490" s="1"/>
      <c r="SYK14490" s="1"/>
      <c r="SYL14490" s="1"/>
      <c r="SYM14490" s="1"/>
      <c r="SYN14490" s="1"/>
      <c r="SYO14490" s="1"/>
      <c r="SYP14490" s="1"/>
      <c r="SYQ14490" s="1"/>
      <c r="SYR14490" s="1"/>
      <c r="SYS14490" s="1"/>
      <c r="SYT14490" s="1"/>
      <c r="SYU14490" s="1"/>
      <c r="SYV14490" s="1"/>
      <c r="SYW14490" s="1"/>
      <c r="SYX14490" s="1"/>
      <c r="SYY14490" s="1"/>
      <c r="SYZ14490" s="1"/>
      <c r="SZA14490" s="1"/>
      <c r="SZB14490" s="1"/>
      <c r="SZC14490" s="1"/>
      <c r="SZD14490" s="1"/>
      <c r="SZE14490" s="1"/>
      <c r="SZF14490" s="1"/>
      <c r="SZG14490" s="1"/>
      <c r="SZH14490" s="1"/>
      <c r="SZI14490" s="1"/>
      <c r="SZJ14490" s="1"/>
      <c r="SZK14490" s="1"/>
      <c r="SZL14490" s="1"/>
      <c r="SZM14490" s="1"/>
      <c r="SZN14490" s="1"/>
      <c r="SZO14490" s="1"/>
      <c r="SZP14490" s="1"/>
      <c r="SZQ14490" s="1"/>
      <c r="SZR14490" s="1"/>
      <c r="SZS14490" s="1"/>
      <c r="SZT14490" s="1"/>
      <c r="SZU14490" s="1"/>
      <c r="SZV14490" s="1"/>
      <c r="SZW14490" s="1"/>
      <c r="SZX14490" s="1"/>
      <c r="SZY14490" s="1"/>
      <c r="SZZ14490" s="1"/>
      <c r="TAA14490" s="1"/>
      <c r="TAB14490" s="1"/>
      <c r="TAC14490" s="1"/>
      <c r="TAD14490" s="1"/>
      <c r="TAE14490" s="1"/>
      <c r="TAF14490" s="1"/>
      <c r="TAG14490" s="1"/>
      <c r="TAH14490" s="1"/>
      <c r="TAI14490" s="1"/>
      <c r="TAJ14490" s="1"/>
      <c r="TAK14490" s="1"/>
      <c r="TAL14490" s="1"/>
      <c r="TAM14490" s="1"/>
      <c r="TAN14490" s="1"/>
      <c r="TAO14490" s="1"/>
      <c r="TAP14490" s="1"/>
      <c r="TAQ14490" s="1"/>
      <c r="TAR14490" s="1"/>
      <c r="TAS14490" s="1"/>
      <c r="TAT14490" s="1"/>
      <c r="TAU14490" s="1"/>
      <c r="TAV14490" s="1"/>
      <c r="TAW14490" s="1"/>
      <c r="TAX14490" s="1"/>
      <c r="TAY14490" s="1"/>
      <c r="TAZ14490" s="1"/>
      <c r="TBA14490" s="1"/>
      <c r="TBB14490" s="1"/>
      <c r="TBC14490" s="1"/>
      <c r="TBD14490" s="1"/>
      <c r="TBE14490" s="1"/>
      <c r="TBF14490" s="1"/>
      <c r="TBG14490" s="1"/>
      <c r="TBH14490" s="1"/>
      <c r="TBI14490" s="1"/>
      <c r="TBJ14490" s="1"/>
      <c r="TBK14490" s="1"/>
      <c r="TBL14490" s="1"/>
      <c r="TBM14490" s="1"/>
      <c r="TBN14490" s="1"/>
      <c r="TBO14490" s="1"/>
      <c r="TBP14490" s="1"/>
      <c r="TBQ14490" s="1"/>
      <c r="TBR14490" s="1"/>
      <c r="TBS14490" s="1"/>
      <c r="TBT14490" s="1"/>
      <c r="TBU14490" s="1"/>
      <c r="TBV14490" s="1"/>
      <c r="TBW14490" s="1"/>
      <c r="TBX14490" s="1"/>
      <c r="TBY14490" s="1"/>
      <c r="TBZ14490" s="1"/>
      <c r="TCA14490" s="1"/>
      <c r="TCB14490" s="1"/>
      <c r="TCC14490" s="1"/>
      <c r="TCD14490" s="1"/>
      <c r="TCE14490" s="1"/>
      <c r="TCF14490" s="1"/>
      <c r="TCG14490" s="1"/>
      <c r="TCH14490" s="1"/>
      <c r="TCI14490" s="1"/>
      <c r="TCJ14490" s="1"/>
      <c r="TCK14490" s="1"/>
      <c r="TCL14490" s="1"/>
      <c r="TCM14490" s="1"/>
      <c r="TCN14490" s="1"/>
      <c r="TCO14490" s="1"/>
      <c r="TCP14490" s="1"/>
      <c r="TCQ14490" s="1"/>
      <c r="TCR14490" s="1"/>
      <c r="TCS14490" s="1"/>
      <c r="TCT14490" s="1"/>
      <c r="TCU14490" s="1"/>
      <c r="TCV14490" s="1"/>
      <c r="TCW14490" s="1"/>
      <c r="TCX14490" s="1"/>
      <c r="TCY14490" s="1"/>
      <c r="TCZ14490" s="1"/>
      <c r="TDA14490" s="1"/>
      <c r="TDB14490" s="1"/>
      <c r="TDC14490" s="1"/>
      <c r="TDD14490" s="1"/>
      <c r="TDE14490" s="1"/>
      <c r="TDF14490" s="1"/>
      <c r="TDG14490" s="1"/>
      <c r="TDH14490" s="1"/>
      <c r="TDI14490" s="1"/>
      <c r="TDJ14490" s="1"/>
      <c r="TDK14490" s="1"/>
      <c r="TDL14490" s="1"/>
      <c r="TDM14490" s="1"/>
      <c r="TDN14490" s="1"/>
      <c r="TDO14490" s="1"/>
      <c r="TDP14490" s="1"/>
      <c r="TDQ14490" s="1"/>
      <c r="TDR14490" s="1"/>
      <c r="TDS14490" s="1"/>
      <c r="TDT14490" s="1"/>
      <c r="TDU14490" s="1"/>
      <c r="TDV14490" s="1"/>
      <c r="TDW14490" s="1"/>
      <c r="TDX14490" s="1"/>
      <c r="TDY14490" s="1"/>
      <c r="TDZ14490" s="1"/>
      <c r="TEA14490" s="1"/>
      <c r="TEB14490" s="1"/>
      <c r="TEC14490" s="1"/>
      <c r="TED14490" s="1"/>
      <c r="TEE14490" s="1"/>
      <c r="TEF14490" s="1"/>
      <c r="TEG14490" s="1"/>
      <c r="TEH14490" s="1"/>
      <c r="TEI14490" s="1"/>
      <c r="TEJ14490" s="1"/>
      <c r="TEK14490" s="1"/>
      <c r="TEL14490" s="1"/>
      <c r="TEM14490" s="1"/>
      <c r="TEN14490" s="1"/>
      <c r="TEO14490" s="1"/>
      <c r="TEP14490" s="1"/>
      <c r="TEQ14490" s="1"/>
      <c r="TER14490" s="1"/>
      <c r="TES14490" s="1"/>
      <c r="TET14490" s="1"/>
      <c r="TEU14490" s="1"/>
      <c r="TEV14490" s="1"/>
      <c r="TEW14490" s="1"/>
      <c r="TEX14490" s="1"/>
      <c r="TEY14490" s="1"/>
      <c r="TEZ14490" s="1"/>
      <c r="TFA14490" s="1"/>
      <c r="TFB14490" s="1"/>
      <c r="TFC14490" s="1"/>
      <c r="TFD14490" s="1"/>
      <c r="TFE14490" s="1"/>
      <c r="TFF14490" s="1"/>
      <c r="TFG14490" s="1"/>
      <c r="TFH14490" s="1"/>
      <c r="TFI14490" s="1"/>
      <c r="TFJ14490" s="1"/>
      <c r="TFK14490" s="1"/>
      <c r="TFL14490" s="1"/>
      <c r="TFM14490" s="1"/>
      <c r="TFN14490" s="1"/>
      <c r="TFO14490" s="1"/>
      <c r="TFP14490" s="1"/>
      <c r="TFQ14490" s="1"/>
      <c r="TFR14490" s="1"/>
      <c r="TFS14490" s="1"/>
      <c r="TFT14490" s="1"/>
      <c r="TFU14490" s="1"/>
      <c r="TFV14490" s="1"/>
      <c r="TFW14490" s="1"/>
      <c r="TFX14490" s="1"/>
      <c r="TFY14490" s="1"/>
      <c r="TFZ14490" s="1"/>
      <c r="TGA14490" s="1"/>
      <c r="TGB14490" s="1"/>
      <c r="TGC14490" s="1"/>
      <c r="TGD14490" s="1"/>
      <c r="TGE14490" s="1"/>
      <c r="TGF14490" s="1"/>
      <c r="TGG14490" s="1"/>
      <c r="TGH14490" s="1"/>
      <c r="TGI14490" s="1"/>
      <c r="TGJ14490" s="1"/>
      <c r="TGK14490" s="1"/>
      <c r="TGL14490" s="1"/>
      <c r="TGM14490" s="1"/>
      <c r="TGN14490" s="1"/>
      <c r="TGO14490" s="1"/>
      <c r="TGP14490" s="1"/>
      <c r="TGQ14490" s="1"/>
      <c r="TGR14490" s="1"/>
      <c r="TGS14490" s="1"/>
      <c r="TGT14490" s="1"/>
      <c r="TGU14490" s="1"/>
      <c r="TGV14490" s="1"/>
      <c r="TGW14490" s="1"/>
      <c r="TGX14490" s="1"/>
      <c r="TGY14490" s="1"/>
      <c r="TGZ14490" s="1"/>
      <c r="THA14490" s="1"/>
      <c r="THB14490" s="1"/>
      <c r="THC14490" s="1"/>
      <c r="THD14490" s="1"/>
      <c r="THE14490" s="1"/>
      <c r="THF14490" s="1"/>
      <c r="THG14490" s="1"/>
      <c r="THH14490" s="1"/>
      <c r="THI14490" s="1"/>
      <c r="THJ14490" s="1"/>
      <c r="THK14490" s="1"/>
      <c r="THL14490" s="1"/>
      <c r="THM14490" s="1"/>
      <c r="THN14490" s="1"/>
      <c r="THO14490" s="1"/>
      <c r="THP14490" s="1"/>
      <c r="THQ14490" s="1"/>
      <c r="THR14490" s="1"/>
      <c r="THS14490" s="1"/>
      <c r="THT14490" s="1"/>
      <c r="THU14490" s="1"/>
      <c r="THV14490" s="1"/>
      <c r="THW14490" s="1"/>
      <c r="THX14490" s="1"/>
      <c r="THY14490" s="1"/>
      <c r="THZ14490" s="1"/>
      <c r="TIA14490" s="1"/>
      <c r="TIB14490" s="1"/>
      <c r="TIC14490" s="1"/>
      <c r="TID14490" s="1"/>
      <c r="TIE14490" s="1"/>
      <c r="TIF14490" s="1"/>
      <c r="TIG14490" s="1"/>
      <c r="TIH14490" s="1"/>
      <c r="TII14490" s="1"/>
      <c r="TIJ14490" s="1"/>
      <c r="TIK14490" s="1"/>
      <c r="TIL14490" s="1"/>
      <c r="TIM14490" s="1"/>
      <c r="TIN14490" s="1"/>
      <c r="TIO14490" s="1"/>
      <c r="TIP14490" s="1"/>
      <c r="TIQ14490" s="1"/>
      <c r="TIR14490" s="1"/>
      <c r="TIS14490" s="1"/>
      <c r="TIT14490" s="1"/>
      <c r="TIU14490" s="1"/>
      <c r="TIV14490" s="1"/>
      <c r="TIW14490" s="1"/>
      <c r="TIX14490" s="1"/>
      <c r="TIY14490" s="1"/>
      <c r="TIZ14490" s="1"/>
      <c r="TJA14490" s="1"/>
      <c r="TJB14490" s="1"/>
      <c r="TJC14490" s="1"/>
      <c r="TJD14490" s="1"/>
      <c r="TJE14490" s="1"/>
      <c r="TJF14490" s="1"/>
      <c r="TJG14490" s="1"/>
      <c r="TJH14490" s="1"/>
      <c r="TJI14490" s="1"/>
      <c r="TJJ14490" s="1"/>
      <c r="TJK14490" s="1"/>
      <c r="TJL14490" s="1"/>
      <c r="TJM14490" s="1"/>
      <c r="TJN14490" s="1"/>
      <c r="TJO14490" s="1"/>
      <c r="TJP14490" s="1"/>
      <c r="TJQ14490" s="1"/>
      <c r="TJR14490" s="1"/>
      <c r="TJS14490" s="1"/>
      <c r="TJT14490" s="1"/>
      <c r="TJU14490" s="1"/>
      <c r="TJV14490" s="1"/>
      <c r="TJW14490" s="1"/>
      <c r="TJX14490" s="1"/>
      <c r="TJY14490" s="1"/>
      <c r="TJZ14490" s="1"/>
      <c r="TKA14490" s="1"/>
      <c r="TKB14490" s="1"/>
      <c r="TKC14490" s="1"/>
      <c r="TKD14490" s="1"/>
      <c r="TKE14490" s="1"/>
      <c r="TKF14490" s="1"/>
      <c r="TKG14490" s="1"/>
      <c r="TKH14490" s="1"/>
      <c r="TKI14490" s="1"/>
      <c r="TKJ14490" s="1"/>
      <c r="TKK14490" s="1"/>
      <c r="TKL14490" s="1"/>
      <c r="TKM14490" s="1"/>
      <c r="TKN14490" s="1"/>
      <c r="TKO14490" s="1"/>
      <c r="TKP14490" s="1"/>
      <c r="TKQ14490" s="1"/>
      <c r="TKR14490" s="1"/>
      <c r="TKS14490" s="1"/>
      <c r="TKT14490" s="1"/>
      <c r="TKU14490" s="1"/>
      <c r="TKV14490" s="1"/>
      <c r="TKW14490" s="1"/>
      <c r="TKX14490" s="1"/>
      <c r="TKY14490" s="1"/>
      <c r="TKZ14490" s="1"/>
      <c r="TLA14490" s="1"/>
      <c r="TLB14490" s="1"/>
      <c r="TLC14490" s="1"/>
      <c r="TLD14490" s="1"/>
      <c r="TLE14490" s="1"/>
      <c r="TLF14490" s="1"/>
      <c r="TLG14490" s="1"/>
      <c r="TLH14490" s="1"/>
      <c r="TLI14490" s="1"/>
      <c r="TLJ14490" s="1"/>
      <c r="TLK14490" s="1"/>
      <c r="TLL14490" s="1"/>
      <c r="TLM14490" s="1"/>
      <c r="TLN14490" s="1"/>
      <c r="TLO14490" s="1"/>
      <c r="TLP14490" s="1"/>
      <c r="TLQ14490" s="1"/>
      <c r="TLR14490" s="1"/>
      <c r="TLS14490" s="1"/>
      <c r="TLT14490" s="1"/>
      <c r="TLU14490" s="1"/>
      <c r="TLV14490" s="1"/>
      <c r="TLW14490" s="1"/>
      <c r="TLX14490" s="1"/>
      <c r="TLY14490" s="1"/>
      <c r="TLZ14490" s="1"/>
      <c r="TMA14490" s="1"/>
      <c r="TMB14490" s="1"/>
      <c r="TMC14490" s="1"/>
      <c r="TMD14490" s="1"/>
      <c r="TME14490" s="1"/>
      <c r="TMF14490" s="1"/>
      <c r="TMG14490" s="1"/>
      <c r="TMH14490" s="1"/>
      <c r="TMI14490" s="1"/>
      <c r="TMJ14490" s="1"/>
      <c r="TMK14490" s="1"/>
      <c r="TML14490" s="1"/>
      <c r="TMM14490" s="1"/>
      <c r="TMN14490" s="1"/>
      <c r="TMO14490" s="1"/>
      <c r="TMP14490" s="1"/>
      <c r="TMQ14490" s="1"/>
      <c r="TMR14490" s="1"/>
      <c r="TMS14490" s="1"/>
      <c r="TMT14490" s="1"/>
      <c r="TMU14490" s="1"/>
      <c r="TMV14490" s="1"/>
      <c r="TMW14490" s="1"/>
      <c r="TMX14490" s="1"/>
      <c r="TMY14490" s="1"/>
      <c r="TMZ14490" s="1"/>
      <c r="TNA14490" s="1"/>
      <c r="TNB14490" s="1"/>
      <c r="TNC14490" s="1"/>
      <c r="TND14490" s="1"/>
      <c r="TNE14490" s="1"/>
      <c r="TNF14490" s="1"/>
      <c r="TNG14490" s="1"/>
      <c r="TNH14490" s="1"/>
      <c r="TNI14490" s="1"/>
      <c r="TNJ14490" s="1"/>
      <c r="TNK14490" s="1"/>
      <c r="TNL14490" s="1"/>
      <c r="TNM14490" s="1"/>
      <c r="TNN14490" s="1"/>
      <c r="TNO14490" s="1"/>
      <c r="TNP14490" s="1"/>
      <c r="TNQ14490" s="1"/>
      <c r="TNR14490" s="1"/>
      <c r="TNS14490" s="1"/>
      <c r="TNT14490" s="1"/>
      <c r="TNU14490" s="1"/>
      <c r="TNV14490" s="1"/>
      <c r="TNW14490" s="1"/>
      <c r="TNX14490" s="1"/>
      <c r="TNY14490" s="1"/>
      <c r="TNZ14490" s="1"/>
      <c r="TOA14490" s="1"/>
      <c r="TOB14490" s="1"/>
      <c r="TOC14490" s="1"/>
      <c r="TOD14490" s="1"/>
      <c r="TOE14490" s="1"/>
      <c r="TOF14490" s="1"/>
      <c r="TOG14490" s="1"/>
      <c r="TOH14490" s="1"/>
      <c r="TOI14490" s="1"/>
      <c r="TOJ14490" s="1"/>
      <c r="TOK14490" s="1"/>
      <c r="TOL14490" s="1"/>
      <c r="TOM14490" s="1"/>
      <c r="TON14490" s="1"/>
      <c r="TOO14490" s="1"/>
      <c r="TOP14490" s="1"/>
      <c r="TOQ14490" s="1"/>
      <c r="TOR14490" s="1"/>
      <c r="TOS14490" s="1"/>
      <c r="TOT14490" s="1"/>
      <c r="TOU14490" s="1"/>
      <c r="TOV14490" s="1"/>
      <c r="TOW14490" s="1"/>
      <c r="TOX14490" s="1"/>
      <c r="TOY14490" s="1"/>
      <c r="TOZ14490" s="1"/>
      <c r="TPA14490" s="1"/>
      <c r="TPB14490" s="1"/>
      <c r="TPC14490" s="1"/>
      <c r="TPD14490" s="1"/>
      <c r="TPE14490" s="1"/>
      <c r="TPF14490" s="1"/>
      <c r="TPG14490" s="1"/>
      <c r="TPH14490" s="1"/>
      <c r="TPI14490" s="1"/>
      <c r="TPJ14490" s="1"/>
      <c r="TPK14490" s="1"/>
      <c r="TPL14490" s="1"/>
      <c r="TPM14490" s="1"/>
      <c r="TPN14490" s="1"/>
      <c r="TPO14490" s="1"/>
      <c r="TPP14490" s="1"/>
      <c r="TPQ14490" s="1"/>
      <c r="TPR14490" s="1"/>
      <c r="TPS14490" s="1"/>
      <c r="TPT14490" s="1"/>
      <c r="TPU14490" s="1"/>
      <c r="TPV14490" s="1"/>
      <c r="TPW14490" s="1"/>
      <c r="TPX14490" s="1"/>
      <c r="TPY14490" s="1"/>
      <c r="TPZ14490" s="1"/>
      <c r="TQA14490" s="1"/>
      <c r="TQB14490" s="1"/>
      <c r="TQC14490" s="1"/>
      <c r="TQD14490" s="1"/>
      <c r="TQE14490" s="1"/>
      <c r="TQF14490" s="1"/>
      <c r="TQG14490" s="1"/>
      <c r="TQH14490" s="1"/>
      <c r="TQI14490" s="1"/>
      <c r="TQJ14490" s="1"/>
      <c r="TQK14490" s="1"/>
      <c r="TQL14490" s="1"/>
      <c r="TQM14490" s="1"/>
      <c r="TQN14490" s="1"/>
      <c r="TQO14490" s="1"/>
      <c r="TQP14490" s="1"/>
      <c r="TQQ14490" s="1"/>
      <c r="TQR14490" s="1"/>
      <c r="TQS14490" s="1"/>
      <c r="TQT14490" s="1"/>
      <c r="TQU14490" s="1"/>
      <c r="TQV14490" s="1"/>
      <c r="TQW14490" s="1"/>
      <c r="TQX14490" s="1"/>
      <c r="TQY14490" s="1"/>
      <c r="TQZ14490" s="1"/>
      <c r="TRA14490" s="1"/>
      <c r="TRB14490" s="1"/>
      <c r="TRC14490" s="1"/>
      <c r="TRD14490" s="1"/>
      <c r="TRE14490" s="1"/>
      <c r="TRF14490" s="1"/>
      <c r="TRG14490" s="1"/>
      <c r="TRH14490" s="1"/>
      <c r="TRI14490" s="1"/>
      <c r="TRJ14490" s="1"/>
      <c r="TRK14490" s="1"/>
      <c r="TRL14490" s="1"/>
      <c r="TRM14490" s="1"/>
      <c r="TRN14490" s="1"/>
      <c r="TRO14490" s="1"/>
      <c r="TRP14490" s="1"/>
      <c r="TRQ14490" s="1"/>
      <c r="TRR14490" s="1"/>
      <c r="TRS14490" s="1"/>
      <c r="TRT14490" s="1"/>
      <c r="TRU14490" s="1"/>
      <c r="TRV14490" s="1"/>
      <c r="TRW14490" s="1"/>
      <c r="TRX14490" s="1"/>
      <c r="TRY14490" s="1"/>
      <c r="TRZ14490" s="1"/>
      <c r="TSA14490" s="1"/>
      <c r="TSB14490" s="1"/>
      <c r="TSC14490" s="1"/>
      <c r="TSD14490" s="1"/>
      <c r="TSE14490" s="1"/>
      <c r="TSF14490" s="1"/>
      <c r="TSG14490" s="1"/>
      <c r="TSH14490" s="1"/>
      <c r="TSI14490" s="1"/>
      <c r="TSJ14490" s="1"/>
      <c r="TSK14490" s="1"/>
      <c r="TSL14490" s="1"/>
      <c r="TSM14490" s="1"/>
      <c r="TSN14490" s="1"/>
      <c r="TSO14490" s="1"/>
      <c r="TSP14490" s="1"/>
      <c r="TSQ14490" s="1"/>
      <c r="TSR14490" s="1"/>
      <c r="TSS14490" s="1"/>
      <c r="TST14490" s="1"/>
      <c r="TSU14490" s="1"/>
      <c r="TSV14490" s="1"/>
      <c r="TSW14490" s="1"/>
      <c r="TSX14490" s="1"/>
      <c r="TSY14490" s="1"/>
      <c r="TSZ14490" s="1"/>
      <c r="TTA14490" s="1"/>
      <c r="TTB14490" s="1"/>
      <c r="TTC14490" s="1"/>
      <c r="TTD14490" s="1"/>
      <c r="TTE14490" s="1"/>
      <c r="TTF14490" s="1"/>
      <c r="TTG14490" s="1"/>
      <c r="TTH14490" s="1"/>
      <c r="TTI14490" s="1"/>
      <c r="TTJ14490" s="1"/>
      <c r="TTK14490" s="1"/>
      <c r="TTL14490" s="1"/>
      <c r="TTM14490" s="1"/>
      <c r="TTN14490" s="1"/>
      <c r="TTO14490" s="1"/>
      <c r="TTP14490" s="1"/>
      <c r="TTQ14490" s="1"/>
      <c r="TTR14490" s="1"/>
      <c r="TTS14490" s="1"/>
      <c r="TTT14490" s="1"/>
      <c r="TTU14490" s="1"/>
      <c r="TTV14490" s="1"/>
      <c r="TTW14490" s="1"/>
      <c r="TTX14490" s="1"/>
      <c r="TTY14490" s="1"/>
      <c r="TTZ14490" s="1"/>
      <c r="TUA14490" s="1"/>
      <c r="TUB14490" s="1"/>
      <c r="TUC14490" s="1"/>
      <c r="TUD14490" s="1"/>
      <c r="TUE14490" s="1"/>
      <c r="TUF14490" s="1"/>
      <c r="TUG14490" s="1"/>
      <c r="TUH14490" s="1"/>
      <c r="TUI14490" s="1"/>
      <c r="TUJ14490" s="1"/>
      <c r="TUK14490" s="1"/>
      <c r="TUL14490" s="1"/>
      <c r="TUM14490" s="1"/>
      <c r="TUN14490" s="1"/>
      <c r="TUO14490" s="1"/>
      <c r="TUP14490" s="1"/>
      <c r="TUQ14490" s="1"/>
      <c r="TUR14490" s="1"/>
      <c r="TUS14490" s="1"/>
      <c r="TUT14490" s="1"/>
      <c r="TUU14490" s="1"/>
      <c r="TUV14490" s="1"/>
      <c r="TUW14490" s="1"/>
      <c r="TUX14490" s="1"/>
      <c r="TUY14490" s="1"/>
      <c r="TUZ14490" s="1"/>
      <c r="TVA14490" s="1"/>
      <c r="TVB14490" s="1"/>
      <c r="TVC14490" s="1"/>
      <c r="TVD14490" s="1"/>
      <c r="TVE14490" s="1"/>
      <c r="TVF14490" s="1"/>
      <c r="TVG14490" s="1"/>
      <c r="TVH14490" s="1"/>
      <c r="TVI14490" s="1"/>
      <c r="TVJ14490" s="1"/>
      <c r="TVK14490" s="1"/>
      <c r="TVL14490" s="1"/>
      <c r="TVM14490" s="1"/>
      <c r="TVN14490" s="1"/>
      <c r="TVO14490" s="1"/>
      <c r="TVP14490" s="1"/>
      <c r="TVQ14490" s="1"/>
      <c r="TVR14490" s="1"/>
      <c r="TVS14490" s="1"/>
      <c r="TVT14490" s="1"/>
      <c r="TVU14490" s="1"/>
      <c r="TVV14490" s="1"/>
      <c r="TVW14490" s="1"/>
      <c r="TVX14490" s="1"/>
      <c r="TVY14490" s="1"/>
      <c r="TVZ14490" s="1"/>
      <c r="TWA14490" s="1"/>
      <c r="TWB14490" s="1"/>
      <c r="TWC14490" s="1"/>
      <c r="TWD14490" s="1"/>
      <c r="TWE14490" s="1"/>
      <c r="TWF14490" s="1"/>
      <c r="TWG14490" s="1"/>
      <c r="TWH14490" s="1"/>
      <c r="TWI14490" s="1"/>
      <c r="TWJ14490" s="1"/>
      <c r="TWK14490" s="1"/>
      <c r="TWL14490" s="1"/>
      <c r="TWM14490" s="1"/>
      <c r="TWN14490" s="1"/>
      <c r="TWO14490" s="1"/>
      <c r="TWP14490" s="1"/>
      <c r="TWQ14490" s="1"/>
      <c r="TWR14490" s="1"/>
      <c r="TWS14490" s="1"/>
      <c r="TWT14490" s="1"/>
      <c r="TWU14490" s="1"/>
      <c r="TWV14490" s="1"/>
      <c r="TWW14490" s="1"/>
      <c r="TWX14490" s="1"/>
      <c r="TWY14490" s="1"/>
      <c r="TWZ14490" s="1"/>
      <c r="TXA14490" s="1"/>
      <c r="TXB14490" s="1"/>
      <c r="TXC14490" s="1"/>
      <c r="TXD14490" s="1"/>
      <c r="TXE14490" s="1"/>
      <c r="TXF14490" s="1"/>
      <c r="TXG14490" s="1"/>
      <c r="TXH14490" s="1"/>
      <c r="TXI14490" s="1"/>
      <c r="TXJ14490" s="1"/>
      <c r="TXK14490" s="1"/>
      <c r="TXL14490" s="1"/>
      <c r="TXM14490" s="1"/>
      <c r="TXN14490" s="1"/>
      <c r="TXO14490" s="1"/>
      <c r="TXP14490" s="1"/>
      <c r="TXQ14490" s="1"/>
      <c r="TXR14490" s="1"/>
      <c r="TXS14490" s="1"/>
      <c r="TXT14490" s="1"/>
      <c r="TXU14490" s="1"/>
      <c r="TXV14490" s="1"/>
      <c r="TXW14490" s="1"/>
      <c r="TXX14490" s="1"/>
      <c r="TXY14490" s="1"/>
      <c r="TXZ14490" s="1"/>
      <c r="TYA14490" s="1"/>
      <c r="TYB14490" s="1"/>
      <c r="TYC14490" s="1"/>
      <c r="TYD14490" s="1"/>
      <c r="TYE14490" s="1"/>
      <c r="TYF14490" s="1"/>
      <c r="TYG14490" s="1"/>
      <c r="TYH14490" s="1"/>
      <c r="TYI14490" s="1"/>
      <c r="TYJ14490" s="1"/>
      <c r="TYK14490" s="1"/>
      <c r="TYL14490" s="1"/>
      <c r="TYM14490" s="1"/>
      <c r="TYN14490" s="1"/>
      <c r="TYO14490" s="1"/>
      <c r="TYP14490" s="1"/>
      <c r="TYQ14490" s="1"/>
      <c r="TYR14490" s="1"/>
      <c r="TYS14490" s="1"/>
      <c r="TYT14490" s="1"/>
      <c r="TYU14490" s="1"/>
      <c r="TYV14490" s="1"/>
      <c r="TYW14490" s="1"/>
      <c r="TYX14490" s="1"/>
      <c r="TYY14490" s="1"/>
      <c r="TYZ14490" s="1"/>
      <c r="TZA14490" s="1"/>
      <c r="TZB14490" s="1"/>
      <c r="TZC14490" s="1"/>
      <c r="TZD14490" s="1"/>
      <c r="TZE14490" s="1"/>
      <c r="TZF14490" s="1"/>
      <c r="TZG14490" s="1"/>
      <c r="TZH14490" s="1"/>
      <c r="TZI14490" s="1"/>
      <c r="TZJ14490" s="1"/>
      <c r="TZK14490" s="1"/>
      <c r="TZL14490" s="1"/>
      <c r="TZM14490" s="1"/>
      <c r="TZN14490" s="1"/>
      <c r="TZO14490" s="1"/>
      <c r="TZP14490" s="1"/>
      <c r="TZQ14490" s="1"/>
      <c r="TZR14490" s="1"/>
      <c r="TZS14490" s="1"/>
      <c r="TZT14490" s="1"/>
      <c r="TZU14490" s="1"/>
      <c r="TZV14490" s="1"/>
      <c r="TZW14490" s="1"/>
      <c r="TZX14490" s="1"/>
      <c r="TZY14490" s="1"/>
      <c r="TZZ14490" s="1"/>
      <c r="UAA14490" s="1"/>
      <c r="UAB14490" s="1"/>
      <c r="UAC14490" s="1"/>
      <c r="UAD14490" s="1"/>
      <c r="UAE14490" s="1"/>
      <c r="UAF14490" s="1"/>
      <c r="UAG14490" s="1"/>
      <c r="UAH14490" s="1"/>
      <c r="UAI14490" s="1"/>
      <c r="UAJ14490" s="1"/>
      <c r="UAK14490" s="1"/>
      <c r="UAL14490" s="1"/>
      <c r="UAM14490" s="1"/>
      <c r="UAN14490" s="1"/>
      <c r="UAO14490" s="1"/>
      <c r="UAP14490" s="1"/>
      <c r="UAQ14490" s="1"/>
      <c r="UAR14490" s="1"/>
      <c r="UAS14490" s="1"/>
      <c r="UAT14490" s="1"/>
      <c r="UAU14490" s="1"/>
      <c r="UAV14490" s="1"/>
      <c r="UAW14490" s="1"/>
      <c r="UAX14490" s="1"/>
      <c r="UAY14490" s="1"/>
      <c r="UAZ14490" s="1"/>
      <c r="UBA14490" s="1"/>
      <c r="UBB14490" s="1"/>
      <c r="UBC14490" s="1"/>
      <c r="UBD14490" s="1"/>
      <c r="UBE14490" s="1"/>
      <c r="UBF14490" s="1"/>
      <c r="UBG14490" s="1"/>
      <c r="UBH14490" s="1"/>
      <c r="UBI14490" s="1"/>
      <c r="UBJ14490" s="1"/>
      <c r="UBK14490" s="1"/>
      <c r="UBL14490" s="1"/>
      <c r="UBM14490" s="1"/>
      <c r="UBN14490" s="1"/>
      <c r="UBO14490" s="1"/>
      <c r="UBP14490" s="1"/>
      <c r="UBQ14490" s="1"/>
      <c r="UBR14490" s="1"/>
      <c r="UBS14490" s="1"/>
      <c r="UBT14490" s="1"/>
      <c r="UBU14490" s="1"/>
      <c r="UBV14490" s="1"/>
      <c r="UBW14490" s="1"/>
      <c r="UBX14490" s="1"/>
      <c r="UBY14490" s="1"/>
      <c r="UBZ14490" s="1"/>
      <c r="UCA14490" s="1"/>
      <c r="UCB14490" s="1"/>
      <c r="UCC14490" s="1"/>
      <c r="UCD14490" s="1"/>
      <c r="UCE14490" s="1"/>
      <c r="UCF14490" s="1"/>
      <c r="UCG14490" s="1"/>
      <c r="UCH14490" s="1"/>
      <c r="UCI14490" s="1"/>
      <c r="UCJ14490" s="1"/>
      <c r="UCK14490" s="1"/>
      <c r="UCL14490" s="1"/>
      <c r="UCM14490" s="1"/>
      <c r="UCN14490" s="1"/>
      <c r="UCO14490" s="1"/>
      <c r="UCP14490" s="1"/>
      <c r="UCQ14490" s="1"/>
      <c r="UCR14490" s="1"/>
      <c r="UCS14490" s="1"/>
      <c r="UCT14490" s="1"/>
      <c r="UCU14490" s="1"/>
      <c r="UCV14490" s="1"/>
      <c r="UCW14490" s="1"/>
      <c r="UCX14490" s="1"/>
      <c r="UCY14490" s="1"/>
      <c r="UCZ14490" s="1"/>
      <c r="UDA14490" s="1"/>
      <c r="UDB14490" s="1"/>
      <c r="UDC14490" s="1"/>
      <c r="UDD14490" s="1"/>
      <c r="UDE14490" s="1"/>
      <c r="UDF14490" s="1"/>
      <c r="UDG14490" s="1"/>
      <c r="UDH14490" s="1"/>
      <c r="UDI14490" s="1"/>
      <c r="UDJ14490" s="1"/>
      <c r="UDK14490" s="1"/>
      <c r="UDL14490" s="1"/>
      <c r="UDM14490" s="1"/>
      <c r="UDN14490" s="1"/>
      <c r="UDO14490" s="1"/>
      <c r="UDP14490" s="1"/>
      <c r="UDQ14490" s="1"/>
      <c r="UDR14490" s="1"/>
      <c r="UDS14490" s="1"/>
      <c r="UDT14490" s="1"/>
      <c r="UDU14490" s="1"/>
      <c r="UDV14490" s="1"/>
      <c r="UDW14490" s="1"/>
      <c r="UDX14490" s="1"/>
      <c r="UDY14490" s="1"/>
      <c r="UDZ14490" s="1"/>
      <c r="UEA14490" s="1"/>
      <c r="UEB14490" s="1"/>
      <c r="UEC14490" s="1"/>
      <c r="UED14490" s="1"/>
      <c r="UEE14490" s="1"/>
      <c r="UEF14490" s="1"/>
      <c r="UEG14490" s="1"/>
      <c r="UEH14490" s="1"/>
      <c r="UEI14490" s="1"/>
      <c r="UEJ14490" s="1"/>
      <c r="UEK14490" s="1"/>
      <c r="UEL14490" s="1"/>
      <c r="UEM14490" s="1"/>
      <c r="UEN14490" s="1"/>
      <c r="UEO14490" s="1"/>
      <c r="UEP14490" s="1"/>
      <c r="UEQ14490" s="1"/>
      <c r="UER14490" s="1"/>
      <c r="UES14490" s="1"/>
      <c r="UET14490" s="1"/>
      <c r="UEU14490" s="1"/>
      <c r="UEV14490" s="1"/>
      <c r="UEW14490" s="1"/>
      <c r="UEX14490" s="1"/>
      <c r="UEY14490" s="1"/>
      <c r="UEZ14490" s="1"/>
      <c r="UFA14490" s="1"/>
      <c r="UFB14490" s="1"/>
      <c r="UFC14490" s="1"/>
      <c r="UFD14490" s="1"/>
      <c r="UFE14490" s="1"/>
      <c r="UFF14490" s="1"/>
      <c r="UFG14490" s="1"/>
      <c r="UFH14490" s="1"/>
      <c r="UFI14490" s="1"/>
      <c r="UFJ14490" s="1"/>
      <c r="UFK14490" s="1"/>
      <c r="UFL14490" s="1"/>
      <c r="UFM14490" s="1"/>
      <c r="UFN14490" s="1"/>
      <c r="UFO14490" s="1"/>
      <c r="UFP14490" s="1"/>
      <c r="UFQ14490" s="1"/>
      <c r="UFR14490" s="1"/>
      <c r="UFS14490" s="1"/>
      <c r="UFT14490" s="1"/>
      <c r="UFU14490" s="1"/>
      <c r="UFV14490" s="1"/>
      <c r="UFW14490" s="1"/>
      <c r="UFX14490" s="1"/>
      <c r="UFY14490" s="1"/>
      <c r="UFZ14490" s="1"/>
      <c r="UGA14490" s="1"/>
      <c r="UGB14490" s="1"/>
      <c r="UGC14490" s="1"/>
      <c r="UGD14490" s="1"/>
      <c r="UGE14490" s="1"/>
      <c r="UGF14490" s="1"/>
      <c r="UGG14490" s="1"/>
      <c r="UGH14490" s="1"/>
      <c r="UGI14490" s="1"/>
      <c r="UGJ14490" s="1"/>
      <c r="UGK14490" s="1"/>
      <c r="UGL14490" s="1"/>
      <c r="UGM14490" s="1"/>
      <c r="UGN14490" s="1"/>
      <c r="UGO14490" s="1"/>
      <c r="UGP14490" s="1"/>
      <c r="UGQ14490" s="1"/>
      <c r="UGR14490" s="1"/>
      <c r="UGS14490" s="1"/>
      <c r="UGT14490" s="1"/>
      <c r="UGU14490" s="1"/>
      <c r="UGV14490" s="1"/>
      <c r="UGW14490" s="1"/>
      <c r="UGX14490" s="1"/>
      <c r="UGY14490" s="1"/>
      <c r="UGZ14490" s="1"/>
      <c r="UHA14490" s="1"/>
      <c r="UHB14490" s="1"/>
      <c r="UHC14490" s="1"/>
      <c r="UHD14490" s="1"/>
      <c r="UHE14490" s="1"/>
      <c r="UHF14490" s="1"/>
      <c r="UHG14490" s="1"/>
      <c r="UHH14490" s="1"/>
      <c r="UHI14490" s="1"/>
      <c r="UHJ14490" s="1"/>
      <c r="UHK14490" s="1"/>
      <c r="UHL14490" s="1"/>
      <c r="UHM14490" s="1"/>
      <c r="UHN14490" s="1"/>
      <c r="UHO14490" s="1"/>
      <c r="UHP14490" s="1"/>
      <c r="UHQ14490" s="1"/>
      <c r="UHR14490" s="1"/>
      <c r="UHS14490" s="1"/>
      <c r="UHT14490" s="1"/>
      <c r="UHU14490" s="1"/>
      <c r="UHV14490" s="1"/>
      <c r="UHW14490" s="1"/>
      <c r="UHX14490" s="1"/>
      <c r="UHY14490" s="1"/>
      <c r="UHZ14490" s="1"/>
      <c r="UIA14490" s="1"/>
      <c r="UIB14490" s="1"/>
      <c r="UIC14490" s="1"/>
      <c r="UID14490" s="1"/>
      <c r="UIE14490" s="1"/>
      <c r="UIF14490" s="1"/>
      <c r="UIG14490" s="1"/>
      <c r="UIH14490" s="1"/>
      <c r="UII14490" s="1"/>
      <c r="UIJ14490" s="1"/>
      <c r="UIK14490" s="1"/>
      <c r="UIL14490" s="1"/>
      <c r="UIM14490" s="1"/>
      <c r="UIN14490" s="1"/>
      <c r="UIO14490" s="1"/>
      <c r="UIP14490" s="1"/>
      <c r="UIQ14490" s="1"/>
      <c r="UIR14490" s="1"/>
      <c r="UIS14490" s="1"/>
      <c r="UIT14490" s="1"/>
      <c r="UIU14490" s="1"/>
      <c r="UIV14490" s="1"/>
      <c r="UIW14490" s="1"/>
      <c r="UIX14490" s="1"/>
      <c r="UIY14490" s="1"/>
      <c r="UIZ14490" s="1"/>
      <c r="UJA14490" s="1"/>
      <c r="UJB14490" s="1"/>
      <c r="UJC14490" s="1"/>
      <c r="UJD14490" s="1"/>
      <c r="UJE14490" s="1"/>
      <c r="UJF14490" s="1"/>
      <c r="UJG14490" s="1"/>
      <c r="UJH14490" s="1"/>
      <c r="UJI14490" s="1"/>
      <c r="UJJ14490" s="1"/>
      <c r="UJK14490" s="1"/>
      <c r="UJL14490" s="1"/>
      <c r="UJM14490" s="1"/>
      <c r="UJN14490" s="1"/>
      <c r="UJO14490" s="1"/>
      <c r="UJP14490" s="1"/>
      <c r="UJQ14490" s="1"/>
      <c r="UJR14490" s="1"/>
      <c r="UJS14490" s="1"/>
      <c r="UJT14490" s="1"/>
      <c r="UJU14490" s="1"/>
      <c r="UJV14490" s="1"/>
      <c r="UJW14490" s="1"/>
      <c r="UJX14490" s="1"/>
      <c r="UJY14490" s="1"/>
      <c r="UJZ14490" s="1"/>
      <c r="UKA14490" s="1"/>
      <c r="UKB14490" s="1"/>
      <c r="UKC14490" s="1"/>
      <c r="UKD14490" s="1"/>
      <c r="UKE14490" s="1"/>
      <c r="UKF14490" s="1"/>
      <c r="UKG14490" s="1"/>
      <c r="UKH14490" s="1"/>
      <c r="UKI14490" s="1"/>
      <c r="UKJ14490" s="1"/>
      <c r="UKK14490" s="1"/>
      <c r="UKL14490" s="1"/>
      <c r="UKM14490" s="1"/>
      <c r="UKN14490" s="1"/>
      <c r="UKO14490" s="1"/>
      <c r="UKP14490" s="1"/>
      <c r="UKQ14490" s="1"/>
      <c r="UKR14490" s="1"/>
      <c r="UKS14490" s="1"/>
      <c r="UKT14490" s="1"/>
      <c r="UKU14490" s="1"/>
      <c r="UKV14490" s="1"/>
      <c r="UKW14490" s="1"/>
      <c r="UKX14490" s="1"/>
      <c r="UKY14490" s="1"/>
      <c r="UKZ14490" s="1"/>
      <c r="ULA14490" s="1"/>
      <c r="ULB14490" s="1"/>
      <c r="ULC14490" s="1"/>
      <c r="ULD14490" s="1"/>
      <c r="ULE14490" s="1"/>
      <c r="ULF14490" s="1"/>
      <c r="ULG14490" s="1"/>
      <c r="ULH14490" s="1"/>
      <c r="ULI14490" s="1"/>
      <c r="ULJ14490" s="1"/>
      <c r="ULK14490" s="1"/>
      <c r="ULL14490" s="1"/>
      <c r="ULM14490" s="1"/>
      <c r="ULN14490" s="1"/>
      <c r="ULO14490" s="1"/>
      <c r="ULP14490" s="1"/>
      <c r="ULQ14490" s="1"/>
      <c r="ULR14490" s="1"/>
      <c r="ULS14490" s="1"/>
      <c r="ULT14490" s="1"/>
      <c r="ULU14490" s="1"/>
      <c r="ULV14490" s="1"/>
      <c r="ULW14490" s="1"/>
      <c r="ULX14490" s="1"/>
      <c r="ULY14490" s="1"/>
      <c r="ULZ14490" s="1"/>
      <c r="UMA14490" s="1"/>
      <c r="UMB14490" s="1"/>
      <c r="UMC14490" s="1"/>
      <c r="UMD14490" s="1"/>
      <c r="UME14490" s="1"/>
      <c r="UMF14490" s="1"/>
      <c r="UMG14490" s="1"/>
      <c r="UMH14490" s="1"/>
      <c r="UMI14490" s="1"/>
      <c r="UMJ14490" s="1"/>
      <c r="UMK14490" s="1"/>
      <c r="UML14490" s="1"/>
      <c r="UMM14490" s="1"/>
      <c r="UMN14490" s="1"/>
      <c r="UMO14490" s="1"/>
      <c r="UMP14490" s="1"/>
      <c r="UMQ14490" s="1"/>
      <c r="UMR14490" s="1"/>
      <c r="UMS14490" s="1"/>
      <c r="UMT14490" s="1"/>
      <c r="UMU14490" s="1"/>
      <c r="UMV14490" s="1"/>
      <c r="UMW14490" s="1"/>
      <c r="UMX14490" s="1"/>
      <c r="UMY14490" s="1"/>
      <c r="UMZ14490" s="1"/>
      <c r="UNA14490" s="1"/>
      <c r="UNB14490" s="1"/>
      <c r="UNC14490" s="1"/>
      <c r="UND14490" s="1"/>
      <c r="UNE14490" s="1"/>
      <c r="UNF14490" s="1"/>
      <c r="UNG14490" s="1"/>
      <c r="UNH14490" s="1"/>
      <c r="UNI14490" s="1"/>
      <c r="UNJ14490" s="1"/>
      <c r="UNK14490" s="1"/>
      <c r="UNL14490" s="1"/>
      <c r="UNM14490" s="1"/>
      <c r="UNN14490" s="1"/>
      <c r="UNO14490" s="1"/>
      <c r="UNP14490" s="1"/>
      <c r="UNQ14490" s="1"/>
      <c r="UNR14490" s="1"/>
      <c r="UNS14490" s="1"/>
      <c r="UNT14490" s="1"/>
      <c r="UNU14490" s="1"/>
      <c r="UNV14490" s="1"/>
      <c r="UNW14490" s="1"/>
      <c r="UNX14490" s="1"/>
      <c r="UNY14490" s="1"/>
      <c r="UNZ14490" s="1"/>
      <c r="UOA14490" s="1"/>
      <c r="UOB14490" s="1"/>
      <c r="UOC14490" s="1"/>
      <c r="UOD14490" s="1"/>
      <c r="UOE14490" s="1"/>
      <c r="UOF14490" s="1"/>
      <c r="UOG14490" s="1"/>
      <c r="UOH14490" s="1"/>
      <c r="UOI14490" s="1"/>
      <c r="UOJ14490" s="1"/>
      <c r="UOK14490" s="1"/>
      <c r="UOL14490" s="1"/>
      <c r="UOM14490" s="1"/>
      <c r="UON14490" s="1"/>
      <c r="UOO14490" s="1"/>
      <c r="UOP14490" s="1"/>
      <c r="UOQ14490" s="1"/>
      <c r="UOR14490" s="1"/>
      <c r="UOS14490" s="1"/>
      <c r="UOT14490" s="1"/>
      <c r="UOU14490" s="1"/>
      <c r="UOV14490" s="1"/>
      <c r="UOW14490" s="1"/>
      <c r="UOX14490" s="1"/>
      <c r="UOY14490" s="1"/>
      <c r="UOZ14490" s="1"/>
      <c r="UPA14490" s="1"/>
      <c r="UPB14490" s="1"/>
      <c r="UPC14490" s="1"/>
      <c r="UPD14490" s="1"/>
      <c r="UPE14490" s="1"/>
      <c r="UPF14490" s="1"/>
      <c r="UPG14490" s="1"/>
      <c r="UPH14490" s="1"/>
      <c r="UPI14490" s="1"/>
      <c r="UPJ14490" s="1"/>
      <c r="UPK14490" s="1"/>
      <c r="UPL14490" s="1"/>
      <c r="UPM14490" s="1"/>
      <c r="UPN14490" s="1"/>
      <c r="UPO14490" s="1"/>
      <c r="UPP14490" s="1"/>
      <c r="UPQ14490" s="1"/>
      <c r="UPR14490" s="1"/>
      <c r="UPS14490" s="1"/>
      <c r="UPT14490" s="1"/>
      <c r="UPU14490" s="1"/>
      <c r="UPV14490" s="1"/>
      <c r="UPW14490" s="1"/>
      <c r="UPX14490" s="1"/>
      <c r="UPY14490" s="1"/>
      <c r="UPZ14490" s="1"/>
      <c r="UQA14490" s="1"/>
      <c r="UQB14490" s="1"/>
      <c r="UQC14490" s="1"/>
      <c r="UQD14490" s="1"/>
      <c r="UQE14490" s="1"/>
      <c r="UQF14490" s="1"/>
      <c r="UQG14490" s="1"/>
      <c r="UQH14490" s="1"/>
      <c r="UQI14490" s="1"/>
      <c r="UQJ14490" s="1"/>
      <c r="UQK14490" s="1"/>
      <c r="UQL14490" s="1"/>
      <c r="UQM14490" s="1"/>
      <c r="UQN14490" s="1"/>
      <c r="UQO14490" s="1"/>
      <c r="UQP14490" s="1"/>
      <c r="UQQ14490" s="1"/>
      <c r="UQR14490" s="1"/>
      <c r="UQS14490" s="1"/>
      <c r="UQT14490" s="1"/>
      <c r="UQU14490" s="1"/>
      <c r="UQV14490" s="1"/>
      <c r="UQW14490" s="1"/>
      <c r="UQX14490" s="1"/>
      <c r="UQY14490" s="1"/>
      <c r="UQZ14490" s="1"/>
      <c r="URA14490" s="1"/>
      <c r="URB14490" s="1"/>
      <c r="URC14490" s="1"/>
      <c r="URD14490" s="1"/>
      <c r="URE14490" s="1"/>
      <c r="URF14490" s="1"/>
      <c r="URG14490" s="1"/>
      <c r="URH14490" s="1"/>
      <c r="URI14490" s="1"/>
      <c r="URJ14490" s="1"/>
      <c r="URK14490" s="1"/>
      <c r="URL14490" s="1"/>
      <c r="URM14490" s="1"/>
      <c r="URN14490" s="1"/>
      <c r="URO14490" s="1"/>
      <c r="URP14490" s="1"/>
      <c r="URQ14490" s="1"/>
      <c r="URR14490" s="1"/>
      <c r="URS14490" s="1"/>
      <c r="URT14490" s="1"/>
      <c r="URU14490" s="1"/>
      <c r="URV14490" s="1"/>
      <c r="URW14490" s="1"/>
      <c r="URX14490" s="1"/>
      <c r="URY14490" s="1"/>
      <c r="URZ14490" s="1"/>
      <c r="USA14490" s="1"/>
      <c r="USB14490" s="1"/>
      <c r="USC14490" s="1"/>
      <c r="USD14490" s="1"/>
      <c r="USE14490" s="1"/>
      <c r="USF14490" s="1"/>
      <c r="USG14490" s="1"/>
      <c r="USH14490" s="1"/>
      <c r="USI14490" s="1"/>
      <c r="USJ14490" s="1"/>
      <c r="USK14490" s="1"/>
      <c r="USL14490" s="1"/>
      <c r="USM14490" s="1"/>
      <c r="USN14490" s="1"/>
      <c r="USO14490" s="1"/>
      <c r="USP14490" s="1"/>
      <c r="USQ14490" s="1"/>
      <c r="USR14490" s="1"/>
      <c r="USS14490" s="1"/>
      <c r="UST14490" s="1"/>
      <c r="USU14490" s="1"/>
      <c r="USV14490" s="1"/>
      <c r="USW14490" s="1"/>
      <c r="USX14490" s="1"/>
      <c r="USY14490" s="1"/>
      <c r="USZ14490" s="1"/>
      <c r="UTA14490" s="1"/>
      <c r="UTB14490" s="1"/>
      <c r="UTC14490" s="1"/>
      <c r="UTD14490" s="1"/>
      <c r="UTE14490" s="1"/>
      <c r="UTF14490" s="1"/>
      <c r="UTG14490" s="1"/>
      <c r="UTH14490" s="1"/>
      <c r="UTI14490" s="1"/>
      <c r="UTJ14490" s="1"/>
      <c r="UTK14490" s="1"/>
      <c r="UTL14490" s="1"/>
      <c r="UTM14490" s="1"/>
      <c r="UTN14490" s="1"/>
      <c r="UTO14490" s="1"/>
      <c r="UTP14490" s="1"/>
      <c r="UTQ14490" s="1"/>
      <c r="UTR14490" s="1"/>
      <c r="UTS14490" s="1"/>
      <c r="UTT14490" s="1"/>
      <c r="UTU14490" s="1"/>
      <c r="UTV14490" s="1"/>
      <c r="UTW14490" s="1"/>
      <c r="UTX14490" s="1"/>
      <c r="UTY14490" s="1"/>
      <c r="UTZ14490" s="1"/>
      <c r="UUA14490" s="1"/>
      <c r="UUB14490" s="1"/>
      <c r="UUC14490" s="1"/>
      <c r="UUD14490" s="1"/>
      <c r="UUE14490" s="1"/>
      <c r="UUF14490" s="1"/>
      <c r="UUG14490" s="1"/>
      <c r="UUH14490" s="1"/>
      <c r="UUI14490" s="1"/>
      <c r="UUJ14490" s="1"/>
      <c r="UUK14490" s="1"/>
      <c r="UUL14490" s="1"/>
      <c r="UUM14490" s="1"/>
      <c r="UUN14490" s="1"/>
      <c r="UUO14490" s="1"/>
      <c r="UUP14490" s="1"/>
      <c r="UUQ14490" s="1"/>
      <c r="UUR14490" s="1"/>
      <c r="UUS14490" s="1"/>
      <c r="UUT14490" s="1"/>
      <c r="UUU14490" s="1"/>
      <c r="UUV14490" s="1"/>
      <c r="UUW14490" s="1"/>
      <c r="UUX14490" s="1"/>
      <c r="UUY14490" s="1"/>
      <c r="UUZ14490" s="1"/>
      <c r="UVA14490" s="1"/>
      <c r="UVB14490" s="1"/>
      <c r="UVC14490" s="1"/>
      <c r="UVD14490" s="1"/>
      <c r="UVE14490" s="1"/>
      <c r="UVF14490" s="1"/>
      <c r="UVG14490" s="1"/>
      <c r="UVH14490" s="1"/>
      <c r="UVI14490" s="1"/>
      <c r="UVJ14490" s="1"/>
      <c r="UVK14490" s="1"/>
      <c r="UVL14490" s="1"/>
      <c r="UVM14490" s="1"/>
      <c r="UVN14490" s="1"/>
      <c r="UVO14490" s="1"/>
      <c r="UVP14490" s="1"/>
      <c r="UVQ14490" s="1"/>
      <c r="UVR14490" s="1"/>
      <c r="UVS14490" s="1"/>
      <c r="UVT14490" s="1"/>
      <c r="UVU14490" s="1"/>
      <c r="UVV14490" s="1"/>
      <c r="UVW14490" s="1"/>
      <c r="UVX14490" s="1"/>
      <c r="UVY14490" s="1"/>
      <c r="UVZ14490" s="1"/>
      <c r="UWA14490" s="1"/>
      <c r="UWB14490" s="1"/>
      <c r="UWC14490" s="1"/>
      <c r="UWD14490" s="1"/>
      <c r="UWE14490" s="1"/>
      <c r="UWF14490" s="1"/>
      <c r="UWG14490" s="1"/>
      <c r="UWH14490" s="1"/>
      <c r="UWI14490" s="1"/>
      <c r="UWJ14490" s="1"/>
      <c r="UWK14490" s="1"/>
      <c r="UWL14490" s="1"/>
      <c r="UWM14490" s="1"/>
      <c r="UWN14490" s="1"/>
      <c r="UWO14490" s="1"/>
      <c r="UWP14490" s="1"/>
      <c r="UWQ14490" s="1"/>
      <c r="UWR14490" s="1"/>
      <c r="UWS14490" s="1"/>
      <c r="UWT14490" s="1"/>
      <c r="UWU14490" s="1"/>
      <c r="UWV14490" s="1"/>
      <c r="UWW14490" s="1"/>
      <c r="UWX14490" s="1"/>
      <c r="UWY14490" s="1"/>
      <c r="UWZ14490" s="1"/>
      <c r="UXA14490" s="1"/>
      <c r="UXB14490" s="1"/>
      <c r="UXC14490" s="1"/>
      <c r="UXD14490" s="1"/>
      <c r="UXE14490" s="1"/>
      <c r="UXF14490" s="1"/>
      <c r="UXG14490" s="1"/>
      <c r="UXH14490" s="1"/>
      <c r="UXI14490" s="1"/>
      <c r="UXJ14490" s="1"/>
      <c r="UXK14490" s="1"/>
      <c r="UXL14490" s="1"/>
      <c r="UXM14490" s="1"/>
      <c r="UXN14490" s="1"/>
      <c r="UXO14490" s="1"/>
      <c r="UXP14490" s="1"/>
      <c r="UXQ14490" s="1"/>
      <c r="UXR14490" s="1"/>
      <c r="UXS14490" s="1"/>
      <c r="UXT14490" s="1"/>
      <c r="UXU14490" s="1"/>
      <c r="UXV14490" s="1"/>
      <c r="UXW14490" s="1"/>
      <c r="UXX14490" s="1"/>
      <c r="UXY14490" s="1"/>
      <c r="UXZ14490" s="1"/>
      <c r="UYA14490" s="1"/>
      <c r="UYB14490" s="1"/>
      <c r="UYC14490" s="1"/>
      <c r="UYD14490" s="1"/>
      <c r="UYE14490" s="1"/>
      <c r="UYF14490" s="1"/>
      <c r="UYG14490" s="1"/>
      <c r="UYH14490" s="1"/>
      <c r="UYI14490" s="1"/>
      <c r="UYJ14490" s="1"/>
      <c r="UYK14490" s="1"/>
      <c r="UYL14490" s="1"/>
      <c r="UYM14490" s="1"/>
      <c r="UYN14490" s="1"/>
      <c r="UYO14490" s="1"/>
      <c r="UYP14490" s="1"/>
      <c r="UYQ14490" s="1"/>
      <c r="UYR14490" s="1"/>
      <c r="UYS14490" s="1"/>
      <c r="UYT14490" s="1"/>
      <c r="UYU14490" s="1"/>
      <c r="UYV14490" s="1"/>
      <c r="UYW14490" s="1"/>
      <c r="UYX14490" s="1"/>
      <c r="UYY14490" s="1"/>
      <c r="UYZ14490" s="1"/>
      <c r="UZA14490" s="1"/>
      <c r="UZB14490" s="1"/>
      <c r="UZC14490" s="1"/>
      <c r="UZD14490" s="1"/>
      <c r="UZE14490" s="1"/>
      <c r="UZF14490" s="1"/>
      <c r="UZG14490" s="1"/>
      <c r="UZH14490" s="1"/>
      <c r="UZI14490" s="1"/>
      <c r="UZJ14490" s="1"/>
      <c r="UZK14490" s="1"/>
      <c r="UZL14490" s="1"/>
      <c r="UZM14490" s="1"/>
      <c r="UZN14490" s="1"/>
      <c r="UZO14490" s="1"/>
      <c r="UZP14490" s="1"/>
      <c r="UZQ14490" s="1"/>
      <c r="UZR14490" s="1"/>
      <c r="UZS14490" s="1"/>
      <c r="UZT14490" s="1"/>
      <c r="UZU14490" s="1"/>
      <c r="UZV14490" s="1"/>
      <c r="UZW14490" s="1"/>
      <c r="UZX14490" s="1"/>
      <c r="UZY14490" s="1"/>
      <c r="UZZ14490" s="1"/>
      <c r="VAA14490" s="1"/>
      <c r="VAB14490" s="1"/>
      <c r="VAC14490" s="1"/>
      <c r="VAD14490" s="1"/>
      <c r="VAE14490" s="1"/>
      <c r="VAF14490" s="1"/>
      <c r="VAG14490" s="1"/>
      <c r="VAH14490" s="1"/>
      <c r="VAI14490" s="1"/>
      <c r="VAJ14490" s="1"/>
      <c r="VAK14490" s="1"/>
      <c r="VAL14490" s="1"/>
      <c r="VAM14490" s="1"/>
      <c r="VAN14490" s="1"/>
      <c r="VAO14490" s="1"/>
      <c r="VAP14490" s="1"/>
      <c r="VAQ14490" s="1"/>
      <c r="VAR14490" s="1"/>
      <c r="VAS14490" s="1"/>
      <c r="VAT14490" s="1"/>
      <c r="VAU14490" s="1"/>
      <c r="VAV14490" s="1"/>
      <c r="VAW14490" s="1"/>
      <c r="VAX14490" s="1"/>
      <c r="VAY14490" s="1"/>
      <c r="VAZ14490" s="1"/>
      <c r="VBA14490" s="1"/>
      <c r="VBB14490" s="1"/>
      <c r="VBC14490" s="1"/>
      <c r="VBD14490" s="1"/>
      <c r="VBE14490" s="1"/>
      <c r="VBF14490" s="1"/>
      <c r="VBG14490" s="1"/>
      <c r="VBH14490" s="1"/>
      <c r="VBI14490" s="1"/>
      <c r="VBJ14490" s="1"/>
      <c r="VBK14490" s="1"/>
      <c r="VBL14490" s="1"/>
      <c r="VBM14490" s="1"/>
      <c r="VBN14490" s="1"/>
      <c r="VBO14490" s="1"/>
      <c r="VBP14490" s="1"/>
      <c r="VBQ14490" s="1"/>
      <c r="VBR14490" s="1"/>
      <c r="VBS14490" s="1"/>
      <c r="VBT14490" s="1"/>
      <c r="VBU14490" s="1"/>
      <c r="VBV14490" s="1"/>
      <c r="VBW14490" s="1"/>
      <c r="VBX14490" s="1"/>
      <c r="VBY14490" s="1"/>
      <c r="VBZ14490" s="1"/>
      <c r="VCA14490" s="1"/>
      <c r="VCB14490" s="1"/>
      <c r="VCC14490" s="1"/>
      <c r="VCD14490" s="1"/>
      <c r="VCE14490" s="1"/>
      <c r="VCF14490" s="1"/>
      <c r="VCG14490" s="1"/>
      <c r="VCH14490" s="1"/>
      <c r="VCI14490" s="1"/>
      <c r="VCJ14490" s="1"/>
      <c r="VCK14490" s="1"/>
      <c r="VCL14490" s="1"/>
      <c r="VCM14490" s="1"/>
      <c r="VCN14490" s="1"/>
      <c r="VCO14490" s="1"/>
      <c r="VCP14490" s="1"/>
      <c r="VCQ14490" s="1"/>
      <c r="VCR14490" s="1"/>
      <c r="VCS14490" s="1"/>
      <c r="VCT14490" s="1"/>
      <c r="VCU14490" s="1"/>
      <c r="VCV14490" s="1"/>
      <c r="VCW14490" s="1"/>
      <c r="VCX14490" s="1"/>
      <c r="VCY14490" s="1"/>
      <c r="VCZ14490" s="1"/>
      <c r="VDA14490" s="1"/>
      <c r="VDB14490" s="1"/>
      <c r="VDC14490" s="1"/>
      <c r="VDD14490" s="1"/>
      <c r="VDE14490" s="1"/>
      <c r="VDF14490" s="1"/>
      <c r="VDG14490" s="1"/>
      <c r="VDH14490" s="1"/>
      <c r="VDI14490" s="1"/>
      <c r="VDJ14490" s="1"/>
      <c r="VDK14490" s="1"/>
      <c r="VDL14490" s="1"/>
      <c r="VDM14490" s="1"/>
      <c r="VDN14490" s="1"/>
      <c r="VDO14490" s="1"/>
      <c r="VDP14490" s="1"/>
      <c r="VDQ14490" s="1"/>
      <c r="VDR14490" s="1"/>
      <c r="VDS14490" s="1"/>
      <c r="VDT14490" s="1"/>
      <c r="VDU14490" s="1"/>
      <c r="VDV14490" s="1"/>
      <c r="VDW14490" s="1"/>
      <c r="VDX14490" s="1"/>
      <c r="VDY14490" s="1"/>
      <c r="VDZ14490" s="1"/>
      <c r="VEA14490" s="1"/>
      <c r="VEB14490" s="1"/>
      <c r="VEC14490" s="1"/>
      <c r="VED14490" s="1"/>
      <c r="VEE14490" s="1"/>
      <c r="VEF14490" s="1"/>
      <c r="VEG14490" s="1"/>
      <c r="VEH14490" s="1"/>
      <c r="VEI14490" s="1"/>
      <c r="VEJ14490" s="1"/>
      <c r="VEK14490" s="1"/>
      <c r="VEL14490" s="1"/>
      <c r="VEM14490" s="1"/>
      <c r="VEN14490" s="1"/>
      <c r="VEO14490" s="1"/>
      <c r="VEP14490" s="1"/>
      <c r="VEQ14490" s="1"/>
      <c r="VER14490" s="1"/>
      <c r="VES14490" s="1"/>
      <c r="VET14490" s="1"/>
      <c r="VEU14490" s="1"/>
      <c r="VEV14490" s="1"/>
      <c r="VEW14490" s="1"/>
      <c r="VEX14490" s="1"/>
      <c r="VEY14490" s="1"/>
      <c r="VEZ14490" s="1"/>
      <c r="VFA14490" s="1"/>
      <c r="VFB14490" s="1"/>
      <c r="VFC14490" s="1"/>
      <c r="VFD14490" s="1"/>
      <c r="VFE14490" s="1"/>
      <c r="VFF14490" s="1"/>
      <c r="VFG14490" s="1"/>
      <c r="VFH14490" s="1"/>
      <c r="VFI14490" s="1"/>
      <c r="VFJ14490" s="1"/>
      <c r="VFK14490" s="1"/>
      <c r="VFL14490" s="1"/>
      <c r="VFM14490" s="1"/>
      <c r="VFN14490" s="1"/>
      <c r="VFO14490" s="1"/>
      <c r="VFP14490" s="1"/>
      <c r="VFQ14490" s="1"/>
      <c r="VFR14490" s="1"/>
      <c r="VFS14490" s="1"/>
      <c r="VFT14490" s="1"/>
      <c r="VFU14490" s="1"/>
      <c r="VFV14490" s="1"/>
      <c r="VFW14490" s="1"/>
      <c r="VFX14490" s="1"/>
      <c r="VFY14490" s="1"/>
      <c r="VFZ14490" s="1"/>
      <c r="VGA14490" s="1"/>
      <c r="VGB14490" s="1"/>
      <c r="VGC14490" s="1"/>
      <c r="VGD14490" s="1"/>
      <c r="VGE14490" s="1"/>
      <c r="VGF14490" s="1"/>
      <c r="VGG14490" s="1"/>
      <c r="VGH14490" s="1"/>
      <c r="VGI14490" s="1"/>
      <c r="VGJ14490" s="1"/>
      <c r="VGK14490" s="1"/>
      <c r="VGL14490" s="1"/>
      <c r="VGM14490" s="1"/>
      <c r="VGN14490" s="1"/>
      <c r="VGO14490" s="1"/>
      <c r="VGP14490" s="1"/>
      <c r="VGQ14490" s="1"/>
      <c r="VGR14490" s="1"/>
      <c r="VGS14490" s="1"/>
      <c r="VGT14490" s="1"/>
      <c r="VGU14490" s="1"/>
      <c r="VGV14490" s="1"/>
      <c r="VGW14490" s="1"/>
      <c r="VGX14490" s="1"/>
      <c r="VGY14490" s="1"/>
      <c r="VGZ14490" s="1"/>
      <c r="VHA14490" s="1"/>
      <c r="VHB14490" s="1"/>
      <c r="VHC14490" s="1"/>
      <c r="VHD14490" s="1"/>
      <c r="VHE14490" s="1"/>
      <c r="VHF14490" s="1"/>
      <c r="VHG14490" s="1"/>
      <c r="VHH14490" s="1"/>
      <c r="VHI14490" s="1"/>
      <c r="VHJ14490" s="1"/>
      <c r="VHK14490" s="1"/>
      <c r="VHL14490" s="1"/>
      <c r="VHM14490" s="1"/>
      <c r="VHN14490" s="1"/>
      <c r="VHO14490" s="1"/>
      <c r="VHP14490" s="1"/>
      <c r="VHQ14490" s="1"/>
      <c r="VHR14490" s="1"/>
      <c r="VHS14490" s="1"/>
      <c r="VHT14490" s="1"/>
      <c r="VHU14490" s="1"/>
      <c r="VHV14490" s="1"/>
      <c r="VHW14490" s="1"/>
      <c r="VHX14490" s="1"/>
      <c r="VHY14490" s="1"/>
      <c r="VHZ14490" s="1"/>
      <c r="VIA14490" s="1"/>
      <c r="VIB14490" s="1"/>
      <c r="VIC14490" s="1"/>
      <c r="VID14490" s="1"/>
      <c r="VIE14490" s="1"/>
      <c r="VIF14490" s="1"/>
      <c r="VIG14490" s="1"/>
      <c r="VIH14490" s="1"/>
      <c r="VII14490" s="1"/>
      <c r="VIJ14490" s="1"/>
      <c r="VIK14490" s="1"/>
      <c r="VIL14490" s="1"/>
      <c r="VIM14490" s="1"/>
      <c r="VIN14490" s="1"/>
      <c r="VIO14490" s="1"/>
      <c r="VIP14490" s="1"/>
      <c r="VIQ14490" s="1"/>
      <c r="VIR14490" s="1"/>
      <c r="VIS14490" s="1"/>
      <c r="VIT14490" s="1"/>
      <c r="VIU14490" s="1"/>
      <c r="VIV14490" s="1"/>
      <c r="VIW14490" s="1"/>
      <c r="VIX14490" s="1"/>
      <c r="VIY14490" s="1"/>
      <c r="VIZ14490" s="1"/>
      <c r="VJA14490" s="1"/>
      <c r="VJB14490" s="1"/>
      <c r="VJC14490" s="1"/>
      <c r="VJD14490" s="1"/>
      <c r="VJE14490" s="1"/>
      <c r="VJF14490" s="1"/>
      <c r="VJG14490" s="1"/>
      <c r="VJH14490" s="1"/>
      <c r="VJI14490" s="1"/>
      <c r="VJJ14490" s="1"/>
      <c r="VJK14490" s="1"/>
      <c r="VJL14490" s="1"/>
      <c r="VJM14490" s="1"/>
      <c r="VJN14490" s="1"/>
      <c r="VJO14490" s="1"/>
      <c r="VJP14490" s="1"/>
      <c r="VJQ14490" s="1"/>
      <c r="VJR14490" s="1"/>
      <c r="VJS14490" s="1"/>
      <c r="VJT14490" s="1"/>
      <c r="VJU14490" s="1"/>
      <c r="VJV14490" s="1"/>
      <c r="VJW14490" s="1"/>
      <c r="VJX14490" s="1"/>
      <c r="VJY14490" s="1"/>
      <c r="VJZ14490" s="1"/>
      <c r="VKA14490" s="1"/>
      <c r="VKB14490" s="1"/>
      <c r="VKC14490" s="1"/>
      <c r="VKD14490" s="1"/>
      <c r="VKE14490" s="1"/>
      <c r="VKF14490" s="1"/>
      <c r="VKG14490" s="1"/>
      <c r="VKH14490" s="1"/>
      <c r="VKI14490" s="1"/>
      <c r="VKJ14490" s="1"/>
      <c r="VKK14490" s="1"/>
      <c r="VKL14490" s="1"/>
      <c r="VKM14490" s="1"/>
      <c r="VKN14490" s="1"/>
      <c r="VKO14490" s="1"/>
      <c r="VKP14490" s="1"/>
      <c r="VKQ14490" s="1"/>
      <c r="VKR14490" s="1"/>
      <c r="VKS14490" s="1"/>
      <c r="VKT14490" s="1"/>
      <c r="VKU14490" s="1"/>
      <c r="VKV14490" s="1"/>
      <c r="VKW14490" s="1"/>
      <c r="VKX14490" s="1"/>
      <c r="VKY14490" s="1"/>
      <c r="VKZ14490" s="1"/>
      <c r="VLA14490" s="1"/>
      <c r="VLB14490" s="1"/>
      <c r="VLC14490" s="1"/>
      <c r="VLD14490" s="1"/>
      <c r="VLE14490" s="1"/>
      <c r="VLF14490" s="1"/>
      <c r="VLG14490" s="1"/>
      <c r="VLH14490" s="1"/>
      <c r="VLI14490" s="1"/>
      <c r="VLJ14490" s="1"/>
      <c r="VLK14490" s="1"/>
      <c r="VLL14490" s="1"/>
      <c r="VLM14490" s="1"/>
      <c r="VLN14490" s="1"/>
      <c r="VLO14490" s="1"/>
      <c r="VLP14490" s="1"/>
      <c r="VLQ14490" s="1"/>
      <c r="VLR14490" s="1"/>
      <c r="VLS14490" s="1"/>
      <c r="VLT14490" s="1"/>
      <c r="VLU14490" s="1"/>
      <c r="VLV14490" s="1"/>
      <c r="VLW14490" s="1"/>
      <c r="VLX14490" s="1"/>
      <c r="VLY14490" s="1"/>
      <c r="VLZ14490" s="1"/>
      <c r="VMA14490" s="1"/>
      <c r="VMB14490" s="1"/>
      <c r="VMC14490" s="1"/>
      <c r="VMD14490" s="1"/>
      <c r="VME14490" s="1"/>
      <c r="VMF14490" s="1"/>
      <c r="VMG14490" s="1"/>
      <c r="VMH14490" s="1"/>
      <c r="VMI14490" s="1"/>
      <c r="VMJ14490" s="1"/>
      <c r="VMK14490" s="1"/>
      <c r="VML14490" s="1"/>
      <c r="VMM14490" s="1"/>
      <c r="VMN14490" s="1"/>
      <c r="VMO14490" s="1"/>
      <c r="VMP14490" s="1"/>
      <c r="VMQ14490" s="1"/>
      <c r="VMR14490" s="1"/>
      <c r="VMS14490" s="1"/>
      <c r="VMT14490" s="1"/>
      <c r="VMU14490" s="1"/>
      <c r="VMV14490" s="1"/>
      <c r="VMW14490" s="1"/>
      <c r="VMX14490" s="1"/>
      <c r="VMY14490" s="1"/>
      <c r="VMZ14490" s="1"/>
      <c r="VNA14490" s="1"/>
      <c r="VNB14490" s="1"/>
      <c r="VNC14490" s="1"/>
      <c r="VND14490" s="1"/>
      <c r="VNE14490" s="1"/>
      <c r="VNF14490" s="1"/>
      <c r="VNG14490" s="1"/>
      <c r="VNH14490" s="1"/>
      <c r="VNI14490" s="1"/>
      <c r="VNJ14490" s="1"/>
      <c r="VNK14490" s="1"/>
      <c r="VNL14490" s="1"/>
      <c r="VNM14490" s="1"/>
      <c r="VNN14490" s="1"/>
      <c r="VNO14490" s="1"/>
      <c r="VNP14490" s="1"/>
      <c r="VNQ14490" s="1"/>
      <c r="VNR14490" s="1"/>
      <c r="VNS14490" s="1"/>
      <c r="VNT14490" s="1"/>
      <c r="VNU14490" s="1"/>
      <c r="VNV14490" s="1"/>
      <c r="VNW14490" s="1"/>
      <c r="VNX14490" s="1"/>
      <c r="VNY14490" s="1"/>
      <c r="VNZ14490" s="1"/>
      <c r="VOA14490" s="1"/>
      <c r="VOB14490" s="1"/>
      <c r="VOC14490" s="1"/>
      <c r="VOD14490" s="1"/>
      <c r="VOE14490" s="1"/>
      <c r="VOF14490" s="1"/>
      <c r="VOG14490" s="1"/>
      <c r="VOH14490" s="1"/>
      <c r="VOI14490" s="1"/>
      <c r="VOJ14490" s="1"/>
      <c r="VOK14490" s="1"/>
      <c r="VOL14490" s="1"/>
      <c r="VOM14490" s="1"/>
      <c r="VON14490" s="1"/>
      <c r="VOO14490" s="1"/>
      <c r="VOP14490" s="1"/>
      <c r="VOQ14490" s="1"/>
      <c r="VOR14490" s="1"/>
      <c r="VOS14490" s="1"/>
      <c r="VOT14490" s="1"/>
      <c r="VOU14490" s="1"/>
      <c r="VOV14490" s="1"/>
      <c r="VOW14490" s="1"/>
      <c r="VOX14490" s="1"/>
      <c r="VOY14490" s="1"/>
      <c r="VOZ14490" s="1"/>
      <c r="VPA14490" s="1"/>
      <c r="VPB14490" s="1"/>
      <c r="VPC14490" s="1"/>
      <c r="VPD14490" s="1"/>
      <c r="VPE14490" s="1"/>
      <c r="VPF14490" s="1"/>
      <c r="VPG14490" s="1"/>
      <c r="VPH14490" s="1"/>
      <c r="VPI14490" s="1"/>
      <c r="VPJ14490" s="1"/>
      <c r="VPK14490" s="1"/>
      <c r="VPL14490" s="1"/>
      <c r="VPM14490" s="1"/>
      <c r="VPN14490" s="1"/>
      <c r="VPO14490" s="1"/>
      <c r="VPP14490" s="1"/>
      <c r="VPQ14490" s="1"/>
      <c r="VPR14490" s="1"/>
      <c r="VPS14490" s="1"/>
      <c r="VPT14490" s="1"/>
      <c r="VPU14490" s="1"/>
      <c r="VPV14490" s="1"/>
      <c r="VPW14490" s="1"/>
      <c r="VPX14490" s="1"/>
      <c r="VPY14490" s="1"/>
      <c r="VPZ14490" s="1"/>
      <c r="VQA14490" s="1"/>
      <c r="VQB14490" s="1"/>
      <c r="VQC14490" s="1"/>
      <c r="VQD14490" s="1"/>
      <c r="VQE14490" s="1"/>
      <c r="VQF14490" s="1"/>
      <c r="VQG14490" s="1"/>
      <c r="VQH14490" s="1"/>
      <c r="VQI14490" s="1"/>
      <c r="VQJ14490" s="1"/>
      <c r="VQK14490" s="1"/>
      <c r="VQL14490" s="1"/>
      <c r="VQM14490" s="1"/>
      <c r="VQN14490" s="1"/>
      <c r="VQO14490" s="1"/>
      <c r="VQP14490" s="1"/>
      <c r="VQQ14490" s="1"/>
      <c r="VQR14490" s="1"/>
      <c r="VQS14490" s="1"/>
      <c r="VQT14490" s="1"/>
      <c r="VQU14490" s="1"/>
      <c r="VQV14490" s="1"/>
      <c r="VQW14490" s="1"/>
      <c r="VQX14490" s="1"/>
      <c r="VQY14490" s="1"/>
      <c r="VQZ14490" s="1"/>
      <c r="VRA14490" s="1"/>
      <c r="VRB14490" s="1"/>
      <c r="VRC14490" s="1"/>
      <c r="VRD14490" s="1"/>
      <c r="VRE14490" s="1"/>
      <c r="VRF14490" s="1"/>
      <c r="VRG14490" s="1"/>
      <c r="VRH14490" s="1"/>
      <c r="VRI14490" s="1"/>
      <c r="VRJ14490" s="1"/>
      <c r="VRK14490" s="1"/>
      <c r="VRL14490" s="1"/>
      <c r="VRM14490" s="1"/>
      <c r="VRN14490" s="1"/>
      <c r="VRO14490" s="1"/>
      <c r="VRP14490" s="1"/>
      <c r="VRQ14490" s="1"/>
      <c r="VRR14490" s="1"/>
      <c r="VRS14490" s="1"/>
      <c r="VRT14490" s="1"/>
      <c r="VRU14490" s="1"/>
      <c r="VRV14490" s="1"/>
      <c r="VRW14490" s="1"/>
      <c r="VRX14490" s="1"/>
      <c r="VRY14490" s="1"/>
      <c r="VRZ14490" s="1"/>
      <c r="VSA14490" s="1"/>
      <c r="VSB14490" s="1"/>
      <c r="VSC14490" s="1"/>
      <c r="VSD14490" s="1"/>
      <c r="VSE14490" s="1"/>
      <c r="VSF14490" s="1"/>
      <c r="VSG14490" s="1"/>
      <c r="VSH14490" s="1"/>
      <c r="VSI14490" s="1"/>
      <c r="VSJ14490" s="1"/>
      <c r="VSK14490" s="1"/>
      <c r="VSL14490" s="1"/>
      <c r="VSM14490" s="1"/>
      <c r="VSN14490" s="1"/>
      <c r="VSO14490" s="1"/>
      <c r="VSP14490" s="1"/>
      <c r="VSQ14490" s="1"/>
      <c r="VSR14490" s="1"/>
      <c r="VSS14490" s="1"/>
      <c r="VST14490" s="1"/>
      <c r="VSU14490" s="1"/>
      <c r="VSV14490" s="1"/>
      <c r="VSW14490" s="1"/>
      <c r="VSX14490" s="1"/>
      <c r="VSY14490" s="1"/>
      <c r="VSZ14490" s="1"/>
      <c r="VTA14490" s="1"/>
      <c r="VTB14490" s="1"/>
      <c r="VTC14490" s="1"/>
      <c r="VTD14490" s="1"/>
      <c r="VTE14490" s="1"/>
      <c r="VTF14490" s="1"/>
      <c r="VTG14490" s="1"/>
      <c r="VTH14490" s="1"/>
      <c r="VTI14490" s="1"/>
      <c r="VTJ14490" s="1"/>
      <c r="VTK14490" s="1"/>
      <c r="VTL14490" s="1"/>
      <c r="VTM14490" s="1"/>
      <c r="VTN14490" s="1"/>
      <c r="VTO14490" s="1"/>
      <c r="VTP14490" s="1"/>
      <c r="VTQ14490" s="1"/>
      <c r="VTR14490" s="1"/>
      <c r="VTS14490" s="1"/>
      <c r="VTT14490" s="1"/>
      <c r="VTU14490" s="1"/>
      <c r="VTV14490" s="1"/>
      <c r="VTW14490" s="1"/>
      <c r="VTX14490" s="1"/>
      <c r="VTY14490" s="1"/>
      <c r="VTZ14490" s="1"/>
      <c r="VUA14490" s="1"/>
      <c r="VUB14490" s="1"/>
      <c r="VUC14490" s="1"/>
      <c r="VUD14490" s="1"/>
      <c r="VUE14490" s="1"/>
      <c r="VUF14490" s="1"/>
      <c r="VUG14490" s="1"/>
      <c r="VUH14490" s="1"/>
      <c r="VUI14490" s="1"/>
      <c r="VUJ14490" s="1"/>
      <c r="VUK14490" s="1"/>
      <c r="VUL14490" s="1"/>
      <c r="VUM14490" s="1"/>
      <c r="VUN14490" s="1"/>
      <c r="VUO14490" s="1"/>
      <c r="VUP14490" s="1"/>
      <c r="VUQ14490" s="1"/>
      <c r="VUR14490" s="1"/>
      <c r="VUS14490" s="1"/>
      <c r="VUT14490" s="1"/>
      <c r="VUU14490" s="1"/>
      <c r="VUV14490" s="1"/>
      <c r="VUW14490" s="1"/>
      <c r="VUX14490" s="1"/>
      <c r="VUY14490" s="1"/>
      <c r="VUZ14490" s="1"/>
      <c r="VVA14490" s="1"/>
      <c r="VVB14490" s="1"/>
      <c r="VVC14490" s="1"/>
      <c r="VVD14490" s="1"/>
      <c r="VVE14490" s="1"/>
      <c r="VVF14490" s="1"/>
      <c r="VVG14490" s="1"/>
      <c r="VVH14490" s="1"/>
      <c r="VVI14490" s="1"/>
      <c r="VVJ14490" s="1"/>
      <c r="VVK14490" s="1"/>
      <c r="VVL14490" s="1"/>
      <c r="VVM14490" s="1"/>
      <c r="VVN14490" s="1"/>
      <c r="VVO14490" s="1"/>
      <c r="VVP14490" s="1"/>
      <c r="VVQ14490" s="1"/>
      <c r="VVR14490" s="1"/>
      <c r="VVS14490" s="1"/>
      <c r="VVT14490" s="1"/>
      <c r="VVU14490" s="1"/>
      <c r="VVV14490" s="1"/>
      <c r="VVW14490" s="1"/>
      <c r="VVX14490" s="1"/>
      <c r="VVY14490" s="1"/>
      <c r="VVZ14490" s="1"/>
      <c r="VWA14490" s="1"/>
      <c r="VWB14490" s="1"/>
      <c r="VWC14490" s="1"/>
      <c r="VWD14490" s="1"/>
      <c r="VWE14490" s="1"/>
      <c r="VWF14490" s="1"/>
      <c r="VWG14490" s="1"/>
      <c r="VWH14490" s="1"/>
      <c r="VWI14490" s="1"/>
      <c r="VWJ14490" s="1"/>
      <c r="VWK14490" s="1"/>
      <c r="VWL14490" s="1"/>
      <c r="VWM14490" s="1"/>
      <c r="VWN14490" s="1"/>
      <c r="VWO14490" s="1"/>
      <c r="VWP14490" s="1"/>
      <c r="VWQ14490" s="1"/>
      <c r="VWR14490" s="1"/>
      <c r="VWS14490" s="1"/>
      <c r="VWT14490" s="1"/>
      <c r="VWU14490" s="1"/>
      <c r="VWV14490" s="1"/>
      <c r="VWW14490" s="1"/>
      <c r="VWX14490" s="1"/>
      <c r="VWY14490" s="1"/>
      <c r="VWZ14490" s="1"/>
      <c r="VXA14490" s="1"/>
      <c r="VXB14490" s="1"/>
      <c r="VXC14490" s="1"/>
      <c r="VXD14490" s="1"/>
      <c r="VXE14490" s="1"/>
      <c r="VXF14490" s="1"/>
      <c r="VXG14490" s="1"/>
      <c r="VXH14490" s="1"/>
      <c r="VXI14490" s="1"/>
      <c r="VXJ14490" s="1"/>
      <c r="VXK14490" s="1"/>
      <c r="VXL14490" s="1"/>
      <c r="VXM14490" s="1"/>
      <c r="VXN14490" s="1"/>
      <c r="VXO14490" s="1"/>
      <c r="VXP14490" s="1"/>
      <c r="VXQ14490" s="1"/>
      <c r="VXR14490" s="1"/>
      <c r="VXS14490" s="1"/>
      <c r="VXT14490" s="1"/>
      <c r="VXU14490" s="1"/>
      <c r="VXV14490" s="1"/>
      <c r="VXW14490" s="1"/>
      <c r="VXX14490" s="1"/>
      <c r="VXY14490" s="1"/>
      <c r="VXZ14490" s="1"/>
      <c r="VYA14490" s="1"/>
      <c r="VYB14490" s="1"/>
      <c r="VYC14490" s="1"/>
      <c r="VYD14490" s="1"/>
      <c r="VYE14490" s="1"/>
      <c r="VYF14490" s="1"/>
      <c r="VYG14490" s="1"/>
      <c r="VYH14490" s="1"/>
      <c r="VYI14490" s="1"/>
      <c r="VYJ14490" s="1"/>
      <c r="VYK14490" s="1"/>
      <c r="VYL14490" s="1"/>
      <c r="VYM14490" s="1"/>
      <c r="VYN14490" s="1"/>
      <c r="VYO14490" s="1"/>
      <c r="VYP14490" s="1"/>
      <c r="VYQ14490" s="1"/>
      <c r="VYR14490" s="1"/>
      <c r="VYS14490" s="1"/>
      <c r="VYT14490" s="1"/>
      <c r="VYU14490" s="1"/>
      <c r="VYV14490" s="1"/>
      <c r="VYW14490" s="1"/>
      <c r="VYX14490" s="1"/>
      <c r="VYY14490" s="1"/>
      <c r="VYZ14490" s="1"/>
      <c r="VZA14490" s="1"/>
      <c r="VZB14490" s="1"/>
      <c r="VZC14490" s="1"/>
      <c r="VZD14490" s="1"/>
      <c r="VZE14490" s="1"/>
      <c r="VZF14490" s="1"/>
      <c r="VZG14490" s="1"/>
      <c r="VZH14490" s="1"/>
      <c r="VZI14490" s="1"/>
      <c r="VZJ14490" s="1"/>
      <c r="VZK14490" s="1"/>
      <c r="VZL14490" s="1"/>
      <c r="VZM14490" s="1"/>
      <c r="VZN14490" s="1"/>
      <c r="VZO14490" s="1"/>
      <c r="VZP14490" s="1"/>
      <c r="VZQ14490" s="1"/>
      <c r="VZR14490" s="1"/>
      <c r="VZS14490" s="1"/>
      <c r="VZT14490" s="1"/>
      <c r="VZU14490" s="1"/>
      <c r="VZV14490" s="1"/>
      <c r="VZW14490" s="1"/>
      <c r="VZX14490" s="1"/>
      <c r="VZY14490" s="1"/>
      <c r="VZZ14490" s="1"/>
      <c r="WAA14490" s="1"/>
      <c r="WAB14490" s="1"/>
      <c r="WAC14490" s="1"/>
      <c r="WAD14490" s="1"/>
      <c r="WAE14490" s="1"/>
      <c r="WAF14490" s="1"/>
      <c r="WAG14490" s="1"/>
      <c r="WAH14490" s="1"/>
      <c r="WAI14490" s="1"/>
      <c r="WAJ14490" s="1"/>
      <c r="WAK14490" s="1"/>
      <c r="WAL14490" s="1"/>
      <c r="WAM14490" s="1"/>
      <c r="WAN14490" s="1"/>
      <c r="WAO14490" s="1"/>
      <c r="WAP14490" s="1"/>
      <c r="WAQ14490" s="1"/>
      <c r="WAR14490" s="1"/>
      <c r="WAS14490" s="1"/>
      <c r="WAT14490" s="1"/>
      <c r="WAU14490" s="1"/>
      <c r="WAV14490" s="1"/>
      <c r="WAW14490" s="1"/>
      <c r="WAX14490" s="1"/>
      <c r="WAY14490" s="1"/>
      <c r="WAZ14490" s="1"/>
      <c r="WBA14490" s="1"/>
      <c r="WBB14490" s="1"/>
      <c r="WBC14490" s="1"/>
      <c r="WBD14490" s="1"/>
      <c r="WBE14490" s="1"/>
      <c r="WBF14490" s="1"/>
      <c r="WBG14490" s="1"/>
      <c r="WBH14490" s="1"/>
      <c r="WBI14490" s="1"/>
      <c r="WBJ14490" s="1"/>
      <c r="WBK14490" s="1"/>
      <c r="WBL14490" s="1"/>
      <c r="WBM14490" s="1"/>
      <c r="WBN14490" s="1"/>
      <c r="WBO14490" s="1"/>
      <c r="WBP14490" s="1"/>
      <c r="WBQ14490" s="1"/>
      <c r="WBR14490" s="1"/>
      <c r="WBS14490" s="1"/>
      <c r="WBT14490" s="1"/>
      <c r="WBU14490" s="1"/>
      <c r="WBV14490" s="1"/>
      <c r="WBW14490" s="1"/>
      <c r="WBX14490" s="1"/>
      <c r="WBY14490" s="1"/>
      <c r="WBZ14490" s="1"/>
      <c r="WCA14490" s="1"/>
      <c r="WCB14490" s="1"/>
      <c r="WCC14490" s="1"/>
      <c r="WCD14490" s="1"/>
      <c r="WCE14490" s="1"/>
      <c r="WCF14490" s="1"/>
      <c r="WCG14490" s="1"/>
      <c r="WCH14490" s="1"/>
      <c r="WCI14490" s="1"/>
      <c r="WCJ14490" s="1"/>
      <c r="WCK14490" s="1"/>
      <c r="WCL14490" s="1"/>
      <c r="WCM14490" s="1"/>
      <c r="WCN14490" s="1"/>
      <c r="WCO14490" s="1"/>
      <c r="WCP14490" s="1"/>
      <c r="WCQ14490" s="1"/>
      <c r="WCR14490" s="1"/>
      <c r="WCS14490" s="1"/>
      <c r="WCT14490" s="1"/>
      <c r="WCU14490" s="1"/>
      <c r="WCV14490" s="1"/>
      <c r="WCW14490" s="1"/>
      <c r="WCX14490" s="1"/>
      <c r="WCY14490" s="1"/>
      <c r="WCZ14490" s="1"/>
      <c r="WDA14490" s="1"/>
      <c r="WDB14490" s="1"/>
      <c r="WDC14490" s="1"/>
      <c r="WDD14490" s="1"/>
      <c r="WDE14490" s="1"/>
      <c r="WDF14490" s="1"/>
      <c r="WDG14490" s="1"/>
      <c r="WDH14490" s="1"/>
      <c r="WDI14490" s="1"/>
      <c r="WDJ14490" s="1"/>
      <c r="WDK14490" s="1"/>
      <c r="WDL14490" s="1"/>
      <c r="WDM14490" s="1"/>
      <c r="WDN14490" s="1"/>
      <c r="WDO14490" s="1"/>
      <c r="WDP14490" s="1"/>
      <c r="WDQ14490" s="1"/>
      <c r="WDR14490" s="1"/>
      <c r="WDS14490" s="1"/>
      <c r="WDT14490" s="1"/>
      <c r="WDU14490" s="1"/>
      <c r="WDV14490" s="1"/>
      <c r="WDW14490" s="1"/>
      <c r="WDX14490" s="1"/>
      <c r="WDY14490" s="1"/>
      <c r="WDZ14490" s="1"/>
      <c r="WEA14490" s="1"/>
      <c r="WEB14490" s="1"/>
      <c r="WEC14490" s="1"/>
      <c r="WED14490" s="1"/>
      <c r="WEE14490" s="1"/>
      <c r="WEF14490" s="1"/>
      <c r="WEG14490" s="1"/>
      <c r="WEH14490" s="1"/>
      <c r="WEI14490" s="1"/>
      <c r="WEJ14490" s="1"/>
      <c r="WEK14490" s="1"/>
      <c r="WEL14490" s="1"/>
      <c r="WEM14490" s="1"/>
      <c r="WEN14490" s="1"/>
      <c r="WEO14490" s="1"/>
      <c r="WEP14490" s="1"/>
      <c r="WEQ14490" s="1"/>
      <c r="WER14490" s="1"/>
      <c r="WES14490" s="1"/>
      <c r="WET14490" s="1"/>
      <c r="WEU14490" s="1"/>
      <c r="WEV14490" s="1"/>
      <c r="WEW14490" s="1"/>
      <c r="WEX14490" s="1"/>
      <c r="WEY14490" s="1"/>
      <c r="WEZ14490" s="1"/>
      <c r="WFA14490" s="1"/>
      <c r="WFB14490" s="1"/>
      <c r="WFC14490" s="1"/>
      <c r="WFD14490" s="1"/>
      <c r="WFE14490" s="1"/>
      <c r="WFF14490" s="1"/>
      <c r="WFG14490" s="1"/>
      <c r="WFH14490" s="1"/>
      <c r="WFI14490" s="1"/>
      <c r="WFJ14490" s="1"/>
      <c r="WFK14490" s="1"/>
      <c r="WFL14490" s="1"/>
      <c r="WFM14490" s="1"/>
      <c r="WFN14490" s="1"/>
      <c r="WFO14490" s="1"/>
      <c r="WFP14490" s="1"/>
      <c r="WFQ14490" s="1"/>
      <c r="WFR14490" s="1"/>
      <c r="WFS14490" s="1"/>
      <c r="WFT14490" s="1"/>
      <c r="WFU14490" s="1"/>
      <c r="WFV14490" s="1"/>
      <c r="WFW14490" s="1"/>
      <c r="WFX14490" s="1"/>
      <c r="WFY14490" s="1"/>
      <c r="WFZ14490" s="1"/>
      <c r="WGA14490" s="1"/>
      <c r="WGB14490" s="1"/>
      <c r="WGC14490" s="1"/>
      <c r="WGD14490" s="1"/>
      <c r="WGE14490" s="1"/>
      <c r="WGF14490" s="1"/>
      <c r="WGG14490" s="1"/>
      <c r="WGH14490" s="1"/>
      <c r="WGI14490" s="1"/>
      <c r="WGJ14490" s="1"/>
      <c r="WGK14490" s="1"/>
      <c r="WGL14490" s="1"/>
      <c r="WGM14490" s="1"/>
      <c r="WGN14490" s="1"/>
      <c r="WGO14490" s="1"/>
      <c r="WGP14490" s="1"/>
      <c r="WGQ14490" s="1"/>
      <c r="WGR14490" s="1"/>
      <c r="WGS14490" s="1"/>
      <c r="WGT14490" s="1"/>
      <c r="WGU14490" s="1"/>
      <c r="WGV14490" s="1"/>
      <c r="WGW14490" s="1"/>
      <c r="WGX14490" s="1"/>
      <c r="WGY14490" s="1"/>
      <c r="WGZ14490" s="1"/>
      <c r="WHA14490" s="1"/>
      <c r="WHB14490" s="1"/>
      <c r="WHC14490" s="1"/>
      <c r="WHD14490" s="1"/>
      <c r="WHE14490" s="1"/>
      <c r="WHF14490" s="1"/>
      <c r="WHG14490" s="1"/>
      <c r="WHH14490" s="1"/>
      <c r="WHI14490" s="1"/>
      <c r="WHJ14490" s="1"/>
      <c r="WHK14490" s="1"/>
      <c r="WHL14490" s="1"/>
      <c r="WHM14490" s="1"/>
      <c r="WHN14490" s="1"/>
      <c r="WHO14490" s="1"/>
      <c r="WHP14490" s="1"/>
      <c r="WHQ14490" s="1"/>
      <c r="WHR14490" s="1"/>
      <c r="WHS14490" s="1"/>
      <c r="WHT14490" s="1"/>
      <c r="WHU14490" s="1"/>
      <c r="WHV14490" s="1"/>
      <c r="WHW14490" s="1"/>
      <c r="WHX14490" s="1"/>
      <c r="WHY14490" s="1"/>
      <c r="WHZ14490" s="1"/>
      <c r="WIA14490" s="1"/>
      <c r="WIB14490" s="1"/>
      <c r="WIC14490" s="1"/>
      <c r="WID14490" s="1"/>
      <c r="WIE14490" s="1"/>
      <c r="WIF14490" s="1"/>
      <c r="WIG14490" s="1"/>
      <c r="WIH14490" s="1"/>
      <c r="WII14490" s="1"/>
      <c r="WIJ14490" s="1"/>
      <c r="WIK14490" s="1"/>
      <c r="WIL14490" s="1"/>
      <c r="WIM14490" s="1"/>
      <c r="WIN14490" s="1"/>
      <c r="WIO14490" s="1"/>
      <c r="WIP14490" s="1"/>
      <c r="WIQ14490" s="1"/>
      <c r="WIR14490" s="1"/>
      <c r="WIS14490" s="1"/>
      <c r="WIT14490" s="1"/>
      <c r="WIU14490" s="1"/>
      <c r="WIV14490" s="1"/>
      <c r="WIW14490" s="1"/>
      <c r="WIX14490" s="1"/>
      <c r="WIY14490" s="1"/>
      <c r="WIZ14490" s="1"/>
      <c r="WJA14490" s="1"/>
      <c r="WJB14490" s="1"/>
      <c r="WJC14490" s="1"/>
      <c r="WJD14490" s="1"/>
      <c r="WJE14490" s="1"/>
      <c r="WJF14490" s="1"/>
      <c r="WJG14490" s="1"/>
      <c r="WJH14490" s="1"/>
      <c r="WJI14490" s="1"/>
      <c r="WJJ14490" s="1"/>
      <c r="WJK14490" s="1"/>
      <c r="WJL14490" s="1"/>
      <c r="WJM14490" s="1"/>
      <c r="WJN14490" s="1"/>
      <c r="WJO14490" s="1"/>
      <c r="WJP14490" s="1"/>
      <c r="WJQ14490" s="1"/>
      <c r="WJR14490" s="1"/>
      <c r="WJS14490" s="1"/>
      <c r="WJT14490" s="1"/>
      <c r="WJU14490" s="1"/>
      <c r="WJV14490" s="1"/>
      <c r="WJW14490" s="1"/>
      <c r="WJX14490" s="1"/>
      <c r="WJY14490" s="1"/>
      <c r="WJZ14490" s="1"/>
      <c r="WKA14490" s="1"/>
      <c r="WKB14490" s="1"/>
      <c r="WKC14490" s="1"/>
      <c r="WKD14490" s="1"/>
      <c r="WKE14490" s="1"/>
      <c r="WKF14490" s="1"/>
      <c r="WKG14490" s="1"/>
      <c r="WKH14490" s="1"/>
      <c r="WKI14490" s="1"/>
      <c r="WKJ14490" s="1"/>
      <c r="WKK14490" s="1"/>
      <c r="WKL14490" s="1"/>
      <c r="WKM14490" s="1"/>
      <c r="WKN14490" s="1"/>
      <c r="WKO14490" s="1"/>
      <c r="WKP14490" s="1"/>
      <c r="WKQ14490" s="1"/>
      <c r="WKR14490" s="1"/>
      <c r="WKS14490" s="1"/>
      <c r="WKT14490" s="1"/>
      <c r="WKU14490" s="1"/>
      <c r="WKV14490" s="1"/>
      <c r="WKW14490" s="1"/>
      <c r="WKX14490" s="1"/>
      <c r="WKY14490" s="1"/>
      <c r="WKZ14490" s="1"/>
      <c r="WLA14490" s="1"/>
      <c r="WLB14490" s="1"/>
      <c r="WLC14490" s="1"/>
      <c r="WLD14490" s="1"/>
      <c r="WLE14490" s="1"/>
      <c r="WLF14490" s="1"/>
      <c r="WLG14490" s="1"/>
      <c r="WLH14490" s="1"/>
      <c r="WLI14490" s="1"/>
      <c r="WLJ14490" s="1"/>
      <c r="WLK14490" s="1"/>
      <c r="WLL14490" s="1"/>
      <c r="WLM14490" s="1"/>
      <c r="WLN14490" s="1"/>
      <c r="WLO14490" s="1"/>
      <c r="WLP14490" s="1"/>
      <c r="WLQ14490" s="1"/>
      <c r="WLR14490" s="1"/>
      <c r="WLS14490" s="1"/>
      <c r="WLT14490" s="1"/>
      <c r="WLU14490" s="1"/>
      <c r="WLV14490" s="1"/>
      <c r="WLW14490" s="1"/>
      <c r="WLX14490" s="1"/>
      <c r="WLY14490" s="1"/>
      <c r="WLZ14490" s="1"/>
      <c r="WMA14490" s="1"/>
      <c r="WMB14490" s="1"/>
      <c r="WMC14490" s="1"/>
      <c r="WMD14490" s="1"/>
      <c r="WME14490" s="1"/>
      <c r="WMF14490" s="1"/>
      <c r="WMG14490" s="1"/>
      <c r="WMH14490" s="1"/>
      <c r="WMI14490" s="1"/>
      <c r="WMJ14490" s="1"/>
      <c r="WMK14490" s="1"/>
      <c r="WML14490" s="1"/>
      <c r="WMM14490" s="1"/>
      <c r="WMN14490" s="1"/>
      <c r="WMO14490" s="1"/>
      <c r="WMP14490" s="1"/>
      <c r="WMQ14490" s="1"/>
      <c r="WMR14490" s="1"/>
      <c r="WMS14490" s="1"/>
      <c r="WMT14490" s="1"/>
      <c r="WMU14490" s="1"/>
      <c r="WMV14490" s="1"/>
      <c r="WMW14490" s="1"/>
      <c r="WMX14490" s="1"/>
      <c r="WMY14490" s="1"/>
      <c r="WMZ14490" s="1"/>
      <c r="WNA14490" s="1"/>
      <c r="WNB14490" s="1"/>
      <c r="WNC14490" s="1"/>
      <c r="WND14490" s="1"/>
      <c r="WNE14490" s="1"/>
      <c r="WNF14490" s="1"/>
      <c r="WNG14490" s="1"/>
      <c r="WNH14490" s="1"/>
      <c r="WNI14490" s="1"/>
      <c r="WNJ14490" s="1"/>
      <c r="WNK14490" s="1"/>
      <c r="WNL14490" s="1"/>
      <c r="WNM14490" s="1"/>
      <c r="WNN14490" s="1"/>
      <c r="WNO14490" s="1"/>
      <c r="WNP14490" s="1"/>
      <c r="WNQ14490" s="1"/>
      <c r="WNR14490" s="1"/>
      <c r="WNS14490" s="1"/>
      <c r="WNT14490" s="1"/>
      <c r="WNU14490" s="1"/>
      <c r="WNV14490" s="1"/>
      <c r="WNW14490" s="1"/>
      <c r="WNX14490" s="1"/>
      <c r="WNY14490" s="1"/>
      <c r="WNZ14490" s="1"/>
      <c r="WOA14490" s="1"/>
      <c r="WOB14490" s="1"/>
      <c r="WOC14490" s="1"/>
      <c r="WOD14490" s="1"/>
      <c r="WOE14490" s="1"/>
      <c r="WOF14490" s="1"/>
      <c r="WOG14490" s="1"/>
      <c r="WOH14490" s="1"/>
      <c r="WOI14490" s="1"/>
      <c r="WOJ14490" s="1"/>
      <c r="WOK14490" s="1"/>
      <c r="WOL14490" s="1"/>
      <c r="WOM14490" s="1"/>
      <c r="WON14490" s="1"/>
      <c r="WOO14490" s="1"/>
      <c r="WOP14490" s="1"/>
      <c r="WOQ14490" s="1"/>
      <c r="WOR14490" s="1"/>
      <c r="WOS14490" s="1"/>
      <c r="WOT14490" s="1"/>
      <c r="WOU14490" s="1"/>
      <c r="WOV14490" s="1"/>
      <c r="WOW14490" s="1"/>
      <c r="WOX14490" s="1"/>
      <c r="WOY14490" s="1"/>
      <c r="WOZ14490" s="1"/>
      <c r="WPA14490" s="1"/>
      <c r="WPB14490" s="1"/>
      <c r="WPC14490" s="1"/>
      <c r="WPD14490" s="1"/>
      <c r="WPE14490" s="1"/>
      <c r="WPF14490" s="1"/>
      <c r="WPG14490" s="1"/>
      <c r="WPH14490" s="1"/>
      <c r="WPI14490" s="1"/>
      <c r="WPJ14490" s="1"/>
      <c r="WPK14490" s="1"/>
      <c r="WPL14490" s="1"/>
      <c r="WPM14490" s="1"/>
      <c r="WPN14490" s="1"/>
      <c r="WPO14490" s="1"/>
      <c r="WPP14490" s="1"/>
      <c r="WPQ14490" s="1"/>
      <c r="WPR14490" s="1"/>
      <c r="WPS14490" s="1"/>
      <c r="WPT14490" s="1"/>
      <c r="WPU14490" s="1"/>
      <c r="WPV14490" s="1"/>
      <c r="WPW14490" s="1"/>
      <c r="WPX14490" s="1"/>
      <c r="WPY14490" s="1"/>
      <c r="WPZ14490" s="1"/>
      <c r="WQA14490" s="1"/>
      <c r="WQB14490" s="1"/>
      <c r="WQC14490" s="1"/>
      <c r="WQD14490" s="1"/>
      <c r="WQE14490" s="1"/>
      <c r="WQF14490" s="1"/>
      <c r="WQG14490" s="1"/>
      <c r="WQH14490" s="1"/>
      <c r="WQI14490" s="1"/>
      <c r="WQJ14490" s="1"/>
      <c r="WQK14490" s="1"/>
      <c r="WQL14490" s="1"/>
      <c r="WQM14490" s="1"/>
      <c r="WQN14490" s="1"/>
      <c r="WQO14490" s="1"/>
      <c r="WQP14490" s="1"/>
      <c r="WQQ14490" s="1"/>
      <c r="WQR14490" s="1"/>
      <c r="WQS14490" s="1"/>
      <c r="WQT14490" s="1"/>
      <c r="WQU14490" s="1"/>
      <c r="WQV14490" s="1"/>
      <c r="WQW14490" s="1"/>
      <c r="WQX14490" s="1"/>
      <c r="WQY14490" s="1"/>
      <c r="WQZ14490" s="1"/>
      <c r="WRA14490" s="1"/>
      <c r="WRB14490" s="1"/>
      <c r="WRC14490" s="1"/>
      <c r="WRD14490" s="1"/>
      <c r="WRE14490" s="1"/>
      <c r="WRF14490" s="1"/>
      <c r="WRG14490" s="1"/>
      <c r="WRH14490" s="1"/>
      <c r="WRI14490" s="1"/>
      <c r="WRJ14490" s="1"/>
      <c r="WRK14490" s="1"/>
      <c r="WRL14490" s="1"/>
      <c r="WRM14490" s="1"/>
      <c r="WRN14490" s="1"/>
      <c r="WRO14490" s="1"/>
      <c r="WRP14490" s="1"/>
      <c r="WRQ14490" s="1"/>
      <c r="WRR14490" s="1"/>
      <c r="WRS14490" s="1"/>
      <c r="WRT14490" s="1"/>
      <c r="WRU14490" s="1"/>
      <c r="WRV14490" s="1"/>
      <c r="WRW14490" s="1"/>
      <c r="WRX14490" s="1"/>
      <c r="WRY14490" s="1"/>
      <c r="WRZ14490" s="1"/>
      <c r="WSA14490" s="1"/>
      <c r="WSB14490" s="1"/>
      <c r="WSC14490" s="1"/>
      <c r="WSD14490" s="1"/>
      <c r="WSE14490" s="1"/>
      <c r="WSF14490" s="1"/>
      <c r="WSG14490" s="1"/>
      <c r="WSH14490" s="1"/>
      <c r="WSI14490" s="1"/>
      <c r="WSJ14490" s="1"/>
      <c r="WSK14490" s="1"/>
      <c r="WSL14490" s="1"/>
      <c r="WSM14490" s="1"/>
      <c r="WSN14490" s="1"/>
      <c r="WSO14490" s="1"/>
      <c r="WSP14490" s="1"/>
      <c r="WSQ14490" s="1"/>
      <c r="WSR14490" s="1"/>
      <c r="WSS14490" s="1"/>
      <c r="WST14490" s="1"/>
      <c r="WSU14490" s="1"/>
      <c r="WSV14490" s="1"/>
      <c r="WSW14490" s="1"/>
      <c r="WSX14490" s="1"/>
      <c r="WSY14490" s="1"/>
      <c r="WSZ14490" s="1"/>
      <c r="WTA14490" s="1"/>
      <c r="WTB14490" s="1"/>
      <c r="WTC14490" s="1"/>
      <c r="WTD14490" s="1"/>
      <c r="WTE14490" s="1"/>
      <c r="WTF14490" s="1"/>
      <c r="WTG14490" s="1"/>
      <c r="WTH14490" s="1"/>
      <c r="WTI14490" s="1"/>
      <c r="WTJ14490" s="1"/>
      <c r="WTK14490" s="1"/>
      <c r="WTL14490" s="1"/>
      <c r="WTM14490" s="1"/>
      <c r="WTN14490" s="1"/>
      <c r="WTO14490" s="1"/>
      <c r="WTP14490" s="1"/>
      <c r="WTQ14490" s="1"/>
      <c r="WTR14490" s="1"/>
      <c r="WTS14490" s="1"/>
      <c r="WTT14490" s="1"/>
      <c r="WTU14490" s="1"/>
      <c r="WTV14490" s="1"/>
      <c r="WTW14490" s="1"/>
      <c r="WTX14490" s="1"/>
      <c r="WTY14490" s="1"/>
      <c r="WTZ14490" s="1"/>
      <c r="WUA14490" s="1"/>
      <c r="WUB14490" s="1"/>
      <c r="WUC14490" s="1"/>
      <c r="WUD14490" s="1"/>
      <c r="WUE14490" s="1"/>
      <c r="WUF14490" s="1"/>
      <c r="WUG14490" s="1"/>
      <c r="WUH14490" s="1"/>
      <c r="WUI14490" s="1"/>
      <c r="WUJ14490" s="1"/>
      <c r="WUK14490" s="1"/>
      <c r="WUL14490" s="1"/>
      <c r="WUM14490" s="1"/>
      <c r="WUN14490" s="1"/>
      <c r="WUO14490" s="1"/>
      <c r="WUP14490" s="1"/>
      <c r="WUQ14490" s="1"/>
      <c r="WUR14490" s="1"/>
      <c r="WUS14490" s="1"/>
      <c r="WUT14490" s="1"/>
      <c r="WUU14490" s="1"/>
      <c r="WUV14490" s="1"/>
      <c r="WUW14490" s="1"/>
      <c r="WUX14490" s="1"/>
      <c r="WUY14490" s="1"/>
      <c r="WUZ14490" s="1"/>
      <c r="WVA14490" s="1"/>
      <c r="WVB14490" s="1"/>
      <c r="WVC14490" s="1"/>
      <c r="WVD14490" s="1"/>
      <c r="WVE14490" s="1"/>
      <c r="WVF14490" s="1"/>
      <c r="WVG14490" s="1"/>
      <c r="WVH14490" s="1"/>
      <c r="WVI14490" s="1"/>
      <c r="WVJ14490" s="1"/>
      <c r="WVK14490" s="1"/>
      <c r="WVL14490" s="1"/>
      <c r="WVM14490" s="1"/>
      <c r="WVN14490" s="1"/>
      <c r="WVO14490" s="1"/>
      <c r="WVP14490" s="1"/>
      <c r="WVQ14490" s="1"/>
      <c r="WVR14490" s="1"/>
      <c r="WVS14490" s="1"/>
      <c r="WVT14490" s="1"/>
      <c r="WVU14490" s="1"/>
      <c r="WVV14490" s="1"/>
      <c r="WVW14490" s="1"/>
      <c r="WVX14490" s="1"/>
      <c r="WVY14490" s="1"/>
      <c r="WVZ14490" s="1"/>
      <c r="WWA14490" s="1"/>
      <c r="WWB14490" s="1"/>
      <c r="WWC14490" s="1"/>
      <c r="WWD14490" s="1"/>
      <c r="WWE14490" s="1"/>
      <c r="WWF14490" s="1"/>
      <c r="WWG14490" s="1"/>
      <c r="WWH14490" s="1"/>
      <c r="WWI14490" s="1"/>
      <c r="WWJ14490" s="1"/>
      <c r="WWK14490" s="1"/>
      <c r="WWL14490" s="1"/>
      <c r="WWM14490" s="1"/>
      <c r="WWN14490" s="1"/>
      <c r="WWO14490" s="1"/>
      <c r="WWP14490" s="1"/>
      <c r="WWQ14490" s="1"/>
      <c r="WWR14490" s="1"/>
      <c r="WWS14490" s="1"/>
      <c r="WWT14490" s="1"/>
      <c r="WWU14490" s="1"/>
      <c r="WWV14490" s="1"/>
      <c r="WWW14490" s="1"/>
      <c r="WWX14490" s="1"/>
      <c r="WWY14490" s="1"/>
      <c r="WWZ14490" s="1"/>
      <c r="WXA14490" s="1"/>
      <c r="WXB14490" s="1"/>
      <c r="WXC14490" s="1"/>
      <c r="WXD14490" s="1"/>
      <c r="WXE14490" s="1"/>
      <c r="WXF14490" s="1"/>
      <c r="WXG14490" s="1"/>
      <c r="WXH14490" s="1"/>
      <c r="WXI14490" s="1"/>
      <c r="WXJ14490" s="1"/>
      <c r="WXK14490" s="1"/>
      <c r="WXL14490" s="1"/>
      <c r="WXM14490" s="1"/>
      <c r="WXN14490" s="1"/>
      <c r="WXO14490" s="1"/>
      <c r="WXP14490" s="1"/>
      <c r="WXQ14490" s="1"/>
      <c r="WXR14490" s="1"/>
      <c r="WXS14490" s="1"/>
      <c r="WXT14490" s="1"/>
      <c r="WXU14490" s="1"/>
      <c r="WXV14490" s="1"/>
      <c r="WXW14490" s="1"/>
      <c r="WXX14490" s="1"/>
      <c r="WXY14490" s="1"/>
      <c r="WXZ14490" s="1"/>
      <c r="WYA14490" s="1"/>
      <c r="WYB14490" s="1"/>
      <c r="WYC14490" s="1"/>
      <c r="WYD14490" s="1"/>
      <c r="WYE14490" s="1"/>
      <c r="WYF14490" s="1"/>
      <c r="WYG14490" s="1"/>
      <c r="WYH14490" s="1"/>
      <c r="WYI14490" s="1"/>
      <c r="WYJ14490" s="1"/>
      <c r="WYK14490" s="1"/>
      <c r="WYL14490" s="1"/>
      <c r="WYM14490" s="1"/>
      <c r="WYN14490" s="1"/>
      <c r="WYO14490" s="1"/>
      <c r="WYP14490" s="1"/>
      <c r="WYQ14490" s="1"/>
      <c r="WYR14490" s="1"/>
      <c r="WYS14490" s="1"/>
      <c r="WYT14490" s="1"/>
      <c r="WYU14490" s="1"/>
      <c r="WYV14490" s="1"/>
      <c r="WYW14490" s="1"/>
      <c r="WYX14490" s="1"/>
      <c r="WYY14490" s="1"/>
      <c r="WYZ14490" s="1"/>
      <c r="WZA14490" s="1"/>
      <c r="WZB14490" s="1"/>
      <c r="WZC14490" s="1"/>
      <c r="WZD14490" s="1"/>
      <c r="WZE14490" s="1"/>
      <c r="WZF14490" s="1"/>
      <c r="WZG14490" s="1"/>
      <c r="WZH14490" s="1"/>
      <c r="WZI14490" s="1"/>
      <c r="WZJ14490" s="1"/>
      <c r="WZK14490" s="1"/>
      <c r="WZL14490" s="1"/>
      <c r="WZM14490" s="1"/>
      <c r="WZN14490" s="1"/>
      <c r="WZO14490" s="1"/>
      <c r="WZP14490" s="1"/>
      <c r="WZQ14490" s="1"/>
      <c r="WZR14490" s="1"/>
      <c r="WZS14490" s="1"/>
      <c r="WZT14490" s="1"/>
      <c r="WZU14490" s="1"/>
      <c r="WZV14490" s="1"/>
      <c r="WZW14490" s="1"/>
      <c r="WZX14490" s="1"/>
      <c r="WZY14490" s="1"/>
      <c r="WZZ14490" s="1"/>
      <c r="XAA14490" s="1"/>
      <c r="XAB14490" s="1"/>
      <c r="XAC14490" s="1"/>
      <c r="XAD14490" s="1"/>
      <c r="XAE14490" s="1"/>
      <c r="XAF14490" s="1"/>
      <c r="XAG14490" s="1"/>
      <c r="XAH14490" s="1"/>
      <c r="XAI14490" s="1"/>
      <c r="XAJ14490" s="1"/>
      <c r="XAK14490" s="1"/>
      <c r="XAL14490" s="1"/>
      <c r="XAM14490" s="1"/>
      <c r="XAN14490" s="1"/>
      <c r="XAO14490" s="1"/>
      <c r="XAP14490" s="1"/>
      <c r="XAQ14490" s="1"/>
      <c r="XAR14490" s="1"/>
      <c r="XAS14490" s="1"/>
      <c r="XAT14490" s="1"/>
      <c r="XAU14490" s="1"/>
      <c r="XAV14490" s="1"/>
      <c r="XAW14490" s="1"/>
      <c r="XAX14490" s="1"/>
      <c r="XAY14490" s="1"/>
      <c r="XAZ14490" s="1"/>
      <c r="XBA14490" s="1"/>
      <c r="XBB14490" s="1"/>
      <c r="XBC14490" s="1"/>
      <c r="XBD14490" s="1"/>
      <c r="XBE14490" s="1"/>
      <c r="XBF14490" s="1"/>
      <c r="XBG14490" s="1"/>
      <c r="XBH14490" s="1"/>
      <c r="XBI14490" s="1"/>
      <c r="XBJ14490" s="1"/>
      <c r="XBK14490" s="1"/>
      <c r="XBL14490" s="1"/>
      <c r="XBM14490" s="1"/>
      <c r="XBN14490" s="1"/>
      <c r="XBO14490" s="1"/>
      <c r="XBP14490" s="1"/>
      <c r="XBQ14490" s="1"/>
      <c r="XBR14490" s="1"/>
      <c r="XBS14490" s="1"/>
      <c r="XBT14490" s="1"/>
      <c r="XBU14490" s="1"/>
      <c r="XBV14490" s="1"/>
      <c r="XBW14490" s="1"/>
      <c r="XBX14490" s="1"/>
      <c r="XBY14490" s="1"/>
      <c r="XBZ14490" s="1"/>
      <c r="XCA14490" s="1"/>
      <c r="XCB14490" s="1"/>
      <c r="XCC14490" s="1"/>
      <c r="XCD14490" s="1"/>
      <c r="XCE14490" s="1"/>
      <c r="XCF14490" s="1"/>
      <c r="XCG14490" s="1"/>
      <c r="XCH14490" s="1"/>
      <c r="XCI14490" s="1"/>
      <c r="XCJ14490" s="1"/>
      <c r="XCK14490" s="1"/>
      <c r="XCL14490" s="1"/>
      <c r="XCM14490" s="1"/>
      <c r="XCN14490" s="1"/>
      <c r="XCO14490" s="1"/>
      <c r="XCP14490" s="1"/>
      <c r="XCQ14490" s="1"/>
      <c r="XCR14490" s="1"/>
      <c r="XCS14490" s="1"/>
      <c r="XCT14490" s="1"/>
      <c r="XCU14490" s="1"/>
      <c r="XCV14490" s="1"/>
      <c r="XCW14490" s="1"/>
      <c r="XCX14490" s="1"/>
      <c r="XCY14490" s="1"/>
      <c r="XCZ14490" s="1"/>
      <c r="XDA14490" s="1"/>
      <c r="XDB14490" s="1"/>
      <c r="XDC14490" s="1"/>
      <c r="XDD14490" s="1"/>
      <c r="XDE14490" s="1"/>
      <c r="XDF14490" s="1"/>
      <c r="XDG14490" s="1"/>
      <c r="XDH14490" s="1"/>
      <c r="XDI14490" s="1"/>
      <c r="XDJ14490" s="1"/>
      <c r="XDK14490" s="1"/>
      <c r="XDL14490" s="1"/>
      <c r="XDM14490" s="1"/>
      <c r="XDN14490" s="1"/>
      <c r="XDO14490" s="1"/>
      <c r="XDP14490" s="1"/>
      <c r="XDQ14490" s="1"/>
      <c r="XDR14490" s="1"/>
      <c r="XDS14490" s="1"/>
      <c r="XDT14490" s="1"/>
      <c r="XDU14490" s="1"/>
      <c r="XDV14490" s="1"/>
      <c r="XDW14490" s="1"/>
      <c r="XDX14490" s="1"/>
      <c r="XDY14490" s="1"/>
      <c r="XDZ14490" s="1"/>
      <c r="XEA14490" s="1"/>
      <c r="XEB14490" s="1"/>
      <c r="XEC14490" s="1"/>
      <c r="XED14490" s="1"/>
      <c r="XEE14490" s="1"/>
      <c r="XEF14490" s="1"/>
      <c r="XEG14490" s="1"/>
      <c r="XEH14490" s="1"/>
      <c r="XEI14490" s="1"/>
      <c r="XEJ14490" s="1"/>
      <c r="XEK14490" s="1"/>
      <c r="XEL14490" s="1"/>
      <c r="XEM14490" s="1"/>
      <c r="XEN14490" s="1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159"/>
      <c r="I14491" s="2"/>
      <c r="J14491" s="2"/>
      <c r="K14491" s="2"/>
      <c r="L14491" s="2"/>
    </row>
    <row r="14492" s="2" customFormat="1" spans="5:8">
      <c r="E14492" s="7"/>
      <c r="H14492" s="159"/>
    </row>
    <row r="14493" s="2" customFormat="1" spans="5:8">
      <c r="E14493" s="7"/>
      <c r="H14493" s="159"/>
    </row>
    <row r="14494" s="2" customFormat="1" spans="5:12">
      <c r="E14494" s="49"/>
      <c r="F14494" s="1"/>
      <c r="G14494" s="1"/>
      <c r="H14494" s="173"/>
      <c r="I14494" s="1"/>
      <c r="J14494" s="1"/>
      <c r="K14494" s="1"/>
      <c r="L14494" s="1"/>
    </row>
    <row r="14495" s="2" customFormat="1" spans="5:12">
      <c r="E14495" s="49"/>
      <c r="F14495" s="1"/>
      <c r="G14495" s="1"/>
      <c r="H14495" s="173"/>
      <c r="I14495" s="1"/>
      <c r="J14495" s="1"/>
      <c r="K14495" s="1"/>
      <c r="L14495" s="1"/>
    </row>
    <row r="14496" s="2" customFormat="1" spans="5:12">
      <c r="E14496" s="49"/>
      <c r="F14496" s="1"/>
      <c r="G14496" s="1"/>
      <c r="H14496" s="173"/>
      <c r="I14496" s="1"/>
      <c r="J14496" s="1"/>
      <c r="K14496" s="1"/>
      <c r="L14496" s="1"/>
    </row>
    <row r="14497" s="2" customFormat="1" spans="5:12">
      <c r="E14497" s="49"/>
      <c r="F14497" s="1"/>
      <c r="G14497" s="1"/>
      <c r="H14497" s="173"/>
      <c r="I14497" s="1"/>
      <c r="J14497" s="1"/>
      <c r="K14497" s="1"/>
      <c r="L14497" s="1"/>
    </row>
    <row r="14498" s="2" customFormat="1" spans="2:12">
      <c r="B14498" s="1"/>
      <c r="C14498" s="1"/>
      <c r="D14498" s="1"/>
      <c r="E14498" s="7"/>
      <c r="G14498" s="1"/>
      <c r="H14498" s="173"/>
      <c r="I14498" s="1"/>
      <c r="J14498" s="1"/>
      <c r="K14498" s="1"/>
      <c r="L14498" s="1"/>
    </row>
    <row r="14499" s="2" customFormat="1" spans="2:12">
      <c r="B14499" s="1"/>
      <c r="C14499" s="1"/>
      <c r="D14499" s="1"/>
      <c r="E14499" s="7"/>
      <c r="G14499" s="1"/>
      <c r="H14499" s="173"/>
      <c r="I14499" s="1"/>
      <c r="J14499" s="1"/>
      <c r="K14499" s="1"/>
      <c r="L14499" s="1"/>
    </row>
    <row r="14500" s="2" customFormat="1" spans="2:12">
      <c r="B14500" s="1"/>
      <c r="C14500" s="1"/>
      <c r="D14500" s="1"/>
      <c r="E14500" s="7"/>
      <c r="G14500" s="1"/>
      <c r="H14500" s="173"/>
      <c r="I14500" s="1"/>
      <c r="J14500" s="1"/>
      <c r="K14500" s="1"/>
      <c r="L14500" s="1"/>
    </row>
    <row r="14501" s="2" customFormat="1" spans="2:12">
      <c r="B14501" s="1"/>
      <c r="C14501" s="1"/>
      <c r="D14501" s="1"/>
      <c r="E14501" s="49"/>
      <c r="F14501" s="1"/>
      <c r="G14501" s="1"/>
      <c r="H14501" s="173"/>
      <c r="I14501" s="1"/>
      <c r="J14501" s="1"/>
      <c r="K14501" s="1"/>
      <c r="L14501" s="1"/>
    </row>
    <row r="14502" s="2" customFormat="1" spans="5:8">
      <c r="E14502" s="7"/>
      <c r="H14502" s="159"/>
    </row>
    <row r="14503" s="2" customFormat="1" spans="5:8">
      <c r="E14503" s="7"/>
      <c r="H14503" s="159"/>
    </row>
    <row r="14504" s="2" customFormat="1" spans="5:8">
      <c r="E14504" s="7"/>
      <c r="H14504" s="159"/>
    </row>
    <row r="14505" s="2" customFormat="1" spans="2:8">
      <c r="B14505" s="1"/>
      <c r="C14505" s="1"/>
      <c r="D14505" s="1"/>
      <c r="E14505" s="7"/>
      <c r="H14505" s="159"/>
    </row>
    <row r="14506" s="2" customFormat="1" spans="5:8">
      <c r="E14506" s="7"/>
      <c r="H14506" s="159"/>
    </row>
    <row r="14507" s="2" customFormat="1" spans="5:8">
      <c r="E14507" s="7"/>
      <c r="H14507" s="159"/>
    </row>
    <row r="14508" s="2" customFormat="1" spans="5:8">
      <c r="E14508" s="7"/>
      <c r="H14508" s="159"/>
    </row>
    <row r="14509" s="2" customFormat="1" spans="5:8">
      <c r="E14509" s="7"/>
      <c r="H14509" s="159"/>
    </row>
    <row r="14510" s="2" customFormat="1" spans="5:8">
      <c r="E14510" s="7"/>
      <c r="H14510" s="159"/>
    </row>
    <row r="14511" s="2" customFormat="1" spans="5:8">
      <c r="E14511" s="7"/>
      <c r="H14511" s="159"/>
    </row>
    <row r="14512" s="2" customFormat="1" spans="5:8">
      <c r="E14512" s="7"/>
      <c r="H14512" s="159"/>
    </row>
    <row r="14513" s="2" customFormat="1" spans="5:8">
      <c r="E14513" s="7"/>
      <c r="H14513" s="159"/>
    </row>
    <row r="14514" s="2" customFormat="1" spans="5:8">
      <c r="E14514" s="7"/>
      <c r="H14514" s="159"/>
    </row>
    <row r="14515" s="2" customFormat="1" spans="5:8">
      <c r="E14515" s="7"/>
      <c r="H14515" s="159"/>
    </row>
    <row r="14516" s="2" customFormat="1" spans="5:8">
      <c r="E14516" s="7"/>
      <c r="H14516" s="159"/>
    </row>
    <row r="14517" s="2" customFormat="1" spans="5:8">
      <c r="E14517" s="7"/>
      <c r="H14517" s="159"/>
    </row>
    <row r="14518" s="2" customFormat="1" spans="5:8">
      <c r="E14518" s="7"/>
      <c r="H14518" s="159"/>
    </row>
    <row r="14519" s="2" customFormat="1" spans="5:8">
      <c r="E14519" s="7"/>
      <c r="H14519" s="159"/>
    </row>
    <row r="14520" s="2" customFormat="1" spans="5:8">
      <c r="E14520" s="7"/>
      <c r="H14520" s="159"/>
    </row>
    <row r="14521" s="2" customFormat="1" spans="5:8">
      <c r="E14521" s="7"/>
      <c r="H14521" s="159"/>
    </row>
    <row r="14522" s="2" customFormat="1" spans="5:8">
      <c r="E14522" s="7"/>
      <c r="H14522" s="159"/>
    </row>
    <row r="14523" s="2" customFormat="1" spans="5:8">
      <c r="E14523" s="7"/>
      <c r="H14523" s="159"/>
    </row>
    <row r="14524" s="2" customFormat="1" spans="5:8">
      <c r="E14524" s="7"/>
      <c r="H14524" s="159"/>
    </row>
    <row r="14525" s="2" customFormat="1" spans="5:8">
      <c r="E14525" s="7"/>
      <c r="H14525" s="159"/>
    </row>
    <row r="14526" s="2" customFormat="1" spans="5:8">
      <c r="E14526" s="7"/>
      <c r="H14526" s="159"/>
    </row>
    <row r="14527" s="2" customFormat="1" spans="5:8">
      <c r="E14527" s="7"/>
      <c r="H14527" s="159"/>
    </row>
    <row r="14528" s="2" customFormat="1" spans="5:8">
      <c r="E14528" s="7"/>
      <c r="H14528" s="159"/>
    </row>
    <row r="14529" s="2" customFormat="1" spans="5:8">
      <c r="E14529" s="7"/>
      <c r="H14529" s="159"/>
    </row>
    <row r="14530" s="2" customFormat="1" spans="5:8">
      <c r="E14530" s="7"/>
      <c r="H14530" s="159"/>
    </row>
    <row r="14531" s="2" customFormat="1" spans="5:8">
      <c r="E14531" s="7"/>
      <c r="H14531" s="159"/>
    </row>
    <row r="14532" s="2" customFormat="1" spans="5:8">
      <c r="E14532" s="7"/>
      <c r="H14532" s="159"/>
    </row>
    <row r="14533" s="2" customFormat="1" spans="5:8">
      <c r="E14533" s="7"/>
      <c r="H14533" s="159"/>
    </row>
    <row r="14534" s="2" customFormat="1" spans="5:8">
      <c r="E14534" s="7"/>
      <c r="H14534" s="159"/>
    </row>
    <row r="14535" s="2" customFormat="1" spans="5:8">
      <c r="E14535" s="7"/>
      <c r="H14535" s="159"/>
    </row>
    <row r="14536" s="2" customFormat="1" spans="5:8">
      <c r="E14536" s="7"/>
      <c r="H14536" s="159"/>
    </row>
    <row r="14537" s="2" customFormat="1" spans="5:8">
      <c r="E14537" s="7"/>
      <c r="H14537" s="159"/>
    </row>
    <row r="14538" s="2" customFormat="1" spans="5:8">
      <c r="E14538" s="7"/>
      <c r="H14538" s="159"/>
    </row>
    <row r="14539" s="2" customFormat="1" spans="5:8">
      <c r="E14539" s="7"/>
      <c r="H14539" s="159"/>
    </row>
    <row r="14540" s="2" customFormat="1" spans="5:8">
      <c r="E14540" s="7"/>
      <c r="H14540" s="159"/>
    </row>
    <row r="14541" s="2" customFormat="1" spans="5:8">
      <c r="E14541" s="7"/>
      <c r="H14541" s="159"/>
    </row>
    <row r="14542" s="2" customFormat="1" spans="5:8">
      <c r="E14542" s="7"/>
      <c r="H14542" s="159"/>
    </row>
    <row r="14543" s="2" customFormat="1" spans="5:8">
      <c r="E14543" s="7"/>
      <c r="H14543" s="159"/>
    </row>
    <row r="14544" s="2" customFormat="1" spans="5:8">
      <c r="E14544" s="7"/>
      <c r="H14544" s="159"/>
    </row>
    <row r="14545" s="2" customFormat="1" spans="5:8">
      <c r="E14545" s="7"/>
      <c r="H14545" s="159"/>
    </row>
    <row r="14546" s="2" customFormat="1" spans="5:8">
      <c r="E14546" s="7"/>
      <c r="H14546" s="159"/>
    </row>
    <row r="14547" s="2" customFormat="1" spans="5:8">
      <c r="E14547" s="7"/>
      <c r="H14547" s="159"/>
    </row>
    <row r="14548" s="2" customFormat="1" spans="5:8">
      <c r="E14548" s="7"/>
      <c r="H14548" s="159"/>
    </row>
    <row r="14549" s="2" customFormat="1" spans="5:8">
      <c r="E14549" s="7"/>
      <c r="H14549" s="159"/>
    </row>
    <row r="14550" s="2" customFormat="1" spans="5:8">
      <c r="E14550" s="7"/>
      <c r="H14550" s="159"/>
    </row>
    <row r="14551" s="2" customFormat="1" spans="5:8">
      <c r="E14551" s="7"/>
      <c r="H14551" s="159"/>
    </row>
    <row r="14552" s="2" customFormat="1" spans="5:8">
      <c r="E14552" s="7"/>
      <c r="H14552" s="159"/>
    </row>
    <row r="14553" s="2" customFormat="1" spans="5:8">
      <c r="E14553" s="7"/>
      <c r="H14553" s="159"/>
    </row>
    <row r="14554" s="2" customFormat="1" spans="5:8">
      <c r="E14554" s="7"/>
      <c r="H14554" s="159"/>
    </row>
    <row r="14555" s="2" customFormat="1" spans="5:8">
      <c r="E14555" s="7"/>
      <c r="H14555" s="159"/>
    </row>
    <row r="14556" s="2" customFormat="1" spans="5:8">
      <c r="E14556" s="7"/>
      <c r="H14556" s="159"/>
    </row>
    <row r="14557" s="2" customFormat="1" spans="5:8">
      <c r="E14557" s="7"/>
      <c r="H14557" s="159"/>
    </row>
    <row r="14558" s="2" customFormat="1" spans="5:8">
      <c r="E14558" s="7"/>
      <c r="H14558" s="159"/>
    </row>
    <row r="14559" s="2" customFormat="1" spans="5:8">
      <c r="E14559" s="7"/>
      <c r="H14559" s="159"/>
    </row>
    <row r="14560" s="2" customFormat="1" spans="5:8">
      <c r="E14560" s="7"/>
      <c r="H14560" s="159"/>
    </row>
    <row r="14561" s="2" customFormat="1" spans="5:8">
      <c r="E14561" s="7"/>
      <c r="H14561" s="159"/>
    </row>
    <row r="14562" s="2" customFormat="1" spans="5:8">
      <c r="E14562" s="7"/>
      <c r="H14562" s="159"/>
    </row>
    <row r="14563" s="2" customFormat="1" spans="5:8">
      <c r="E14563" s="7"/>
      <c r="H14563" s="159"/>
    </row>
    <row r="14564" s="2" customFormat="1" spans="5:8">
      <c r="E14564" s="7"/>
      <c r="H14564" s="159"/>
    </row>
    <row r="14565" s="2" customFormat="1" spans="5:8">
      <c r="E14565" s="7"/>
      <c r="H14565" s="159"/>
    </row>
    <row r="14566" s="2" customFormat="1" spans="5:8">
      <c r="E14566" s="7"/>
      <c r="H14566" s="159"/>
    </row>
    <row r="14567" s="2" customFormat="1" spans="5:8">
      <c r="E14567" s="7"/>
      <c r="H14567" s="159"/>
    </row>
    <row r="14568" s="2" customFormat="1" spans="5:8">
      <c r="E14568" s="7"/>
      <c r="H14568" s="159"/>
    </row>
    <row r="14569" s="2" customFormat="1" spans="5:8">
      <c r="E14569" s="7"/>
      <c r="H14569" s="159"/>
    </row>
    <row r="14570" s="2" customFormat="1" spans="5:8">
      <c r="E14570" s="7"/>
      <c r="H14570" s="159"/>
    </row>
    <row r="14571" s="2" customFormat="1" spans="5:8">
      <c r="E14571" s="7"/>
      <c r="H14571" s="159"/>
    </row>
    <row r="14572" s="2" customFormat="1" spans="5:8">
      <c r="E14572" s="7"/>
      <c r="H14572" s="159"/>
    </row>
    <row r="14573" s="2" customFormat="1" spans="5:8">
      <c r="E14573" s="7"/>
      <c r="H14573" s="159"/>
    </row>
    <row r="14574" s="2" customFormat="1" spans="5:8">
      <c r="E14574" s="7"/>
      <c r="H14574" s="159"/>
    </row>
    <row r="14575" s="2" customFormat="1" spans="5:8">
      <c r="E14575" s="7"/>
      <c r="H14575" s="159"/>
    </row>
    <row r="14576" s="2" customFormat="1" spans="5:8">
      <c r="E14576" s="7"/>
      <c r="H14576" s="159"/>
    </row>
    <row r="14577" s="2" customFormat="1" spans="5:8">
      <c r="E14577" s="7"/>
      <c r="H14577" s="159"/>
    </row>
    <row r="14578" s="2" customFormat="1" spans="5:8">
      <c r="E14578" s="7"/>
      <c r="H14578" s="159"/>
    </row>
    <row r="14579" s="2" customFormat="1" spans="5:8">
      <c r="E14579" s="7"/>
      <c r="H14579" s="159"/>
    </row>
    <row r="14580" s="2" customFormat="1" spans="5:8">
      <c r="E14580" s="7"/>
      <c r="H14580" s="159"/>
    </row>
    <row r="14581" s="2" customFormat="1" spans="5:8">
      <c r="E14581" s="7"/>
      <c r="H14581" s="159"/>
    </row>
    <row r="14582" s="2" customFormat="1" spans="5:8">
      <c r="E14582" s="7"/>
      <c r="H14582" s="159"/>
    </row>
    <row r="14583" s="2" customFormat="1" spans="5:8">
      <c r="E14583" s="7"/>
      <c r="H14583" s="159"/>
    </row>
    <row r="14584" s="2" customFormat="1" spans="5:8">
      <c r="E14584" s="7"/>
      <c r="H14584" s="159"/>
    </row>
    <row r="14585" s="2" customFormat="1" spans="5:8">
      <c r="E14585" s="7"/>
      <c r="H14585" s="159"/>
    </row>
    <row r="14586" s="2" customFormat="1" spans="5:8">
      <c r="E14586" s="7"/>
      <c r="H14586" s="159"/>
    </row>
    <row r="14587" s="2" customFormat="1" spans="5:8">
      <c r="E14587" s="7"/>
      <c r="H14587" s="159"/>
    </row>
    <row r="14588" s="2" customFormat="1" spans="5:8">
      <c r="E14588" s="7"/>
      <c r="H14588" s="159"/>
    </row>
    <row r="14589" s="2" customFormat="1" spans="5:8">
      <c r="E14589" s="7"/>
      <c r="H14589" s="159"/>
    </row>
    <row r="14590" s="2" customFormat="1" spans="5:8">
      <c r="E14590" s="7"/>
      <c r="H14590" s="159"/>
    </row>
    <row r="14591" s="2" customFormat="1" spans="5:8">
      <c r="E14591" s="7"/>
      <c r="H14591" s="159"/>
    </row>
    <row r="14592" s="2" customFormat="1" spans="5:8">
      <c r="E14592" s="7"/>
      <c r="H14592" s="159"/>
    </row>
    <row r="14593" s="2" customFormat="1" spans="5:8">
      <c r="E14593" s="7"/>
      <c r="H14593" s="159"/>
    </row>
    <row r="14594" s="2" customFormat="1" spans="5:8">
      <c r="E14594" s="7"/>
      <c r="H14594" s="159"/>
    </row>
    <row r="14595" s="2" customFormat="1" spans="5:8">
      <c r="E14595" s="7"/>
      <c r="H14595" s="159"/>
    </row>
    <row r="14596" s="2" customFormat="1" spans="5:8">
      <c r="E14596" s="7"/>
      <c r="H14596" s="159"/>
    </row>
    <row r="14597" s="2" customFormat="1" spans="5:8">
      <c r="E14597" s="7"/>
      <c r="H14597" s="159"/>
    </row>
    <row r="14598" s="2" customFormat="1" spans="5:8">
      <c r="E14598" s="7"/>
      <c r="H14598" s="159"/>
    </row>
    <row r="14599" s="2" customFormat="1" spans="5:8">
      <c r="E14599" s="7"/>
      <c r="H14599" s="159"/>
    </row>
    <row r="14600" s="2" customFormat="1" spans="5:8">
      <c r="E14600" s="7"/>
      <c r="H14600" s="159"/>
    </row>
    <row r="14601" s="2" customFormat="1" spans="5:8">
      <c r="E14601" s="7"/>
      <c r="H14601" s="159"/>
    </row>
    <row r="14602" s="2" customFormat="1" spans="5:8">
      <c r="E14602" s="7"/>
      <c r="H14602" s="159"/>
    </row>
    <row r="14603" s="2" customFormat="1" spans="5:8">
      <c r="E14603" s="7"/>
      <c r="H14603" s="159"/>
    </row>
    <row r="14604" s="2" customFormat="1" spans="5:8">
      <c r="E14604" s="7"/>
      <c r="H14604" s="159"/>
    </row>
    <row r="14605" s="2" customFormat="1" spans="5:8">
      <c r="E14605" s="7"/>
      <c r="H14605" s="159"/>
    </row>
    <row r="14606" s="2" customFormat="1" spans="5:8">
      <c r="E14606" s="7"/>
      <c r="H14606" s="159"/>
    </row>
    <row r="14607" s="2" customFormat="1" spans="5:8">
      <c r="E14607" s="7"/>
      <c r="H14607" s="159"/>
    </row>
    <row r="14608" s="2" customFormat="1" spans="5:8">
      <c r="E14608" s="7"/>
      <c r="H14608" s="159"/>
    </row>
    <row r="14609" s="2" customFormat="1" spans="5:8">
      <c r="E14609" s="7"/>
      <c r="H14609" s="159"/>
    </row>
    <row r="14610" s="2" customFormat="1" spans="5:8">
      <c r="E14610" s="7"/>
      <c r="H14610" s="159"/>
    </row>
    <row r="14611" s="2" customFormat="1" spans="5:8">
      <c r="E14611" s="7"/>
      <c r="H14611" s="159"/>
    </row>
    <row r="14612" s="2" customFormat="1" spans="5:8">
      <c r="E14612" s="7"/>
      <c r="H14612" s="159"/>
    </row>
    <row r="14613" s="2" customFormat="1" spans="5:8">
      <c r="E14613" s="7"/>
      <c r="H14613" s="159"/>
    </row>
    <row r="14614" s="2" customFormat="1" spans="5:8">
      <c r="E14614" s="7"/>
      <c r="H14614" s="159"/>
    </row>
    <row r="14615" s="2" customFormat="1" spans="5:8">
      <c r="E14615" s="7"/>
      <c r="H14615" s="159"/>
    </row>
    <row r="14616" s="2" customFormat="1" spans="5:8">
      <c r="E14616" s="7"/>
      <c r="H14616" s="159"/>
    </row>
    <row r="14617" s="2" customFormat="1" spans="5:8">
      <c r="E14617" s="7"/>
      <c r="H14617" s="159"/>
    </row>
    <row r="14618" s="2" customFormat="1" spans="5:8">
      <c r="E14618" s="7"/>
      <c r="H14618" s="159"/>
    </row>
    <row r="14619" s="2" customFormat="1" spans="5:8">
      <c r="E14619" s="7"/>
      <c r="H14619" s="159"/>
    </row>
    <row r="14620" s="2" customFormat="1" spans="5:8">
      <c r="E14620" s="7"/>
      <c r="H14620" s="159"/>
    </row>
    <row r="14621" s="2" customFormat="1" spans="5:8">
      <c r="E14621" s="7"/>
      <c r="H14621" s="159"/>
    </row>
    <row r="14622" s="2" customFormat="1" spans="5:8">
      <c r="E14622" s="7"/>
      <c r="H14622" s="159"/>
    </row>
    <row r="14623" s="2" customFormat="1" spans="5:8">
      <c r="E14623" s="7"/>
      <c r="H14623" s="159"/>
    </row>
    <row r="14624" s="2" customFormat="1" spans="5:8">
      <c r="E14624" s="7"/>
      <c r="H14624" s="159"/>
    </row>
    <row r="14625" s="2" customFormat="1" spans="5:8">
      <c r="E14625" s="7"/>
      <c r="H14625" s="159"/>
    </row>
    <row r="14626" s="2" customFormat="1" spans="5:8">
      <c r="E14626" s="7"/>
      <c r="H14626" s="159"/>
    </row>
    <row r="14627" s="2" customFormat="1" spans="5:8">
      <c r="E14627" s="7"/>
      <c r="H14627" s="159"/>
    </row>
    <row r="14628" s="2" customFormat="1" spans="5:8">
      <c r="E14628" s="7"/>
      <c r="H14628" s="159"/>
    </row>
    <row r="14629" s="2" customFormat="1" spans="5:8">
      <c r="E14629" s="7"/>
      <c r="H14629" s="159"/>
    </row>
    <row r="14630" s="2" customFormat="1" spans="5:8">
      <c r="E14630" s="7"/>
      <c r="H14630" s="159"/>
    </row>
    <row r="14631" s="2" customFormat="1" spans="5:8">
      <c r="E14631" s="7"/>
      <c r="H14631" s="159"/>
    </row>
    <row r="14632" s="2" customFormat="1" spans="5:8">
      <c r="E14632" s="7"/>
      <c r="H14632" s="159"/>
    </row>
    <row r="14633" s="2" customFormat="1" spans="5:8">
      <c r="E14633" s="7"/>
      <c r="H14633" s="159"/>
    </row>
    <row r="14634" s="2" customFormat="1" spans="5:8">
      <c r="E14634" s="7"/>
      <c r="H14634" s="159"/>
    </row>
    <row r="14635" s="2" customFormat="1" spans="5:8">
      <c r="E14635" s="7"/>
      <c r="H14635" s="159"/>
    </row>
    <row r="14636" s="2" customFormat="1" spans="5:8">
      <c r="E14636" s="7"/>
      <c r="H14636" s="159"/>
    </row>
    <row r="14637" s="2" customFormat="1" spans="5:8">
      <c r="E14637" s="7"/>
      <c r="H14637" s="159"/>
    </row>
    <row r="14638" s="2" customFormat="1" spans="5:8">
      <c r="E14638" s="7"/>
      <c r="H14638" s="159"/>
    </row>
    <row r="14639" s="2" customFormat="1" spans="5:8">
      <c r="E14639" s="7"/>
      <c r="H14639" s="159"/>
    </row>
    <row r="14640" s="2" customFormat="1" spans="5:8">
      <c r="E14640" s="7"/>
      <c r="H14640" s="159"/>
    </row>
    <row r="14641" s="2" customFormat="1" spans="5:8">
      <c r="E14641" s="7"/>
      <c r="H14641" s="159"/>
    </row>
    <row r="14642" s="2" customFormat="1" spans="5:8">
      <c r="E14642" s="7"/>
      <c r="H14642" s="159"/>
    </row>
    <row r="14643" s="2" customFormat="1" spans="5:8">
      <c r="E14643" s="7"/>
      <c r="H14643" s="159"/>
    </row>
    <row r="14644" s="2" customFormat="1" spans="5:8">
      <c r="E14644" s="7"/>
      <c r="H14644" s="159"/>
    </row>
    <row r="14645" s="2" customFormat="1" spans="5:8">
      <c r="E14645" s="7"/>
      <c r="H14645" s="159"/>
    </row>
    <row r="14646" s="2" customFormat="1" spans="5:8">
      <c r="E14646" s="7"/>
      <c r="H14646" s="159"/>
    </row>
    <row r="14647" s="2" customFormat="1" spans="5:8">
      <c r="E14647" s="7"/>
      <c r="H14647" s="159"/>
    </row>
    <row r="14648" s="2" customFormat="1" spans="5:8">
      <c r="E14648" s="7"/>
      <c r="H14648" s="159"/>
    </row>
    <row r="14649" s="2" customFormat="1" spans="5:8">
      <c r="E14649" s="7"/>
      <c r="H14649" s="159"/>
    </row>
    <row r="14650" s="2" customFormat="1" spans="5:8">
      <c r="E14650" s="7"/>
      <c r="H14650" s="159"/>
    </row>
    <row r="14651" s="2" customFormat="1" spans="5:8">
      <c r="E14651" s="7"/>
      <c r="H14651" s="159"/>
    </row>
    <row r="14652" s="2" customFormat="1" spans="5:8">
      <c r="E14652" s="7"/>
      <c r="H14652" s="159"/>
    </row>
    <row r="14653" s="2" customFormat="1" spans="5:8">
      <c r="E14653" s="7"/>
      <c r="H14653" s="159"/>
    </row>
    <row r="14654" s="2" customFormat="1" spans="5:8">
      <c r="E14654" s="7"/>
      <c r="H14654" s="159"/>
    </row>
    <row r="14655" s="2" customFormat="1" spans="5:8">
      <c r="E14655" s="7"/>
      <c r="H14655" s="159"/>
    </row>
    <row r="14656" s="2" customFormat="1" spans="5:8">
      <c r="E14656" s="7"/>
      <c r="H14656" s="159"/>
    </row>
    <row r="14657" s="2" customFormat="1" spans="5:8">
      <c r="E14657" s="7"/>
      <c r="H14657" s="159"/>
    </row>
    <row r="14658" s="2" customFormat="1" spans="5:8">
      <c r="E14658" s="7"/>
      <c r="H14658" s="159"/>
    </row>
    <row r="14659" s="2" customFormat="1" spans="5:8">
      <c r="E14659" s="7"/>
      <c r="H14659" s="159"/>
    </row>
    <row r="14660" s="2" customFormat="1" spans="5:8">
      <c r="E14660" s="7"/>
      <c r="H14660" s="159"/>
    </row>
    <row r="14661" s="2" customFormat="1" spans="5:8">
      <c r="E14661" s="7"/>
      <c r="H14661" s="159"/>
    </row>
    <row r="14662" s="2" customFormat="1" spans="5:8">
      <c r="E14662" s="7"/>
      <c r="H14662" s="159"/>
    </row>
    <row r="14663" s="2" customFormat="1" spans="5:8">
      <c r="E14663" s="7"/>
      <c r="H14663" s="159"/>
    </row>
    <row r="14664" s="2" customFormat="1" spans="5:8">
      <c r="E14664" s="7"/>
      <c r="H14664" s="159"/>
    </row>
    <row r="14665" s="2" customFormat="1" spans="5:8">
      <c r="E14665" s="7"/>
      <c r="H14665" s="159"/>
    </row>
    <row r="14666" s="2" customFormat="1" spans="5:8">
      <c r="E14666" s="7"/>
      <c r="H14666" s="159"/>
    </row>
    <row r="14667" s="2" customFormat="1" spans="5:8">
      <c r="E14667" s="7"/>
      <c r="H14667" s="159"/>
    </row>
    <row r="14668" s="2" customFormat="1" spans="5:8">
      <c r="E14668" s="7"/>
      <c r="H14668" s="159"/>
    </row>
    <row r="14669" s="2" customFormat="1" spans="5:8">
      <c r="E14669" s="7"/>
      <c r="H14669" s="159"/>
    </row>
    <row r="14670" s="2" customFormat="1" spans="5:8">
      <c r="E14670" s="7"/>
      <c r="H14670" s="159"/>
    </row>
    <row r="14671" s="2" customFormat="1" spans="5:8">
      <c r="E14671" s="7"/>
      <c r="H14671" s="159"/>
    </row>
    <row r="14672" s="2" customFormat="1" spans="5:8">
      <c r="E14672" s="7"/>
      <c r="H14672" s="159"/>
    </row>
    <row r="14673" s="2" customFormat="1" spans="5:8">
      <c r="E14673" s="7"/>
      <c r="H14673" s="159"/>
    </row>
    <row r="14674" s="2" customFormat="1" spans="5:8">
      <c r="E14674" s="7"/>
      <c r="H14674" s="159"/>
    </row>
    <row r="14675" s="2" customFormat="1" spans="5:8">
      <c r="E14675" s="7"/>
      <c r="H14675" s="159"/>
    </row>
    <row r="14676" s="2" customFormat="1" spans="5:8">
      <c r="E14676" s="7"/>
      <c r="H14676" s="159"/>
    </row>
    <row r="14677" s="2" customFormat="1" spans="5:8">
      <c r="E14677" s="7"/>
      <c r="H14677" s="159"/>
    </row>
    <row r="14678" s="2" customFormat="1" spans="5:8">
      <c r="E14678" s="7"/>
      <c r="H14678" s="159"/>
    </row>
    <row r="14679" s="2" customFormat="1" spans="5:8">
      <c r="E14679" s="7"/>
      <c r="H14679" s="159"/>
    </row>
    <row r="14680" s="2" customFormat="1" spans="5:8">
      <c r="E14680" s="7"/>
      <c r="H14680" s="159"/>
    </row>
    <row r="14681" s="2" customFormat="1" spans="5:8">
      <c r="E14681" s="7"/>
      <c r="H14681" s="159"/>
    </row>
    <row r="14682" s="2" customFormat="1" spans="5:8">
      <c r="E14682" s="7"/>
      <c r="H14682" s="159"/>
    </row>
    <row r="14683" s="2" customFormat="1" spans="5:8">
      <c r="E14683" s="7"/>
      <c r="H14683" s="159"/>
    </row>
    <row r="14684" s="2" customFormat="1" spans="5:8">
      <c r="E14684" s="7"/>
      <c r="H14684" s="159"/>
    </row>
    <row r="14685" s="2" customFormat="1" spans="5:8">
      <c r="E14685" s="7"/>
      <c r="H14685" s="159"/>
    </row>
    <row r="14686" s="2" customFormat="1" spans="5:8">
      <c r="E14686" s="7"/>
      <c r="H14686" s="159"/>
    </row>
    <row r="14687" s="2" customFormat="1" spans="5:8">
      <c r="E14687" s="7"/>
      <c r="H14687" s="159"/>
    </row>
    <row r="14688" s="2" customFormat="1" spans="5:8">
      <c r="E14688" s="7"/>
      <c r="H14688" s="159"/>
    </row>
    <row r="14689" s="2" customFormat="1" spans="5:8">
      <c r="E14689" s="7"/>
      <c r="H14689" s="159"/>
    </row>
    <row r="14690" s="2" customFormat="1" spans="5:8">
      <c r="E14690" s="7"/>
      <c r="H14690" s="159"/>
    </row>
    <row r="14691" s="2" customFormat="1" spans="5:8">
      <c r="E14691" s="7"/>
      <c r="H14691" s="159"/>
    </row>
    <row r="14692" s="2" customFormat="1" spans="5:8">
      <c r="E14692" s="7"/>
      <c r="H14692" s="159"/>
    </row>
    <row r="14693" s="2" customFormat="1" spans="5:8">
      <c r="E14693" s="7"/>
      <c r="H14693" s="159"/>
    </row>
    <row r="14694" s="2" customFormat="1" spans="5:8">
      <c r="E14694" s="7"/>
      <c r="H14694" s="159"/>
    </row>
    <row r="14695" s="2" customFormat="1" spans="5:8">
      <c r="E14695" s="7"/>
      <c r="H14695" s="159"/>
    </row>
    <row r="14696" s="2" customFormat="1" spans="5:8">
      <c r="E14696" s="7"/>
      <c r="H14696" s="159"/>
    </row>
    <row r="14697" s="2" customFormat="1" spans="5:8">
      <c r="E14697" s="7"/>
      <c r="H14697" s="159"/>
    </row>
    <row r="14698" s="2" customFormat="1" spans="5:8">
      <c r="E14698" s="7"/>
      <c r="H14698" s="159"/>
    </row>
    <row r="14699" s="2" customFormat="1" spans="5:8">
      <c r="E14699" s="7"/>
      <c r="H14699" s="159"/>
    </row>
    <row r="14700" s="2" customFormat="1" spans="5:8">
      <c r="E14700" s="7"/>
      <c r="H14700" s="159"/>
    </row>
    <row r="14701" s="2" customFormat="1" spans="5:8">
      <c r="E14701" s="7"/>
      <c r="H14701" s="159"/>
    </row>
    <row r="14702" s="2" customFormat="1" spans="5:8">
      <c r="E14702" s="7"/>
      <c r="H14702" s="159"/>
    </row>
    <row r="14703" s="2" customFormat="1" spans="5:8">
      <c r="E14703" s="7"/>
      <c r="H14703" s="159"/>
    </row>
    <row r="14704" s="2" customFormat="1" spans="5:8">
      <c r="E14704" s="7"/>
      <c r="H14704" s="159"/>
    </row>
    <row r="14705" s="2" customFormat="1" spans="5:8">
      <c r="E14705" s="7"/>
      <c r="H14705" s="159"/>
    </row>
    <row r="14706" s="2" customFormat="1" spans="5:8">
      <c r="E14706" s="7"/>
      <c r="H14706" s="159"/>
    </row>
    <row r="14707" s="2" customFormat="1" spans="5:8">
      <c r="E14707" s="7"/>
      <c r="H14707" s="159"/>
    </row>
    <row r="14708" s="2" customFormat="1" spans="5:8">
      <c r="E14708" s="7"/>
      <c r="H14708" s="159"/>
    </row>
    <row r="14709" s="2" customFormat="1" spans="5:8">
      <c r="E14709" s="7"/>
      <c r="H14709" s="159"/>
    </row>
    <row r="14710" s="2" customFormat="1" spans="5:8">
      <c r="E14710" s="7"/>
      <c r="H14710" s="159"/>
    </row>
    <row r="14711" s="2" customFormat="1" spans="5:8">
      <c r="E14711" s="7"/>
      <c r="H14711" s="159"/>
    </row>
    <row r="14712" s="2" customFormat="1" spans="5:8">
      <c r="E14712" s="7"/>
      <c r="H14712" s="159"/>
    </row>
    <row r="14713" s="2" customFormat="1" spans="5:8">
      <c r="E14713" s="7"/>
      <c r="H14713" s="159"/>
    </row>
    <row r="14714" s="2" customFormat="1" spans="5:8">
      <c r="E14714" s="7"/>
      <c r="H14714" s="159"/>
    </row>
    <row r="14715" s="2" customFormat="1" spans="5:8">
      <c r="E14715" s="7"/>
      <c r="H14715" s="159"/>
    </row>
    <row r="14716" s="2" customFormat="1" spans="5:8">
      <c r="E14716" s="7"/>
      <c r="H14716" s="159"/>
    </row>
    <row r="14717" s="2" customFormat="1" spans="5:8">
      <c r="E14717" s="7"/>
      <c r="H14717" s="159"/>
    </row>
    <row r="14718" s="2" customFormat="1" spans="5:8">
      <c r="E14718" s="7"/>
      <c r="H14718" s="159"/>
    </row>
    <row r="14719" s="2" customFormat="1" spans="5:8">
      <c r="E14719" s="7"/>
      <c r="H14719" s="159"/>
    </row>
    <row r="14720" s="2" customFormat="1" spans="5:8">
      <c r="E14720" s="7"/>
      <c r="H14720" s="159"/>
    </row>
    <row r="14721" s="2" customFormat="1" spans="5:8">
      <c r="E14721" s="7"/>
      <c r="H14721" s="159"/>
    </row>
    <row r="14722" s="2" customFormat="1" spans="5:8">
      <c r="E14722" s="7"/>
      <c r="H14722" s="159"/>
    </row>
    <row r="14723" s="2" customFormat="1" spans="5:8">
      <c r="E14723" s="7"/>
      <c r="H14723" s="159"/>
    </row>
    <row r="14724" s="2" customFormat="1" spans="5:8">
      <c r="E14724" s="7"/>
      <c r="H14724" s="159"/>
    </row>
    <row r="14725" s="2" customFormat="1" spans="5:8">
      <c r="E14725" s="7"/>
      <c r="H14725" s="159"/>
    </row>
    <row r="14726" s="2" customFormat="1" spans="5:8">
      <c r="E14726" s="7"/>
      <c r="H14726" s="159"/>
    </row>
    <row r="14727" s="2" customFormat="1" spans="5:8">
      <c r="E14727" s="7"/>
      <c r="H14727" s="159"/>
    </row>
    <row r="14728" s="2" customFormat="1" spans="5:8">
      <c r="E14728" s="7"/>
      <c r="H14728" s="159"/>
    </row>
    <row r="14729" s="2" customFormat="1" spans="5:8">
      <c r="E14729" s="7"/>
      <c r="H14729" s="159"/>
    </row>
    <row r="14730" s="2" customFormat="1" spans="5:8">
      <c r="E14730" s="7"/>
      <c r="H14730" s="159"/>
    </row>
    <row r="14731" s="2" customFormat="1" spans="5:8">
      <c r="E14731" s="7"/>
      <c r="H14731" s="159"/>
    </row>
    <row r="14732" s="2" customFormat="1" spans="5:8">
      <c r="E14732" s="7"/>
      <c r="H14732" s="159"/>
    </row>
    <row r="14733" s="2" customFormat="1" spans="5:8">
      <c r="E14733" s="7"/>
      <c r="H14733" s="159"/>
    </row>
    <row r="14734" s="2" customFormat="1" spans="5:8">
      <c r="E14734" s="7"/>
      <c r="H14734" s="159"/>
    </row>
    <row r="14735" s="2" customFormat="1" spans="5:8">
      <c r="E14735" s="7"/>
      <c r="H14735" s="159"/>
    </row>
    <row r="14736" s="2" customFormat="1" spans="5:8">
      <c r="E14736" s="7"/>
      <c r="H14736" s="159"/>
    </row>
    <row r="14737" s="2" customFormat="1" spans="5:8">
      <c r="E14737" s="7"/>
      <c r="H14737" s="159"/>
    </row>
    <row r="14738" s="2" customFormat="1" spans="5:8">
      <c r="E14738" s="7"/>
      <c r="H14738" s="159"/>
    </row>
    <row r="14739" s="2" customFormat="1" spans="5:8">
      <c r="E14739" s="7"/>
      <c r="H14739" s="159"/>
    </row>
    <row r="14740" s="2" customFormat="1" spans="5:8">
      <c r="E14740" s="7"/>
      <c r="H14740" s="159"/>
    </row>
    <row r="14741" s="2" customFormat="1" spans="5:8">
      <c r="E14741" s="7"/>
      <c r="H14741" s="159"/>
    </row>
    <row r="14742" s="2" customFormat="1" spans="5:8">
      <c r="E14742" s="7"/>
      <c r="H14742" s="159"/>
    </row>
    <row r="14743" s="2" customFormat="1" spans="5:8">
      <c r="E14743" s="7"/>
      <c r="H14743" s="159"/>
    </row>
    <row r="14744" s="2" customFormat="1" spans="5:8">
      <c r="E14744" s="7"/>
      <c r="H14744" s="159"/>
    </row>
    <row r="14745" s="2" customFormat="1" spans="5:8">
      <c r="E14745" s="7"/>
      <c r="H14745" s="159"/>
    </row>
    <row r="14746" s="2" customFormat="1" spans="5:8">
      <c r="E14746" s="7"/>
      <c r="H14746" s="159"/>
    </row>
    <row r="14747" s="2" customFormat="1" spans="5:8">
      <c r="E14747" s="7"/>
      <c r="H14747" s="159"/>
    </row>
    <row r="14748" s="2" customFormat="1" spans="5:8">
      <c r="E14748" s="7"/>
      <c r="H14748" s="159"/>
    </row>
    <row r="14749" s="2" customFormat="1" spans="5:8">
      <c r="E14749" s="7"/>
      <c r="H14749" s="159"/>
    </row>
    <row r="14750" s="2" customFormat="1" spans="5:8">
      <c r="E14750" s="7"/>
      <c r="H14750" s="159"/>
    </row>
    <row r="14751" s="2" customFormat="1" spans="5:8">
      <c r="E14751" s="7"/>
      <c r="H14751" s="159"/>
    </row>
    <row r="14752" s="2" customFormat="1" spans="5:8">
      <c r="E14752" s="7"/>
      <c r="H14752" s="159"/>
    </row>
    <row r="14753" s="2" customFormat="1" spans="5:8">
      <c r="E14753" s="7"/>
      <c r="H14753" s="159"/>
    </row>
    <row r="14754" s="2" customFormat="1" spans="5:8">
      <c r="E14754" s="7"/>
      <c r="H14754" s="159"/>
    </row>
    <row r="14755" s="2" customFormat="1" spans="5:8">
      <c r="E14755" s="7"/>
      <c r="H14755" s="159"/>
    </row>
    <row r="14756" s="2" customFormat="1" spans="5:8">
      <c r="E14756" s="7"/>
      <c r="H14756" s="159"/>
    </row>
    <row r="14757" s="2" customFormat="1" spans="5:8">
      <c r="E14757" s="7"/>
      <c r="H14757" s="159"/>
    </row>
    <row r="14758" s="2" customFormat="1" spans="5:8">
      <c r="E14758" s="7"/>
      <c r="H14758" s="159"/>
    </row>
    <row r="14759" s="2" customFormat="1" spans="5:8">
      <c r="E14759" s="7"/>
      <c r="H14759" s="159"/>
    </row>
    <row r="14760" s="2" customFormat="1" spans="5:8">
      <c r="E14760" s="7"/>
      <c r="H14760" s="159"/>
    </row>
    <row r="14761" s="2" customFormat="1" spans="5:8">
      <c r="E14761" s="7"/>
      <c r="H14761" s="159"/>
    </row>
    <row r="14762" s="2" customFormat="1" spans="5:8">
      <c r="E14762" s="7"/>
      <c r="H14762" s="159"/>
    </row>
    <row r="14763" s="2" customFormat="1" spans="5:8">
      <c r="E14763" s="7"/>
      <c r="H14763" s="159"/>
    </row>
    <row r="14764" s="2" customFormat="1" spans="5:8">
      <c r="E14764" s="7"/>
      <c r="H14764" s="159"/>
    </row>
    <row r="14765" s="2" customFormat="1" spans="5:8">
      <c r="E14765" s="7"/>
      <c r="H14765" s="159"/>
    </row>
    <row r="14766" s="2" customFormat="1" spans="5:8">
      <c r="E14766" s="7"/>
      <c r="H14766" s="159"/>
    </row>
    <row r="14767" s="2" customFormat="1" spans="5:8">
      <c r="E14767" s="7"/>
      <c r="H14767" s="159"/>
    </row>
    <row r="14768" s="2" customFormat="1" spans="5:8">
      <c r="E14768" s="7"/>
      <c r="H14768" s="159"/>
    </row>
    <row r="14769" s="2" customFormat="1" spans="5:8">
      <c r="E14769" s="7"/>
      <c r="H14769" s="159"/>
    </row>
    <row r="14770" s="2" customFormat="1" spans="5:8">
      <c r="E14770" s="7"/>
      <c r="H14770" s="159"/>
    </row>
    <row r="14771" s="2" customFormat="1" spans="5:8">
      <c r="E14771" s="7"/>
      <c r="H14771" s="159"/>
    </row>
    <row r="14772" s="2" customFormat="1" spans="5:8">
      <c r="E14772" s="7"/>
      <c r="H14772" s="159"/>
    </row>
    <row r="14773" s="2" customFormat="1" spans="5:8">
      <c r="E14773" s="7"/>
      <c r="H14773" s="159"/>
    </row>
    <row r="14774" s="2" customFormat="1" spans="5:8">
      <c r="E14774" s="7"/>
      <c r="H14774" s="159"/>
    </row>
    <row r="14775" s="2" customFormat="1" spans="5:8">
      <c r="E14775" s="7"/>
      <c r="H14775" s="159"/>
    </row>
    <row r="14776" s="2" customFormat="1" spans="5:8">
      <c r="E14776" s="7"/>
      <c r="H14776" s="159"/>
    </row>
    <row r="14777" s="2" customFormat="1" spans="5:8">
      <c r="E14777" s="7"/>
      <c r="H14777" s="159"/>
    </row>
    <row r="14778" s="2" customFormat="1" spans="5:8">
      <c r="E14778" s="7"/>
      <c r="H14778" s="159"/>
    </row>
    <row r="14779" s="2" customFormat="1" spans="5:8">
      <c r="E14779" s="7"/>
      <c r="H14779" s="159"/>
    </row>
    <row r="14780" s="2" customFormat="1" spans="5:8">
      <c r="E14780" s="7"/>
      <c r="H14780" s="159"/>
    </row>
    <row r="14781" s="2" customFormat="1" spans="5:8">
      <c r="E14781" s="7"/>
      <c r="H14781" s="159"/>
    </row>
    <row r="14782" s="2" customFormat="1" spans="5:8">
      <c r="E14782" s="7"/>
      <c r="H14782" s="159"/>
    </row>
    <row r="14783" s="2" customFormat="1" spans="5:8">
      <c r="E14783" s="7"/>
      <c r="H14783" s="159"/>
    </row>
    <row r="14784" s="2" customFormat="1" spans="5:8">
      <c r="E14784" s="7"/>
      <c r="H14784" s="159"/>
    </row>
    <row r="14785" s="2" customFormat="1" spans="5:8">
      <c r="E14785" s="7"/>
      <c r="H14785" s="159"/>
    </row>
    <row r="14786" s="2" customFormat="1" spans="5:8">
      <c r="E14786" s="7"/>
      <c r="H14786" s="159"/>
    </row>
    <row r="14787" s="2" customFormat="1" spans="5:8">
      <c r="E14787" s="7"/>
      <c r="H14787" s="159"/>
    </row>
    <row r="14788" s="2" customFormat="1" spans="5:8">
      <c r="E14788" s="7"/>
      <c r="H14788" s="159"/>
    </row>
    <row r="14789" s="2" customFormat="1" spans="5:8">
      <c r="E14789" s="7"/>
      <c r="H14789" s="159"/>
    </row>
    <row r="14790" s="2" customFormat="1" spans="5:8">
      <c r="E14790" s="7"/>
      <c r="H14790" s="159"/>
    </row>
    <row r="14791" s="2" customFormat="1" spans="5:8">
      <c r="E14791" s="7"/>
      <c r="H14791" s="159"/>
    </row>
    <row r="14792" s="2" customFormat="1" spans="5:8">
      <c r="E14792" s="7"/>
      <c r="H14792" s="159"/>
    </row>
    <row r="14793" s="2" customFormat="1" spans="5:8">
      <c r="E14793" s="7"/>
      <c r="H14793" s="159"/>
    </row>
    <row r="14794" s="2" customFormat="1" spans="5:8">
      <c r="E14794" s="7"/>
      <c r="H14794" s="159"/>
    </row>
    <row r="14795" s="2" customFormat="1" spans="5:8">
      <c r="E14795" s="7"/>
      <c r="H14795" s="159"/>
    </row>
    <row r="14796" s="2" customFormat="1" spans="5:8">
      <c r="E14796" s="7"/>
      <c r="H14796" s="159"/>
    </row>
    <row r="14797" s="2" customFormat="1" spans="5:8">
      <c r="E14797" s="7"/>
      <c r="H14797" s="159"/>
    </row>
    <row r="14798" s="2" customFormat="1" spans="5:8">
      <c r="E14798" s="7"/>
      <c r="H14798" s="159"/>
    </row>
    <row r="14799" s="2" customFormat="1" spans="5:8">
      <c r="E14799" s="7"/>
      <c r="H14799" s="159"/>
    </row>
    <row r="14800" s="2" customFormat="1" spans="5:8">
      <c r="E14800" s="7"/>
      <c r="H14800" s="159"/>
    </row>
    <row r="14801" s="2" customFormat="1" spans="5:8">
      <c r="E14801" s="7"/>
      <c r="H14801" s="159"/>
    </row>
    <row r="14802" s="2" customFormat="1" spans="5:8">
      <c r="E14802" s="7"/>
      <c r="H14802" s="159"/>
    </row>
    <row r="14803" s="2" customFormat="1" spans="5:8">
      <c r="E14803" s="7"/>
      <c r="H14803" s="159"/>
    </row>
    <row r="14804" s="2" customFormat="1" spans="5:8">
      <c r="E14804" s="7"/>
      <c r="H14804" s="159"/>
    </row>
    <row r="14805" s="2" customFormat="1" spans="5:8">
      <c r="E14805" s="7"/>
      <c r="H14805" s="159"/>
    </row>
    <row r="14806" s="2" customFormat="1" spans="5:8">
      <c r="E14806" s="7"/>
      <c r="H14806" s="159"/>
    </row>
    <row r="14807" s="2" customFormat="1" spans="5:8">
      <c r="E14807" s="7"/>
      <c r="H14807" s="159"/>
    </row>
    <row r="14808" s="2" customFormat="1" spans="5:8">
      <c r="E14808" s="7"/>
      <c r="H14808" s="159"/>
    </row>
    <row r="14809" s="2" customFormat="1" spans="5:8">
      <c r="E14809" s="7"/>
      <c r="H14809" s="159"/>
    </row>
    <row r="14810" s="2" customFormat="1" spans="5:8">
      <c r="E14810" s="7"/>
      <c r="H14810" s="159"/>
    </row>
    <row r="14811" s="2" customFormat="1" spans="5:8">
      <c r="E14811" s="7"/>
      <c r="H14811" s="159"/>
    </row>
    <row r="14812" s="2" customFormat="1" spans="5:8">
      <c r="E14812" s="7"/>
      <c r="H14812" s="159"/>
    </row>
    <row r="14813" s="2" customFormat="1" spans="5:8">
      <c r="E14813" s="7"/>
      <c r="H14813" s="159"/>
    </row>
    <row r="14814" s="2" customFormat="1" spans="5:8">
      <c r="E14814" s="7"/>
      <c r="H14814" s="159"/>
    </row>
    <row r="14815" s="2" customFormat="1" spans="5:8">
      <c r="E14815" s="7"/>
      <c r="H14815" s="159"/>
    </row>
    <row r="14816" s="2" customFormat="1" spans="5:8">
      <c r="E14816" s="7"/>
      <c r="H14816" s="159"/>
    </row>
    <row r="14817" s="2" customFormat="1" spans="5:8">
      <c r="E14817" s="7"/>
      <c r="H14817" s="159"/>
    </row>
    <row r="14818" s="2" customFormat="1" spans="5:8">
      <c r="E14818" s="7"/>
      <c r="H14818" s="159"/>
    </row>
    <row r="14819" s="2" customFormat="1" spans="5:8">
      <c r="E14819" s="7"/>
      <c r="H14819" s="159"/>
    </row>
    <row r="14820" s="2" customFormat="1" spans="5:8">
      <c r="E14820" s="7"/>
      <c r="H14820" s="159"/>
    </row>
    <row r="14821" s="2" customFormat="1" spans="5:8">
      <c r="E14821" s="7"/>
      <c r="H14821" s="159"/>
    </row>
    <row r="14822" s="2" customFormat="1" spans="5:8">
      <c r="E14822" s="7"/>
      <c r="H14822" s="159"/>
    </row>
    <row r="14823" s="2" customFormat="1" spans="5:8">
      <c r="E14823" s="7"/>
      <c r="H14823" s="159"/>
    </row>
    <row r="14824" s="2" customFormat="1" spans="5:8">
      <c r="E14824" s="7"/>
      <c r="H14824" s="159"/>
    </row>
    <row r="14825" s="2" customFormat="1" spans="5:8">
      <c r="E14825" s="7"/>
      <c r="H14825" s="159"/>
    </row>
    <row r="14826" s="2" customFormat="1" spans="5:8">
      <c r="E14826" s="7"/>
      <c r="H14826" s="159"/>
    </row>
    <row r="14827" s="2" customFormat="1" spans="5:8">
      <c r="E14827" s="7"/>
      <c r="H14827" s="159"/>
    </row>
    <row r="14828" s="2" customFormat="1" spans="5:8">
      <c r="E14828" s="7"/>
      <c r="H14828" s="159"/>
    </row>
    <row r="14829" s="2" customFormat="1" spans="5:8">
      <c r="E14829" s="7"/>
      <c r="H14829" s="159"/>
    </row>
    <row r="14830" s="2" customFormat="1" spans="5:8">
      <c r="E14830" s="7"/>
      <c r="H14830" s="159"/>
    </row>
    <row r="14831" s="2" customFormat="1" spans="5:8">
      <c r="E14831" s="7"/>
      <c r="H14831" s="159"/>
    </row>
    <row r="14832" s="2" customFormat="1" spans="5:8">
      <c r="E14832" s="7"/>
      <c r="H14832" s="159"/>
    </row>
    <row r="14833" s="2" customFormat="1" spans="5:8">
      <c r="E14833" s="7"/>
      <c r="H14833" s="159"/>
    </row>
    <row r="14834" s="2" customFormat="1" spans="5:8">
      <c r="E14834" s="7"/>
      <c r="H14834" s="159"/>
    </row>
    <row r="14835" s="2" customFormat="1" spans="5:8">
      <c r="E14835" s="7"/>
      <c r="H14835" s="159"/>
    </row>
    <row r="14836" s="2" customFormat="1" spans="5:8">
      <c r="E14836" s="7"/>
      <c r="H14836" s="159"/>
    </row>
    <row r="14837" s="2" customFormat="1" spans="5:8">
      <c r="E14837" s="7"/>
      <c r="H14837" s="159"/>
    </row>
    <row r="14838" s="2" customFormat="1" spans="5:8">
      <c r="E14838" s="7"/>
      <c r="H14838" s="159"/>
    </row>
    <row r="14839" s="2" customFormat="1" spans="5:8">
      <c r="E14839" s="7"/>
      <c r="H14839" s="159"/>
    </row>
    <row r="14840" s="2" customFormat="1" spans="5:8">
      <c r="E14840" s="7"/>
      <c r="H14840" s="159"/>
    </row>
    <row r="14841" s="2" customFormat="1" spans="5:8">
      <c r="E14841" s="7"/>
      <c r="H14841" s="159"/>
    </row>
    <row r="14842" s="2" customFormat="1" spans="5:8">
      <c r="E14842" s="7"/>
      <c r="H14842" s="159"/>
    </row>
    <row r="14843" s="2" customFormat="1" spans="5:8">
      <c r="E14843" s="7"/>
      <c r="H14843" s="159"/>
    </row>
    <row r="14844" s="2" customFormat="1" spans="5:8">
      <c r="E14844" s="7"/>
      <c r="H14844" s="159"/>
    </row>
    <row r="14845" s="2" customFormat="1" spans="5:8">
      <c r="E14845" s="7"/>
      <c r="H14845" s="159"/>
    </row>
    <row r="14846" s="2" customFormat="1" spans="5:8">
      <c r="E14846" s="7"/>
      <c r="H14846" s="159"/>
    </row>
    <row r="14847" s="2" customFormat="1" spans="5:8">
      <c r="E14847" s="7"/>
      <c r="H14847" s="159"/>
    </row>
    <row r="14848" s="2" customFormat="1" spans="5:8">
      <c r="E14848" s="7"/>
      <c r="H14848" s="159"/>
    </row>
    <row r="14849" s="2" customFormat="1" spans="5:8">
      <c r="E14849" s="7"/>
      <c r="H14849" s="159"/>
    </row>
    <row r="14850" s="2" customFormat="1" spans="5:8">
      <c r="E14850" s="7"/>
      <c r="H14850" s="159"/>
    </row>
    <row r="14851" s="2" customFormat="1" spans="5:8">
      <c r="E14851" s="7"/>
      <c r="H14851" s="159"/>
    </row>
    <row r="14852" s="2" customFormat="1" spans="5:8">
      <c r="E14852" s="7"/>
      <c r="H14852" s="159"/>
    </row>
    <row r="14853" s="2" customFormat="1" spans="5:8">
      <c r="E14853" s="7"/>
      <c r="H14853" s="159"/>
    </row>
    <row r="14854" s="2" customFormat="1" spans="5:8">
      <c r="E14854" s="7"/>
      <c r="H14854" s="159"/>
    </row>
    <row r="14855" s="2" customFormat="1" spans="5:8">
      <c r="E14855" s="7"/>
      <c r="H14855" s="159"/>
    </row>
    <row r="14856" s="2" customFormat="1" spans="5:8">
      <c r="E14856" s="7"/>
      <c r="H14856" s="159"/>
    </row>
    <row r="14857" s="2" customFormat="1" spans="5:8">
      <c r="E14857" s="7"/>
      <c r="H14857" s="159"/>
    </row>
    <row r="14858" s="2" customFormat="1" spans="5:8">
      <c r="E14858" s="7"/>
      <c r="H14858" s="159"/>
    </row>
    <row r="14859" s="2" customFormat="1" spans="5:8">
      <c r="E14859" s="7"/>
      <c r="H14859" s="159"/>
    </row>
    <row r="14860" s="2" customFormat="1" spans="5:8">
      <c r="E14860" s="7"/>
      <c r="H14860" s="159"/>
    </row>
    <row r="14861" s="2" customFormat="1" spans="5:8">
      <c r="E14861" s="7"/>
      <c r="H14861" s="159"/>
    </row>
    <row r="14862" s="2" customFormat="1" spans="5:8">
      <c r="E14862" s="7"/>
      <c r="H14862" s="159"/>
    </row>
    <row r="14863" s="2" customFormat="1" spans="5:8">
      <c r="E14863" s="7"/>
      <c r="H14863" s="159"/>
    </row>
    <row r="14864" s="2" customFormat="1" spans="5:8">
      <c r="E14864" s="7"/>
      <c r="H14864" s="159"/>
    </row>
    <row r="14865" s="2" customFormat="1" spans="5:8">
      <c r="E14865" s="7"/>
      <c r="H14865" s="159"/>
    </row>
    <row r="14866" s="2" customFormat="1" spans="5:8">
      <c r="E14866" s="7"/>
      <c r="H14866" s="159"/>
    </row>
    <row r="14867" s="2" customFormat="1" spans="5:8">
      <c r="E14867" s="7"/>
      <c r="H14867" s="159"/>
    </row>
    <row r="14868" s="2" customFormat="1" spans="5:8">
      <c r="E14868" s="7"/>
      <c r="H14868" s="159"/>
    </row>
    <row r="14869" s="2" customFormat="1" spans="5:8">
      <c r="E14869" s="7"/>
      <c r="H14869" s="159"/>
    </row>
    <row r="14870" s="2" customFormat="1" spans="5:8">
      <c r="E14870" s="7"/>
      <c r="H14870" s="159"/>
    </row>
    <row r="14871" s="2" customFormat="1" spans="5:8">
      <c r="E14871" s="7"/>
      <c r="H14871" s="159"/>
    </row>
    <row r="14872" s="2" customFormat="1" spans="5:8">
      <c r="E14872" s="7"/>
      <c r="H14872" s="159"/>
    </row>
    <row r="14873" s="2" customFormat="1" spans="5:8">
      <c r="E14873" s="7"/>
      <c r="H14873" s="159"/>
    </row>
    <row r="14874" s="2" customFormat="1" spans="5:8">
      <c r="E14874" s="7"/>
      <c r="H14874" s="159"/>
    </row>
    <row r="14875" s="2" customFormat="1" spans="5:8">
      <c r="E14875" s="7"/>
      <c r="H14875" s="159"/>
    </row>
    <row r="14876" s="2" customFormat="1" spans="5:8">
      <c r="E14876" s="7"/>
      <c r="H14876" s="159"/>
    </row>
    <row r="14877" s="2" customFormat="1" spans="5:8">
      <c r="E14877" s="7"/>
      <c r="H14877" s="159"/>
    </row>
    <row r="14878" s="2" customFormat="1" spans="5:8">
      <c r="E14878" s="7"/>
      <c r="H14878" s="159"/>
    </row>
    <row r="14879" s="2" customFormat="1" spans="5:8">
      <c r="E14879" s="7"/>
      <c r="H14879" s="159"/>
    </row>
    <row r="14880" s="2" customFormat="1" spans="5:8">
      <c r="E14880" s="7"/>
      <c r="H14880" s="159"/>
    </row>
    <row r="14881" s="2" customFormat="1" spans="5:8">
      <c r="E14881" s="7"/>
      <c r="H14881" s="159"/>
    </row>
    <row r="14882" s="2" customFormat="1" spans="5:8">
      <c r="E14882" s="7"/>
      <c r="H14882" s="159"/>
    </row>
    <row r="14883" s="2" customFormat="1" spans="5:8">
      <c r="E14883" s="7"/>
      <c r="H14883" s="159"/>
    </row>
    <row r="14884" s="2" customFormat="1" spans="5:8">
      <c r="E14884" s="7"/>
      <c r="H14884" s="159"/>
    </row>
    <row r="14885" s="2" customFormat="1" spans="5:8">
      <c r="E14885" s="7"/>
      <c r="H14885" s="159"/>
    </row>
    <row r="14886" s="2" customFormat="1" spans="5:8">
      <c r="E14886" s="7"/>
      <c r="H14886" s="159"/>
    </row>
    <row r="14887" s="2" customFormat="1" spans="5:8">
      <c r="E14887" s="7"/>
      <c r="H14887" s="159"/>
    </row>
    <row r="14888" s="2" customFormat="1" spans="5:8">
      <c r="E14888" s="7"/>
      <c r="H14888" s="159"/>
    </row>
    <row r="14889" s="2" customFormat="1" spans="5:8">
      <c r="E14889" s="7"/>
      <c r="H14889" s="159"/>
    </row>
    <row r="14890" s="2" customFormat="1" spans="5:8">
      <c r="E14890" s="7"/>
      <c r="H14890" s="159"/>
    </row>
    <row r="14891" s="2" customFormat="1" spans="5:8">
      <c r="E14891" s="7"/>
      <c r="H14891" s="159"/>
    </row>
    <row r="14892" s="2" customFormat="1" spans="5:8">
      <c r="E14892" s="7"/>
      <c r="H14892" s="159"/>
    </row>
    <row r="14893" s="2" customFormat="1" spans="5:8">
      <c r="E14893" s="7"/>
      <c r="H14893" s="159"/>
    </row>
    <row r="14894" s="2" customFormat="1" spans="5:8">
      <c r="E14894" s="7"/>
      <c r="H14894" s="159"/>
    </row>
    <row r="14895" s="2" customFormat="1" spans="5:8">
      <c r="E14895" s="7"/>
      <c r="H14895" s="159"/>
    </row>
    <row r="14896" s="2" customFormat="1" spans="5:8">
      <c r="E14896" s="7"/>
      <c r="H14896" s="159"/>
    </row>
    <row r="14897" s="2" customFormat="1" spans="5:8">
      <c r="E14897" s="7"/>
      <c r="H14897" s="159"/>
    </row>
    <row r="14898" s="2" customFormat="1" spans="5:8">
      <c r="E14898" s="7"/>
      <c r="H14898" s="159"/>
    </row>
    <row r="14899" s="2" customFormat="1" spans="5:8">
      <c r="E14899" s="7"/>
      <c r="H14899" s="159"/>
    </row>
    <row r="14900" s="2" customFormat="1" spans="5:8">
      <c r="E14900" s="7"/>
      <c r="H14900" s="159"/>
    </row>
    <row r="14901" s="2" customFormat="1" spans="5:8">
      <c r="E14901" s="7"/>
      <c r="H14901" s="159"/>
    </row>
    <row r="14902" s="2" customFormat="1" spans="5:8">
      <c r="E14902" s="7"/>
      <c r="H14902" s="159"/>
    </row>
    <row r="14903" s="2" customFormat="1" spans="5:8">
      <c r="E14903" s="7"/>
      <c r="H14903" s="159"/>
    </row>
    <row r="14904" s="2" customFormat="1" spans="5:8">
      <c r="E14904" s="7"/>
      <c r="H14904" s="159"/>
    </row>
    <row r="14905" s="2" customFormat="1" spans="5:8">
      <c r="E14905" s="7"/>
      <c r="H14905" s="159"/>
    </row>
    <row r="14906" s="2" customFormat="1" spans="5:8">
      <c r="E14906" s="7"/>
      <c r="H14906" s="159"/>
    </row>
    <row r="14907" s="2" customFormat="1" spans="5:8">
      <c r="E14907" s="7"/>
      <c r="H14907" s="159"/>
    </row>
    <row r="14908" s="2" customFormat="1" spans="5:8">
      <c r="E14908" s="7"/>
      <c r="H14908" s="159"/>
    </row>
    <row r="14909" s="2" customFormat="1" spans="5:8">
      <c r="E14909" s="7"/>
      <c r="H14909" s="159"/>
    </row>
    <row r="14910" s="2" customFormat="1" spans="5:8">
      <c r="E14910" s="7"/>
      <c r="H14910" s="159"/>
    </row>
    <row r="14911" s="2" customFormat="1" spans="5:8">
      <c r="E14911" s="7"/>
      <c r="H14911" s="159"/>
    </row>
    <row r="14912" s="2" customFormat="1" spans="5:8">
      <c r="E14912" s="7"/>
      <c r="H14912" s="159"/>
    </row>
    <row r="14913" s="2" customFormat="1" spans="5:8">
      <c r="E14913" s="7"/>
      <c r="H14913" s="159"/>
    </row>
    <row r="14914" s="2" customFormat="1" spans="5:8">
      <c r="E14914" s="7"/>
      <c r="H14914" s="159"/>
    </row>
    <row r="14915" s="2" customFormat="1" spans="5:8">
      <c r="E14915" s="7"/>
      <c r="H14915" s="159"/>
    </row>
    <row r="14916" s="2" customFormat="1" spans="5:8">
      <c r="E14916" s="7"/>
      <c r="H14916" s="159"/>
    </row>
    <row r="14917" s="2" customFormat="1" spans="5:8">
      <c r="E14917" s="7"/>
      <c r="H14917" s="159"/>
    </row>
    <row r="14918" s="2" customFormat="1" spans="5:8">
      <c r="E14918" s="7"/>
      <c r="H14918" s="159"/>
    </row>
    <row r="14919" s="2" customFormat="1" spans="5:8">
      <c r="E14919" s="7"/>
      <c r="H14919" s="159"/>
    </row>
    <row r="14920" s="2" customFormat="1" spans="5:8">
      <c r="E14920" s="7"/>
      <c r="H14920" s="159"/>
    </row>
    <row r="14921" s="2" customFormat="1" spans="5:8">
      <c r="E14921" s="7"/>
      <c r="H14921" s="159"/>
    </row>
    <row r="14922" s="2" customFormat="1" spans="5:8">
      <c r="E14922" s="7"/>
      <c r="H14922" s="159"/>
    </row>
    <row r="14923" s="2" customFormat="1" spans="5:8">
      <c r="E14923" s="7"/>
      <c r="H14923" s="159"/>
    </row>
    <row r="14924" s="2" customFormat="1" spans="5:8">
      <c r="E14924" s="7"/>
      <c r="H14924" s="159"/>
    </row>
    <row r="14925" s="2" customFormat="1" spans="5:8">
      <c r="E14925" s="7"/>
      <c r="H14925" s="159"/>
    </row>
    <row r="14926" s="2" customFormat="1" spans="5:8">
      <c r="E14926" s="7"/>
      <c r="H14926" s="159"/>
    </row>
    <row r="14927" s="2" customFormat="1" spans="5:8">
      <c r="E14927" s="7"/>
      <c r="H14927" s="159"/>
    </row>
    <row r="14928" s="2" customFormat="1" spans="5:8">
      <c r="E14928" s="7"/>
      <c r="H14928" s="159"/>
    </row>
    <row r="14929" s="2" customFormat="1" spans="5:8">
      <c r="E14929" s="7"/>
      <c r="H14929" s="159"/>
    </row>
    <row r="14930" s="2" customFormat="1" spans="5:8">
      <c r="E14930" s="7"/>
      <c r="H14930" s="159"/>
    </row>
    <row r="14931" s="2" customFormat="1" spans="5:8">
      <c r="E14931" s="7"/>
      <c r="H14931" s="159"/>
    </row>
    <row r="14932" s="2" customFormat="1" spans="5:8">
      <c r="E14932" s="7"/>
      <c r="H14932" s="159"/>
    </row>
    <row r="14933" s="2" customFormat="1" spans="5:8">
      <c r="E14933" s="7"/>
      <c r="H14933" s="159"/>
    </row>
    <row r="14934" s="2" customFormat="1" spans="5:8">
      <c r="E14934" s="7"/>
      <c r="H14934" s="159"/>
    </row>
    <row r="14935" s="2" customFormat="1" spans="5:8">
      <c r="E14935" s="7"/>
      <c r="H14935" s="159"/>
    </row>
    <row r="14936" s="2" customFormat="1" spans="5:8">
      <c r="E14936" s="7"/>
      <c r="H14936" s="159"/>
    </row>
    <row r="14937" s="2" customFormat="1" spans="5:8">
      <c r="E14937" s="7"/>
      <c r="H14937" s="159"/>
    </row>
    <row r="14938" s="2" customFormat="1" spans="5:8">
      <c r="E14938" s="7"/>
      <c r="H14938" s="159"/>
    </row>
    <row r="14939" s="2" customFormat="1" spans="5:8">
      <c r="E14939" s="7"/>
      <c r="H14939" s="159"/>
    </row>
    <row r="14940" s="2" customFormat="1" spans="5:8">
      <c r="E14940" s="7"/>
      <c r="H14940" s="159"/>
    </row>
    <row r="14941" s="2" customFormat="1" spans="5:8">
      <c r="E14941" s="7"/>
      <c r="H14941" s="159"/>
    </row>
    <row r="14942" s="2" customFormat="1" spans="5:8">
      <c r="E14942" s="7"/>
      <c r="H14942" s="159"/>
    </row>
    <row r="14943" s="2" customFormat="1" spans="5:8">
      <c r="E14943" s="7"/>
      <c r="H14943" s="159"/>
    </row>
    <row r="14944" s="2" customFormat="1" spans="5:8">
      <c r="E14944" s="7"/>
      <c r="H14944" s="159"/>
    </row>
    <row r="14945" s="2" customFormat="1" spans="5:8">
      <c r="E14945" s="7"/>
      <c r="H14945" s="159"/>
    </row>
    <row r="14946" s="2" customFormat="1" spans="5:8">
      <c r="E14946" s="7"/>
      <c r="H14946" s="159"/>
    </row>
    <row r="14947" s="2" customFormat="1" spans="5:8">
      <c r="E14947" s="7"/>
      <c r="H14947" s="159"/>
    </row>
    <row r="14948" s="2" customFormat="1" spans="5:8">
      <c r="E14948" s="7"/>
      <c r="H14948" s="159"/>
    </row>
    <row r="14949" s="2" customFormat="1" spans="5:8">
      <c r="E14949" s="7"/>
      <c r="H14949" s="159"/>
    </row>
    <row r="14950" s="2" customFormat="1" spans="5:8">
      <c r="E14950" s="7"/>
      <c r="H14950" s="159"/>
    </row>
    <row r="14951" s="2" customFormat="1" spans="5:8">
      <c r="E14951" s="7"/>
      <c r="H14951" s="159"/>
    </row>
    <row r="14952" s="2" customFormat="1" spans="5:8">
      <c r="E14952" s="7"/>
      <c r="H14952" s="159"/>
    </row>
    <row r="14953" s="2" customFormat="1" spans="5:8">
      <c r="E14953" s="7"/>
      <c r="H14953" s="159"/>
    </row>
    <row r="14954" s="2" customFormat="1" spans="5:8">
      <c r="E14954" s="7"/>
      <c r="H14954" s="159"/>
    </row>
    <row r="14955" s="2" customFormat="1" spans="5:8">
      <c r="E14955" s="7"/>
      <c r="H14955" s="159"/>
    </row>
    <row r="14956" s="2" customFormat="1" spans="5:8">
      <c r="E14956" s="7"/>
      <c r="H14956" s="159"/>
    </row>
    <row r="14957" s="2" customFormat="1" spans="5:8">
      <c r="E14957" s="7"/>
      <c r="H14957" s="159"/>
    </row>
    <row r="14958" s="2" customFormat="1" spans="5:8">
      <c r="E14958" s="7"/>
      <c r="H14958" s="159"/>
    </row>
    <row r="14959" s="2" customFormat="1" spans="5:8">
      <c r="E14959" s="7"/>
      <c r="H14959" s="159"/>
    </row>
    <row r="14960" s="2" customFormat="1" spans="5:8">
      <c r="E14960" s="7"/>
      <c r="H14960" s="159"/>
    </row>
    <row r="14961" s="2" customFormat="1" spans="5:8">
      <c r="E14961" s="7"/>
      <c r="H14961" s="159"/>
    </row>
    <row r="14962" s="2" customFormat="1" spans="5:8">
      <c r="E14962" s="7"/>
      <c r="H14962" s="159"/>
    </row>
    <row r="14963" s="2" customFormat="1" spans="5:8">
      <c r="E14963" s="7"/>
      <c r="H14963" s="159"/>
    </row>
    <row r="14964" s="2" customFormat="1" spans="5:8">
      <c r="E14964" s="7"/>
      <c r="H14964" s="159"/>
    </row>
    <row r="14965" s="2" customFormat="1" spans="5:8">
      <c r="E14965" s="7"/>
      <c r="H14965" s="159"/>
    </row>
    <row r="14966" s="2" customFormat="1" spans="5:8">
      <c r="E14966" s="7"/>
      <c r="H14966" s="159"/>
    </row>
    <row r="14967" s="2" customFormat="1" spans="5:8">
      <c r="E14967" s="7"/>
      <c r="H14967" s="159"/>
    </row>
    <row r="14968" s="2" customFormat="1" spans="5:8">
      <c r="E14968" s="7"/>
      <c r="H14968" s="159"/>
    </row>
    <row r="14969" s="2" customFormat="1" spans="5:8">
      <c r="E14969" s="7"/>
      <c r="H14969" s="159"/>
    </row>
    <row r="14970" s="2" customFormat="1" spans="5:8">
      <c r="E14970" s="7"/>
      <c r="H14970" s="159"/>
    </row>
    <row r="14971" s="2" customFormat="1" spans="5:8">
      <c r="E14971" s="7"/>
      <c r="H14971" s="159"/>
    </row>
    <row r="14972" s="2" customFormat="1" spans="5:8">
      <c r="E14972" s="7"/>
      <c r="H14972" s="159"/>
    </row>
    <row r="14973" s="2" customFormat="1" spans="5:8">
      <c r="E14973" s="7"/>
      <c r="H14973" s="159"/>
    </row>
    <row r="14974" s="2" customFormat="1" spans="5:8">
      <c r="E14974" s="7"/>
      <c r="H14974" s="159"/>
    </row>
    <row r="14975" s="2" customFormat="1" spans="5:8">
      <c r="E14975" s="7"/>
      <c r="H14975" s="159"/>
    </row>
    <row r="14976" s="2" customFormat="1" spans="5:8">
      <c r="E14976" s="7"/>
      <c r="H14976" s="159"/>
    </row>
    <row r="14977" s="2" customFormat="1" spans="5:8">
      <c r="E14977" s="7"/>
      <c r="H14977" s="159"/>
    </row>
    <row r="14978" s="2" customFormat="1" spans="5:8">
      <c r="E14978" s="7"/>
      <c r="H14978" s="159"/>
    </row>
    <row r="14979" s="2" customFormat="1" spans="5:8">
      <c r="E14979" s="7"/>
      <c r="H14979" s="159"/>
    </row>
    <row r="14980" s="2" customFormat="1" spans="5:8">
      <c r="E14980" s="7"/>
      <c r="H14980" s="159"/>
    </row>
    <row r="14981" s="2" customFormat="1" spans="5:8">
      <c r="E14981" s="7"/>
      <c r="H14981" s="159"/>
    </row>
    <row r="14982" s="2" customFormat="1" spans="5:8">
      <c r="E14982" s="7"/>
      <c r="H14982" s="159"/>
    </row>
    <row r="14983" s="2" customFormat="1" spans="5:8">
      <c r="E14983" s="7"/>
      <c r="H14983" s="159"/>
    </row>
    <row r="14984" s="2" customFormat="1" spans="5:8">
      <c r="E14984" s="7"/>
      <c r="H14984" s="159"/>
    </row>
    <row r="14985" s="2" customFormat="1" spans="5:8">
      <c r="E14985" s="7"/>
      <c r="H14985" s="159"/>
    </row>
    <row r="14986" s="2" customFormat="1" spans="5:8">
      <c r="E14986" s="7"/>
      <c r="H14986" s="159"/>
    </row>
    <row r="14987" s="2" customFormat="1" spans="5:8">
      <c r="E14987" s="7"/>
      <c r="H14987" s="159"/>
    </row>
    <row r="14988" s="2" customFormat="1" spans="5:8">
      <c r="E14988" s="7"/>
      <c r="H14988" s="159"/>
    </row>
    <row r="14989" s="2" customFormat="1" spans="5:8">
      <c r="E14989" s="7"/>
      <c r="H14989" s="159"/>
    </row>
    <row r="14990" s="2" customFormat="1" spans="5:8">
      <c r="E14990" s="7"/>
      <c r="H14990" s="159"/>
    </row>
    <row r="14991" s="2" customFormat="1" spans="5:8">
      <c r="E14991" s="7"/>
      <c r="H14991" s="159"/>
    </row>
    <row r="14992" s="2" customFormat="1" spans="5:8">
      <c r="E14992" s="7"/>
      <c r="H14992" s="159"/>
    </row>
    <row r="14993" s="2" customFormat="1" spans="5:8">
      <c r="E14993" s="7"/>
      <c r="H14993" s="159"/>
    </row>
    <row r="14994" s="2" customFormat="1" spans="5:8">
      <c r="E14994" s="7"/>
      <c r="H14994" s="159"/>
    </row>
    <row r="14995" s="2" customFormat="1" spans="5:8">
      <c r="E14995" s="7"/>
      <c r="H14995" s="159"/>
    </row>
    <row r="14996" s="2" customFormat="1" spans="5:8">
      <c r="E14996" s="7"/>
      <c r="H14996" s="159"/>
    </row>
    <row r="14997" s="2" customFormat="1" spans="5:8">
      <c r="E14997" s="7"/>
      <c r="H14997" s="159"/>
    </row>
    <row r="14998" s="2" customFormat="1" spans="5:8">
      <c r="E14998" s="7"/>
      <c r="H14998" s="159"/>
    </row>
    <row r="14999" s="2" customFormat="1" spans="5:8">
      <c r="E14999" s="7"/>
      <c r="H14999" s="159"/>
    </row>
    <row r="15000" s="2" customFormat="1" spans="5:8">
      <c r="E15000" s="7"/>
      <c r="H15000" s="159"/>
    </row>
    <row r="15001" s="2" customFormat="1" spans="5:8">
      <c r="E15001" s="7"/>
      <c r="H15001" s="159"/>
    </row>
    <row r="15002" s="2" customFormat="1" spans="5:8">
      <c r="E15002" s="7"/>
      <c r="H15002" s="159"/>
    </row>
    <row r="15003" s="2" customFormat="1" spans="5:8">
      <c r="E15003" s="7"/>
      <c r="H15003" s="159"/>
    </row>
    <row r="15004" s="2" customFormat="1" spans="5:8">
      <c r="E15004" s="7"/>
      <c r="H15004" s="159"/>
    </row>
    <row r="15005" s="2" customFormat="1" spans="5:8">
      <c r="E15005" s="7"/>
      <c r="H15005" s="159"/>
    </row>
    <row r="15006" s="2" customFormat="1" spans="5:8">
      <c r="E15006" s="7"/>
      <c r="H15006" s="159"/>
    </row>
    <row r="15007" s="2" customFormat="1" spans="5:8">
      <c r="E15007" s="7"/>
      <c r="H15007" s="159"/>
    </row>
    <row r="15008" s="2" customFormat="1" spans="5:8">
      <c r="E15008" s="7"/>
      <c r="H15008" s="159"/>
    </row>
    <row r="15009" s="2" customFormat="1" spans="5:8">
      <c r="E15009" s="7"/>
      <c r="H15009" s="159"/>
    </row>
    <row r="15010" s="2" customFormat="1" spans="5:8">
      <c r="E15010" s="7"/>
      <c r="H15010" s="159"/>
    </row>
    <row r="15011" s="2" customFormat="1" spans="5:8">
      <c r="E15011" s="7"/>
      <c r="H15011" s="159"/>
    </row>
    <row r="15012" s="2" customFormat="1" spans="5:8">
      <c r="E15012" s="7"/>
      <c r="H15012" s="159"/>
    </row>
    <row r="15013" s="2" customFormat="1" spans="5:8">
      <c r="E15013" s="7"/>
      <c r="H15013" s="159"/>
    </row>
    <row r="15014" s="2" customFormat="1" spans="5:8">
      <c r="E15014" s="7"/>
      <c r="H15014" s="159"/>
    </row>
    <row r="15015" s="2" customFormat="1" spans="5:8">
      <c r="E15015" s="7"/>
      <c r="H15015" s="159"/>
    </row>
    <row r="15016" s="2" customFormat="1" spans="5:8">
      <c r="E15016" s="7"/>
      <c r="H15016" s="159"/>
    </row>
    <row r="15017" s="2" customFormat="1" spans="5:8">
      <c r="E15017" s="7"/>
      <c r="H15017" s="159"/>
    </row>
    <row r="15018" s="2" customFormat="1" spans="5:8">
      <c r="E15018" s="7"/>
      <c r="H15018" s="159"/>
    </row>
    <row r="15019" s="2" customFormat="1" spans="5:8">
      <c r="E15019" s="7"/>
      <c r="H15019" s="159"/>
    </row>
    <row r="15020" s="2" customFormat="1" spans="5:8">
      <c r="E15020" s="7"/>
      <c r="H15020" s="159"/>
    </row>
    <row r="15021" s="2" customFormat="1" spans="5:8">
      <c r="E15021" s="7"/>
      <c r="H15021" s="159"/>
    </row>
    <row r="15022" s="2" customFormat="1" spans="5:8">
      <c r="E15022" s="7"/>
      <c r="H15022" s="159"/>
    </row>
    <row r="15023" s="2" customFormat="1" spans="5:8">
      <c r="E15023" s="7"/>
      <c r="H15023" s="159"/>
    </row>
    <row r="15024" s="2" customFormat="1" spans="5:8">
      <c r="E15024" s="7"/>
      <c r="H15024" s="159"/>
    </row>
    <row r="15025" s="2" customFormat="1" spans="5:8">
      <c r="E15025" s="7"/>
      <c r="H15025" s="159"/>
    </row>
    <row r="15026" s="2" customFormat="1" spans="5:8">
      <c r="E15026" s="7"/>
      <c r="H15026" s="159"/>
    </row>
    <row r="15027" s="2" customFormat="1" spans="5:8">
      <c r="E15027" s="7"/>
      <c r="H15027" s="159"/>
    </row>
    <row r="15028" s="2" customFormat="1" spans="5:8">
      <c r="E15028" s="7"/>
      <c r="H15028" s="159"/>
    </row>
    <row r="15029" s="2" customFormat="1" spans="5:8">
      <c r="E15029" s="7"/>
      <c r="H15029" s="159"/>
    </row>
    <row r="15030" s="2" customFormat="1" spans="5:8">
      <c r="E15030" s="7"/>
      <c r="H15030" s="159"/>
    </row>
    <row r="15031" s="2" customFormat="1" spans="5:8">
      <c r="E15031" s="7"/>
      <c r="H15031" s="159"/>
    </row>
    <row r="15032" s="2" customFormat="1" spans="5:8">
      <c r="E15032" s="7"/>
      <c r="H15032" s="159"/>
    </row>
    <row r="15033" s="2" customFormat="1" spans="5:8">
      <c r="E15033" s="7"/>
      <c r="H15033" s="159"/>
    </row>
    <row r="15034" s="2" customFormat="1" spans="5:8">
      <c r="E15034" s="7"/>
      <c r="H15034" s="159"/>
    </row>
    <row r="15035" s="2" customFormat="1" spans="5:8">
      <c r="E15035" s="7"/>
      <c r="H15035" s="159"/>
    </row>
    <row r="15036" s="2" customFormat="1" spans="5:8">
      <c r="E15036" s="7"/>
      <c r="H15036" s="159"/>
    </row>
    <row r="15037" s="2" customFormat="1" spans="5:8">
      <c r="E15037" s="7"/>
      <c r="H15037" s="159"/>
    </row>
    <row r="15038" s="2" customFormat="1" spans="5:8">
      <c r="E15038" s="7"/>
      <c r="H15038" s="159"/>
    </row>
    <row r="15039" s="2" customFormat="1" spans="5:8">
      <c r="E15039" s="7"/>
      <c r="H15039" s="159"/>
    </row>
    <row r="15040" s="2" customFormat="1" spans="5:8">
      <c r="E15040" s="7"/>
      <c r="H15040" s="159"/>
    </row>
    <row r="15041" s="2" customFormat="1" spans="5:8">
      <c r="E15041" s="7"/>
      <c r="H15041" s="159"/>
    </row>
    <row r="15042" s="2" customFormat="1" spans="5:8">
      <c r="E15042" s="7"/>
      <c r="H15042" s="159"/>
    </row>
    <row r="15043" s="2" customFormat="1" spans="5:8">
      <c r="E15043" s="7"/>
      <c r="H15043" s="159"/>
    </row>
    <row r="15044" s="2" customFormat="1" spans="5:8">
      <c r="E15044" s="7"/>
      <c r="H15044" s="159"/>
    </row>
    <row r="15045" s="2" customFormat="1" spans="5:8">
      <c r="E15045" s="7"/>
      <c r="H15045" s="159"/>
    </row>
    <row r="15046" s="2" customFormat="1" spans="5:8">
      <c r="E15046" s="7"/>
      <c r="H15046" s="159"/>
    </row>
    <row r="15047" s="2" customFormat="1" spans="5:8">
      <c r="E15047" s="7"/>
      <c r="H15047" s="159"/>
    </row>
    <row r="15048" s="2" customFormat="1" spans="5:8">
      <c r="E15048" s="7"/>
      <c r="H15048" s="159"/>
    </row>
    <row r="15049" s="2" customFormat="1" spans="5:8">
      <c r="E15049" s="7"/>
      <c r="H15049" s="159"/>
    </row>
    <row r="15050" s="2" customFormat="1" spans="5:8">
      <c r="E15050" s="7"/>
      <c r="H15050" s="159"/>
    </row>
    <row r="15051" s="2" customFormat="1" spans="5:8">
      <c r="E15051" s="7"/>
      <c r="H15051" s="159"/>
    </row>
    <row r="15052" s="2" customFormat="1" spans="5:8">
      <c r="E15052" s="7"/>
      <c r="H15052" s="159"/>
    </row>
    <row r="15053" s="2" customFormat="1" spans="5:8">
      <c r="E15053" s="7"/>
      <c r="H15053" s="159"/>
    </row>
    <row r="15054" s="2" customFormat="1" spans="5:8">
      <c r="E15054" s="7"/>
      <c r="H15054" s="159"/>
    </row>
    <row r="15055" s="2" customFormat="1" spans="5:8">
      <c r="E15055" s="7"/>
      <c r="H15055" s="159"/>
    </row>
    <row r="15056" s="2" customFormat="1" spans="5:8">
      <c r="E15056" s="7"/>
      <c r="H15056" s="159"/>
    </row>
    <row r="15057" s="2" customFormat="1" spans="5:8">
      <c r="E15057" s="7"/>
      <c r="H15057" s="159"/>
    </row>
    <row r="15058" s="2" customFormat="1" spans="5:8">
      <c r="E15058" s="7"/>
      <c r="H15058" s="159"/>
    </row>
    <row r="15059" s="2" customFormat="1" spans="5:8">
      <c r="E15059" s="7"/>
      <c r="H15059" s="159"/>
    </row>
    <row r="15060" s="2" customFormat="1" spans="5:8">
      <c r="E15060" s="7"/>
      <c r="H15060" s="159"/>
    </row>
    <row r="15061" s="2" customFormat="1" spans="5:8">
      <c r="E15061" s="7"/>
      <c r="H15061" s="159"/>
    </row>
    <row r="15062" s="2" customFormat="1" spans="5:8">
      <c r="E15062" s="7"/>
      <c r="H15062" s="159"/>
    </row>
    <row r="15063" s="2" customFormat="1" spans="5:8">
      <c r="E15063" s="7"/>
      <c r="H15063" s="159"/>
    </row>
    <row r="15064" s="2" customFormat="1" spans="5:8">
      <c r="E15064" s="7"/>
      <c r="H15064" s="159"/>
    </row>
    <row r="15065" s="2" customFormat="1" spans="5:8">
      <c r="E15065" s="7"/>
      <c r="H15065" s="159"/>
    </row>
    <row r="15066" s="2" customFormat="1" spans="5:8">
      <c r="E15066" s="7"/>
      <c r="H15066" s="159"/>
    </row>
    <row r="15067" s="2" customFormat="1" spans="5:8">
      <c r="E15067" s="7"/>
      <c r="H15067" s="159"/>
    </row>
    <row r="15068" s="2" customFormat="1" spans="5:8">
      <c r="E15068" s="7"/>
      <c r="H15068" s="159"/>
    </row>
    <row r="15069" s="2" customFormat="1" spans="5:8">
      <c r="E15069" s="7"/>
      <c r="H15069" s="159"/>
    </row>
    <row r="15070" s="2" customFormat="1" spans="5:8">
      <c r="E15070" s="7"/>
      <c r="H15070" s="159"/>
    </row>
    <row r="15071" s="2" customFormat="1" spans="5:8">
      <c r="E15071" s="7"/>
      <c r="H15071" s="159"/>
    </row>
    <row r="15072" s="2" customFormat="1" spans="5:8">
      <c r="E15072" s="7"/>
      <c r="H15072" s="159"/>
    </row>
    <row r="15073" s="2" customFormat="1" spans="5:8">
      <c r="E15073" s="7"/>
      <c r="H15073" s="159"/>
    </row>
    <row r="15074" s="2" customFormat="1" spans="5:8">
      <c r="E15074" s="7"/>
      <c r="H15074" s="159"/>
    </row>
    <row r="15075" s="2" customFormat="1" spans="5:8">
      <c r="E15075" s="7"/>
      <c r="H15075" s="159"/>
    </row>
    <row r="15076" s="2" customFormat="1" spans="5:8">
      <c r="E15076" s="7"/>
      <c r="H15076" s="159"/>
    </row>
    <row r="15077" s="2" customFormat="1" spans="5:8">
      <c r="E15077" s="7"/>
      <c r="H15077" s="159"/>
    </row>
    <row r="15078" s="2" customFormat="1" spans="5:8">
      <c r="E15078" s="7"/>
      <c r="H15078" s="159"/>
    </row>
    <row r="15079" s="2" customFormat="1" spans="5:8">
      <c r="E15079" s="7"/>
      <c r="H15079" s="159"/>
    </row>
    <row r="15080" s="2" customFormat="1" spans="5:8">
      <c r="E15080" s="7"/>
      <c r="H15080" s="159"/>
    </row>
    <row r="15081" s="2" customFormat="1" spans="5:8">
      <c r="E15081" s="7"/>
      <c r="H15081" s="159"/>
    </row>
    <row r="15082" s="2" customFormat="1" spans="5:8">
      <c r="E15082" s="7"/>
      <c r="H15082" s="159"/>
    </row>
    <row r="15083" s="2" customFormat="1" spans="5:8">
      <c r="E15083" s="7"/>
      <c r="H15083" s="159"/>
    </row>
    <row r="15084" s="2" customFormat="1" spans="5:8">
      <c r="E15084" s="7"/>
      <c r="H15084" s="159"/>
    </row>
    <row r="15085" s="2" customFormat="1" spans="5:8">
      <c r="E15085" s="7"/>
      <c r="H15085" s="159"/>
    </row>
    <row r="15086" s="2" customFormat="1" spans="5:8">
      <c r="E15086" s="7"/>
      <c r="H15086" s="159"/>
    </row>
    <row r="15087" s="2" customFormat="1" spans="5:8">
      <c r="E15087" s="7"/>
      <c r="H15087" s="159"/>
    </row>
    <row r="15088" s="2" customFormat="1" spans="5:8">
      <c r="E15088" s="7"/>
      <c r="H15088" s="159"/>
    </row>
    <row r="15089" s="2" customFormat="1" spans="5:8">
      <c r="E15089" s="7"/>
      <c r="H15089" s="159"/>
    </row>
    <row r="15090" s="2" customFormat="1" spans="5:8">
      <c r="E15090" s="7"/>
      <c r="H15090" s="159"/>
    </row>
    <row r="15091" s="2" customFormat="1" spans="5:8">
      <c r="E15091" s="7"/>
      <c r="H15091" s="159"/>
    </row>
    <row r="15092" s="2" customFormat="1" spans="5:8">
      <c r="E15092" s="7"/>
      <c r="H15092" s="159"/>
    </row>
    <row r="15093" s="2" customFormat="1" spans="5:8">
      <c r="E15093" s="7"/>
      <c r="H15093" s="159"/>
    </row>
    <row r="15094" s="2" customFormat="1" spans="5:8">
      <c r="E15094" s="7"/>
      <c r="H15094" s="159"/>
    </row>
    <row r="15095" s="2" customFormat="1" spans="5:8">
      <c r="E15095" s="7"/>
      <c r="H15095" s="159"/>
    </row>
    <row r="15096" s="2" customFormat="1" spans="5:8">
      <c r="E15096" s="7"/>
      <c r="H15096" s="159"/>
    </row>
    <row r="15097" s="2" customFormat="1" spans="5:8">
      <c r="E15097" s="7"/>
      <c r="H15097" s="159"/>
    </row>
    <row r="15098" s="2" customFormat="1" spans="5:8">
      <c r="E15098" s="7"/>
      <c r="H15098" s="159"/>
    </row>
    <row r="15099" s="2" customFormat="1" spans="5:8">
      <c r="E15099" s="7"/>
      <c r="H15099" s="159"/>
    </row>
    <row r="15100" s="2" customFormat="1" spans="5:8">
      <c r="E15100" s="7"/>
      <c r="H15100" s="159"/>
    </row>
    <row r="15101" s="2" customFormat="1" spans="5:8">
      <c r="E15101" s="7"/>
      <c r="H15101" s="159"/>
    </row>
    <row r="15102" s="2" customFormat="1" spans="5:8">
      <c r="E15102" s="7"/>
      <c r="H15102" s="159"/>
    </row>
    <row r="15103" s="2" customFormat="1" spans="5:8">
      <c r="E15103" s="7"/>
      <c r="H15103" s="159"/>
    </row>
    <row r="15104" s="2" customFormat="1" spans="5:8">
      <c r="E15104" s="7"/>
      <c r="H15104" s="159"/>
    </row>
    <row r="15105" s="2" customFormat="1" spans="5:8">
      <c r="E15105" s="7"/>
      <c r="H15105" s="159"/>
    </row>
    <row r="15106" s="2" customFormat="1" spans="5:8">
      <c r="E15106" s="7"/>
      <c r="H15106" s="159"/>
    </row>
    <row r="15107" s="2" customFormat="1" spans="5:8">
      <c r="E15107" s="7"/>
      <c r="H15107" s="159"/>
    </row>
    <row r="15108" s="2" customFormat="1" spans="5:8">
      <c r="E15108" s="7"/>
      <c r="H15108" s="159"/>
    </row>
    <row r="15109" s="2" customFormat="1" spans="5:8">
      <c r="E15109" s="7"/>
      <c r="H15109" s="159"/>
    </row>
    <row r="15110" s="2" customFormat="1" spans="5:8">
      <c r="E15110" s="7"/>
      <c r="H15110" s="159"/>
    </row>
    <row r="15111" s="2" customFormat="1" spans="5:8">
      <c r="E15111" s="7"/>
      <c r="H15111" s="159"/>
    </row>
    <row r="15112" s="2" customFormat="1" spans="5:8">
      <c r="E15112" s="7"/>
      <c r="H15112" s="159"/>
    </row>
    <row r="15113" s="2" customFormat="1" spans="5:8">
      <c r="E15113" s="7"/>
      <c r="H15113" s="159"/>
    </row>
    <row r="15114" s="2" customFormat="1" spans="5:8">
      <c r="E15114" s="7"/>
      <c r="H15114" s="159"/>
    </row>
    <row r="15115" s="2" customFormat="1" spans="5:8">
      <c r="E15115" s="7"/>
      <c r="H15115" s="159"/>
    </row>
    <row r="15116" s="2" customFormat="1" spans="5:8">
      <c r="E15116" s="7"/>
      <c r="H15116" s="159"/>
    </row>
    <row r="15117" s="2" customFormat="1" spans="5:8">
      <c r="E15117" s="7"/>
      <c r="H15117" s="159"/>
    </row>
    <row r="15118" s="2" customFormat="1" spans="5:8">
      <c r="E15118" s="7"/>
      <c r="H15118" s="159"/>
    </row>
    <row r="15119" s="2" customFormat="1" spans="5:8">
      <c r="E15119" s="7"/>
      <c r="H15119" s="159"/>
    </row>
    <row r="15120" s="2" customFormat="1" spans="5:8">
      <c r="E15120" s="7"/>
      <c r="H15120" s="159"/>
    </row>
    <row r="15121" s="2" customFormat="1" spans="5:8">
      <c r="E15121" s="7"/>
      <c r="H15121" s="159"/>
    </row>
    <row r="15122" s="2" customFormat="1" spans="5:8">
      <c r="E15122" s="7"/>
      <c r="H15122" s="159"/>
    </row>
    <row r="15123" s="2" customFormat="1" spans="5:8">
      <c r="E15123" s="7"/>
      <c r="H15123" s="159"/>
    </row>
    <row r="15124" s="2" customFormat="1" spans="5:8">
      <c r="E15124" s="7"/>
      <c r="H15124" s="159"/>
    </row>
    <row r="15125" s="2" customFormat="1" spans="5:8">
      <c r="E15125" s="7"/>
      <c r="H15125" s="159"/>
    </row>
    <row r="15126" s="2" customFormat="1" spans="5:8">
      <c r="E15126" s="7"/>
      <c r="H15126" s="159"/>
    </row>
    <row r="15127" s="2" customFormat="1" spans="5:8">
      <c r="E15127" s="7"/>
      <c r="H15127" s="159"/>
    </row>
    <row r="15128" s="2" customFormat="1" spans="5:8">
      <c r="E15128" s="7"/>
      <c r="H15128" s="159"/>
    </row>
    <row r="15129" s="2" customFormat="1" spans="5:8">
      <c r="E15129" s="7"/>
      <c r="H15129" s="159"/>
    </row>
    <row r="15130" s="2" customFormat="1" spans="5:8">
      <c r="E15130" s="7"/>
      <c r="H15130" s="159"/>
    </row>
    <row r="15131" s="2" customFormat="1" spans="5:8">
      <c r="E15131" s="7"/>
      <c r="H15131" s="159"/>
    </row>
    <row r="15132" s="2" customFormat="1" spans="5:8">
      <c r="E15132" s="7"/>
      <c r="H15132" s="159"/>
    </row>
    <row r="15133" s="2" customFormat="1" spans="5:8">
      <c r="E15133" s="7"/>
      <c r="H15133" s="159"/>
    </row>
    <row r="15134" s="2" customFormat="1" spans="5:8">
      <c r="E15134" s="7"/>
      <c r="H15134" s="159"/>
    </row>
    <row r="15135" s="2" customFormat="1" spans="5:8">
      <c r="E15135" s="7"/>
      <c r="H15135" s="159"/>
    </row>
    <row r="15136" s="2" customFormat="1" spans="5:8">
      <c r="E15136" s="7"/>
      <c r="H15136" s="159"/>
    </row>
    <row r="15137" s="2" customFormat="1" spans="5:8">
      <c r="E15137" s="7"/>
      <c r="H15137" s="159"/>
    </row>
    <row r="15138" s="2" customFormat="1" spans="5:8">
      <c r="E15138" s="7"/>
      <c r="H15138" s="159"/>
    </row>
    <row r="15139" s="2" customFormat="1" spans="5:8">
      <c r="E15139" s="7"/>
      <c r="H15139" s="159"/>
    </row>
    <row r="15140" s="2" customFormat="1" spans="5:8">
      <c r="E15140" s="7"/>
      <c r="H15140" s="159"/>
    </row>
    <row r="15141" s="2" customFormat="1" spans="5:8">
      <c r="E15141" s="7"/>
      <c r="H15141" s="159"/>
    </row>
    <row r="15142" s="2" customFormat="1" spans="5:8">
      <c r="E15142" s="7"/>
      <c r="H15142" s="159"/>
    </row>
    <row r="15143" s="2" customFormat="1" spans="5:8">
      <c r="E15143" s="7"/>
      <c r="H15143" s="159"/>
    </row>
    <row r="15144" s="2" customFormat="1" spans="5:8">
      <c r="E15144" s="7"/>
      <c r="H15144" s="159"/>
    </row>
    <row r="15145" s="2" customFormat="1" spans="5:8">
      <c r="E15145" s="7"/>
      <c r="H15145" s="159"/>
    </row>
    <row r="15146" s="2" customFormat="1" spans="5:8">
      <c r="E15146" s="7"/>
      <c r="H15146" s="159"/>
    </row>
    <row r="15147" s="2" customFormat="1" spans="5:8">
      <c r="E15147" s="7"/>
      <c r="H15147" s="159"/>
    </row>
    <row r="15148" s="2" customFormat="1" spans="5:8">
      <c r="E15148" s="7"/>
      <c r="H15148" s="159"/>
    </row>
    <row r="15149" s="2" customFormat="1" spans="5:8">
      <c r="E15149" s="7"/>
      <c r="H15149" s="159"/>
    </row>
    <row r="15150" s="2" customFormat="1" spans="5:8">
      <c r="E15150" s="7"/>
      <c r="H15150" s="159"/>
    </row>
    <row r="15151" s="2" customFormat="1" spans="5:8">
      <c r="E15151" s="7"/>
      <c r="H15151" s="159"/>
    </row>
    <row r="15152" s="2" customFormat="1" spans="5:8">
      <c r="E15152" s="7"/>
      <c r="H15152" s="159"/>
    </row>
    <row r="15153" s="2" customFormat="1" spans="5:8">
      <c r="E15153" s="7"/>
      <c r="H15153" s="159"/>
    </row>
    <row r="15154" s="2" customFormat="1" spans="5:8">
      <c r="E15154" s="7"/>
      <c r="H15154" s="159"/>
    </row>
    <row r="15155" s="2" customFormat="1" spans="5:8">
      <c r="E15155" s="7"/>
      <c r="H15155" s="159"/>
    </row>
    <row r="15156" s="2" customFormat="1" spans="5:8">
      <c r="E15156" s="7"/>
      <c r="H15156" s="159"/>
    </row>
    <row r="15157" s="2" customFormat="1" spans="5:8">
      <c r="E15157" s="7"/>
      <c r="H15157" s="159"/>
    </row>
    <row r="15158" s="2" customFormat="1" spans="5:8">
      <c r="E15158" s="7"/>
      <c r="H15158" s="159"/>
    </row>
    <row r="15159" s="2" customFormat="1" spans="5:8">
      <c r="E15159" s="7"/>
      <c r="H15159" s="159"/>
    </row>
    <row r="15160" s="2" customFormat="1" spans="5:8">
      <c r="E15160" s="7"/>
      <c r="H15160" s="159"/>
    </row>
    <row r="15161" s="2" customFormat="1" spans="5:8">
      <c r="E15161" s="7"/>
      <c r="H15161" s="159"/>
    </row>
    <row r="15162" s="2" customFormat="1" spans="5:8">
      <c r="E15162" s="7"/>
      <c r="H15162" s="159"/>
    </row>
    <row r="15163" s="2" customFormat="1" spans="5:8">
      <c r="E15163" s="7"/>
      <c r="H15163" s="159"/>
    </row>
    <row r="15164" s="2" customFormat="1" spans="5:8">
      <c r="E15164" s="7"/>
      <c r="H15164" s="159"/>
    </row>
    <row r="15165" s="2" customFormat="1" spans="5:8">
      <c r="E15165" s="7"/>
      <c r="H15165" s="159"/>
    </row>
    <row r="15166" s="2" customFormat="1" spans="5:8">
      <c r="E15166" s="7"/>
      <c r="H15166" s="159"/>
    </row>
    <row r="15167" s="2" customFormat="1" spans="5:8">
      <c r="E15167" s="7"/>
      <c r="H15167" s="159"/>
    </row>
    <row r="15168" s="2" customFormat="1" spans="5:8">
      <c r="E15168" s="7"/>
      <c r="H15168" s="159"/>
    </row>
    <row r="15169" s="2" customFormat="1" spans="5:8">
      <c r="E15169" s="7"/>
      <c r="H15169" s="159"/>
    </row>
    <row r="15170" s="2" customFormat="1" spans="5:8">
      <c r="E15170" s="7"/>
      <c r="H15170" s="159"/>
    </row>
    <row r="15171" s="2" customFormat="1" spans="5:8">
      <c r="E15171" s="7"/>
      <c r="H15171" s="159"/>
    </row>
    <row r="15172" s="2" customFormat="1" spans="5:8">
      <c r="E15172" s="7"/>
      <c r="H15172" s="159"/>
    </row>
    <row r="15173" s="2" customFormat="1" spans="5:8">
      <c r="E15173" s="7"/>
      <c r="H15173" s="159"/>
    </row>
    <row r="15174" s="2" customFormat="1" spans="5:8">
      <c r="E15174" s="7"/>
      <c r="H15174" s="159"/>
    </row>
    <row r="15175" s="2" customFormat="1" spans="5:8">
      <c r="E15175" s="7"/>
      <c r="H15175" s="159"/>
    </row>
    <row r="15176" s="2" customFormat="1" spans="5:8">
      <c r="E15176" s="7"/>
      <c r="H15176" s="159"/>
    </row>
    <row r="15177" s="2" customFormat="1" spans="5:8">
      <c r="E15177" s="7"/>
      <c r="H15177" s="159"/>
    </row>
    <row r="15178" s="2" customFormat="1" spans="5:8">
      <c r="E15178" s="7"/>
      <c r="H15178" s="159"/>
    </row>
    <row r="15179" s="2" customFormat="1" spans="5:8">
      <c r="E15179" s="7"/>
      <c r="H15179" s="159"/>
    </row>
    <row r="15180" s="2" customFormat="1" spans="5:8">
      <c r="E15180" s="7"/>
      <c r="H15180" s="159"/>
    </row>
    <row r="15181" s="2" customFormat="1" spans="5:8">
      <c r="E15181" s="7"/>
      <c r="H15181" s="159"/>
    </row>
    <row r="15182" s="2" customFormat="1" spans="5:8">
      <c r="E15182" s="7"/>
      <c r="H15182" s="159"/>
    </row>
    <row r="15183" s="2" customFormat="1" spans="5:8">
      <c r="E15183" s="7"/>
      <c r="H15183" s="159"/>
    </row>
    <row r="15184" s="2" customFormat="1" spans="5:8">
      <c r="E15184" s="7"/>
      <c r="H15184" s="159"/>
    </row>
    <row r="15185" s="2" customFormat="1" spans="5:8">
      <c r="E15185" s="7"/>
      <c r="H15185" s="159"/>
    </row>
    <row r="15186" s="2" customFormat="1" spans="5:8">
      <c r="E15186" s="7"/>
      <c r="H15186" s="159"/>
    </row>
    <row r="15187" s="2" customFormat="1" spans="5:8">
      <c r="E15187" s="7"/>
      <c r="H15187" s="159"/>
    </row>
    <row r="15188" s="2" customFormat="1" spans="5:8">
      <c r="E15188" s="7"/>
      <c r="H15188" s="159"/>
    </row>
    <row r="15189" s="2" customFormat="1" spans="5:8">
      <c r="E15189" s="7"/>
      <c r="H15189" s="159"/>
    </row>
    <row r="15190" s="2" customFormat="1" spans="5:8">
      <c r="E15190" s="7"/>
      <c r="H15190" s="159"/>
    </row>
    <row r="15191" s="2" customFormat="1" spans="5:8">
      <c r="E15191" s="7"/>
      <c r="H15191" s="159"/>
    </row>
    <row r="15192" s="2" customFormat="1" spans="5:8">
      <c r="E15192" s="7"/>
      <c r="H15192" s="159"/>
    </row>
    <row r="15193" s="2" customFormat="1" spans="5:8">
      <c r="E15193" s="7"/>
      <c r="H15193" s="159"/>
    </row>
    <row r="15194" s="2" customFormat="1" spans="5:8">
      <c r="E15194" s="7"/>
      <c r="H15194" s="159"/>
    </row>
    <row r="15195" s="2" customFormat="1" spans="5:8">
      <c r="E15195" s="7"/>
      <c r="H15195" s="159"/>
    </row>
    <row r="15196" s="2" customFormat="1" spans="5:8">
      <c r="E15196" s="7"/>
      <c r="H15196" s="159"/>
    </row>
    <row r="15197" s="2" customFormat="1" spans="5:8">
      <c r="E15197" s="7"/>
      <c r="H15197" s="159"/>
    </row>
    <row r="15198" s="2" customFormat="1" spans="5:8">
      <c r="E15198" s="7"/>
      <c r="H15198" s="159"/>
    </row>
    <row r="15199" s="2" customFormat="1" spans="5:8">
      <c r="E15199" s="7"/>
      <c r="H15199" s="159"/>
    </row>
    <row r="15200" s="2" customFormat="1" spans="5:8">
      <c r="E15200" s="7"/>
      <c r="H15200" s="159"/>
    </row>
    <row r="15201" s="2" customFormat="1" spans="5:8">
      <c r="E15201" s="7"/>
      <c r="H15201" s="159"/>
    </row>
    <row r="15202" s="2" customFormat="1" spans="5:8">
      <c r="E15202" s="7"/>
      <c r="H15202" s="159"/>
    </row>
    <row r="15203" s="2" customFormat="1" spans="5:8">
      <c r="E15203" s="7"/>
      <c r="H15203" s="159"/>
    </row>
    <row r="15204" s="2" customFormat="1" spans="5:8">
      <c r="E15204" s="7"/>
      <c r="H15204" s="159"/>
    </row>
    <row r="15205" s="2" customFormat="1" spans="5:8">
      <c r="E15205" s="7"/>
      <c r="H15205" s="159"/>
    </row>
    <row r="15206" s="2" customFormat="1" spans="5:8">
      <c r="E15206" s="7"/>
      <c r="H15206" s="159"/>
    </row>
    <row r="15207" s="2" customFormat="1" spans="5:8">
      <c r="E15207" s="7"/>
      <c r="H15207" s="159"/>
    </row>
    <row r="15208" s="2" customFormat="1" spans="5:8">
      <c r="E15208" s="7"/>
      <c r="H15208" s="159"/>
    </row>
    <row r="15209" s="2" customFormat="1" spans="5:8">
      <c r="E15209" s="7"/>
      <c r="H15209" s="159"/>
    </row>
    <row r="15210" s="2" customFormat="1" spans="5:8">
      <c r="E15210" s="7"/>
      <c r="H15210" s="159"/>
    </row>
    <row r="15211" s="2" customFormat="1" spans="5:8">
      <c r="E15211" s="7"/>
      <c r="H15211" s="159"/>
    </row>
    <row r="15212" s="2" customFormat="1" spans="5:8">
      <c r="E15212" s="7"/>
      <c r="H15212" s="159"/>
    </row>
    <row r="15213" s="2" customFormat="1" spans="5:8">
      <c r="E15213" s="7"/>
      <c r="H15213" s="159"/>
    </row>
    <row r="15214" s="2" customFormat="1" spans="5:8">
      <c r="E15214" s="7"/>
      <c r="H15214" s="159"/>
    </row>
    <row r="15215" s="2" customFormat="1" spans="5:8">
      <c r="E15215" s="7"/>
      <c r="H15215" s="159"/>
    </row>
    <row r="15216" s="2" customFormat="1" spans="5:8">
      <c r="E15216" s="7"/>
      <c r="H15216" s="159"/>
    </row>
    <row r="15217" s="2" customFormat="1" spans="5:8">
      <c r="E15217" s="7"/>
      <c r="H15217" s="159"/>
    </row>
    <row r="15218" s="2" customFormat="1" spans="5:8">
      <c r="E15218" s="7"/>
      <c r="H15218" s="159"/>
    </row>
    <row r="15219" s="2" customFormat="1" spans="5:8">
      <c r="E15219" s="7"/>
      <c r="H15219" s="159"/>
    </row>
    <row r="15220" s="2" customFormat="1" spans="5:8">
      <c r="E15220" s="7"/>
      <c r="H15220" s="159"/>
    </row>
    <row r="15221" s="2" customFormat="1" spans="5:8">
      <c r="E15221" s="7"/>
      <c r="H15221" s="159"/>
    </row>
    <row r="15222" s="2" customFormat="1" spans="5:8">
      <c r="E15222" s="7"/>
      <c r="H15222" s="159"/>
    </row>
    <row r="15223" s="2" customFormat="1" spans="5:8">
      <c r="E15223" s="7"/>
      <c r="H15223" s="159"/>
    </row>
    <row r="15224" s="2" customFormat="1" spans="5:8">
      <c r="E15224" s="7"/>
      <c r="H15224" s="159"/>
    </row>
    <row r="15225" s="2" customFormat="1" spans="5:8">
      <c r="E15225" s="7"/>
      <c r="H15225" s="159"/>
    </row>
    <row r="15226" s="2" customFormat="1" spans="5:8">
      <c r="E15226" s="7"/>
      <c r="H15226" s="159"/>
    </row>
    <row r="15227" s="2" customFormat="1" spans="5:8">
      <c r="E15227" s="7"/>
      <c r="H15227" s="159"/>
    </row>
    <row r="15228" s="2" customFormat="1" spans="5:8">
      <c r="E15228" s="7"/>
      <c r="H15228" s="159"/>
    </row>
    <row r="15229" s="2" customFormat="1" spans="5:8">
      <c r="E15229" s="7"/>
      <c r="H15229" s="159"/>
    </row>
    <row r="15230" s="2" customFormat="1" spans="5:8">
      <c r="E15230" s="7"/>
      <c r="H15230" s="159"/>
    </row>
    <row r="15231" s="2" customFormat="1" spans="5:8">
      <c r="E15231" s="7"/>
      <c r="H15231" s="159"/>
    </row>
    <row r="15232" s="2" customFormat="1" spans="5:8">
      <c r="E15232" s="7"/>
      <c r="H15232" s="159"/>
    </row>
    <row r="15233" s="2" customFormat="1" spans="5:8">
      <c r="E15233" s="7"/>
      <c r="H15233" s="159"/>
    </row>
    <row r="15234" s="2" customFormat="1" spans="5:8">
      <c r="E15234" s="7"/>
      <c r="H15234" s="159"/>
    </row>
    <row r="15235" s="2" customFormat="1" spans="5:8">
      <c r="E15235" s="7"/>
      <c r="H15235" s="159"/>
    </row>
    <row r="15236" s="2" customFormat="1" spans="5:8">
      <c r="E15236" s="7"/>
      <c r="H15236" s="159"/>
    </row>
    <row r="15237" s="2" customFormat="1" spans="5:8">
      <c r="E15237" s="7"/>
      <c r="H15237" s="159"/>
    </row>
    <row r="15238" s="2" customFormat="1" spans="5:8">
      <c r="E15238" s="7"/>
      <c r="H15238" s="159"/>
    </row>
    <row r="15239" s="2" customFormat="1" spans="5:8">
      <c r="E15239" s="7"/>
      <c r="H15239" s="159"/>
    </row>
    <row r="15240" s="2" customFormat="1" spans="5:8">
      <c r="E15240" s="7"/>
      <c r="H15240" s="159"/>
    </row>
    <row r="15241" s="2" customFormat="1" spans="5:8">
      <c r="E15241" s="7"/>
      <c r="H15241" s="159"/>
    </row>
    <row r="15242" s="2" customFormat="1" spans="5:8">
      <c r="E15242" s="7"/>
      <c r="H15242" s="159"/>
    </row>
    <row r="15243" s="2" customFormat="1" spans="5:8">
      <c r="E15243" s="7"/>
      <c r="H15243" s="159"/>
    </row>
    <row r="15244" s="2" customFormat="1" spans="5:8">
      <c r="E15244" s="7"/>
      <c r="H15244" s="159"/>
    </row>
    <row r="15245" s="2" customFormat="1" spans="5:8">
      <c r="E15245" s="7"/>
      <c r="H15245" s="159"/>
    </row>
    <row r="15246" s="2" customFormat="1" spans="5:8">
      <c r="E15246" s="7"/>
      <c r="H15246" s="159"/>
    </row>
    <row r="15247" s="2" customFormat="1" spans="5:8">
      <c r="E15247" s="7"/>
      <c r="H15247" s="159"/>
    </row>
    <row r="15248" s="2" customFormat="1" spans="5:8">
      <c r="E15248" s="7"/>
      <c r="H15248" s="159"/>
    </row>
    <row r="15249" s="2" customFormat="1" spans="5:8">
      <c r="E15249" s="7"/>
      <c r="H15249" s="159"/>
    </row>
    <row r="15250" s="2" customFormat="1" spans="5:8">
      <c r="E15250" s="7"/>
      <c r="H15250" s="159"/>
    </row>
    <row r="15251" s="2" customFormat="1" spans="5:8">
      <c r="E15251" s="7"/>
      <c r="H15251" s="159"/>
    </row>
    <row r="15252" s="2" customFormat="1" spans="5:8">
      <c r="E15252" s="7"/>
      <c r="H15252" s="159"/>
    </row>
    <row r="15253" s="2" customFormat="1" spans="5:8">
      <c r="E15253" s="7"/>
      <c r="H15253" s="159"/>
    </row>
    <row r="15254" s="2" customFormat="1" spans="5:8">
      <c r="E15254" s="7"/>
      <c r="H15254" s="159"/>
    </row>
    <row r="15255" s="2" customFormat="1" spans="5:8">
      <c r="E15255" s="7"/>
      <c r="H15255" s="159"/>
    </row>
    <row r="15256" s="2" customFormat="1" spans="5:8">
      <c r="E15256" s="7"/>
      <c r="H15256" s="159"/>
    </row>
    <row r="15257" s="2" customFormat="1" spans="5:8">
      <c r="E15257" s="7"/>
      <c r="H15257" s="159"/>
    </row>
    <row r="15258" s="2" customFormat="1" spans="5:8">
      <c r="E15258" s="7"/>
      <c r="H15258" s="159"/>
    </row>
    <row r="15259" s="2" customFormat="1" spans="5:8">
      <c r="E15259" s="7"/>
      <c r="H15259" s="159"/>
    </row>
    <row r="15260" s="2" customFormat="1" spans="5:8">
      <c r="E15260" s="7"/>
      <c r="H15260" s="159"/>
    </row>
    <row r="15261" s="2" customFormat="1" spans="5:8">
      <c r="E15261" s="7"/>
      <c r="H15261" s="159"/>
    </row>
    <row r="15262" s="2" customFormat="1" spans="5:8">
      <c r="E15262" s="7"/>
      <c r="H15262" s="159"/>
    </row>
    <row r="15263" s="2" customFormat="1" spans="5:8">
      <c r="E15263" s="7"/>
      <c r="H15263" s="159"/>
    </row>
    <row r="15264" s="2" customFormat="1" spans="5:8">
      <c r="E15264" s="7"/>
      <c r="H15264" s="159"/>
    </row>
    <row r="15265" s="2" customFormat="1" spans="5:8">
      <c r="E15265" s="7"/>
      <c r="H15265" s="159"/>
    </row>
    <row r="15266" s="2" customFormat="1" spans="5:8">
      <c r="E15266" s="7"/>
      <c r="H15266" s="159"/>
    </row>
    <row r="15267" s="2" customFormat="1" spans="5:8">
      <c r="E15267" s="7"/>
      <c r="H15267" s="159"/>
    </row>
    <row r="15268" s="2" customFormat="1" spans="5:8">
      <c r="E15268" s="7"/>
      <c r="H15268" s="159"/>
    </row>
    <row r="15269" s="2" customFormat="1" spans="5:8">
      <c r="E15269" s="7"/>
      <c r="H15269" s="159"/>
    </row>
    <row r="15270" s="2" customFormat="1" spans="5:8">
      <c r="E15270" s="7"/>
      <c r="H15270" s="159"/>
    </row>
    <row r="15271" s="2" customFormat="1" spans="5:8">
      <c r="E15271" s="7"/>
      <c r="H15271" s="159"/>
    </row>
    <row r="15272" s="2" customFormat="1" spans="5:8">
      <c r="E15272" s="7"/>
      <c r="H15272" s="159"/>
    </row>
    <row r="15273" s="2" customFormat="1" spans="5:8">
      <c r="E15273" s="7"/>
      <c r="H15273" s="159"/>
    </row>
    <row r="15274" s="2" customFormat="1" spans="5:8">
      <c r="E15274" s="7"/>
      <c r="H15274" s="159"/>
    </row>
    <row r="15275" s="2" customFormat="1" spans="5:8">
      <c r="E15275" s="7"/>
      <c r="H15275" s="159"/>
    </row>
    <row r="15276" s="2" customFormat="1" spans="5:8">
      <c r="E15276" s="7"/>
      <c r="H15276" s="159"/>
    </row>
    <row r="15277" s="2" customFormat="1" spans="5:8">
      <c r="E15277" s="7"/>
      <c r="H15277" s="159"/>
    </row>
    <row r="15278" s="2" customFormat="1" spans="5:8">
      <c r="E15278" s="7"/>
      <c r="H15278" s="159"/>
    </row>
    <row r="15279" s="2" customFormat="1" spans="5:8">
      <c r="E15279" s="7"/>
      <c r="H15279" s="159"/>
    </row>
    <row r="15280" s="2" customFormat="1" spans="5:8">
      <c r="E15280" s="7"/>
      <c r="H15280" s="159"/>
    </row>
    <row r="15281" s="2" customFormat="1" spans="5:8">
      <c r="E15281" s="7"/>
      <c r="H15281" s="159"/>
    </row>
    <row r="15282" s="2" customFormat="1" spans="5:8">
      <c r="E15282" s="7"/>
      <c r="H15282" s="159"/>
    </row>
    <row r="15283" s="2" customFormat="1" spans="5:8">
      <c r="E15283" s="7"/>
      <c r="H15283" s="159"/>
    </row>
    <row r="15284" s="2" customFormat="1" spans="5:8">
      <c r="E15284" s="7"/>
      <c r="H15284" s="159"/>
    </row>
    <row r="15285" s="2" customFormat="1" spans="5:8">
      <c r="E15285" s="7"/>
      <c r="H15285" s="159"/>
    </row>
    <row r="15286" s="2" customFormat="1" spans="5:8">
      <c r="E15286" s="7"/>
      <c r="H15286" s="159"/>
    </row>
    <row r="15287" s="2" customFormat="1" spans="5:8">
      <c r="E15287" s="7"/>
      <c r="H15287" s="159"/>
    </row>
    <row r="15288" s="2" customFormat="1" spans="5:8">
      <c r="E15288" s="7"/>
      <c r="H15288" s="159"/>
    </row>
    <row r="15289" s="2" customFormat="1" spans="5:8">
      <c r="E15289" s="7"/>
      <c r="H15289" s="159"/>
    </row>
    <row r="15290" s="2" customFormat="1" spans="5:8">
      <c r="E15290" s="7"/>
      <c r="H15290" s="159"/>
    </row>
    <row r="15291" s="2" customFormat="1" spans="5:8">
      <c r="E15291" s="7"/>
      <c r="H15291" s="159"/>
    </row>
    <row r="15292" s="2" customFormat="1" spans="5:8">
      <c r="E15292" s="7"/>
      <c r="H15292" s="159"/>
    </row>
    <row r="15293" s="2" customFormat="1" spans="5:8">
      <c r="E15293" s="7"/>
      <c r="H15293" s="159"/>
    </row>
    <row r="15294" s="2" customFormat="1" spans="5:8">
      <c r="E15294" s="7"/>
      <c r="H15294" s="159"/>
    </row>
    <row r="15295" s="2" customFormat="1" spans="5:8">
      <c r="E15295" s="7"/>
      <c r="H15295" s="159"/>
    </row>
    <row r="15296" s="2" customFormat="1" spans="5:8">
      <c r="E15296" s="7"/>
      <c r="H15296" s="159"/>
    </row>
    <row r="15297" s="2" customFormat="1" spans="5:8">
      <c r="E15297" s="7"/>
      <c r="H15297" s="159"/>
    </row>
    <row r="15298" s="2" customFormat="1" spans="5:8">
      <c r="E15298" s="7"/>
      <c r="H15298" s="159"/>
    </row>
    <row r="15299" s="2" customFormat="1" spans="5:8">
      <c r="E15299" s="7"/>
      <c r="H15299" s="159"/>
    </row>
    <row r="15300" s="2" customFormat="1" spans="5:8">
      <c r="E15300" s="7"/>
      <c r="H15300" s="159"/>
    </row>
    <row r="15301" s="2" customFormat="1" spans="5:8">
      <c r="E15301" s="7"/>
      <c r="H15301" s="159"/>
    </row>
    <row r="15302" s="2" customFormat="1" spans="5:8">
      <c r="E15302" s="7"/>
      <c r="H15302" s="159"/>
    </row>
    <row r="15303" s="2" customFormat="1" spans="5:8">
      <c r="E15303" s="7"/>
      <c r="H15303" s="159"/>
    </row>
    <row r="15304" s="2" customFormat="1" spans="5:8">
      <c r="E15304" s="7"/>
      <c r="H15304" s="159"/>
    </row>
    <row r="15305" s="2" customFormat="1" spans="5:8">
      <c r="E15305" s="7"/>
      <c r="H15305" s="159"/>
    </row>
    <row r="15306" s="2" customFormat="1" spans="5:8">
      <c r="E15306" s="7"/>
      <c r="H15306" s="159"/>
    </row>
    <row r="15307" s="2" customFormat="1" spans="5:8">
      <c r="E15307" s="7"/>
      <c r="H15307" s="159"/>
    </row>
    <row r="15308" s="2" customFormat="1" spans="5:8">
      <c r="E15308" s="7"/>
      <c r="H15308" s="159"/>
    </row>
    <row r="15309" s="2" customFormat="1" spans="5:8">
      <c r="E15309" s="7"/>
      <c r="H15309" s="159"/>
    </row>
    <row r="15310" s="2" customFormat="1" spans="5:8">
      <c r="E15310" s="7"/>
      <c r="H15310" s="159"/>
    </row>
    <row r="15311" s="2" customFormat="1" spans="5:8">
      <c r="E15311" s="7"/>
      <c r="H15311" s="159"/>
    </row>
    <row r="15312" s="2" customFormat="1" spans="5:8">
      <c r="E15312" s="7"/>
      <c r="H15312" s="159"/>
    </row>
    <row r="15313" s="2" customFormat="1" spans="5:8">
      <c r="E15313" s="7"/>
      <c r="H15313" s="159"/>
    </row>
    <row r="15314" s="2" customFormat="1" spans="5:8">
      <c r="E15314" s="7"/>
      <c r="H15314" s="159"/>
    </row>
    <row r="15315" s="2" customFormat="1" spans="5:8">
      <c r="E15315" s="7"/>
      <c r="H15315" s="159"/>
    </row>
    <row r="15316" s="2" customFormat="1" spans="5:8">
      <c r="E15316" s="7"/>
      <c r="H15316" s="159"/>
    </row>
    <row r="15317" s="2" customFormat="1" spans="5:8">
      <c r="E15317" s="7"/>
      <c r="H15317" s="159"/>
    </row>
    <row r="15318" s="2" customFormat="1" spans="5:8">
      <c r="E15318" s="7"/>
      <c r="H15318" s="159"/>
    </row>
    <row r="15319" s="2" customFormat="1" spans="5:8">
      <c r="E15319" s="7"/>
      <c r="H15319" s="159"/>
    </row>
    <row r="15320" s="2" customFormat="1" spans="5:8">
      <c r="E15320" s="7"/>
      <c r="H15320" s="159"/>
    </row>
    <row r="15321" s="2" customFormat="1" spans="5:8">
      <c r="E15321" s="7"/>
      <c r="H15321" s="159"/>
    </row>
    <row r="15322" s="2" customFormat="1" spans="5:8">
      <c r="E15322" s="7"/>
      <c r="H15322" s="159"/>
    </row>
    <row r="15323" s="2" customFormat="1" spans="5:8">
      <c r="E15323" s="7"/>
      <c r="H15323" s="159"/>
    </row>
    <row r="15324" s="2" customFormat="1" spans="5:8">
      <c r="E15324" s="7"/>
      <c r="H15324" s="159"/>
    </row>
    <row r="15325" s="2" customFormat="1" spans="5:8">
      <c r="E15325" s="7"/>
      <c r="H15325" s="159"/>
    </row>
    <row r="15326" s="2" customFormat="1" spans="5:8">
      <c r="E15326" s="7"/>
      <c r="H15326" s="159"/>
    </row>
    <row r="15327" s="2" customFormat="1" spans="5:8">
      <c r="E15327" s="7"/>
      <c r="H15327" s="159"/>
    </row>
    <row r="15328" s="2" customFormat="1" spans="5:8">
      <c r="E15328" s="7"/>
      <c r="H15328" s="159"/>
    </row>
    <row r="15329" s="2" customFormat="1" spans="5:8">
      <c r="E15329" s="7"/>
      <c r="H15329" s="159"/>
    </row>
    <row r="15330" s="2" customFormat="1" spans="5:8">
      <c r="E15330" s="7"/>
      <c r="H15330" s="159"/>
    </row>
    <row r="15331" s="2" customFormat="1" spans="5:8">
      <c r="E15331" s="7"/>
      <c r="H15331" s="159"/>
    </row>
    <row r="15332" s="2" customFormat="1" spans="5:8">
      <c r="E15332" s="7"/>
      <c r="H15332" s="159"/>
    </row>
    <row r="15333" s="2" customFormat="1" spans="5:8">
      <c r="E15333" s="7"/>
      <c r="H15333" s="159"/>
    </row>
    <row r="15334" s="2" customFormat="1" spans="5:8">
      <c r="E15334" s="7"/>
      <c r="H15334" s="159"/>
    </row>
    <row r="15335" s="2" customFormat="1" spans="5:8">
      <c r="E15335" s="7"/>
      <c r="H15335" s="159"/>
    </row>
    <row r="15336" s="2" customFormat="1" spans="5:8">
      <c r="E15336" s="7"/>
      <c r="H15336" s="159"/>
    </row>
    <row r="15337" s="2" customFormat="1" spans="5:8">
      <c r="E15337" s="7"/>
      <c r="H15337" s="159"/>
    </row>
    <row r="15338" s="2" customFormat="1" spans="5:8">
      <c r="E15338" s="7"/>
      <c r="H15338" s="159"/>
    </row>
    <row r="15339" s="2" customFormat="1" spans="5:8">
      <c r="E15339" s="7"/>
      <c r="H15339" s="159"/>
    </row>
    <row r="15340" s="2" customFormat="1" spans="5:8">
      <c r="E15340" s="7"/>
      <c r="H15340" s="159"/>
    </row>
    <row r="15341" s="2" customFormat="1" spans="5:8">
      <c r="E15341" s="7"/>
      <c r="H15341" s="159"/>
    </row>
    <row r="15342" s="2" customFormat="1" spans="5:8">
      <c r="E15342" s="7"/>
      <c r="H15342" s="159"/>
    </row>
    <row r="15343" s="2" customFormat="1" spans="5:8">
      <c r="E15343" s="7"/>
      <c r="H15343" s="159"/>
    </row>
    <row r="15344" s="2" customFormat="1" spans="5:8">
      <c r="E15344" s="7"/>
      <c r="H15344" s="159"/>
    </row>
    <row r="15345" s="2" customFormat="1" spans="5:8">
      <c r="E15345" s="7"/>
      <c r="H15345" s="159"/>
    </row>
    <row r="15346" s="2" customFormat="1" spans="5:8">
      <c r="E15346" s="7"/>
      <c r="H15346" s="159"/>
    </row>
    <row r="15347" s="2" customFormat="1" spans="5:8">
      <c r="E15347" s="7"/>
      <c r="H15347" s="159"/>
    </row>
    <row r="15348" s="2" customFormat="1" spans="5:8">
      <c r="E15348" s="7"/>
      <c r="H15348" s="159"/>
    </row>
    <row r="15349" s="2" customFormat="1" spans="5:8">
      <c r="E15349" s="7"/>
      <c r="H15349" s="159"/>
    </row>
    <row r="15350" s="2" customFormat="1" spans="5:8">
      <c r="E15350" s="7"/>
      <c r="H15350" s="159"/>
    </row>
    <row r="15351" s="2" customFormat="1" spans="5:8">
      <c r="E15351" s="7"/>
      <c r="H15351" s="159"/>
    </row>
    <row r="15352" s="2" customFormat="1" spans="5:8">
      <c r="E15352" s="7"/>
      <c r="H15352" s="159"/>
    </row>
    <row r="15353" s="2" customFormat="1" spans="5:8">
      <c r="E15353" s="7"/>
      <c r="H15353" s="159"/>
    </row>
    <row r="15354" s="2" customFormat="1" spans="5:8">
      <c r="E15354" s="7"/>
      <c r="H15354" s="159"/>
    </row>
    <row r="15355" s="2" customFormat="1" spans="5:8">
      <c r="E15355" s="7"/>
      <c r="H15355" s="159"/>
    </row>
    <row r="15356" s="2" customFormat="1" spans="5:8">
      <c r="E15356" s="7"/>
      <c r="H15356" s="159"/>
    </row>
    <row r="15357" s="2" customFormat="1" spans="5:8">
      <c r="E15357" s="7"/>
      <c r="H15357" s="159"/>
    </row>
    <row r="15358" s="2" customFormat="1" spans="5:8">
      <c r="E15358" s="7"/>
      <c r="H15358" s="159"/>
    </row>
    <row r="15359" s="2" customFormat="1" spans="5:8">
      <c r="E15359" s="7"/>
      <c r="H15359" s="159"/>
    </row>
    <row r="15360" s="2" customFormat="1" spans="5:8">
      <c r="E15360" s="7"/>
      <c r="H15360" s="159"/>
    </row>
    <row r="15361" s="2" customFormat="1" spans="5:8">
      <c r="E15361" s="7"/>
      <c r="H15361" s="159"/>
    </row>
    <row r="15362" s="2" customFormat="1" spans="5:8">
      <c r="E15362" s="7"/>
      <c r="H15362" s="159"/>
    </row>
    <row r="15363" s="2" customFormat="1" spans="5:8">
      <c r="E15363" s="7"/>
      <c r="H15363" s="159"/>
    </row>
    <row r="15364" s="2" customFormat="1" spans="5:8">
      <c r="E15364" s="7"/>
      <c r="H15364" s="159"/>
    </row>
    <row r="15365" s="2" customFormat="1" spans="5:8">
      <c r="E15365" s="7"/>
      <c r="H15365" s="159"/>
    </row>
    <row r="15366" s="2" customFormat="1" spans="5:8">
      <c r="E15366" s="7"/>
      <c r="H15366" s="159"/>
    </row>
    <row r="15367" s="2" customFormat="1" spans="5:8">
      <c r="E15367" s="7"/>
      <c r="H15367" s="159"/>
    </row>
    <row r="15368" s="2" customFormat="1" spans="5:8">
      <c r="E15368" s="7"/>
      <c r="H15368" s="159"/>
    </row>
    <row r="15369" s="2" customFormat="1" spans="5:8">
      <c r="E15369" s="7"/>
      <c r="H15369" s="159"/>
    </row>
    <row r="15370" s="2" customFormat="1" spans="5:8">
      <c r="E15370" s="7"/>
      <c r="H15370" s="159"/>
    </row>
    <row r="15371" s="2" customFormat="1" spans="5:8">
      <c r="E15371" s="7"/>
      <c r="H15371" s="159"/>
    </row>
    <row r="15372" s="2" customFormat="1" spans="5:8">
      <c r="E15372" s="7"/>
      <c r="H15372" s="159"/>
    </row>
    <row r="15373" s="2" customFormat="1" spans="5:8">
      <c r="E15373" s="7"/>
      <c r="H15373" s="159"/>
    </row>
    <row r="15374" s="2" customFormat="1" spans="5:8">
      <c r="E15374" s="7"/>
      <c r="H15374" s="159"/>
    </row>
    <row r="15375" s="2" customFormat="1" spans="5:8">
      <c r="E15375" s="7"/>
      <c r="H15375" s="159"/>
    </row>
    <row r="15376" s="2" customFormat="1" spans="5:8">
      <c r="E15376" s="7"/>
      <c r="H15376" s="159"/>
    </row>
    <row r="15377" s="2" customFormat="1" spans="5:8">
      <c r="E15377" s="7"/>
      <c r="H15377" s="159"/>
    </row>
    <row r="15378" s="2" customFormat="1" spans="5:8">
      <c r="E15378" s="7"/>
      <c r="H15378" s="159"/>
    </row>
    <row r="15379" s="2" customFormat="1" spans="5:8">
      <c r="E15379" s="7"/>
      <c r="H15379" s="159"/>
    </row>
    <row r="15380" s="2" customFormat="1" spans="5:8">
      <c r="E15380" s="7"/>
      <c r="H15380" s="159"/>
    </row>
    <row r="15381" s="2" customFormat="1" spans="5:8">
      <c r="E15381" s="7"/>
      <c r="H15381" s="159"/>
    </row>
    <row r="15382" s="2" customFormat="1" spans="5:8">
      <c r="E15382" s="7"/>
      <c r="H15382" s="159"/>
    </row>
    <row r="15383" s="2" customFormat="1" spans="5:8">
      <c r="E15383" s="7"/>
      <c r="H15383" s="159"/>
    </row>
    <row r="15384" s="2" customFormat="1" spans="5:8">
      <c r="E15384" s="7"/>
      <c r="H15384" s="159"/>
    </row>
    <row r="15385" s="2" customFormat="1" spans="5:8">
      <c r="E15385" s="7"/>
      <c r="H15385" s="159"/>
    </row>
    <row r="15386" s="2" customFormat="1" spans="5:8">
      <c r="E15386" s="7"/>
      <c r="H15386" s="159"/>
    </row>
    <row r="15387" s="2" customFormat="1" spans="5:8">
      <c r="E15387" s="7"/>
      <c r="H15387" s="159"/>
    </row>
    <row r="15388" s="2" customFormat="1" spans="5:8">
      <c r="E15388" s="7"/>
      <c r="H15388" s="159"/>
    </row>
    <row r="15389" s="2" customFormat="1" spans="5:8">
      <c r="E15389" s="7"/>
      <c r="H15389" s="159"/>
    </row>
    <row r="15390" s="2" customFormat="1" spans="5:8">
      <c r="E15390" s="7"/>
      <c r="H15390" s="159"/>
    </row>
    <row r="15391" s="2" customFormat="1" spans="5:8">
      <c r="E15391" s="7"/>
      <c r="H15391" s="159"/>
    </row>
    <row r="15392" s="2" customFormat="1" spans="5:8">
      <c r="E15392" s="7"/>
      <c r="H15392" s="159"/>
    </row>
    <row r="15393" s="2" customFormat="1" spans="5:8">
      <c r="E15393" s="7"/>
      <c r="H15393" s="159"/>
    </row>
    <row r="15394" s="2" customFormat="1" spans="5:8">
      <c r="E15394" s="7"/>
      <c r="H15394" s="159"/>
    </row>
    <row r="15395" s="2" customFormat="1" spans="5:8">
      <c r="E15395" s="7"/>
      <c r="H15395" s="159"/>
    </row>
    <row r="15396" s="2" customFormat="1" spans="5:8">
      <c r="E15396" s="7"/>
      <c r="H15396" s="159"/>
    </row>
    <row r="15397" s="2" customFormat="1" spans="5:8">
      <c r="E15397" s="7"/>
      <c r="H15397" s="159"/>
    </row>
    <row r="15398" s="2" customFormat="1" spans="5:8">
      <c r="E15398" s="7"/>
      <c r="H15398" s="159"/>
    </row>
    <row r="15399" s="2" customFormat="1" spans="5:8">
      <c r="E15399" s="7"/>
      <c r="H15399" s="159"/>
    </row>
    <row r="15400" s="2" customFormat="1" spans="5:8">
      <c r="E15400" s="7"/>
      <c r="H15400" s="159"/>
    </row>
    <row r="15401" s="2" customFormat="1" spans="5:8">
      <c r="E15401" s="7"/>
      <c r="H15401" s="159"/>
    </row>
    <row r="15402" s="2" customFormat="1" spans="5:8">
      <c r="E15402" s="7"/>
      <c r="H15402" s="159"/>
    </row>
    <row r="15403" s="2" customFormat="1" spans="5:8">
      <c r="E15403" s="7"/>
      <c r="H15403" s="159"/>
    </row>
    <row r="15404" s="2" customFormat="1" spans="5:8">
      <c r="E15404" s="7"/>
      <c r="H15404" s="159"/>
    </row>
    <row r="15405" s="2" customFormat="1" spans="5:8">
      <c r="E15405" s="7"/>
      <c r="H15405" s="159"/>
    </row>
    <row r="15406" s="2" customFormat="1" spans="5:8">
      <c r="E15406" s="7"/>
      <c r="H15406" s="159"/>
    </row>
    <row r="15407" s="2" customFormat="1" spans="5:8">
      <c r="E15407" s="7"/>
      <c r="H15407" s="159"/>
    </row>
    <row r="15408" s="2" customFormat="1" spans="5:8">
      <c r="E15408" s="7"/>
      <c r="H15408" s="159"/>
    </row>
    <row r="15409" s="2" customFormat="1" spans="5:8">
      <c r="E15409" s="7"/>
      <c r="H15409" s="159"/>
    </row>
    <row r="15410" s="2" customFormat="1" spans="5:8">
      <c r="E15410" s="7"/>
      <c r="H15410" s="159"/>
    </row>
    <row r="15411" s="2" customFormat="1" spans="5:8">
      <c r="E15411" s="7"/>
      <c r="H15411" s="159"/>
    </row>
    <row r="15412" s="2" customFormat="1" spans="5:8">
      <c r="E15412" s="7"/>
      <c r="H15412" s="159"/>
    </row>
    <row r="15413" s="2" customFormat="1" spans="5:8">
      <c r="E15413" s="7"/>
      <c r="H15413" s="159"/>
    </row>
    <row r="15414" s="2" customFormat="1" spans="5:8">
      <c r="E15414" s="7"/>
      <c r="H15414" s="159"/>
    </row>
    <row r="15415" s="2" customFormat="1" spans="5:8">
      <c r="E15415" s="7"/>
      <c r="H15415" s="159"/>
    </row>
    <row r="15416" s="2" customFormat="1" spans="5:8">
      <c r="E15416" s="7"/>
      <c r="H15416" s="159"/>
    </row>
    <row r="15417" s="2" customFormat="1" spans="5:8">
      <c r="E15417" s="7"/>
      <c r="H15417" s="159"/>
    </row>
    <row r="15418" s="2" customFormat="1" spans="5:8">
      <c r="E15418" s="7"/>
      <c r="H15418" s="159"/>
    </row>
    <row r="15419" s="2" customFormat="1" spans="5:8">
      <c r="E15419" s="7"/>
      <c r="H15419" s="159"/>
    </row>
    <row r="15420" s="2" customFormat="1" spans="5:8">
      <c r="E15420" s="7"/>
      <c r="H15420" s="159"/>
    </row>
    <row r="15421" s="2" customFormat="1" spans="5:8">
      <c r="E15421" s="7"/>
      <c r="H15421" s="159"/>
    </row>
    <row r="15422" s="2" customFormat="1" spans="5:8">
      <c r="E15422" s="7"/>
      <c r="H15422" s="159"/>
    </row>
    <row r="15423" s="2" customFormat="1" spans="5:8">
      <c r="E15423" s="7"/>
      <c r="H15423" s="159"/>
    </row>
    <row r="15424" s="2" customFormat="1" spans="5:8">
      <c r="E15424" s="7"/>
      <c r="H15424" s="159"/>
    </row>
    <row r="15425" s="2" customFormat="1" spans="5:8">
      <c r="E15425" s="7"/>
      <c r="H15425" s="159"/>
    </row>
    <row r="15426" s="2" customFormat="1" spans="5:8">
      <c r="E15426" s="7"/>
      <c r="H15426" s="159"/>
    </row>
    <row r="15427" s="2" customFormat="1" spans="5:8">
      <c r="E15427" s="7"/>
      <c r="H15427" s="159"/>
    </row>
    <row r="15428" s="2" customFormat="1" spans="5:8">
      <c r="E15428" s="7"/>
      <c r="H15428" s="159"/>
    </row>
    <row r="15429" s="2" customFormat="1" spans="5:8">
      <c r="E15429" s="7"/>
      <c r="H15429" s="159"/>
    </row>
    <row r="15430" s="2" customFormat="1" spans="5:8">
      <c r="E15430" s="7"/>
      <c r="H15430" s="159"/>
    </row>
    <row r="15431" s="2" customFormat="1" spans="5:8">
      <c r="E15431" s="7"/>
      <c r="H15431" s="159"/>
    </row>
    <row r="15432" s="2" customFormat="1" spans="5:8">
      <c r="E15432" s="7"/>
      <c r="H15432" s="159"/>
    </row>
    <row r="15433" s="2" customFormat="1" spans="5:8">
      <c r="E15433" s="7"/>
      <c r="H15433" s="159"/>
    </row>
    <row r="15434" s="2" customFormat="1" spans="5:8">
      <c r="E15434" s="7"/>
      <c r="H15434" s="159"/>
    </row>
    <row r="15435" s="2" customFormat="1" spans="5:8">
      <c r="E15435" s="7"/>
      <c r="H15435" s="159"/>
    </row>
    <row r="15436" s="2" customFormat="1" spans="5:8">
      <c r="E15436" s="7"/>
      <c r="H15436" s="159"/>
    </row>
    <row r="15437" s="2" customFormat="1" spans="5:8">
      <c r="E15437" s="7"/>
      <c r="H15437" s="159"/>
    </row>
    <row r="15438" s="2" customFormat="1" spans="5:8">
      <c r="E15438" s="7"/>
      <c r="H15438" s="159"/>
    </row>
    <row r="15439" s="2" customFormat="1" spans="5:8">
      <c r="E15439" s="7"/>
      <c r="H15439" s="159"/>
    </row>
    <row r="15440" s="2" customFormat="1" spans="5:8">
      <c r="E15440" s="7"/>
      <c r="H15440" s="159"/>
    </row>
    <row r="15441" s="2" customFormat="1" spans="5:8">
      <c r="E15441" s="7"/>
      <c r="H15441" s="159"/>
    </row>
    <row r="15442" s="2" customFormat="1" spans="5:8">
      <c r="E15442" s="7"/>
      <c r="H15442" s="159"/>
    </row>
    <row r="15443" s="2" customFormat="1" spans="5:8">
      <c r="E15443" s="7"/>
      <c r="H15443" s="159"/>
    </row>
    <row r="15444" s="2" customFormat="1" spans="5:8">
      <c r="E15444" s="7"/>
      <c r="H15444" s="159"/>
    </row>
    <row r="15445" s="2" customFormat="1" spans="5:8">
      <c r="E15445" s="7"/>
      <c r="H15445" s="159"/>
    </row>
    <row r="15446" s="2" customFormat="1" spans="5:8">
      <c r="E15446" s="7"/>
      <c r="H15446" s="159"/>
    </row>
    <row r="15447" s="2" customFormat="1" spans="5:8">
      <c r="E15447" s="7"/>
      <c r="H15447" s="159"/>
    </row>
    <row r="15448" s="2" customFormat="1" spans="5:8">
      <c r="E15448" s="7"/>
      <c r="H15448" s="159"/>
    </row>
    <row r="15449" s="2" customFormat="1" spans="5:8">
      <c r="E15449" s="7"/>
      <c r="H15449" s="159"/>
    </row>
    <row r="15450" s="2" customFormat="1" spans="5:8">
      <c r="E15450" s="7"/>
      <c r="H15450" s="159"/>
    </row>
    <row r="15451" s="2" customFormat="1" spans="5:8">
      <c r="E15451" s="7"/>
      <c r="H15451" s="159"/>
    </row>
    <row r="15452" s="2" customFormat="1" spans="5:8">
      <c r="E15452" s="7"/>
      <c r="H15452" s="159"/>
    </row>
    <row r="15453" s="2" customFormat="1" spans="5:8">
      <c r="E15453" s="7"/>
      <c r="H15453" s="159"/>
    </row>
    <row r="15454" s="2" customFormat="1" spans="5:8">
      <c r="E15454" s="7"/>
      <c r="H15454" s="159"/>
    </row>
    <row r="15455" s="2" customFormat="1" spans="5:8">
      <c r="E15455" s="7"/>
      <c r="H15455" s="159"/>
    </row>
    <row r="15456" s="2" customFormat="1" spans="5:8">
      <c r="E15456" s="7"/>
      <c r="H15456" s="159"/>
    </row>
    <row r="15457" s="2" customFormat="1" spans="5:8">
      <c r="E15457" s="7"/>
      <c r="H15457" s="159"/>
    </row>
    <row r="15458" s="2" customFormat="1" spans="5:8">
      <c r="E15458" s="7"/>
      <c r="H15458" s="159"/>
    </row>
    <row r="15459" s="2" customFormat="1" spans="5:8">
      <c r="E15459" s="7"/>
      <c r="H15459" s="159"/>
    </row>
    <row r="15460" s="2" customFormat="1" spans="5:8">
      <c r="E15460" s="7"/>
      <c r="H15460" s="159"/>
    </row>
    <row r="15461" s="2" customFormat="1" spans="5:8">
      <c r="E15461" s="7"/>
      <c r="H15461" s="159"/>
    </row>
    <row r="15462" s="2" customFormat="1" spans="5:8">
      <c r="E15462" s="7"/>
      <c r="H15462" s="159"/>
    </row>
    <row r="15463" s="2" customFormat="1" spans="5:8">
      <c r="E15463" s="7"/>
      <c r="H15463" s="159"/>
    </row>
    <row r="15464" s="2" customFormat="1" spans="5:8">
      <c r="E15464" s="7"/>
      <c r="H15464" s="159"/>
    </row>
    <row r="15465" s="2" customFormat="1" spans="5:8">
      <c r="E15465" s="7"/>
      <c r="H15465" s="159"/>
    </row>
    <row r="15466" s="2" customFormat="1" spans="5:8">
      <c r="E15466" s="7"/>
      <c r="H15466" s="159"/>
    </row>
    <row r="15467" s="2" customFormat="1" spans="5:8">
      <c r="E15467" s="7"/>
      <c r="H15467" s="159"/>
    </row>
    <row r="15468" s="2" customFormat="1" spans="5:8">
      <c r="E15468" s="7"/>
      <c r="H15468" s="159"/>
    </row>
    <row r="15469" s="2" customFormat="1" spans="5:8">
      <c r="E15469" s="7"/>
      <c r="H15469" s="159"/>
    </row>
    <row r="15470" s="2" customFormat="1" spans="5:8">
      <c r="E15470" s="7"/>
      <c r="H15470" s="159"/>
    </row>
    <row r="15471" s="2" customFormat="1" spans="5:8">
      <c r="E15471" s="7"/>
      <c r="H15471" s="159"/>
    </row>
    <row r="15472" s="2" customFormat="1" spans="5:8">
      <c r="E15472" s="7"/>
      <c r="H15472" s="159"/>
    </row>
    <row r="15473" s="2" customFormat="1" spans="5:8">
      <c r="E15473" s="7"/>
      <c r="H15473" s="159"/>
    </row>
    <row r="15474" s="2" customFormat="1" spans="5:8">
      <c r="E15474" s="7"/>
      <c r="H15474" s="159"/>
    </row>
    <row r="15475" s="2" customFormat="1" spans="5:8">
      <c r="E15475" s="7"/>
      <c r="H15475" s="159"/>
    </row>
    <row r="15476" s="2" customFormat="1" spans="5:8">
      <c r="E15476" s="7"/>
      <c r="H15476" s="159"/>
    </row>
    <row r="15477" s="2" customFormat="1" spans="5:8">
      <c r="E15477" s="7"/>
      <c r="H15477" s="159"/>
    </row>
    <row r="15478" s="2" customFormat="1" spans="5:8">
      <c r="E15478" s="7"/>
      <c r="H15478" s="159"/>
    </row>
    <row r="15479" s="2" customFormat="1" spans="5:8">
      <c r="E15479" s="7"/>
      <c r="H15479" s="159"/>
    </row>
    <row r="15480" s="2" customFormat="1" spans="5:8">
      <c r="E15480" s="7"/>
      <c r="H15480" s="159"/>
    </row>
    <row r="15481" s="2" customFormat="1" spans="5:8">
      <c r="E15481" s="7"/>
      <c r="H15481" s="159"/>
    </row>
    <row r="15482" s="2" customFormat="1" spans="5:8">
      <c r="E15482" s="7"/>
      <c r="H15482" s="159"/>
    </row>
    <row r="15483" s="2" customFormat="1" spans="5:8">
      <c r="E15483" s="7"/>
      <c r="H15483" s="159"/>
    </row>
    <row r="15484" s="2" customFormat="1" spans="5:8">
      <c r="E15484" s="7"/>
      <c r="H15484" s="159"/>
    </row>
    <row r="15485" s="2" customFormat="1" spans="5:8">
      <c r="E15485" s="7"/>
      <c r="H15485" s="159"/>
    </row>
    <row r="15486" s="2" customFormat="1" spans="5:8">
      <c r="E15486" s="7"/>
      <c r="H15486" s="159"/>
    </row>
    <row r="15487" s="2" customFormat="1" spans="5:8">
      <c r="E15487" s="7"/>
      <c r="H15487" s="159"/>
    </row>
    <row r="15488" s="2" customFormat="1" spans="5:8">
      <c r="E15488" s="7"/>
      <c r="H15488" s="159"/>
    </row>
    <row r="15489" s="2" customFormat="1" spans="5:8">
      <c r="E15489" s="7"/>
      <c r="H15489" s="159"/>
    </row>
    <row r="15490" s="2" customFormat="1" spans="5:8">
      <c r="E15490" s="7"/>
      <c r="H15490" s="159"/>
    </row>
    <row r="15491" s="2" customFormat="1" spans="5:8">
      <c r="E15491" s="7"/>
      <c r="H15491" s="159"/>
    </row>
    <row r="15492" s="2" customFormat="1" spans="5:8">
      <c r="E15492" s="7"/>
      <c r="H15492" s="159"/>
    </row>
    <row r="15493" s="2" customFormat="1" spans="5:8">
      <c r="E15493" s="7"/>
      <c r="H15493" s="159"/>
    </row>
    <row r="15494" s="2" customFormat="1" spans="5:8">
      <c r="E15494" s="7"/>
      <c r="H15494" s="159"/>
    </row>
    <row r="15495" s="2" customFormat="1" spans="5:8">
      <c r="E15495" s="7"/>
      <c r="H15495" s="159"/>
    </row>
    <row r="15496" s="2" customFormat="1" spans="5:8">
      <c r="E15496" s="7"/>
      <c r="H15496" s="159"/>
    </row>
    <row r="15497" s="2" customFormat="1" spans="5:8">
      <c r="E15497" s="7"/>
      <c r="H15497" s="159"/>
    </row>
    <row r="15498" s="2" customFormat="1" spans="5:8">
      <c r="E15498" s="7"/>
      <c r="H15498" s="159"/>
    </row>
    <row r="15499" s="2" customFormat="1" spans="5:8">
      <c r="E15499" s="7"/>
      <c r="H15499" s="159"/>
    </row>
    <row r="15500" s="2" customFormat="1" spans="5:8">
      <c r="E15500" s="7"/>
      <c r="H15500" s="159"/>
    </row>
    <row r="15501" s="2" customFormat="1" spans="5:8">
      <c r="E15501" s="7"/>
      <c r="H15501" s="159"/>
    </row>
    <row r="15502" s="2" customFormat="1" spans="5:8">
      <c r="E15502" s="7"/>
      <c r="H15502" s="159"/>
    </row>
    <row r="15503" s="2" customFormat="1" spans="5:8">
      <c r="E15503" s="7"/>
      <c r="H15503" s="159"/>
    </row>
    <row r="15504" s="2" customFormat="1" spans="5:8">
      <c r="E15504" s="7"/>
      <c r="H15504" s="159"/>
    </row>
    <row r="15505" s="2" customFormat="1" spans="5:8">
      <c r="E15505" s="7"/>
      <c r="H15505" s="159"/>
    </row>
    <row r="15506" s="2" customFormat="1" spans="5:8">
      <c r="E15506" s="7"/>
      <c r="H15506" s="159"/>
    </row>
    <row r="15507" s="2" customFormat="1" spans="5:8">
      <c r="E15507" s="7"/>
      <c r="H15507" s="159"/>
    </row>
    <row r="15508" s="2" customFormat="1" spans="5:8">
      <c r="E15508" s="7"/>
      <c r="H15508" s="159"/>
    </row>
    <row r="15509" s="2" customFormat="1" spans="5:8">
      <c r="E15509" s="7"/>
      <c r="H15509" s="159"/>
    </row>
    <row r="15510" s="2" customFormat="1" spans="5:8">
      <c r="E15510" s="7"/>
      <c r="H15510" s="159"/>
    </row>
    <row r="15511" s="2" customFormat="1" spans="5:8">
      <c r="E15511" s="7"/>
      <c r="H15511" s="159"/>
    </row>
    <row r="15512" s="2" customFormat="1" spans="5:8">
      <c r="E15512" s="7"/>
      <c r="H15512" s="159"/>
    </row>
    <row r="15513" s="2" customFormat="1" spans="5:8">
      <c r="E15513" s="7"/>
      <c r="H15513" s="159"/>
    </row>
    <row r="15514" s="2" customFormat="1" spans="5:8">
      <c r="E15514" s="7"/>
      <c r="H15514" s="159"/>
    </row>
    <row r="15515" s="2" customFormat="1" spans="5:8">
      <c r="E15515" s="7"/>
      <c r="H15515" s="159"/>
    </row>
    <row r="15516" s="2" customFormat="1" spans="5:8">
      <c r="E15516" s="7"/>
      <c r="H15516" s="159"/>
    </row>
    <row r="15517" s="2" customFormat="1" spans="5:8">
      <c r="E15517" s="7"/>
      <c r="H15517" s="159"/>
    </row>
    <row r="15518" s="2" customFormat="1" spans="5:8">
      <c r="E15518" s="7"/>
      <c r="H15518" s="159"/>
    </row>
    <row r="15519" s="2" customFormat="1" spans="5:8">
      <c r="E15519" s="7"/>
      <c r="H15519" s="159"/>
    </row>
    <row r="15520" s="2" customFormat="1" spans="5:8">
      <c r="E15520" s="7"/>
      <c r="H15520" s="159"/>
    </row>
    <row r="15521" s="2" customFormat="1" spans="5:8">
      <c r="E15521" s="7"/>
      <c r="H15521" s="159"/>
    </row>
    <row r="15522" s="2" customFormat="1" spans="5:8">
      <c r="E15522" s="7"/>
      <c r="H15522" s="159"/>
    </row>
    <row r="15523" s="2" customFormat="1" spans="5:8">
      <c r="E15523" s="7"/>
      <c r="H15523" s="159"/>
    </row>
    <row r="15524" s="2" customFormat="1" spans="5:8">
      <c r="E15524" s="7"/>
      <c r="H15524" s="159"/>
    </row>
    <row r="15525" s="2" customFormat="1" spans="5:8">
      <c r="E15525" s="7"/>
      <c r="H15525" s="159"/>
    </row>
    <row r="15526" s="2" customFormat="1" spans="5:8">
      <c r="E15526" s="7"/>
      <c r="H15526" s="159"/>
    </row>
    <row r="15527" s="2" customFormat="1" spans="5:8">
      <c r="E15527" s="7"/>
      <c r="H15527" s="159"/>
    </row>
    <row r="15528" s="2" customFormat="1" spans="5:8">
      <c r="E15528" s="7"/>
      <c r="H15528" s="159"/>
    </row>
    <row r="15529" s="2" customFormat="1" spans="5:8">
      <c r="E15529" s="7"/>
      <c r="H15529" s="159"/>
    </row>
    <row r="15530" s="2" customFormat="1" spans="5:8">
      <c r="E15530" s="7"/>
      <c r="H15530" s="159"/>
    </row>
    <row r="15531" s="2" customFormat="1" spans="5:8">
      <c r="E15531" s="7"/>
      <c r="H15531" s="159"/>
    </row>
    <row r="15532" s="2" customFormat="1" spans="5:8">
      <c r="E15532" s="7"/>
      <c r="H15532" s="159"/>
    </row>
    <row r="15533" s="2" customFormat="1" spans="5:8">
      <c r="E15533" s="7"/>
      <c r="H15533" s="159"/>
    </row>
    <row r="15534" s="2" customFormat="1" spans="5:8">
      <c r="E15534" s="7"/>
      <c r="H15534" s="159"/>
    </row>
    <row r="15535" s="2" customFormat="1" spans="5:8">
      <c r="E15535" s="7"/>
      <c r="H15535" s="159"/>
    </row>
    <row r="15536" s="2" customFormat="1" spans="5:8">
      <c r="E15536" s="7"/>
      <c r="H15536" s="159"/>
    </row>
    <row r="15537" s="2" customFormat="1" spans="5:8">
      <c r="E15537" s="7"/>
      <c r="H15537" s="159"/>
    </row>
    <row r="15538" s="2" customFormat="1" spans="5:8">
      <c r="E15538" s="7"/>
      <c r="H15538" s="159"/>
    </row>
    <row r="15539" s="2" customFormat="1" spans="5:8">
      <c r="E15539" s="7"/>
      <c r="H15539" s="159"/>
    </row>
    <row r="15540" s="2" customFormat="1" spans="5:8">
      <c r="E15540" s="7"/>
      <c r="H15540" s="159"/>
    </row>
    <row r="15541" s="2" customFormat="1" spans="5:8">
      <c r="E15541" s="7"/>
      <c r="H15541" s="159"/>
    </row>
    <row r="15542" s="2" customFormat="1" spans="5:8">
      <c r="E15542" s="7"/>
      <c r="H15542" s="159"/>
    </row>
    <row r="15543" s="2" customFormat="1" spans="5:8">
      <c r="E15543" s="7"/>
      <c r="H15543" s="159"/>
    </row>
    <row r="15544" s="2" customFormat="1" spans="5:8">
      <c r="E15544" s="7"/>
      <c r="H15544" s="159"/>
    </row>
    <row r="15545" s="2" customFormat="1" spans="5:8">
      <c r="E15545" s="7"/>
      <c r="H15545" s="159"/>
    </row>
    <row r="15546" s="2" customFormat="1" spans="5:8">
      <c r="E15546" s="7"/>
      <c r="H15546" s="159"/>
    </row>
    <row r="15547" s="2" customFormat="1" spans="5:8">
      <c r="E15547" s="7"/>
      <c r="H15547" s="159"/>
    </row>
    <row r="15548" s="2" customFormat="1" spans="5:8">
      <c r="E15548" s="7"/>
      <c r="H15548" s="159"/>
    </row>
    <row r="15549" s="2" customFormat="1" spans="5:8">
      <c r="E15549" s="7"/>
      <c r="H15549" s="159"/>
    </row>
    <row r="15550" s="2" customFormat="1" spans="5:8">
      <c r="E15550" s="7"/>
      <c r="H15550" s="159"/>
    </row>
    <row r="15551" s="2" customFormat="1" spans="5:8">
      <c r="E15551" s="7"/>
      <c r="H15551" s="159"/>
    </row>
    <row r="15552" s="2" customFormat="1" spans="5:8">
      <c r="E15552" s="7"/>
      <c r="H15552" s="159"/>
    </row>
    <row r="15553" s="2" customFormat="1" spans="5:8">
      <c r="E15553" s="7"/>
      <c r="H15553" s="159"/>
    </row>
    <row r="15554" s="2" customFormat="1" spans="5:8">
      <c r="E15554" s="7"/>
      <c r="H15554" s="159"/>
    </row>
    <row r="15555" s="2" customFormat="1" spans="5:8">
      <c r="E15555" s="7"/>
      <c r="H15555" s="159"/>
    </row>
    <row r="15556" s="2" customFormat="1" spans="5:8">
      <c r="E15556" s="7"/>
      <c r="H15556" s="159"/>
    </row>
    <row r="15557" s="2" customFormat="1" spans="5:8">
      <c r="E15557" s="7"/>
      <c r="H15557" s="159"/>
    </row>
    <row r="15558" s="2" customFormat="1" spans="5:8">
      <c r="E15558" s="7"/>
      <c r="H15558" s="159"/>
    </row>
    <row r="15559" s="2" customFormat="1" spans="5:8">
      <c r="E15559" s="7"/>
      <c r="H15559" s="159"/>
    </row>
    <row r="15560" s="2" customFormat="1" spans="5:8">
      <c r="E15560" s="7"/>
      <c r="H15560" s="159"/>
    </row>
    <row r="15561" s="2" customFormat="1" spans="5:8">
      <c r="E15561" s="7"/>
      <c r="H15561" s="159"/>
    </row>
    <row r="15562" s="2" customFormat="1" spans="5:8">
      <c r="E15562" s="7"/>
      <c r="H15562" s="159"/>
    </row>
    <row r="15563" s="2" customFormat="1" spans="5:8">
      <c r="E15563" s="7"/>
      <c r="H15563" s="159"/>
    </row>
    <row r="15564" s="2" customFormat="1" spans="5:8">
      <c r="E15564" s="7"/>
      <c r="H15564" s="159"/>
    </row>
    <row r="15565" s="2" customFormat="1" spans="5:8">
      <c r="E15565" s="7"/>
      <c r="H15565" s="159"/>
    </row>
    <row r="15566" s="2" customFormat="1" spans="5:8">
      <c r="E15566" s="7"/>
      <c r="H15566" s="159"/>
    </row>
    <row r="15567" s="2" customFormat="1" spans="5:8">
      <c r="E15567" s="7"/>
      <c r="H15567" s="159"/>
    </row>
    <row r="15568" s="2" customFormat="1" spans="5:8">
      <c r="E15568" s="7"/>
      <c r="H15568" s="159"/>
    </row>
    <row r="15569" s="2" customFormat="1" spans="5:8">
      <c r="E15569" s="7"/>
      <c r="H15569" s="159"/>
    </row>
    <row r="15570" s="2" customFormat="1" spans="5:8">
      <c r="E15570" s="7"/>
      <c r="H15570" s="159"/>
    </row>
    <row r="15571" s="2" customFormat="1" spans="5:8">
      <c r="E15571" s="7"/>
      <c r="H15571" s="159"/>
    </row>
    <row r="15572" s="2" customFormat="1" spans="5:8">
      <c r="E15572" s="7"/>
      <c r="H15572" s="159"/>
    </row>
    <row r="15573" s="2" customFormat="1" spans="5:8">
      <c r="E15573" s="7"/>
      <c r="H15573" s="159"/>
    </row>
    <row r="15574" s="2" customFormat="1" spans="5:8">
      <c r="E15574" s="7"/>
      <c r="H15574" s="159"/>
    </row>
    <row r="15575" s="2" customFormat="1" spans="5:8">
      <c r="E15575" s="7"/>
      <c r="H15575" s="159"/>
    </row>
    <row r="15576" s="2" customFormat="1" spans="5:8">
      <c r="E15576" s="7"/>
      <c r="H15576" s="159"/>
    </row>
    <row r="15577" s="2" customFormat="1" spans="5:8">
      <c r="E15577" s="7"/>
      <c r="H15577" s="159"/>
    </row>
    <row r="15578" s="2" customFormat="1" spans="5:8">
      <c r="E15578" s="7"/>
      <c r="H15578" s="159"/>
    </row>
    <row r="15579" s="2" customFormat="1" spans="5:8">
      <c r="E15579" s="7"/>
      <c r="H15579" s="159"/>
    </row>
    <row r="15580" s="2" customFormat="1" spans="5:8">
      <c r="E15580" s="7"/>
      <c r="H15580" s="159"/>
    </row>
    <row r="15581" s="2" customFormat="1" spans="5:8">
      <c r="E15581" s="7"/>
      <c r="H15581" s="159"/>
    </row>
    <row r="15582" s="2" customFormat="1" spans="5:8">
      <c r="E15582" s="7"/>
      <c r="H15582" s="159"/>
    </row>
    <row r="15583" s="2" customFormat="1" spans="5:8">
      <c r="E15583" s="7"/>
      <c r="H15583" s="159"/>
    </row>
    <row r="15584" s="2" customFormat="1" spans="5:8">
      <c r="E15584" s="7"/>
      <c r="H15584" s="159"/>
    </row>
    <row r="15585" s="2" customFormat="1" spans="5:8">
      <c r="E15585" s="7"/>
      <c r="H15585" s="159"/>
    </row>
    <row r="15586" s="2" customFormat="1" spans="5:8">
      <c r="E15586" s="7"/>
      <c r="H15586" s="159"/>
    </row>
    <row r="15587" s="2" customFormat="1" spans="5:8">
      <c r="E15587" s="7"/>
      <c r="H15587" s="159"/>
    </row>
    <row r="15588" s="2" customFormat="1" spans="5:8">
      <c r="E15588" s="7"/>
      <c r="H15588" s="159"/>
    </row>
    <row r="15589" s="2" customFormat="1" spans="5:8">
      <c r="E15589" s="7"/>
      <c r="H15589" s="159"/>
    </row>
    <row r="15590" s="2" customFormat="1" spans="5:8">
      <c r="E15590" s="7"/>
      <c r="H15590" s="159"/>
    </row>
    <row r="15591" s="2" customFormat="1" spans="5:8">
      <c r="E15591" s="7"/>
      <c r="H15591" s="159"/>
    </row>
    <row r="15592" s="2" customFormat="1" spans="5:8">
      <c r="E15592" s="7"/>
      <c r="H15592" s="159"/>
    </row>
    <row r="15593" s="2" customFormat="1" spans="5:8">
      <c r="E15593" s="7"/>
      <c r="H15593" s="159"/>
    </row>
    <row r="15594" s="2" customFormat="1" spans="5:8">
      <c r="E15594" s="7"/>
      <c r="H15594" s="159"/>
    </row>
    <row r="15595" s="2" customFormat="1" spans="5:8">
      <c r="E15595" s="7"/>
      <c r="H15595" s="159"/>
    </row>
    <row r="15596" s="2" customFormat="1" spans="5:8">
      <c r="E15596" s="7"/>
      <c r="H15596" s="159"/>
    </row>
    <row r="15597" s="2" customFormat="1" spans="5:8">
      <c r="E15597" s="7"/>
      <c r="H15597" s="159"/>
    </row>
    <row r="15598" s="2" customFormat="1" spans="5:8">
      <c r="E15598" s="7"/>
      <c r="H15598" s="159"/>
    </row>
    <row r="15599" s="2" customFormat="1" spans="5:8">
      <c r="E15599" s="7"/>
      <c r="H15599" s="159"/>
    </row>
    <row r="15600" s="2" customFormat="1" spans="5:8">
      <c r="E15600" s="7"/>
      <c r="H15600" s="159"/>
    </row>
    <row r="15601" s="2" customFormat="1" spans="5:8">
      <c r="E15601" s="7"/>
      <c r="H15601" s="159"/>
    </row>
    <row r="15602" s="2" customFormat="1" spans="5:8">
      <c r="E15602" s="7"/>
      <c r="H15602" s="159"/>
    </row>
    <row r="15603" s="2" customFormat="1" spans="5:8">
      <c r="E15603" s="7"/>
      <c r="H15603" s="159"/>
    </row>
    <row r="15604" s="2" customFormat="1" spans="5:8">
      <c r="E15604" s="7"/>
      <c r="H15604" s="159"/>
    </row>
    <row r="15605" s="2" customFormat="1" spans="5:8">
      <c r="E15605" s="7"/>
      <c r="H15605" s="159"/>
    </row>
    <row r="15606" s="2" customFormat="1" spans="5:8">
      <c r="E15606" s="7"/>
      <c r="H15606" s="159"/>
    </row>
    <row r="15607" s="2" customFormat="1" spans="5:8">
      <c r="E15607" s="7"/>
      <c r="H15607" s="159"/>
    </row>
    <row r="15608" s="2" customFormat="1" spans="5:8">
      <c r="E15608" s="7"/>
      <c r="H15608" s="159"/>
    </row>
    <row r="15609" s="2" customFormat="1" spans="5:8">
      <c r="E15609" s="7"/>
      <c r="H15609" s="159"/>
    </row>
    <row r="15610" s="2" customFormat="1" spans="5:8">
      <c r="E15610" s="7"/>
      <c r="H15610" s="159"/>
    </row>
    <row r="15611" s="2" customFormat="1" spans="5:8">
      <c r="E15611" s="7"/>
      <c r="H15611" s="159"/>
    </row>
    <row r="15612" s="2" customFormat="1" spans="5:8">
      <c r="E15612" s="7"/>
      <c r="H15612" s="159"/>
    </row>
    <row r="15613" s="2" customFormat="1" spans="5:8">
      <c r="E15613" s="7"/>
      <c r="H15613" s="159"/>
    </row>
    <row r="15614" s="2" customFormat="1" spans="5:8">
      <c r="E15614" s="7"/>
      <c r="H15614" s="159"/>
    </row>
    <row r="15615" s="2" customFormat="1" spans="5:8">
      <c r="E15615" s="7"/>
      <c r="H15615" s="159"/>
    </row>
    <row r="15616" s="2" customFormat="1" spans="5:8">
      <c r="E15616" s="7"/>
      <c r="H15616" s="159"/>
    </row>
    <row r="15617" s="2" customFormat="1" spans="5:8">
      <c r="E15617" s="7"/>
      <c r="H15617" s="159"/>
    </row>
    <row r="15618" s="2" customFormat="1" spans="5:8">
      <c r="E15618" s="7"/>
      <c r="H15618" s="159"/>
    </row>
    <row r="15619" s="2" customFormat="1" spans="5:8">
      <c r="E15619" s="7"/>
      <c r="H15619" s="159"/>
    </row>
    <row r="15620" s="2" customFormat="1" spans="5:8">
      <c r="E15620" s="7"/>
      <c r="H15620" s="159"/>
    </row>
    <row r="15621" s="2" customFormat="1" spans="5:8">
      <c r="E15621" s="7"/>
      <c r="H15621" s="159"/>
    </row>
    <row r="15622" s="2" customFormat="1" spans="5:8">
      <c r="E15622" s="7"/>
      <c r="H15622" s="159"/>
    </row>
    <row r="15623" s="2" customFormat="1" spans="5:8">
      <c r="E15623" s="7"/>
      <c r="H15623" s="159"/>
    </row>
    <row r="15624" s="2" customFormat="1" spans="5:8">
      <c r="E15624" s="7"/>
      <c r="H15624" s="159"/>
    </row>
    <row r="15625" s="2" customFormat="1" spans="5:8">
      <c r="E15625" s="7"/>
      <c r="H15625" s="159"/>
    </row>
    <row r="15626" s="2" customFormat="1" spans="5:8">
      <c r="E15626" s="7"/>
      <c r="H15626" s="159"/>
    </row>
    <row r="15627" s="2" customFormat="1" spans="5:8">
      <c r="E15627" s="7"/>
      <c r="H15627" s="159"/>
    </row>
    <row r="15628" s="2" customFormat="1" spans="5:8">
      <c r="E15628" s="7"/>
      <c r="H15628" s="159"/>
    </row>
    <row r="15629" s="2" customFormat="1" spans="5:8">
      <c r="E15629" s="7"/>
      <c r="H15629" s="159"/>
    </row>
    <row r="15630" s="2" customFormat="1" spans="5:8">
      <c r="E15630" s="7"/>
      <c r="H15630" s="159"/>
    </row>
    <row r="15631" s="2" customFormat="1" spans="5:8">
      <c r="E15631" s="7"/>
      <c r="H15631" s="159"/>
    </row>
    <row r="15632" s="2" customFormat="1" spans="5:8">
      <c r="E15632" s="7"/>
      <c r="H15632" s="159"/>
    </row>
    <row r="15633" s="2" customFormat="1" spans="5:8">
      <c r="E15633" s="7"/>
      <c r="H15633" s="159"/>
    </row>
    <row r="15634" s="2" customFormat="1" spans="5:8">
      <c r="E15634" s="7"/>
      <c r="H15634" s="159"/>
    </row>
    <row r="15635" s="2" customFormat="1" spans="5:8">
      <c r="E15635" s="7"/>
      <c r="H15635" s="159"/>
    </row>
    <row r="15636" s="2" customFormat="1" spans="5:8">
      <c r="E15636" s="7"/>
      <c r="H15636" s="159"/>
    </row>
    <row r="15637" s="2" customFormat="1" spans="5:8">
      <c r="E15637" s="7"/>
      <c r="H15637" s="159"/>
    </row>
    <row r="15638" s="2" customFormat="1" spans="5:8">
      <c r="E15638" s="7"/>
      <c r="H15638" s="159"/>
    </row>
    <row r="15639" s="2" customFormat="1" spans="5:8">
      <c r="E15639" s="7"/>
      <c r="H15639" s="159"/>
    </row>
    <row r="15640" s="2" customFormat="1" spans="5:8">
      <c r="E15640" s="7"/>
      <c r="H15640" s="159"/>
    </row>
    <row r="15641" s="2" customFormat="1" spans="5:8">
      <c r="E15641" s="7"/>
      <c r="H15641" s="159"/>
    </row>
    <row r="15642" s="2" customFormat="1" spans="5:8">
      <c r="E15642" s="7"/>
      <c r="H15642" s="159"/>
    </row>
    <row r="15643" s="2" customFormat="1" spans="5:8">
      <c r="E15643" s="7"/>
      <c r="H15643" s="159"/>
    </row>
    <row r="15644" s="2" customFormat="1" spans="5:8">
      <c r="E15644" s="7"/>
      <c r="H15644" s="159"/>
    </row>
    <row r="15645" s="2" customFormat="1" spans="5:8">
      <c r="E15645" s="7"/>
      <c r="H15645" s="159"/>
    </row>
    <row r="15646" s="2" customFormat="1" spans="5:8">
      <c r="E15646" s="7"/>
      <c r="H15646" s="159"/>
    </row>
    <row r="15647" s="2" customFormat="1" spans="5:8">
      <c r="E15647" s="7"/>
      <c r="H15647" s="159"/>
    </row>
    <row r="15648" s="2" customFormat="1" spans="5:8">
      <c r="E15648" s="7"/>
      <c r="H15648" s="159"/>
    </row>
    <row r="15649" s="2" customFormat="1" spans="5:8">
      <c r="E15649" s="7"/>
      <c r="H15649" s="159"/>
    </row>
    <row r="15650" s="2" customFormat="1" spans="5:8">
      <c r="E15650" s="7"/>
      <c r="H15650" s="159"/>
    </row>
    <row r="15651" s="2" customFormat="1" spans="5:8">
      <c r="E15651" s="7"/>
      <c r="H15651" s="159"/>
    </row>
    <row r="15652" s="2" customFormat="1" spans="5:8">
      <c r="E15652" s="7"/>
      <c r="H15652" s="159"/>
    </row>
    <row r="15653" s="2" customFormat="1" spans="5:8">
      <c r="E15653" s="7"/>
      <c r="H15653" s="159"/>
    </row>
    <row r="15654" s="2" customFormat="1" spans="5:8">
      <c r="E15654" s="7"/>
      <c r="H15654" s="159"/>
    </row>
    <row r="15655" s="2" customFormat="1" spans="5:8">
      <c r="E15655" s="7"/>
      <c r="H15655" s="159"/>
    </row>
    <row r="15656" s="2" customFormat="1" spans="5:8">
      <c r="E15656" s="7"/>
      <c r="H15656" s="159"/>
    </row>
    <row r="15657" s="2" customFormat="1" spans="5:8">
      <c r="E15657" s="7"/>
      <c r="H15657" s="159"/>
    </row>
    <row r="15658" s="2" customFormat="1" spans="5:8">
      <c r="E15658" s="7"/>
      <c r="H15658" s="159"/>
    </row>
    <row r="15659" s="2" customFormat="1" spans="5:8">
      <c r="E15659" s="7"/>
      <c r="H15659" s="159"/>
    </row>
    <row r="15660" s="2" customFormat="1" spans="5:8">
      <c r="E15660" s="7"/>
      <c r="H15660" s="159"/>
    </row>
    <row r="15661" s="2" customFormat="1" spans="5:8">
      <c r="E15661" s="7"/>
      <c r="H15661" s="159"/>
    </row>
    <row r="15662" s="2" customFormat="1" spans="5:8">
      <c r="E15662" s="7"/>
      <c r="H15662" s="159"/>
    </row>
    <row r="15663" s="2" customFormat="1" spans="5:8">
      <c r="E15663" s="7"/>
      <c r="H15663" s="159"/>
    </row>
    <row r="15664" s="2" customFormat="1" spans="5:8">
      <c r="E15664" s="7"/>
      <c r="H15664" s="159"/>
    </row>
    <row r="15665" s="2" customFormat="1" spans="5:8">
      <c r="E15665" s="7"/>
      <c r="H15665" s="159"/>
    </row>
    <row r="15666" s="2" customFormat="1" spans="5:8">
      <c r="E15666" s="7"/>
      <c r="H15666" s="159"/>
    </row>
    <row r="15667" s="2" customFormat="1" spans="5:8">
      <c r="E15667" s="7"/>
      <c r="H15667" s="159"/>
    </row>
    <row r="15668" s="2" customFormat="1" spans="5:8">
      <c r="E15668" s="7"/>
      <c r="H15668" s="159"/>
    </row>
    <row r="15669" s="2" customFormat="1" spans="5:8">
      <c r="E15669" s="7"/>
      <c r="H15669" s="159"/>
    </row>
    <row r="15670" s="2" customFormat="1" spans="5:8">
      <c r="E15670" s="7"/>
      <c r="H15670" s="159"/>
    </row>
    <row r="15671" s="2" customFormat="1" spans="5:8">
      <c r="E15671" s="7"/>
      <c r="H15671" s="159"/>
    </row>
    <row r="15672" s="2" customFormat="1" spans="5:8">
      <c r="E15672" s="7"/>
      <c r="H15672" s="159"/>
    </row>
    <row r="15673" s="2" customFormat="1" spans="5:8">
      <c r="E15673" s="7"/>
      <c r="H15673" s="159"/>
    </row>
    <row r="15674" s="2" customFormat="1" spans="5:8">
      <c r="E15674" s="7"/>
      <c r="H15674" s="159"/>
    </row>
    <row r="15675" s="2" customFormat="1" spans="5:8">
      <c r="E15675" s="7"/>
      <c r="H15675" s="159"/>
    </row>
    <row r="15676" s="2" customFormat="1" spans="5:8">
      <c r="E15676" s="7"/>
      <c r="H15676" s="159"/>
    </row>
    <row r="15677" s="2" customFormat="1" spans="5:8">
      <c r="E15677" s="7"/>
      <c r="H15677" s="159"/>
    </row>
    <row r="15678" s="2" customFormat="1" spans="5:8">
      <c r="E15678" s="7"/>
      <c r="H15678" s="159"/>
    </row>
    <row r="15679" s="2" customFormat="1" spans="5:8">
      <c r="E15679" s="7"/>
      <c r="H15679" s="159"/>
    </row>
    <row r="15680" s="2" customFormat="1" spans="5:8">
      <c r="E15680" s="7"/>
      <c r="H15680" s="159"/>
    </row>
    <row r="15681" s="2" customFormat="1" spans="5:8">
      <c r="E15681" s="7"/>
      <c r="H15681" s="159"/>
    </row>
    <row r="15682" s="2" customFormat="1" spans="5:8">
      <c r="E15682" s="7"/>
      <c r="H15682" s="159"/>
    </row>
    <row r="15683" s="2" customFormat="1" spans="5:8">
      <c r="E15683" s="7"/>
      <c r="H15683" s="159"/>
    </row>
    <row r="15684" s="2" customFormat="1" spans="5:8">
      <c r="E15684" s="7"/>
      <c r="H15684" s="159"/>
    </row>
    <row r="15685" s="2" customFormat="1" spans="5:8">
      <c r="E15685" s="7"/>
      <c r="H15685" s="159"/>
    </row>
    <row r="15686" s="2" customFormat="1" spans="5:8">
      <c r="E15686" s="7"/>
      <c r="H15686" s="159"/>
    </row>
    <row r="15687" s="2" customFormat="1" spans="5:8">
      <c r="E15687" s="7"/>
      <c r="H15687" s="159"/>
    </row>
    <row r="15688" s="2" customFormat="1" spans="5:8">
      <c r="E15688" s="7"/>
      <c r="H15688" s="159"/>
    </row>
    <row r="15689" s="2" customFormat="1" spans="5:8">
      <c r="E15689" s="7"/>
      <c r="H15689" s="159"/>
    </row>
    <row r="15690" s="2" customFormat="1" spans="5:8">
      <c r="E15690" s="7"/>
      <c r="H15690" s="159"/>
    </row>
    <row r="15691" s="2" customFormat="1" spans="5:8">
      <c r="E15691" s="7"/>
      <c r="H15691" s="159"/>
    </row>
    <row r="15692" s="2" customFormat="1" spans="5:8">
      <c r="E15692" s="7"/>
      <c r="H15692" s="159"/>
    </row>
    <row r="15693" s="2" customFormat="1" spans="5:8">
      <c r="E15693" s="7"/>
      <c r="H15693" s="159"/>
    </row>
    <row r="15694" s="2" customFormat="1" spans="5:8">
      <c r="E15694" s="7"/>
      <c r="H15694" s="159"/>
    </row>
    <row r="15695" s="2" customFormat="1" spans="5:8">
      <c r="E15695" s="7"/>
      <c r="H15695" s="159"/>
    </row>
    <row r="15696" s="2" customFormat="1" spans="5:8">
      <c r="E15696" s="7"/>
      <c r="H15696" s="159"/>
    </row>
    <row r="15697" s="2" customFormat="1" spans="5:8">
      <c r="E15697" s="7"/>
      <c r="H15697" s="159"/>
    </row>
    <row r="15698" s="2" customFormat="1" spans="5:8">
      <c r="E15698" s="7"/>
      <c r="H15698" s="159"/>
    </row>
    <row r="15699" s="2" customFormat="1" spans="5:8">
      <c r="E15699" s="7"/>
      <c r="H15699" s="159"/>
    </row>
    <row r="15700" s="2" customFormat="1" spans="5:8">
      <c r="E15700" s="7"/>
      <c r="H15700" s="159"/>
    </row>
    <row r="15701" s="2" customFormat="1" spans="5:8">
      <c r="E15701" s="7"/>
      <c r="H15701" s="159"/>
    </row>
    <row r="15702" s="2" customFormat="1" spans="5:8">
      <c r="E15702" s="7"/>
      <c r="H15702" s="159"/>
    </row>
    <row r="15703" s="2" customFormat="1" spans="5:8">
      <c r="E15703" s="7"/>
      <c r="H15703" s="159"/>
    </row>
    <row r="15704" s="2" customFormat="1" spans="5:8">
      <c r="E15704" s="7"/>
      <c r="H15704" s="159"/>
    </row>
    <row r="15705" s="2" customFormat="1" spans="5:8">
      <c r="E15705" s="7"/>
      <c r="H15705" s="159"/>
    </row>
    <row r="15706" s="2" customFormat="1" spans="5:8">
      <c r="E15706" s="7"/>
      <c r="H15706" s="159"/>
    </row>
    <row r="15707" s="2" customFormat="1" spans="5:8">
      <c r="E15707" s="7"/>
      <c r="H15707" s="159"/>
    </row>
    <row r="15708" s="2" customFormat="1" spans="5:8">
      <c r="E15708" s="7"/>
      <c r="H15708" s="159"/>
    </row>
    <row r="15709" s="2" customFormat="1" spans="5:8">
      <c r="E15709" s="7"/>
      <c r="H15709" s="159"/>
    </row>
    <row r="15710" s="2" customFormat="1" spans="5:8">
      <c r="E15710" s="7"/>
      <c r="H15710" s="159"/>
    </row>
    <row r="15711" s="2" customFormat="1" spans="5:8">
      <c r="E15711" s="7"/>
      <c r="H15711" s="159"/>
    </row>
    <row r="15712" s="2" customFormat="1" spans="5:8">
      <c r="E15712" s="7"/>
      <c r="H15712" s="159"/>
    </row>
    <row r="15713" s="2" customFormat="1" spans="5:8">
      <c r="E15713" s="7"/>
      <c r="H15713" s="159"/>
    </row>
    <row r="15714" s="2" customFormat="1" spans="5:8">
      <c r="E15714" s="7"/>
      <c r="H15714" s="159"/>
    </row>
    <row r="15715" s="2" customFormat="1" spans="5:8">
      <c r="E15715" s="7"/>
      <c r="H15715" s="159"/>
    </row>
    <row r="15716" s="2" customFormat="1" spans="5:8">
      <c r="E15716" s="7"/>
      <c r="H15716" s="159"/>
    </row>
    <row r="15717" s="2" customFormat="1" spans="5:8">
      <c r="E15717" s="7"/>
      <c r="H15717" s="159"/>
    </row>
    <row r="15718" s="2" customFormat="1" spans="5:8">
      <c r="E15718" s="7"/>
      <c r="H15718" s="159"/>
    </row>
    <row r="15719" s="2" customFormat="1" spans="5:8">
      <c r="E15719" s="7"/>
      <c r="H15719" s="159"/>
    </row>
    <row r="15720" s="2" customFormat="1" spans="5:8">
      <c r="E15720" s="7"/>
      <c r="H15720" s="159"/>
    </row>
    <row r="15721" s="2" customFormat="1" spans="5:8">
      <c r="E15721" s="7"/>
      <c r="H15721" s="159"/>
    </row>
    <row r="15722" s="2" customFormat="1" spans="5:8">
      <c r="E15722" s="7"/>
      <c r="H15722" s="159"/>
    </row>
    <row r="15723" s="2" customFormat="1" spans="5:8">
      <c r="E15723" s="7"/>
      <c r="H15723" s="159"/>
    </row>
    <row r="15724" s="2" customFormat="1" spans="5:8">
      <c r="E15724" s="7"/>
      <c r="H15724" s="159"/>
    </row>
    <row r="15725" s="2" customFormat="1" spans="5:8">
      <c r="E15725" s="7"/>
      <c r="H15725" s="159"/>
    </row>
    <row r="15726" s="2" customFormat="1" spans="5:8">
      <c r="E15726" s="7"/>
      <c r="H15726" s="159"/>
    </row>
    <row r="15727" s="2" customFormat="1" spans="5:8">
      <c r="E15727" s="7"/>
      <c r="H15727" s="159"/>
    </row>
    <row r="15728" s="2" customFormat="1" spans="5:8">
      <c r="E15728" s="7"/>
      <c r="H15728" s="159"/>
    </row>
    <row r="15729" s="2" customFormat="1" spans="5:8">
      <c r="E15729" s="7"/>
      <c r="H15729" s="159"/>
    </row>
    <row r="15730" s="2" customFormat="1" spans="5:8">
      <c r="E15730" s="7"/>
      <c r="H15730" s="159"/>
    </row>
    <row r="15731" s="2" customFormat="1" spans="5:8">
      <c r="E15731" s="7"/>
      <c r="H15731" s="159"/>
    </row>
    <row r="15732" s="2" customFormat="1" spans="5:8">
      <c r="E15732" s="7"/>
      <c r="H15732" s="159"/>
    </row>
    <row r="15733" s="2" customFormat="1" spans="5:8">
      <c r="E15733" s="7"/>
      <c r="H15733" s="159"/>
    </row>
    <row r="15734" s="2" customFormat="1" spans="5:8">
      <c r="E15734" s="7"/>
      <c r="H15734" s="159"/>
    </row>
    <row r="15735" s="2" customFormat="1" spans="5:8">
      <c r="E15735" s="7"/>
      <c r="H15735" s="159"/>
    </row>
    <row r="15736" s="2" customFormat="1" spans="5:8">
      <c r="E15736" s="7"/>
      <c r="H15736" s="159"/>
    </row>
    <row r="15737" s="2" customFormat="1" spans="5:8">
      <c r="E15737" s="7"/>
      <c r="H15737" s="159"/>
    </row>
    <row r="15738" s="2" customFormat="1" spans="5:8">
      <c r="E15738" s="7"/>
      <c r="H15738" s="159"/>
    </row>
    <row r="15739" s="2" customFormat="1" spans="5:8">
      <c r="E15739" s="7"/>
      <c r="H15739" s="159"/>
    </row>
    <row r="15740" s="2" customFormat="1" spans="5:8">
      <c r="E15740" s="7"/>
      <c r="H15740" s="159"/>
    </row>
    <row r="15741" s="2" customFormat="1" spans="5:8">
      <c r="E15741" s="7"/>
      <c r="H15741" s="159"/>
    </row>
    <row r="15742" s="2" customFormat="1" spans="5:8">
      <c r="E15742" s="7"/>
      <c r="H15742" s="159"/>
    </row>
    <row r="15743" s="2" customFormat="1" spans="5:8">
      <c r="E15743" s="7"/>
      <c r="H15743" s="159"/>
    </row>
    <row r="15744" s="2" customFormat="1" spans="5:8">
      <c r="E15744" s="7"/>
      <c r="H15744" s="159"/>
    </row>
    <row r="15745" s="2" customFormat="1" spans="5:8">
      <c r="E15745" s="7"/>
      <c r="H15745" s="159"/>
    </row>
    <row r="15746" s="2" customFormat="1" spans="5:8">
      <c r="E15746" s="7"/>
      <c r="H15746" s="159"/>
    </row>
    <row r="15747" s="2" customFormat="1" spans="5:8">
      <c r="E15747" s="7"/>
      <c r="H15747" s="159"/>
    </row>
    <row r="15748" s="2" customFormat="1" spans="5:8">
      <c r="E15748" s="7"/>
      <c r="H15748" s="159"/>
    </row>
    <row r="15749" s="2" customFormat="1" spans="5:8">
      <c r="E15749" s="7"/>
      <c r="H15749" s="159"/>
    </row>
    <row r="15750" s="2" customFormat="1" spans="5:8">
      <c r="E15750" s="7"/>
      <c r="H15750" s="159"/>
    </row>
    <row r="15751" s="2" customFormat="1" spans="5:8">
      <c r="E15751" s="7"/>
      <c r="H15751" s="159"/>
    </row>
    <row r="15752" s="2" customFormat="1" spans="5:8">
      <c r="E15752" s="7"/>
      <c r="H15752" s="159"/>
    </row>
    <row r="15753" s="2" customFormat="1" spans="5:8">
      <c r="E15753" s="7"/>
      <c r="H15753" s="159"/>
    </row>
    <row r="15754" s="2" customFormat="1" spans="5:8">
      <c r="E15754" s="7"/>
      <c r="H15754" s="159"/>
    </row>
    <row r="15755" s="2" customFormat="1" spans="5:8">
      <c r="E15755" s="7"/>
      <c r="H15755" s="159"/>
    </row>
    <row r="15756" s="2" customFormat="1" spans="5:8">
      <c r="E15756" s="7"/>
      <c r="H15756" s="159"/>
    </row>
    <row r="15757" s="2" customFormat="1" spans="5:8">
      <c r="E15757" s="7"/>
      <c r="H15757" s="159"/>
    </row>
    <row r="15758" s="2" customFormat="1" spans="5:8">
      <c r="E15758" s="7"/>
      <c r="H15758" s="159"/>
    </row>
    <row r="15759" s="2" customFormat="1" spans="5:8">
      <c r="E15759" s="7"/>
      <c r="H15759" s="159"/>
    </row>
    <row r="15760" s="2" customFormat="1" spans="5:8">
      <c r="E15760" s="7"/>
      <c r="H15760" s="159"/>
    </row>
    <row r="15761" s="2" customFormat="1" spans="5:8">
      <c r="E15761" s="7"/>
      <c r="H15761" s="159"/>
    </row>
    <row r="15762" s="2" customFormat="1" spans="5:8">
      <c r="E15762" s="7"/>
      <c r="H15762" s="159"/>
    </row>
    <row r="15763" s="2" customFormat="1" spans="5:8">
      <c r="E15763" s="7"/>
      <c r="H15763" s="159"/>
    </row>
    <row r="15764" s="2" customFormat="1" spans="5:8">
      <c r="E15764" s="7"/>
      <c r="H15764" s="159"/>
    </row>
    <row r="15765" s="2" customFormat="1" spans="5:8">
      <c r="E15765" s="7"/>
      <c r="H15765" s="159"/>
    </row>
    <row r="15766" s="2" customFormat="1" spans="5:8">
      <c r="E15766" s="7"/>
      <c r="H15766" s="159"/>
    </row>
    <row r="15767" s="2" customFormat="1" spans="5:8">
      <c r="E15767" s="7"/>
      <c r="H15767" s="159"/>
    </row>
    <row r="15768" s="2" customFormat="1" spans="5:8">
      <c r="E15768" s="7"/>
      <c r="H15768" s="159"/>
    </row>
    <row r="15769" s="2" customFormat="1" spans="5:8">
      <c r="E15769" s="7"/>
      <c r="H15769" s="159"/>
    </row>
    <row r="15770" s="2" customFormat="1" spans="5:8">
      <c r="E15770" s="7"/>
      <c r="H15770" s="159"/>
    </row>
    <row r="15771" s="2" customFormat="1" spans="5:8">
      <c r="E15771" s="7"/>
      <c r="H15771" s="159"/>
    </row>
    <row r="15772" s="2" customFormat="1" spans="5:8">
      <c r="E15772" s="7"/>
      <c r="H15772" s="159"/>
    </row>
    <row r="15773" s="2" customFormat="1" spans="5:8">
      <c r="E15773" s="7"/>
      <c r="H15773" s="159"/>
    </row>
    <row r="15774" s="2" customFormat="1" spans="5:8">
      <c r="E15774" s="7"/>
      <c r="H15774" s="159"/>
    </row>
    <row r="15775" s="2" customFormat="1" spans="5:8">
      <c r="E15775" s="7"/>
      <c r="H15775" s="159"/>
    </row>
    <row r="15776" s="2" customFormat="1" spans="5:8">
      <c r="E15776" s="7"/>
      <c r="H15776" s="159"/>
    </row>
    <row r="15777" s="2" customFormat="1" spans="5:8">
      <c r="E15777" s="7"/>
      <c r="H15777" s="159"/>
    </row>
    <row r="15778" s="2" customFormat="1" spans="5:8">
      <c r="E15778" s="7"/>
      <c r="H15778" s="159"/>
    </row>
    <row r="15779" s="2" customFormat="1" spans="5:8">
      <c r="E15779" s="7"/>
      <c r="H15779" s="159"/>
    </row>
    <row r="15780" s="2" customFormat="1" spans="5:8">
      <c r="E15780" s="7"/>
      <c r="H15780" s="159"/>
    </row>
    <row r="15781" s="2" customFormat="1" spans="5:8">
      <c r="E15781" s="7"/>
      <c r="H15781" s="159"/>
    </row>
    <row r="15782" s="2" customFormat="1" spans="5:8">
      <c r="E15782" s="7"/>
      <c r="H15782" s="159"/>
    </row>
    <row r="15783" s="2" customFormat="1" spans="5:8">
      <c r="E15783" s="7"/>
      <c r="H15783" s="159"/>
    </row>
    <row r="15784" s="2" customFormat="1" spans="5:8">
      <c r="E15784" s="7"/>
      <c r="H15784" s="159"/>
    </row>
    <row r="15785" s="2" customFormat="1" spans="5:8">
      <c r="E15785" s="7"/>
      <c r="H15785" s="159"/>
    </row>
    <row r="15786" s="2" customFormat="1" spans="5:8">
      <c r="E15786" s="7"/>
      <c r="H15786" s="159"/>
    </row>
    <row r="15787" s="2" customFormat="1" spans="5:8">
      <c r="E15787" s="7"/>
      <c r="H15787" s="159"/>
    </row>
    <row r="15788" s="2" customFormat="1" spans="5:8">
      <c r="E15788" s="7"/>
      <c r="H15788" s="159"/>
    </row>
    <row r="15789" s="2" customFormat="1" spans="5:8">
      <c r="E15789" s="7"/>
      <c r="H15789" s="159"/>
    </row>
    <row r="15790" s="2" customFormat="1" spans="5:8">
      <c r="E15790" s="7"/>
      <c r="H15790" s="159"/>
    </row>
    <row r="15791" s="2" customFormat="1" spans="5:8">
      <c r="E15791" s="7"/>
      <c r="H15791" s="159"/>
    </row>
    <row r="15792" s="2" customFormat="1" spans="5:8">
      <c r="E15792" s="7"/>
      <c r="H15792" s="159"/>
    </row>
    <row r="15793" s="2" customFormat="1" spans="5:8">
      <c r="E15793" s="7"/>
      <c r="H15793" s="159"/>
    </row>
    <row r="15794" s="2" customFormat="1" spans="5:8">
      <c r="E15794" s="7"/>
      <c r="H15794" s="159"/>
    </row>
    <row r="15795" s="2" customFormat="1" spans="5:8">
      <c r="E15795" s="7"/>
      <c r="H15795" s="159"/>
    </row>
    <row r="15796" s="2" customFormat="1" spans="5:8">
      <c r="E15796" s="7"/>
      <c r="H15796" s="159"/>
    </row>
    <row r="15797" s="2" customFormat="1" spans="5:8">
      <c r="E15797" s="7"/>
      <c r="H15797" s="159"/>
    </row>
    <row r="15798" s="2" customFormat="1" spans="5:8">
      <c r="E15798" s="7"/>
      <c r="H15798" s="159"/>
    </row>
    <row r="15799" s="2" customFormat="1" spans="5:8">
      <c r="E15799" s="7"/>
      <c r="H15799" s="159"/>
    </row>
    <row r="15800" s="2" customFormat="1" spans="5:8">
      <c r="E15800" s="7"/>
      <c r="H15800" s="159"/>
    </row>
    <row r="15801" s="2" customFormat="1" spans="5:8">
      <c r="E15801" s="7"/>
      <c r="H15801" s="159"/>
    </row>
    <row r="15802" s="2" customFormat="1" spans="5:8">
      <c r="E15802" s="7"/>
      <c r="H15802" s="159"/>
    </row>
    <row r="15803" s="2" customFormat="1" spans="5:8">
      <c r="E15803" s="7"/>
      <c r="H15803" s="159"/>
    </row>
    <row r="15804" s="2" customFormat="1" spans="5:8">
      <c r="E15804" s="7"/>
      <c r="H15804" s="159"/>
    </row>
    <row r="15805" s="2" customFormat="1" spans="5:8">
      <c r="E15805" s="7"/>
      <c r="H15805" s="159"/>
    </row>
    <row r="15806" s="2" customFormat="1" spans="5:8">
      <c r="E15806" s="7"/>
      <c r="H15806" s="159"/>
    </row>
    <row r="15807" s="2" customFormat="1" spans="5:8">
      <c r="E15807" s="7"/>
      <c r="H15807" s="159"/>
    </row>
    <row r="15808" s="2" customFormat="1" spans="5:8">
      <c r="E15808" s="7"/>
      <c r="H15808" s="159"/>
    </row>
    <row r="15809" s="2" customFormat="1" spans="5:8">
      <c r="E15809" s="7"/>
      <c r="H15809" s="159"/>
    </row>
    <row r="15810" s="2" customFormat="1" spans="5:8">
      <c r="E15810" s="7"/>
      <c r="H15810" s="159"/>
    </row>
    <row r="15811" s="2" customFormat="1" spans="5:8">
      <c r="E15811" s="7"/>
      <c r="H15811" s="159"/>
    </row>
    <row r="15812" s="2" customFormat="1" spans="5:8">
      <c r="E15812" s="7"/>
      <c r="H15812" s="159"/>
    </row>
    <row r="15813" s="2" customFormat="1" spans="5:8">
      <c r="E15813" s="7"/>
      <c r="H15813" s="159"/>
    </row>
    <row r="15814" s="2" customFormat="1" spans="5:8">
      <c r="E15814" s="7"/>
      <c r="H15814" s="159"/>
    </row>
    <row r="15815" s="2" customFormat="1" spans="5:8">
      <c r="E15815" s="7"/>
      <c r="H15815" s="159"/>
    </row>
    <row r="15816" s="2" customFormat="1" spans="5:8">
      <c r="E15816" s="7"/>
      <c r="H15816" s="159"/>
    </row>
    <row r="15817" s="2" customFormat="1" spans="5:8">
      <c r="E15817" s="7"/>
      <c r="H15817" s="159"/>
    </row>
    <row r="15818" s="2" customFormat="1" spans="5:8">
      <c r="E15818" s="7"/>
      <c r="H15818" s="159"/>
    </row>
    <row r="15819" s="2" customFormat="1" spans="5:8">
      <c r="E15819" s="7"/>
      <c r="H15819" s="159"/>
    </row>
    <row r="15820" s="2" customFormat="1" spans="5:8">
      <c r="E15820" s="7"/>
      <c r="H15820" s="159"/>
    </row>
    <row r="15821" s="2" customFormat="1" spans="5:8">
      <c r="E15821" s="7"/>
      <c r="H15821" s="159"/>
    </row>
    <row r="15822" s="2" customFormat="1" spans="5:8">
      <c r="E15822" s="7"/>
      <c r="H15822" s="159"/>
    </row>
    <row r="15823" s="2" customFormat="1" spans="5:8">
      <c r="E15823" s="7"/>
      <c r="H15823" s="159"/>
    </row>
    <row r="15824" s="2" customFormat="1" spans="5:8">
      <c r="E15824" s="7"/>
      <c r="H15824" s="159"/>
    </row>
    <row r="15825" s="2" customFormat="1" spans="5:8">
      <c r="E15825" s="7"/>
      <c r="H15825" s="159"/>
    </row>
    <row r="15826" s="2" customFormat="1" spans="5:8">
      <c r="E15826" s="7"/>
      <c r="H15826" s="159"/>
    </row>
    <row r="15827" s="2" customFormat="1" spans="5:8">
      <c r="E15827" s="7"/>
      <c r="H15827" s="159"/>
    </row>
    <row r="15828" s="2" customFormat="1" spans="5:8">
      <c r="E15828" s="7"/>
      <c r="H15828" s="159"/>
    </row>
    <row r="15829" s="2" customFormat="1" spans="5:8">
      <c r="E15829" s="7"/>
      <c r="H15829" s="159"/>
    </row>
    <row r="15830" s="2" customFormat="1" spans="5:8">
      <c r="E15830" s="7"/>
      <c r="H15830" s="159"/>
    </row>
    <row r="15831" s="2" customFormat="1" spans="5:8">
      <c r="E15831" s="7"/>
      <c r="H15831" s="159"/>
    </row>
    <row r="15832" s="2" customFormat="1" spans="5:8">
      <c r="E15832" s="7"/>
      <c r="H15832" s="159"/>
    </row>
    <row r="15833" s="2" customFormat="1" spans="5:8">
      <c r="E15833" s="7"/>
      <c r="H15833" s="159"/>
    </row>
    <row r="15834" s="2" customFormat="1" spans="5:8">
      <c r="E15834" s="7"/>
      <c r="H15834" s="159"/>
    </row>
    <row r="15835" s="2" customFormat="1" spans="5:8">
      <c r="E15835" s="7"/>
      <c r="H15835" s="159"/>
    </row>
    <row r="15836" s="2" customFormat="1" spans="5:8">
      <c r="E15836" s="7"/>
      <c r="H15836" s="159"/>
    </row>
    <row r="15837" s="2" customFormat="1" spans="5:8">
      <c r="E15837" s="7"/>
      <c r="H15837" s="159"/>
    </row>
    <row r="15838" s="2" customFormat="1" spans="5:8">
      <c r="E15838" s="7"/>
      <c r="H15838" s="159"/>
    </row>
    <row r="15839" s="2" customFormat="1" spans="5:8">
      <c r="E15839" s="7"/>
      <c r="H15839" s="159"/>
    </row>
    <row r="15840" s="2" customFormat="1" spans="5:8">
      <c r="E15840" s="7"/>
      <c r="H15840" s="159"/>
    </row>
    <row r="15841" s="2" customFormat="1" spans="5:8">
      <c r="E15841" s="7"/>
      <c r="H15841" s="159"/>
    </row>
    <row r="15842" s="2" customFormat="1" spans="5:8">
      <c r="E15842" s="7"/>
      <c r="H15842" s="159"/>
    </row>
    <row r="15843" s="2" customFormat="1" spans="5:8">
      <c r="E15843" s="7"/>
      <c r="H15843" s="159"/>
    </row>
    <row r="15844" s="2" customFormat="1" spans="5:8">
      <c r="E15844" s="7"/>
      <c r="H15844" s="159"/>
    </row>
    <row r="15845" s="2" customFormat="1" spans="5:8">
      <c r="E15845" s="7"/>
      <c r="H15845" s="159"/>
    </row>
    <row r="15846" s="2" customFormat="1" spans="5:8">
      <c r="E15846" s="7"/>
      <c r="H15846" s="159"/>
    </row>
    <row r="15847" s="2" customFormat="1" spans="5:8">
      <c r="E15847" s="7"/>
      <c r="H15847" s="159"/>
    </row>
    <row r="15848" s="2" customFormat="1" spans="5:8">
      <c r="E15848" s="7"/>
      <c r="H15848" s="159"/>
    </row>
    <row r="15849" s="2" customFormat="1" spans="5:8">
      <c r="E15849" s="7"/>
      <c r="H15849" s="159"/>
    </row>
    <row r="15850" s="2" customFormat="1" spans="5:8">
      <c r="E15850" s="7"/>
      <c r="H15850" s="159"/>
    </row>
    <row r="15851" s="2" customFormat="1" spans="5:8">
      <c r="E15851" s="7"/>
      <c r="H15851" s="159"/>
    </row>
    <row r="15852" s="2" customFormat="1" spans="5:8">
      <c r="E15852" s="7"/>
      <c r="H15852" s="159"/>
    </row>
    <row r="15853" s="2" customFormat="1" spans="5:8">
      <c r="E15853" s="7"/>
      <c r="H15853" s="159"/>
    </row>
    <row r="15854" s="2" customFormat="1" spans="5:8">
      <c r="E15854" s="7"/>
      <c r="H15854" s="159"/>
    </row>
    <row r="15855" s="2" customFormat="1" spans="5:8">
      <c r="E15855" s="7"/>
      <c r="H15855" s="159"/>
    </row>
    <row r="15856" s="2" customFormat="1" spans="5:8">
      <c r="E15856" s="7"/>
      <c r="H15856" s="159"/>
    </row>
    <row r="15857" s="2" customFormat="1" spans="5:8">
      <c r="E15857" s="7"/>
      <c r="H15857" s="159"/>
    </row>
    <row r="15858" s="2" customFormat="1" spans="5:8">
      <c r="E15858" s="7"/>
      <c r="H15858" s="159"/>
    </row>
    <row r="15859" s="2" customFormat="1" spans="5:8">
      <c r="E15859" s="7"/>
      <c r="H15859" s="159"/>
    </row>
    <row r="15860" s="2" customFormat="1" spans="5:8">
      <c r="E15860" s="7"/>
      <c r="H15860" s="159"/>
    </row>
    <row r="15861" s="2" customFormat="1" spans="5:8">
      <c r="E15861" s="7"/>
      <c r="H15861" s="159"/>
    </row>
    <row r="15862" s="2" customFormat="1" spans="5:8">
      <c r="E15862" s="7"/>
      <c r="H15862" s="159"/>
    </row>
    <row r="15863" s="2" customFormat="1" spans="5:8">
      <c r="E15863" s="7"/>
      <c r="H15863" s="159"/>
    </row>
    <row r="15864" s="2" customFormat="1" spans="5:8">
      <c r="E15864" s="7"/>
      <c r="H15864" s="159"/>
    </row>
    <row r="15865" s="2" customFormat="1" spans="5:8">
      <c r="E15865" s="7"/>
      <c r="H15865" s="159"/>
    </row>
    <row r="15866" s="2" customFormat="1" spans="5:8">
      <c r="E15866" s="7"/>
      <c r="H15866" s="159"/>
    </row>
    <row r="15867" s="2" customFormat="1" spans="5:8">
      <c r="E15867" s="7"/>
      <c r="H15867" s="159"/>
    </row>
    <row r="15868" s="2" customFormat="1" spans="5:8">
      <c r="E15868" s="7"/>
      <c r="H15868" s="159"/>
    </row>
    <row r="15869" s="2" customFormat="1" spans="5:8">
      <c r="E15869" s="7"/>
      <c r="H15869" s="159"/>
    </row>
    <row r="15870" s="2" customFormat="1" spans="5:8">
      <c r="E15870" s="7"/>
      <c r="H15870" s="159"/>
    </row>
    <row r="15871" s="2" customFormat="1" spans="5:8">
      <c r="E15871" s="7"/>
      <c r="H15871" s="159"/>
    </row>
    <row r="15872" s="2" customFormat="1" spans="5:8">
      <c r="E15872" s="7"/>
      <c r="H15872" s="159"/>
    </row>
    <row r="15873" s="2" customFormat="1" spans="5:8">
      <c r="E15873" s="7"/>
      <c r="H15873" s="159"/>
    </row>
    <row r="15874" s="2" customFormat="1" spans="5:8">
      <c r="E15874" s="7"/>
      <c r="H15874" s="159"/>
    </row>
    <row r="15875" s="2" customFormat="1" spans="5:8">
      <c r="E15875" s="7"/>
      <c r="H15875" s="159"/>
    </row>
    <row r="15876" s="2" customFormat="1" spans="5:8">
      <c r="E15876" s="7"/>
      <c r="H15876" s="159"/>
    </row>
    <row r="15877" s="2" customFormat="1" spans="5:8">
      <c r="E15877" s="7"/>
      <c r="H15877" s="159"/>
    </row>
    <row r="15878" s="2" customFormat="1" spans="5:8">
      <c r="E15878" s="7"/>
      <c r="H15878" s="159"/>
    </row>
    <row r="15879" s="2" customFormat="1" spans="5:8">
      <c r="E15879" s="7"/>
      <c r="H15879" s="159"/>
    </row>
    <row r="15880" s="2" customFormat="1" spans="5:8">
      <c r="E15880" s="7"/>
      <c r="H15880" s="159"/>
    </row>
    <row r="15881" s="2" customFormat="1" spans="5:8">
      <c r="E15881" s="7"/>
      <c r="H15881" s="159"/>
    </row>
    <row r="15882" s="2" customFormat="1" spans="5:8">
      <c r="E15882" s="7"/>
      <c r="H15882" s="159"/>
    </row>
    <row r="15883" s="2" customFormat="1" spans="5:8">
      <c r="E15883" s="7"/>
      <c r="H15883" s="159"/>
    </row>
    <row r="15884" s="2" customFormat="1" spans="5:8">
      <c r="E15884" s="7"/>
      <c r="H15884" s="159"/>
    </row>
    <row r="15885" s="2" customFormat="1" spans="5:8">
      <c r="E15885" s="7"/>
      <c r="H15885" s="159"/>
    </row>
    <row r="15886" s="2" customFormat="1" spans="5:8">
      <c r="E15886" s="7"/>
      <c r="H15886" s="159"/>
    </row>
    <row r="15887" s="2" customFormat="1" spans="5:8">
      <c r="E15887" s="7"/>
      <c r="H15887" s="159"/>
    </row>
    <row r="15888" s="2" customFormat="1" spans="5:8">
      <c r="E15888" s="7"/>
      <c r="H15888" s="159"/>
    </row>
    <row r="15889" s="2" customFormat="1" spans="5:8">
      <c r="E15889" s="7"/>
      <c r="H15889" s="159"/>
    </row>
    <row r="15890" s="2" customFormat="1" spans="5:8">
      <c r="E15890" s="7"/>
      <c r="H15890" s="159"/>
    </row>
    <row r="15891" s="2" customFormat="1" spans="5:8">
      <c r="E15891" s="7"/>
      <c r="H15891" s="159"/>
    </row>
    <row r="15892" s="2" customFormat="1" spans="5:8">
      <c r="E15892" s="7"/>
      <c r="H15892" s="159"/>
    </row>
    <row r="15893" s="2" customFormat="1" spans="5:8">
      <c r="E15893" s="7"/>
      <c r="H15893" s="159"/>
    </row>
    <row r="15894" s="2" customFormat="1" spans="5:8">
      <c r="E15894" s="7"/>
      <c r="H15894" s="159"/>
    </row>
    <row r="15895" s="2" customFormat="1" spans="5:8">
      <c r="E15895" s="7"/>
      <c r="H15895" s="159"/>
    </row>
    <row r="15896" s="2" customFormat="1" spans="5:8">
      <c r="E15896" s="7"/>
      <c r="H15896" s="159"/>
    </row>
    <row r="15897" s="2" customFormat="1" spans="5:8">
      <c r="E15897" s="7"/>
      <c r="H15897" s="159"/>
    </row>
    <row r="15898" s="2" customFormat="1" spans="5:8">
      <c r="E15898" s="7"/>
      <c r="H15898" s="159"/>
    </row>
    <row r="15899" s="2" customFormat="1" spans="5:8">
      <c r="E15899" s="7"/>
      <c r="H15899" s="159"/>
    </row>
    <row r="15900" s="2" customFormat="1" spans="5:8">
      <c r="E15900" s="7"/>
      <c r="H15900" s="159"/>
    </row>
    <row r="15901" s="2" customFormat="1" spans="5:8">
      <c r="E15901" s="7"/>
      <c r="H15901" s="159"/>
    </row>
    <row r="15902" s="2" customFormat="1" spans="5:8">
      <c r="E15902" s="7"/>
      <c r="H15902" s="159"/>
    </row>
    <row r="15903" s="2" customFormat="1" spans="5:8">
      <c r="E15903" s="7"/>
      <c r="H15903" s="159"/>
    </row>
    <row r="15904" s="2" customFormat="1" spans="5:8">
      <c r="E15904" s="7"/>
      <c r="H15904" s="159"/>
    </row>
    <row r="15905" s="2" customFormat="1" spans="5:8">
      <c r="E15905" s="7"/>
      <c r="H15905" s="159"/>
    </row>
    <row r="15906" s="2" customFormat="1" spans="5:8">
      <c r="E15906" s="7"/>
      <c r="H15906" s="159"/>
    </row>
    <row r="15907" s="2" customFormat="1" spans="5:8">
      <c r="E15907" s="7"/>
      <c r="H15907" s="159"/>
    </row>
    <row r="15908" s="2" customFormat="1" spans="5:8">
      <c r="E15908" s="7"/>
      <c r="H15908" s="159"/>
    </row>
    <row r="15909" s="2" customFormat="1" spans="5:8">
      <c r="E15909" s="7"/>
      <c r="H15909" s="159"/>
    </row>
    <row r="15910" s="2" customFormat="1" spans="5:8">
      <c r="E15910" s="7"/>
      <c r="H15910" s="159"/>
    </row>
    <row r="15911" s="2" customFormat="1" spans="5:8">
      <c r="E15911" s="7"/>
      <c r="H15911" s="159"/>
    </row>
    <row r="15912" s="2" customFormat="1" spans="5:8">
      <c r="E15912" s="7"/>
      <c r="H15912" s="159"/>
    </row>
    <row r="15913" s="2" customFormat="1" spans="5:8">
      <c r="E15913" s="7"/>
      <c r="H15913" s="159"/>
    </row>
    <row r="15914" s="2" customFormat="1" spans="5:8">
      <c r="E15914" s="7"/>
      <c r="H15914" s="159"/>
    </row>
    <row r="15915" s="2" customFormat="1" spans="5:8">
      <c r="E15915" s="7"/>
      <c r="H15915" s="159"/>
    </row>
    <row r="15916" s="2" customFormat="1" spans="5:8">
      <c r="E15916" s="7"/>
      <c r="H15916" s="159"/>
    </row>
    <row r="15917" s="2" customFormat="1" spans="5:8">
      <c r="E15917" s="7"/>
      <c r="H15917" s="159"/>
    </row>
    <row r="15918" s="2" customFormat="1" spans="5:8">
      <c r="E15918" s="7"/>
      <c r="H15918" s="159"/>
    </row>
    <row r="15919" s="2" customFormat="1" spans="5:8">
      <c r="E15919" s="7"/>
      <c r="H15919" s="159"/>
    </row>
    <row r="15920" s="2" customFormat="1" spans="5:8">
      <c r="E15920" s="7"/>
      <c r="H15920" s="159"/>
    </row>
    <row r="15921" s="2" customFormat="1" spans="5:8">
      <c r="E15921" s="7"/>
      <c r="H15921" s="159"/>
    </row>
    <row r="15922" s="2" customFormat="1" spans="5:8">
      <c r="E15922" s="7"/>
      <c r="H15922" s="159"/>
    </row>
    <row r="15923" s="2" customFormat="1" spans="5:8">
      <c r="E15923" s="7"/>
      <c r="H15923" s="159"/>
    </row>
    <row r="15924" s="2" customFormat="1" spans="5:8">
      <c r="E15924" s="7"/>
      <c r="H15924" s="159"/>
    </row>
    <row r="15925" s="2" customFormat="1" spans="5:8">
      <c r="E15925" s="7"/>
      <c r="H15925" s="159"/>
    </row>
    <row r="15926" s="2" customFormat="1" spans="5:8">
      <c r="E15926" s="7"/>
      <c r="H15926" s="159"/>
    </row>
    <row r="15927" s="2" customFormat="1" spans="5:8">
      <c r="E15927" s="7"/>
      <c r="H15927" s="159"/>
    </row>
    <row r="15928" s="2" customFormat="1" spans="5:8">
      <c r="E15928" s="7"/>
      <c r="H15928" s="159"/>
    </row>
    <row r="15929" s="2" customFormat="1" spans="5:8">
      <c r="E15929" s="7"/>
      <c r="H15929" s="159"/>
    </row>
    <row r="15930" s="2" customFormat="1" spans="5:8">
      <c r="E15930" s="7"/>
      <c r="H15930" s="159"/>
    </row>
    <row r="15931" s="2" customFormat="1" spans="5:8">
      <c r="E15931" s="7"/>
      <c r="H15931" s="159"/>
    </row>
    <row r="15932" s="2" customFormat="1" spans="5:8">
      <c r="E15932" s="7"/>
      <c r="H15932" s="159"/>
    </row>
    <row r="15933" s="2" customFormat="1" spans="5:8">
      <c r="E15933" s="7"/>
      <c r="H15933" s="159"/>
    </row>
    <row r="15934" s="2" customFormat="1" spans="5:8">
      <c r="E15934" s="7"/>
      <c r="H15934" s="159"/>
    </row>
    <row r="15935" s="2" customFormat="1" spans="5:8">
      <c r="E15935" s="7"/>
      <c r="H15935" s="159"/>
    </row>
    <row r="15936" s="2" customFormat="1" spans="5:8">
      <c r="E15936" s="7"/>
      <c r="H15936" s="159"/>
    </row>
    <row r="15937" s="2" customFormat="1" spans="5:8">
      <c r="E15937" s="7"/>
      <c r="H15937" s="159"/>
    </row>
    <row r="15938" s="2" customFormat="1" spans="5:8">
      <c r="E15938" s="7"/>
      <c r="H15938" s="159"/>
    </row>
    <row r="15939" s="2" customFormat="1" spans="5:8">
      <c r="E15939" s="7"/>
      <c r="H15939" s="159"/>
    </row>
    <row r="15940" s="2" customFormat="1" spans="5:8">
      <c r="E15940" s="7"/>
      <c r="H15940" s="159"/>
    </row>
    <row r="15941" s="2" customFormat="1" spans="5:8">
      <c r="E15941" s="7"/>
      <c r="H15941" s="159"/>
    </row>
    <row r="15942" s="2" customFormat="1" spans="5:8">
      <c r="E15942" s="7"/>
      <c r="H15942" s="159"/>
    </row>
    <row r="15943" s="2" customFormat="1" spans="5:8">
      <c r="E15943" s="7"/>
      <c r="H15943" s="159"/>
    </row>
    <row r="15944" s="2" customFormat="1" spans="5:8">
      <c r="E15944" s="7"/>
      <c r="H15944" s="159"/>
    </row>
    <row r="15945" s="2" customFormat="1" spans="5:8">
      <c r="E15945" s="7"/>
      <c r="H15945" s="159"/>
    </row>
    <row r="15946" s="2" customFormat="1" spans="5:8">
      <c r="E15946" s="7"/>
      <c r="H15946" s="159"/>
    </row>
    <row r="15947" s="2" customFormat="1" spans="5:8">
      <c r="E15947" s="7"/>
      <c r="H15947" s="159"/>
    </row>
    <row r="15948" s="2" customFormat="1" spans="5:8">
      <c r="E15948" s="7"/>
      <c r="H15948" s="159"/>
    </row>
    <row r="15949" s="2" customFormat="1" spans="5:8">
      <c r="E15949" s="7"/>
      <c r="H15949" s="159"/>
    </row>
    <row r="15950" s="2" customFormat="1" spans="5:8">
      <c r="E15950" s="7"/>
      <c r="H15950" s="159"/>
    </row>
    <row r="15951" s="2" customFormat="1" spans="5:8">
      <c r="E15951" s="7"/>
      <c r="H15951" s="159"/>
    </row>
    <row r="15952" s="2" customFormat="1" spans="5:8">
      <c r="E15952" s="7"/>
      <c r="H15952" s="159"/>
    </row>
    <row r="15953" s="2" customFormat="1" spans="5:8">
      <c r="E15953" s="7"/>
      <c r="H15953" s="159"/>
    </row>
    <row r="15954" s="2" customFormat="1" spans="5:8">
      <c r="E15954" s="7"/>
      <c r="H15954" s="159"/>
    </row>
    <row r="15955" s="2" customFormat="1" spans="5:8">
      <c r="E15955" s="7"/>
      <c r="H15955" s="159"/>
    </row>
    <row r="15956" s="2" customFormat="1" spans="5:8">
      <c r="E15956" s="7"/>
      <c r="H15956" s="159"/>
    </row>
    <row r="15957" s="2" customFormat="1" spans="5:8">
      <c r="E15957" s="7"/>
      <c r="H15957" s="159"/>
    </row>
    <row r="15958" s="2" customFormat="1" spans="5:8">
      <c r="E15958" s="7"/>
      <c r="H15958" s="159"/>
    </row>
    <row r="15959" s="2" customFormat="1" spans="5:8">
      <c r="E15959" s="7"/>
      <c r="H15959" s="159"/>
    </row>
    <row r="15960" s="2" customFormat="1" spans="5:8">
      <c r="E15960" s="7"/>
      <c r="H15960" s="159"/>
    </row>
    <row r="15961" s="2" customFormat="1" spans="5:8">
      <c r="E15961" s="7"/>
      <c r="H15961" s="159"/>
    </row>
    <row r="15962" s="2" customFormat="1" spans="5:8">
      <c r="E15962" s="7"/>
      <c r="H15962" s="159"/>
    </row>
    <row r="15963" s="2" customFormat="1" spans="5:8">
      <c r="E15963" s="7"/>
      <c r="H15963" s="159"/>
    </row>
    <row r="15964" s="2" customFormat="1" spans="5:8">
      <c r="E15964" s="7"/>
      <c r="H15964" s="159"/>
    </row>
    <row r="15965" s="2" customFormat="1" spans="5:8">
      <c r="E15965" s="7"/>
      <c r="H15965" s="159"/>
    </row>
    <row r="15966" s="2" customFormat="1" spans="5:8">
      <c r="E15966" s="7"/>
      <c r="H15966" s="159"/>
    </row>
    <row r="15967" s="2" customFormat="1" spans="5:8">
      <c r="E15967" s="7"/>
      <c r="H15967" s="159"/>
    </row>
    <row r="15968" s="2" customFormat="1" spans="5:8">
      <c r="E15968" s="7"/>
      <c r="H15968" s="159"/>
    </row>
    <row r="15969" s="2" customFormat="1" spans="5:8">
      <c r="E15969" s="7"/>
      <c r="H15969" s="159"/>
    </row>
    <row r="15970" s="2" customFormat="1" spans="5:8">
      <c r="E15970" s="7"/>
      <c r="H15970" s="159"/>
    </row>
    <row r="15971" s="2" customFormat="1" spans="5:8">
      <c r="E15971" s="7"/>
      <c r="H15971" s="159"/>
    </row>
    <row r="15972" s="2" customFormat="1" spans="5:8">
      <c r="E15972" s="7"/>
      <c r="H15972" s="159"/>
    </row>
    <row r="15973" s="2" customFormat="1" spans="5:8">
      <c r="E15973" s="7"/>
      <c r="H15973" s="159"/>
    </row>
    <row r="15974" s="2" customFormat="1" spans="5:8">
      <c r="E15974" s="7"/>
      <c r="H15974" s="159"/>
    </row>
    <row r="15975" s="2" customFormat="1" spans="5:8">
      <c r="E15975" s="7"/>
      <c r="H15975" s="159"/>
    </row>
    <row r="15976" s="2" customFormat="1" spans="5:8">
      <c r="E15976" s="7"/>
      <c r="H15976" s="159"/>
    </row>
    <row r="15977" s="2" customFormat="1" spans="5:8">
      <c r="E15977" s="7"/>
      <c r="H15977" s="159"/>
    </row>
    <row r="15978" s="2" customFormat="1" spans="5:8">
      <c r="E15978" s="7"/>
      <c r="H15978" s="159"/>
    </row>
    <row r="15979" s="2" customFormat="1" spans="5:8">
      <c r="E15979" s="7"/>
      <c r="H15979" s="159"/>
    </row>
    <row r="15980" s="2" customFormat="1" spans="5:8">
      <c r="E15980" s="7"/>
      <c r="H15980" s="159"/>
    </row>
    <row r="15981" s="2" customFormat="1" spans="5:8">
      <c r="E15981" s="7"/>
      <c r="H15981" s="159"/>
    </row>
    <row r="15982" s="2" customFormat="1" spans="5:8">
      <c r="E15982" s="7"/>
      <c r="H15982" s="159"/>
    </row>
    <row r="15983" s="2" customFormat="1" spans="5:8">
      <c r="E15983" s="7"/>
      <c r="H15983" s="159"/>
    </row>
    <row r="15984" s="2" customFormat="1" spans="5:8">
      <c r="E15984" s="7"/>
      <c r="H15984" s="159"/>
    </row>
    <row r="15985" s="2" customFormat="1" spans="5:8">
      <c r="E15985" s="7"/>
      <c r="H15985" s="159"/>
    </row>
    <row r="15986" s="2" customFormat="1" spans="5:8">
      <c r="E15986" s="7"/>
      <c r="H15986" s="159"/>
    </row>
    <row r="15987" s="2" customFormat="1" spans="5:8">
      <c r="E15987" s="7"/>
      <c r="H15987" s="159"/>
    </row>
    <row r="15988" s="2" customFormat="1" spans="5:8">
      <c r="E15988" s="7"/>
      <c r="H15988" s="159"/>
    </row>
    <row r="15989" s="2" customFormat="1" spans="5:8">
      <c r="E15989" s="7"/>
      <c r="H15989" s="159"/>
    </row>
    <row r="15990" s="2" customFormat="1" spans="5:8">
      <c r="E15990" s="7"/>
      <c r="H15990" s="159"/>
    </row>
    <row r="15991" s="2" customFormat="1" spans="5:8">
      <c r="E15991" s="7"/>
      <c r="H15991" s="159"/>
    </row>
    <row r="15992" s="2" customFormat="1" spans="5:8">
      <c r="E15992" s="7"/>
      <c r="H15992" s="159"/>
    </row>
    <row r="15993" s="2" customFormat="1" spans="5:8">
      <c r="E15993" s="7"/>
      <c r="H15993" s="159"/>
    </row>
    <row r="15994" s="2" customFormat="1" spans="5:8">
      <c r="E15994" s="7"/>
      <c r="H15994" s="159"/>
    </row>
    <row r="15995" s="2" customFormat="1" spans="5:8">
      <c r="E15995" s="7"/>
      <c r="H15995" s="159"/>
    </row>
    <row r="15996" s="2" customFormat="1" spans="5:8">
      <c r="E15996" s="7"/>
      <c r="H15996" s="159"/>
    </row>
    <row r="15997" s="2" customFormat="1" spans="5:8">
      <c r="E15997" s="7"/>
      <c r="H15997" s="159"/>
    </row>
    <row r="15998" s="2" customFormat="1" spans="5:8">
      <c r="E15998" s="7"/>
      <c r="H15998" s="159"/>
    </row>
    <row r="15999" s="2" customFormat="1" spans="5:8">
      <c r="E15999" s="7"/>
      <c r="H15999" s="159"/>
    </row>
    <row r="16000" s="2" customFormat="1" spans="5:8">
      <c r="E16000" s="7"/>
      <c r="H16000" s="159"/>
    </row>
    <row r="16001" s="2" customFormat="1" spans="5:8">
      <c r="E16001" s="7"/>
      <c r="H16001" s="159"/>
    </row>
    <row r="16002" s="2" customFormat="1" spans="5:8">
      <c r="E16002" s="7"/>
      <c r="H16002" s="159"/>
    </row>
    <row r="16003" s="2" customFormat="1" spans="5:8">
      <c r="E16003" s="7"/>
      <c r="H16003" s="159"/>
    </row>
    <row r="16004" s="2" customFormat="1" spans="5:8">
      <c r="E16004" s="7"/>
      <c r="H16004" s="159"/>
    </row>
    <row r="16005" s="2" customFormat="1" spans="5:8">
      <c r="E16005" s="7"/>
      <c r="H16005" s="159"/>
    </row>
    <row r="16006" s="2" customFormat="1" spans="5:8">
      <c r="E16006" s="7"/>
      <c r="H16006" s="159"/>
    </row>
    <row r="16007" s="2" customFormat="1" spans="5:8">
      <c r="E16007" s="7"/>
      <c r="H16007" s="159"/>
    </row>
    <row r="16008" s="2" customFormat="1" spans="5:8">
      <c r="E16008" s="7"/>
      <c r="H16008" s="159"/>
    </row>
    <row r="16009" s="2" customFormat="1" spans="5:8">
      <c r="E16009" s="7"/>
      <c r="H16009" s="159"/>
    </row>
    <row r="16010" s="2" customFormat="1" spans="5:8">
      <c r="E16010" s="7"/>
      <c r="H16010" s="159"/>
    </row>
    <row r="16011" s="2" customFormat="1" spans="5:8">
      <c r="E16011" s="7"/>
      <c r="H16011" s="159"/>
    </row>
    <row r="16012" s="2" customFormat="1" spans="5:8">
      <c r="E16012" s="7"/>
      <c r="H16012" s="159"/>
    </row>
    <row r="16013" s="2" customFormat="1" spans="5:8">
      <c r="E16013" s="7"/>
      <c r="H16013" s="159"/>
    </row>
    <row r="16014" s="2" customFormat="1" spans="5:8">
      <c r="E16014" s="7"/>
      <c r="H16014" s="159"/>
    </row>
    <row r="16015" s="2" customFormat="1" spans="5:8">
      <c r="E16015" s="7"/>
      <c r="H16015" s="159"/>
    </row>
    <row r="16016" s="2" customFormat="1" spans="5:8">
      <c r="E16016" s="7"/>
      <c r="H16016" s="159"/>
    </row>
    <row r="16017" s="2" customFormat="1" spans="5:8">
      <c r="E16017" s="7"/>
      <c r="H16017" s="159"/>
    </row>
    <row r="16018" s="2" customFormat="1" spans="5:8">
      <c r="E16018" s="7"/>
      <c r="H16018" s="159"/>
    </row>
    <row r="16019" s="2" customFormat="1" spans="5:8">
      <c r="E16019" s="7"/>
      <c r="H16019" s="159"/>
    </row>
    <row r="16020" s="2" customFormat="1" spans="5:8">
      <c r="E16020" s="7"/>
      <c r="H16020" s="159"/>
    </row>
    <row r="16021" s="2" customFormat="1" spans="5:8">
      <c r="E16021" s="7"/>
      <c r="H16021" s="159"/>
    </row>
    <row r="16022" s="2" customFormat="1" spans="5:8">
      <c r="E16022" s="7"/>
      <c r="H16022" s="159"/>
    </row>
    <row r="16023" s="2" customFormat="1" spans="5:8">
      <c r="E16023" s="7"/>
      <c r="H16023" s="159"/>
    </row>
    <row r="16024" s="2" customFormat="1" spans="5:8">
      <c r="E16024" s="7"/>
      <c r="H16024" s="159"/>
    </row>
    <row r="16025" s="2" customFormat="1" spans="5:8">
      <c r="E16025" s="7"/>
      <c r="H16025" s="159"/>
    </row>
    <row r="16026" s="2" customFormat="1" spans="5:8">
      <c r="E16026" s="7"/>
      <c r="H16026" s="159"/>
    </row>
    <row r="16027" s="2" customFormat="1" spans="5:8">
      <c r="E16027" s="7"/>
      <c r="H16027" s="159"/>
    </row>
    <row r="16028" s="2" customFormat="1" spans="5:8">
      <c r="E16028" s="7"/>
      <c r="H16028" s="159"/>
    </row>
    <row r="16029" s="2" customFormat="1" spans="5:8">
      <c r="E16029" s="7"/>
      <c r="H16029" s="159"/>
    </row>
    <row r="16030" s="2" customFormat="1" spans="5:8">
      <c r="E16030" s="7"/>
      <c r="H16030" s="159"/>
    </row>
    <row r="16031" s="2" customFormat="1" spans="5:8">
      <c r="E16031" s="7"/>
      <c r="H16031" s="159"/>
    </row>
    <row r="16032" s="2" customFormat="1" spans="5:8">
      <c r="E16032" s="7"/>
      <c r="H16032" s="159"/>
    </row>
    <row r="16033" s="2" customFormat="1" spans="5:8">
      <c r="E16033" s="7"/>
      <c r="H16033" s="159"/>
    </row>
    <row r="16034" s="2" customFormat="1" spans="5:8">
      <c r="E16034" s="7"/>
      <c r="H16034" s="159"/>
    </row>
    <row r="16035" s="2" customFormat="1" spans="5:8">
      <c r="E16035" s="7"/>
      <c r="H16035" s="159"/>
    </row>
    <row r="16036" s="2" customFormat="1" spans="5:8">
      <c r="E16036" s="7"/>
      <c r="H16036" s="159"/>
    </row>
    <row r="16037" s="2" customFormat="1" spans="5:8">
      <c r="E16037" s="7"/>
      <c r="H16037" s="159"/>
    </row>
    <row r="16038" s="2" customFormat="1" spans="5:8">
      <c r="E16038" s="7"/>
      <c r="H16038" s="159"/>
    </row>
    <row r="16039" s="2" customFormat="1" spans="5:8">
      <c r="E16039" s="7"/>
      <c r="H16039" s="159"/>
    </row>
    <row r="16040" s="2" customFormat="1" spans="5:8">
      <c r="E16040" s="7"/>
      <c r="H16040" s="159"/>
    </row>
    <row r="16041" s="2" customFormat="1" spans="5:8">
      <c r="E16041" s="7"/>
      <c r="H16041" s="159"/>
    </row>
    <row r="16042" s="2" customFormat="1" spans="5:8">
      <c r="E16042" s="7"/>
      <c r="H16042" s="159"/>
    </row>
    <row r="16043" s="2" customFormat="1" spans="5:8">
      <c r="E16043" s="7"/>
      <c r="H16043" s="159"/>
    </row>
    <row r="16044" s="2" customFormat="1" spans="5:8">
      <c r="E16044" s="7"/>
      <c r="H16044" s="159"/>
    </row>
    <row r="16045" s="2" customFormat="1" spans="5:8">
      <c r="E16045" s="7"/>
      <c r="H16045" s="159"/>
    </row>
    <row r="16046" s="2" customFormat="1" spans="5:8">
      <c r="E16046" s="7"/>
      <c r="H16046" s="159"/>
    </row>
    <row r="16047" s="2" customFormat="1" spans="5:8">
      <c r="E16047" s="7"/>
      <c r="H16047" s="159"/>
    </row>
    <row r="16048" s="2" customFormat="1" spans="5:8">
      <c r="E16048" s="7"/>
      <c r="H16048" s="159"/>
    </row>
    <row r="16049" s="2" customFormat="1" spans="5:8">
      <c r="E16049" s="7"/>
      <c r="H16049" s="159"/>
    </row>
    <row r="16050" s="2" customFormat="1" spans="5:8">
      <c r="E16050" s="7"/>
      <c r="H16050" s="159"/>
    </row>
    <row r="16051" s="2" customFormat="1" spans="5:8">
      <c r="E16051" s="7"/>
      <c r="H16051" s="159"/>
    </row>
    <row r="16052" s="2" customFormat="1" spans="5:8">
      <c r="E16052" s="7"/>
      <c r="H16052" s="159"/>
    </row>
    <row r="16053" s="2" customFormat="1" spans="5:8">
      <c r="E16053" s="7"/>
      <c r="H16053" s="159"/>
    </row>
    <row r="16054" s="2" customFormat="1" spans="5:8">
      <c r="E16054" s="7"/>
      <c r="H16054" s="159"/>
    </row>
    <row r="16055" s="2" customFormat="1" spans="5:8">
      <c r="E16055" s="7"/>
      <c r="H16055" s="159"/>
    </row>
    <row r="16056" s="2" customFormat="1" spans="5:8">
      <c r="E16056" s="7"/>
      <c r="H16056" s="159"/>
    </row>
    <row r="16057" s="2" customFormat="1" spans="5:8">
      <c r="E16057" s="7"/>
      <c r="H16057" s="159"/>
    </row>
    <row r="16058" s="2" customFormat="1" spans="5:8">
      <c r="E16058" s="7"/>
      <c r="H16058" s="159"/>
    </row>
    <row r="16059" s="2" customFormat="1" spans="5:8">
      <c r="E16059" s="7"/>
      <c r="H16059" s="159"/>
    </row>
    <row r="16060" s="2" customFormat="1" spans="5:8">
      <c r="E16060" s="7"/>
      <c r="H16060" s="159"/>
    </row>
    <row r="16061" s="2" customFormat="1" spans="5:8">
      <c r="E16061" s="7"/>
      <c r="H16061" s="159"/>
    </row>
    <row r="16062" s="2" customFormat="1" spans="5:8">
      <c r="E16062" s="7"/>
      <c r="H16062" s="159"/>
    </row>
    <row r="16063" s="2" customFormat="1" spans="5:8">
      <c r="E16063" s="7"/>
      <c r="H16063" s="159"/>
    </row>
    <row r="16064" s="2" customFormat="1" spans="5:8">
      <c r="E16064" s="7"/>
      <c r="H16064" s="159"/>
    </row>
    <row r="16065" s="2" customFormat="1" spans="5:8">
      <c r="E16065" s="7"/>
      <c r="H16065" s="159"/>
    </row>
    <row r="16066" s="2" customFormat="1" spans="5:8">
      <c r="E16066" s="7"/>
      <c r="H16066" s="159"/>
    </row>
    <row r="16067" s="2" customFormat="1" spans="5:8">
      <c r="E16067" s="7"/>
      <c r="H16067" s="159"/>
    </row>
    <row r="16068" s="2" customFormat="1" spans="5:8">
      <c r="E16068" s="7"/>
      <c r="H16068" s="159"/>
    </row>
    <row r="16069" s="2" customFormat="1" spans="5:8">
      <c r="E16069" s="7"/>
      <c r="H16069" s="159"/>
    </row>
    <row r="16070" s="2" customFormat="1" spans="5:8">
      <c r="E16070" s="7"/>
      <c r="H16070" s="159"/>
    </row>
    <row r="16071" s="2" customFormat="1" spans="5:8">
      <c r="E16071" s="7"/>
      <c r="H16071" s="159"/>
    </row>
    <row r="16072" s="2" customFormat="1" spans="5:8">
      <c r="E16072" s="7"/>
      <c r="H16072" s="159"/>
    </row>
    <row r="16073" s="2" customFormat="1" spans="5:8">
      <c r="E16073" s="7"/>
      <c r="H16073" s="159"/>
    </row>
    <row r="16074" s="2" customFormat="1" spans="5:8">
      <c r="E16074" s="7"/>
      <c r="H16074" s="159"/>
    </row>
    <row r="16075" s="2" customFormat="1" spans="5:8">
      <c r="E16075" s="7"/>
      <c r="H16075" s="159"/>
    </row>
    <row r="16076" s="2" customFormat="1" spans="5:8">
      <c r="E16076" s="7"/>
      <c r="H16076" s="159"/>
    </row>
    <row r="16077" s="2" customFormat="1" spans="5:8">
      <c r="E16077" s="7"/>
      <c r="H16077" s="159"/>
    </row>
    <row r="16078" s="2" customFormat="1" spans="5:8">
      <c r="E16078" s="7"/>
      <c r="H16078" s="159"/>
    </row>
    <row r="16079" s="2" customFormat="1" spans="5:8">
      <c r="E16079" s="7"/>
      <c r="H16079" s="159"/>
    </row>
    <row r="16080" s="2" customFormat="1" spans="5:8">
      <c r="E16080" s="7"/>
      <c r="H16080" s="159"/>
    </row>
    <row r="16081" s="2" customFormat="1" spans="5:8">
      <c r="E16081" s="7"/>
      <c r="H16081" s="159"/>
    </row>
    <row r="16082" s="2" customFormat="1" spans="5:8">
      <c r="E16082" s="7"/>
      <c r="H16082" s="159"/>
    </row>
    <row r="16083" s="2" customFormat="1" spans="5:8">
      <c r="E16083" s="7"/>
      <c r="H16083" s="159"/>
    </row>
    <row r="16084" s="2" customFormat="1" spans="5:8">
      <c r="E16084" s="7"/>
      <c r="H16084" s="159"/>
    </row>
    <row r="16085" s="2" customFormat="1" spans="5:8">
      <c r="E16085" s="7"/>
      <c r="H16085" s="159"/>
    </row>
    <row r="16086" s="2" customFormat="1" spans="5:8">
      <c r="E16086" s="7"/>
      <c r="H16086" s="159"/>
    </row>
    <row r="16087" s="2" customFormat="1" spans="5:8">
      <c r="E16087" s="7"/>
      <c r="H16087" s="159"/>
    </row>
    <row r="16088" s="2" customFormat="1" spans="5:8">
      <c r="E16088" s="7"/>
      <c r="H16088" s="159"/>
    </row>
    <row r="16089" s="2" customFormat="1" spans="5:8">
      <c r="E16089" s="7"/>
      <c r="H16089" s="159"/>
    </row>
    <row r="16090" s="2" customFormat="1" spans="5:8">
      <c r="E16090" s="7"/>
      <c r="H16090" s="159"/>
    </row>
    <row r="16091" s="2" customFormat="1" spans="5:8">
      <c r="E16091" s="7"/>
      <c r="H16091" s="159"/>
    </row>
    <row r="16092" s="2" customFormat="1" spans="5:8">
      <c r="E16092" s="7"/>
      <c r="H16092" s="159"/>
    </row>
    <row r="16093" s="2" customFormat="1" spans="5:8">
      <c r="E16093" s="7"/>
      <c r="H16093" s="159"/>
    </row>
    <row r="16094" s="2" customFormat="1" spans="5:8">
      <c r="E16094" s="7"/>
      <c r="H16094" s="159"/>
    </row>
    <row r="16095" s="2" customFormat="1" spans="5:8">
      <c r="E16095" s="7"/>
      <c r="H16095" s="159"/>
    </row>
    <row r="16096" s="2" customFormat="1" spans="5:8">
      <c r="E16096" s="7"/>
      <c r="H16096" s="159"/>
    </row>
    <row r="16097" s="2" customFormat="1" spans="5:8">
      <c r="E16097" s="7"/>
      <c r="H16097" s="159"/>
    </row>
    <row r="16098" s="2" customFormat="1" spans="5:8">
      <c r="E16098" s="7"/>
      <c r="H16098" s="159"/>
    </row>
    <row r="16099" s="2" customFormat="1" spans="5:8">
      <c r="E16099" s="7"/>
      <c r="H16099" s="159"/>
    </row>
    <row r="16100" s="2" customFormat="1" spans="5:8">
      <c r="E16100" s="7"/>
      <c r="H16100" s="159"/>
    </row>
    <row r="16101" s="2" customFormat="1" spans="5:8">
      <c r="E16101" s="7"/>
      <c r="H16101" s="159"/>
    </row>
    <row r="16102" s="2" customFormat="1" spans="5:8">
      <c r="E16102" s="7"/>
      <c r="H16102" s="159"/>
    </row>
    <row r="16103" s="2" customFormat="1" spans="5:8">
      <c r="E16103" s="7"/>
      <c r="H16103" s="159"/>
    </row>
    <row r="16104" s="2" customFormat="1" spans="5:8">
      <c r="E16104" s="7"/>
      <c r="H16104" s="159"/>
    </row>
    <row r="16105" s="2" customFormat="1" spans="5:8">
      <c r="E16105" s="7"/>
      <c r="H16105" s="159"/>
    </row>
    <row r="16106" s="2" customFormat="1" spans="5:8">
      <c r="E16106" s="7"/>
      <c r="H16106" s="159"/>
    </row>
    <row r="16107" s="2" customFormat="1" spans="5:8">
      <c r="E16107" s="7"/>
      <c r="H16107" s="159"/>
    </row>
    <row r="16108" s="2" customFormat="1" spans="5:8">
      <c r="E16108" s="7"/>
      <c r="H16108" s="159"/>
    </row>
    <row r="16109" s="2" customFormat="1" spans="5:8">
      <c r="E16109" s="7"/>
      <c r="H16109" s="159"/>
    </row>
    <row r="16110" s="2" customFormat="1" spans="5:8">
      <c r="E16110" s="7"/>
      <c r="H16110" s="159"/>
    </row>
    <row r="16111" s="2" customFormat="1" spans="5:8">
      <c r="E16111" s="7"/>
      <c r="H16111" s="159"/>
    </row>
    <row r="16112" s="2" customFormat="1" spans="5:8">
      <c r="E16112" s="7"/>
      <c r="H16112" s="159"/>
    </row>
    <row r="16113" s="2" customFormat="1" spans="5:8">
      <c r="E16113" s="7"/>
      <c r="H16113" s="159"/>
    </row>
    <row r="16114" s="2" customFormat="1" spans="5:8">
      <c r="E16114" s="7"/>
      <c r="H16114" s="159"/>
    </row>
    <row r="16115" s="2" customFormat="1" spans="5:8">
      <c r="E16115" s="7"/>
      <c r="H16115" s="159"/>
    </row>
    <row r="16116" s="2" customFormat="1" spans="5:8">
      <c r="E16116" s="7"/>
      <c r="H16116" s="159"/>
    </row>
    <row r="16117" s="2" customFormat="1" spans="5:8">
      <c r="E16117" s="7"/>
      <c r="H16117" s="159"/>
    </row>
    <row r="16118" s="2" customFormat="1" spans="5:8">
      <c r="E16118" s="7"/>
      <c r="H16118" s="159"/>
    </row>
    <row r="16119" s="2" customFormat="1" spans="5:8">
      <c r="E16119" s="7"/>
      <c r="H16119" s="159"/>
    </row>
    <row r="16120" s="2" customFormat="1" spans="5:8">
      <c r="E16120" s="7"/>
      <c r="H16120" s="159"/>
    </row>
    <row r="16121" s="2" customFormat="1" spans="5:8">
      <c r="E16121" s="7"/>
      <c r="H16121" s="159"/>
    </row>
    <row r="16122" s="2" customFormat="1" spans="5:8">
      <c r="E16122" s="7"/>
      <c r="H16122" s="159"/>
    </row>
    <row r="16123" s="2" customFormat="1" spans="5:8">
      <c r="E16123" s="7"/>
      <c r="H16123" s="159"/>
    </row>
    <row r="16124" s="2" customFormat="1" spans="5:8">
      <c r="E16124" s="7"/>
      <c r="H16124" s="159"/>
    </row>
    <row r="16125" s="2" customFormat="1" spans="5:8">
      <c r="E16125" s="7"/>
      <c r="H16125" s="159"/>
    </row>
    <row r="16126" s="2" customFormat="1" spans="5:8">
      <c r="E16126" s="7"/>
      <c r="H16126" s="159"/>
    </row>
    <row r="16127" s="2" customFormat="1" spans="5:8">
      <c r="E16127" s="7"/>
      <c r="H16127" s="159"/>
    </row>
    <row r="16128" s="2" customFormat="1" spans="5:8">
      <c r="E16128" s="7"/>
      <c r="H16128" s="159"/>
    </row>
    <row r="16129" s="2" customFormat="1" spans="5:8">
      <c r="E16129" s="7"/>
      <c r="H16129" s="159"/>
    </row>
    <row r="16130" s="2" customFormat="1" spans="5:8">
      <c r="E16130" s="7"/>
      <c r="H16130" s="159"/>
    </row>
    <row r="16131" s="2" customFormat="1" spans="5:8">
      <c r="E16131" s="7"/>
      <c r="H16131" s="159"/>
    </row>
    <row r="16132" s="2" customFormat="1" spans="5:8">
      <c r="E16132" s="7"/>
      <c r="H16132" s="159"/>
    </row>
    <row r="16133" s="2" customFormat="1" spans="5:8">
      <c r="E16133" s="7"/>
      <c r="H16133" s="159"/>
    </row>
    <row r="16134" s="2" customFormat="1" spans="5:8">
      <c r="E16134" s="7"/>
      <c r="H16134" s="159"/>
    </row>
    <row r="16135" s="2" customFormat="1" spans="5:8">
      <c r="E16135" s="7"/>
      <c r="H16135" s="159"/>
    </row>
    <row r="16136" s="2" customFormat="1" spans="5:8">
      <c r="E16136" s="7"/>
      <c r="H16136" s="159"/>
    </row>
    <row r="16137" s="2" customFormat="1" spans="5:8">
      <c r="E16137" s="7"/>
      <c r="H16137" s="159"/>
    </row>
    <row r="16138" s="2" customFormat="1" spans="5:8">
      <c r="E16138" s="7"/>
      <c r="H16138" s="159"/>
    </row>
    <row r="16139" s="2" customFormat="1" spans="5:8">
      <c r="E16139" s="7"/>
      <c r="H16139" s="159"/>
    </row>
    <row r="16140" s="2" customFormat="1" spans="5:8">
      <c r="E16140" s="7"/>
      <c r="H16140" s="159"/>
    </row>
    <row r="16141" s="2" customFormat="1" spans="5:8">
      <c r="E16141" s="7"/>
      <c r="H16141" s="159"/>
    </row>
    <row r="16142" s="2" customFormat="1" spans="5:8">
      <c r="E16142" s="7"/>
      <c r="H16142" s="159"/>
    </row>
    <row r="16143" s="2" customFormat="1" spans="5:8">
      <c r="E16143" s="7"/>
      <c r="H16143" s="159"/>
    </row>
    <row r="16144" s="2" customFormat="1" spans="5:8">
      <c r="E16144" s="7"/>
      <c r="H16144" s="159"/>
    </row>
    <row r="16145" s="2" customFormat="1" spans="5:8">
      <c r="E16145" s="7"/>
      <c r="H16145" s="159"/>
    </row>
    <row r="16146" s="2" customFormat="1" spans="5:8">
      <c r="E16146" s="7"/>
      <c r="H16146" s="159"/>
    </row>
    <row r="16147" s="2" customFormat="1" spans="5:8">
      <c r="E16147" s="7"/>
      <c r="H16147" s="159"/>
    </row>
    <row r="16148" s="2" customFormat="1" spans="5:8">
      <c r="E16148" s="7"/>
      <c r="H16148" s="159"/>
    </row>
    <row r="16149" s="2" customFormat="1" spans="5:8">
      <c r="E16149" s="7"/>
      <c r="H16149" s="159"/>
    </row>
    <row r="16150" s="2" customFormat="1" spans="5:8">
      <c r="E16150" s="7"/>
      <c r="H16150" s="159"/>
    </row>
    <row r="16151" s="2" customFormat="1" spans="5:8">
      <c r="E16151" s="7"/>
      <c r="H16151" s="159"/>
    </row>
    <row r="16152" s="2" customFormat="1" spans="5:8">
      <c r="E16152" s="7"/>
      <c r="H16152" s="159"/>
    </row>
    <row r="16153" s="2" customFormat="1" spans="5:8">
      <c r="E16153" s="7"/>
      <c r="H16153" s="159"/>
    </row>
    <row r="16154" s="2" customFormat="1" spans="5:8">
      <c r="E16154" s="7"/>
      <c r="H16154" s="159"/>
    </row>
    <row r="16155" s="2" customFormat="1" spans="5:8">
      <c r="E16155" s="7"/>
      <c r="H16155" s="159"/>
    </row>
    <row r="16156" s="2" customFormat="1" spans="5:8">
      <c r="E16156" s="7"/>
      <c r="H16156" s="159"/>
    </row>
    <row r="16157" s="2" customFormat="1" spans="5:8">
      <c r="E16157" s="7"/>
      <c r="H16157" s="159"/>
    </row>
    <row r="16158" s="2" customFormat="1" spans="5:8">
      <c r="E16158" s="7"/>
      <c r="H16158" s="159"/>
    </row>
    <row r="16159" s="2" customFormat="1" spans="5:8">
      <c r="E16159" s="7"/>
      <c r="H16159" s="159"/>
    </row>
    <row r="16160" s="2" customFormat="1" spans="5:8">
      <c r="E16160" s="7"/>
      <c r="H16160" s="159"/>
    </row>
    <row r="16161" s="2" customFormat="1" spans="5:8">
      <c r="E16161" s="7"/>
      <c r="H16161" s="159"/>
    </row>
    <row r="16162" s="2" customFormat="1" spans="5:8">
      <c r="E16162" s="7"/>
      <c r="H16162" s="159"/>
    </row>
    <row r="16163" s="2" customFormat="1" spans="5:8">
      <c r="E16163" s="7"/>
      <c r="H16163" s="159"/>
    </row>
    <row r="16164" s="2" customFormat="1" spans="5:8">
      <c r="E16164" s="7"/>
      <c r="H16164" s="159"/>
    </row>
    <row r="16165" s="2" customFormat="1" spans="5:8">
      <c r="E16165" s="7"/>
      <c r="H16165" s="159"/>
    </row>
    <row r="16166" s="2" customFormat="1" spans="5:8">
      <c r="E16166" s="7"/>
      <c r="H16166" s="159"/>
    </row>
    <row r="16167" s="2" customFormat="1" spans="5:8">
      <c r="E16167" s="7"/>
      <c r="H16167" s="159"/>
    </row>
    <row r="16168" s="2" customFormat="1" spans="5:8">
      <c r="E16168" s="7"/>
      <c r="H16168" s="159"/>
    </row>
    <row r="16169" s="2" customFormat="1" spans="5:8">
      <c r="E16169" s="7"/>
      <c r="H16169" s="159"/>
    </row>
    <row r="16170" s="2" customFormat="1" spans="5:8">
      <c r="E16170" s="7"/>
      <c r="H16170" s="159"/>
    </row>
    <row r="16171" s="2" customFormat="1" spans="5:8">
      <c r="E16171" s="7"/>
      <c r="H16171" s="159"/>
    </row>
    <row r="16172" s="2" customFormat="1" spans="5:8">
      <c r="E16172" s="7"/>
      <c r="H16172" s="159"/>
    </row>
    <row r="16173" s="2" customFormat="1" spans="5:8">
      <c r="E16173" s="7"/>
      <c r="H16173" s="159"/>
    </row>
    <row r="16174" s="2" customFormat="1" spans="5:8">
      <c r="E16174" s="7"/>
      <c r="H16174" s="159"/>
    </row>
    <row r="16175" s="2" customFormat="1" spans="5:8">
      <c r="E16175" s="7"/>
      <c r="H16175" s="159"/>
    </row>
    <row r="16176" s="2" customFormat="1" spans="5:8">
      <c r="E16176" s="7"/>
      <c r="H16176" s="159"/>
    </row>
    <row r="16177" s="2" customFormat="1" spans="5:8">
      <c r="E16177" s="7"/>
      <c r="H16177" s="159"/>
    </row>
    <row r="16178" s="2" customFormat="1" spans="5:8">
      <c r="E16178" s="7"/>
      <c r="H16178" s="159"/>
    </row>
    <row r="16179" s="2" customFormat="1" spans="5:8">
      <c r="E16179" s="7"/>
      <c r="H16179" s="159"/>
    </row>
    <row r="16180" s="2" customFormat="1" spans="5:8">
      <c r="E16180" s="7"/>
      <c r="H16180" s="159"/>
    </row>
    <row r="16181" s="2" customFormat="1" spans="5:8">
      <c r="E16181" s="7"/>
      <c r="H16181" s="159"/>
    </row>
    <row r="16182" s="2" customFormat="1" spans="5:8">
      <c r="E16182" s="7"/>
      <c r="H16182" s="159"/>
    </row>
    <row r="16183" s="2" customFormat="1" spans="5:8">
      <c r="E16183" s="7"/>
      <c r="H16183" s="159"/>
    </row>
    <row r="16184" s="2" customFormat="1" spans="5:8">
      <c r="E16184" s="7"/>
      <c r="H16184" s="159"/>
    </row>
    <row r="16185" s="2" customFormat="1" spans="5:8">
      <c r="E16185" s="7"/>
      <c r="H16185" s="159"/>
    </row>
    <row r="16186" s="2" customFormat="1" spans="5:8">
      <c r="E16186" s="7"/>
      <c r="H16186" s="159"/>
    </row>
    <row r="16187" s="2" customFormat="1" spans="5:8">
      <c r="E16187" s="7"/>
      <c r="H16187" s="159"/>
    </row>
    <row r="16188" s="2" customFormat="1" spans="5:8">
      <c r="E16188" s="7"/>
      <c r="H16188" s="159"/>
    </row>
    <row r="16189" s="2" customFormat="1" spans="5:8">
      <c r="E16189" s="7"/>
      <c r="H16189" s="159"/>
    </row>
    <row r="16190" s="2" customFormat="1" spans="5:8">
      <c r="E16190" s="7"/>
      <c r="H16190" s="159"/>
    </row>
    <row r="16191" s="2" customFormat="1" spans="5:8">
      <c r="E16191" s="7"/>
      <c r="H16191" s="159"/>
    </row>
    <row r="16192" s="2" customFormat="1" spans="5:8">
      <c r="E16192" s="7"/>
      <c r="H16192" s="159"/>
    </row>
    <row r="16193" s="2" customFormat="1" spans="5:8">
      <c r="E16193" s="7"/>
      <c r="H16193" s="159"/>
    </row>
    <row r="16194" s="2" customFormat="1" spans="5:8">
      <c r="E16194" s="7"/>
      <c r="H16194" s="159"/>
    </row>
    <row r="16195" s="2" customFormat="1" spans="5:8">
      <c r="E16195" s="7"/>
      <c r="H16195" s="159"/>
    </row>
    <row r="16196" s="2" customFormat="1" spans="5:8">
      <c r="E16196" s="7"/>
      <c r="H16196" s="159"/>
    </row>
    <row r="16197" s="2" customFormat="1" spans="5:8">
      <c r="E16197" s="7"/>
      <c r="H16197" s="159"/>
    </row>
    <row r="16198" s="2" customFormat="1" spans="5:8">
      <c r="E16198" s="7"/>
      <c r="H16198" s="159"/>
    </row>
    <row r="16199" s="2" customFormat="1" spans="5:8">
      <c r="E16199" s="7"/>
      <c r="H16199" s="159"/>
    </row>
    <row r="16200" s="2" customFormat="1" spans="5:8">
      <c r="E16200" s="7"/>
      <c r="H16200" s="159"/>
    </row>
    <row r="16201" s="2" customFormat="1" spans="5:8">
      <c r="E16201" s="7"/>
      <c r="H16201" s="159"/>
    </row>
    <row r="16202" s="2" customFormat="1" spans="5:8">
      <c r="E16202" s="7"/>
      <c r="H16202" s="159"/>
    </row>
    <row r="16203" s="2" customFormat="1" spans="5:8">
      <c r="E16203" s="7"/>
      <c r="H16203" s="159"/>
    </row>
    <row r="16204" s="2" customFormat="1" spans="5:8">
      <c r="E16204" s="7"/>
      <c r="H16204" s="159"/>
    </row>
    <row r="16205" s="2" customFormat="1" spans="5:8">
      <c r="E16205" s="7"/>
      <c r="H16205" s="159"/>
    </row>
    <row r="16206" s="2" customFormat="1" spans="5:8">
      <c r="E16206" s="7"/>
      <c r="H16206" s="159"/>
    </row>
    <row r="16207" s="2" customFormat="1" spans="5:8">
      <c r="E16207" s="7"/>
      <c r="H16207" s="159"/>
    </row>
    <row r="16208" s="2" customFormat="1" spans="5:8">
      <c r="E16208" s="7"/>
      <c r="H16208" s="159"/>
    </row>
    <row r="16209" s="2" customFormat="1" spans="5:8">
      <c r="E16209" s="7"/>
      <c r="H16209" s="159"/>
    </row>
    <row r="16210" s="2" customFormat="1" spans="5:8">
      <c r="E16210" s="7"/>
      <c r="H16210" s="159"/>
    </row>
    <row r="16211" s="2" customFormat="1" spans="5:8">
      <c r="E16211" s="7"/>
      <c r="H16211" s="159"/>
    </row>
    <row r="16212" s="2" customFormat="1" spans="5:8">
      <c r="E16212" s="7"/>
      <c r="H16212" s="159"/>
    </row>
    <row r="16213" s="2" customFormat="1" spans="5:8">
      <c r="E16213" s="7"/>
      <c r="H16213" s="159"/>
    </row>
    <row r="16214" s="2" customFormat="1" spans="5:8">
      <c r="E16214" s="7"/>
      <c r="H16214" s="159"/>
    </row>
    <row r="16215" s="2" customFormat="1" spans="5:8">
      <c r="E16215" s="7"/>
      <c r="H16215" s="159"/>
    </row>
    <row r="16216" s="2" customFormat="1" spans="5:8">
      <c r="E16216" s="7"/>
      <c r="H16216" s="159"/>
    </row>
    <row r="16217" s="2" customFormat="1" spans="5:8">
      <c r="E16217" s="7"/>
      <c r="H16217" s="159"/>
    </row>
    <row r="16218" s="2" customFormat="1" spans="5:8">
      <c r="E16218" s="7"/>
      <c r="H16218" s="159"/>
    </row>
    <row r="16219" s="2" customFormat="1" spans="5:8">
      <c r="E16219" s="7"/>
      <c r="H16219" s="159"/>
    </row>
    <row r="16220" s="2" customFormat="1" spans="5:8">
      <c r="E16220" s="7"/>
      <c r="H16220" s="159"/>
    </row>
    <row r="16221" s="2" customFormat="1" spans="5:8">
      <c r="E16221" s="7"/>
      <c r="H16221" s="159"/>
    </row>
    <row r="16222" s="2" customFormat="1" spans="5:8">
      <c r="E16222" s="7"/>
      <c r="H16222" s="159"/>
    </row>
    <row r="16223" s="2" customFormat="1" spans="5:8">
      <c r="E16223" s="7"/>
      <c r="H16223" s="159"/>
    </row>
    <row r="16224" s="2" customFormat="1" spans="5:8">
      <c r="E16224" s="7"/>
      <c r="H16224" s="159"/>
    </row>
    <row r="16225" s="2" customFormat="1" spans="5:8">
      <c r="E16225" s="7"/>
      <c r="H16225" s="159"/>
    </row>
    <row r="16226" s="2" customFormat="1" spans="5:8">
      <c r="E16226" s="7"/>
      <c r="H16226" s="159"/>
    </row>
    <row r="16227" s="2" customFormat="1" spans="5:8">
      <c r="E16227" s="7"/>
      <c r="H16227" s="159"/>
    </row>
    <row r="16228" s="2" customFormat="1" spans="5:8">
      <c r="E16228" s="7"/>
      <c r="H16228" s="159"/>
    </row>
    <row r="16229" s="2" customFormat="1" spans="5:8">
      <c r="E16229" s="7"/>
      <c r="H16229" s="159"/>
    </row>
    <row r="16230" s="2" customFormat="1" spans="5:8">
      <c r="E16230" s="7"/>
      <c r="H16230" s="159"/>
    </row>
    <row r="16231" s="2" customFormat="1" spans="5:8">
      <c r="E16231" s="7"/>
      <c r="H16231" s="159"/>
    </row>
    <row r="16232" s="2" customFormat="1" spans="5:8">
      <c r="E16232" s="7"/>
      <c r="H16232" s="159"/>
    </row>
    <row r="16233" s="2" customFormat="1" spans="5:8">
      <c r="E16233" s="7"/>
      <c r="H16233" s="159"/>
    </row>
    <row r="16234" s="2" customFormat="1" spans="5:8">
      <c r="E16234" s="7"/>
      <c r="H16234" s="159"/>
    </row>
    <row r="16235" s="2" customFormat="1" spans="5:8">
      <c r="E16235" s="7"/>
      <c r="H16235" s="159"/>
    </row>
    <row r="16236" s="2" customFormat="1" spans="5:8">
      <c r="E16236" s="7"/>
      <c r="H16236" s="159"/>
    </row>
    <row r="16237" s="2" customFormat="1" spans="5:8">
      <c r="E16237" s="7"/>
      <c r="H16237" s="159"/>
    </row>
    <row r="16238" s="2" customFormat="1" spans="5:8">
      <c r="E16238" s="7"/>
      <c r="H16238" s="159"/>
    </row>
    <row r="16239" s="2" customFormat="1" spans="5:8">
      <c r="E16239" s="7"/>
      <c r="H16239" s="159"/>
    </row>
    <row r="16240" s="2" customFormat="1" spans="5:8">
      <c r="E16240" s="7"/>
      <c r="H16240" s="159"/>
    </row>
    <row r="16241" s="2" customFormat="1" spans="5:8">
      <c r="E16241" s="7"/>
      <c r="H16241" s="159"/>
    </row>
    <row r="16242" s="2" customFormat="1" spans="5:8">
      <c r="E16242" s="7"/>
      <c r="H16242" s="159"/>
    </row>
    <row r="16243" s="2" customFormat="1" spans="5:8">
      <c r="E16243" s="7"/>
      <c r="H16243" s="159"/>
    </row>
    <row r="16244" s="2" customFormat="1" spans="5:8">
      <c r="E16244" s="7"/>
      <c r="H16244" s="159"/>
    </row>
    <row r="16245" s="2" customFormat="1" spans="5:8">
      <c r="E16245" s="7"/>
      <c r="H16245" s="159"/>
    </row>
    <row r="16246" s="2" customFormat="1" spans="5:8">
      <c r="E16246" s="7"/>
      <c r="H16246" s="159"/>
    </row>
    <row r="16247" s="2" customFormat="1" spans="5:8">
      <c r="E16247" s="7"/>
      <c r="H16247" s="159"/>
    </row>
    <row r="16248" s="2" customFormat="1" spans="5:8">
      <c r="E16248" s="7"/>
      <c r="H16248" s="159"/>
    </row>
    <row r="16249" s="2" customFormat="1" spans="5:8">
      <c r="E16249" s="7"/>
      <c r="H16249" s="159"/>
    </row>
    <row r="16250" s="2" customFormat="1" spans="5:8">
      <c r="E16250" s="7"/>
      <c r="H16250" s="159"/>
    </row>
    <row r="16251" s="2" customFormat="1" spans="5:8">
      <c r="E16251" s="7"/>
      <c r="H16251" s="159"/>
    </row>
    <row r="16252" s="2" customFormat="1" spans="5:8">
      <c r="E16252" s="7"/>
      <c r="H16252" s="159"/>
    </row>
    <row r="16253" s="2" customFormat="1" spans="5:8">
      <c r="E16253" s="7"/>
      <c r="H16253" s="159"/>
    </row>
    <row r="16254" s="2" customFormat="1" spans="5:8">
      <c r="E16254" s="7"/>
      <c r="H16254" s="159"/>
    </row>
    <row r="16255" s="2" customFormat="1" spans="5:8">
      <c r="E16255" s="7"/>
      <c r="H16255" s="159"/>
    </row>
    <row r="16256" s="2" customFormat="1" spans="5:8">
      <c r="E16256" s="7"/>
      <c r="H16256" s="159"/>
    </row>
    <row r="16257" s="2" customFormat="1" spans="5:8">
      <c r="E16257" s="7"/>
      <c r="H16257" s="159"/>
    </row>
    <row r="16258" s="2" customFormat="1" spans="5:8">
      <c r="E16258" s="7"/>
      <c r="H16258" s="159"/>
    </row>
    <row r="16259" s="2" customFormat="1" spans="5:8">
      <c r="E16259" s="7"/>
      <c r="H16259" s="159"/>
    </row>
    <row r="16260" s="2" customFormat="1" spans="5:8">
      <c r="E16260" s="7"/>
      <c r="H16260" s="159"/>
    </row>
    <row r="16261" s="2" customFormat="1" spans="5:8">
      <c r="E16261" s="7"/>
      <c r="H16261" s="159"/>
    </row>
    <row r="16262" s="2" customFormat="1" spans="5:8">
      <c r="E16262" s="7"/>
      <c r="H16262" s="159"/>
    </row>
    <row r="16263" s="2" customFormat="1" spans="5:8">
      <c r="E16263" s="7"/>
      <c r="H16263" s="159"/>
    </row>
    <row r="16264" s="2" customFormat="1" spans="5:8">
      <c r="E16264" s="7"/>
      <c r="H16264" s="159"/>
    </row>
    <row r="16265" s="2" customFormat="1" spans="5:8">
      <c r="E16265" s="7"/>
      <c r="H16265" s="159"/>
    </row>
    <row r="16266" s="2" customFormat="1" spans="5:8">
      <c r="E16266" s="7"/>
      <c r="H16266" s="159"/>
    </row>
    <row r="16267" s="2" customFormat="1" spans="5:8">
      <c r="E16267" s="7"/>
      <c r="H16267" s="159"/>
    </row>
    <row r="16268" s="2" customFormat="1" spans="5:8">
      <c r="E16268" s="7"/>
      <c r="H16268" s="159"/>
    </row>
    <row r="16269" s="2" customFormat="1" spans="5:8">
      <c r="E16269" s="7"/>
      <c r="H16269" s="159"/>
    </row>
    <row r="16270" s="2" customFormat="1" spans="5:8">
      <c r="E16270" s="7"/>
      <c r="H16270" s="159"/>
    </row>
    <row r="16271" s="2" customFormat="1" spans="5:8">
      <c r="E16271" s="7"/>
      <c r="H16271" s="159"/>
    </row>
    <row r="16272" s="2" customFormat="1" spans="5:8">
      <c r="E16272" s="7"/>
      <c r="H16272" s="159"/>
    </row>
    <row r="16273" s="2" customFormat="1" spans="5:8">
      <c r="E16273" s="7"/>
      <c r="H16273" s="159"/>
    </row>
    <row r="16274" s="2" customFormat="1" spans="5:8">
      <c r="E16274" s="7"/>
      <c r="H16274" s="159"/>
    </row>
    <row r="16275" s="2" customFormat="1" spans="5:8">
      <c r="E16275" s="7"/>
      <c r="H16275" s="159"/>
    </row>
    <row r="16276" s="2" customFormat="1" spans="5:8">
      <c r="E16276" s="7"/>
      <c r="H16276" s="159"/>
    </row>
    <row r="16277" s="2" customFormat="1" spans="5:8">
      <c r="E16277" s="7"/>
      <c r="H16277" s="159"/>
    </row>
    <row r="16278" s="2" customFormat="1" spans="5:8">
      <c r="E16278" s="7"/>
      <c r="H16278" s="159"/>
    </row>
    <row r="16279" s="2" customFormat="1" spans="5:8">
      <c r="E16279" s="7"/>
      <c r="H16279" s="159"/>
    </row>
    <row r="16280" s="2" customFormat="1" spans="5:8">
      <c r="E16280" s="7"/>
      <c r="H16280" s="159"/>
    </row>
    <row r="16281" s="2" customFormat="1" spans="5:8">
      <c r="E16281" s="7"/>
      <c r="H16281" s="159"/>
    </row>
    <row r="16282" s="2" customFormat="1" spans="5:8">
      <c r="E16282" s="7"/>
      <c r="H16282" s="159"/>
    </row>
    <row r="16283" s="2" customFormat="1" spans="5:8">
      <c r="E16283" s="7"/>
      <c r="H16283" s="159"/>
    </row>
    <row r="16284" s="2" customFormat="1" spans="5:8">
      <c r="E16284" s="7"/>
      <c r="H16284" s="159"/>
    </row>
    <row r="16285" s="2" customFormat="1" spans="5:8">
      <c r="E16285" s="7"/>
      <c r="H16285" s="159"/>
    </row>
    <row r="16286" s="2" customFormat="1" spans="5:8">
      <c r="E16286" s="7"/>
      <c r="H16286" s="159"/>
    </row>
    <row r="16287" s="2" customFormat="1" spans="5:8">
      <c r="E16287" s="7"/>
      <c r="H16287" s="159"/>
    </row>
    <row r="16288" s="2" customFormat="1" spans="5:8">
      <c r="E16288" s="7"/>
      <c r="H16288" s="159"/>
    </row>
    <row r="16289" s="2" customFormat="1" spans="5:8">
      <c r="E16289" s="7"/>
      <c r="H16289" s="159"/>
    </row>
    <row r="16290" s="2" customFormat="1" spans="5:8">
      <c r="E16290" s="7"/>
      <c r="H16290" s="159"/>
    </row>
    <row r="16291" s="2" customFormat="1" spans="5:8">
      <c r="E16291" s="7"/>
      <c r="H16291" s="159"/>
    </row>
    <row r="16292" s="2" customFormat="1" spans="5:8">
      <c r="E16292" s="7"/>
      <c r="H16292" s="159"/>
    </row>
    <row r="16293" s="2" customFormat="1" spans="5:8">
      <c r="E16293" s="7"/>
      <c r="H16293" s="159"/>
    </row>
    <row r="16294" s="2" customFormat="1" spans="5:8">
      <c r="E16294" s="7"/>
      <c r="H16294" s="159"/>
    </row>
    <row r="16295" s="2" customFormat="1" spans="5:8">
      <c r="E16295" s="7"/>
      <c r="H16295" s="159"/>
    </row>
    <row r="16296" s="2" customFormat="1" spans="5:8">
      <c r="E16296" s="7"/>
      <c r="H16296" s="159"/>
    </row>
    <row r="16297" s="2" customFormat="1" spans="5:8">
      <c r="E16297" s="7"/>
      <c r="H16297" s="159"/>
    </row>
    <row r="16298" s="2" customFormat="1" spans="5:8">
      <c r="E16298" s="7"/>
      <c r="H16298" s="159"/>
    </row>
    <row r="16299" s="2" customFormat="1" spans="5:8">
      <c r="E16299" s="7"/>
      <c r="H16299" s="159"/>
    </row>
    <row r="16300" s="2" customFormat="1" spans="5:8">
      <c r="E16300" s="7"/>
      <c r="H16300" s="159"/>
    </row>
    <row r="16301" s="2" customFormat="1" spans="5:8">
      <c r="E16301" s="7"/>
      <c r="H16301" s="159"/>
    </row>
    <row r="16302" s="2" customFormat="1" spans="5:8">
      <c r="E16302" s="7"/>
      <c r="H16302" s="159"/>
    </row>
    <row r="16303" s="2" customFormat="1" spans="5:8">
      <c r="E16303" s="7"/>
      <c r="H16303" s="159"/>
    </row>
    <row r="16304" s="2" customFormat="1" spans="5:8">
      <c r="E16304" s="7"/>
      <c r="H16304" s="159"/>
    </row>
    <row r="16305" s="2" customFormat="1" spans="5:8">
      <c r="E16305" s="7"/>
      <c r="H16305" s="159"/>
    </row>
    <row r="16306" s="2" customFormat="1" spans="5:8">
      <c r="E16306" s="7"/>
      <c r="H16306" s="159"/>
    </row>
    <row r="16307" s="2" customFormat="1" spans="5:8">
      <c r="E16307" s="7"/>
      <c r="H16307" s="159"/>
    </row>
    <row r="16308" s="2" customFormat="1" spans="5:8">
      <c r="E16308" s="7"/>
      <c r="H16308" s="159"/>
    </row>
    <row r="16309" s="2" customFormat="1" spans="5:8">
      <c r="E16309" s="7"/>
      <c r="H16309" s="159"/>
    </row>
    <row r="16310" s="2" customFormat="1" spans="5:8">
      <c r="E16310" s="7"/>
      <c r="H16310" s="159"/>
    </row>
    <row r="16311" s="2" customFormat="1" spans="5:8">
      <c r="E16311" s="7"/>
      <c r="H16311" s="159"/>
    </row>
    <row r="16312" s="2" customFormat="1" spans="5:8">
      <c r="E16312" s="7"/>
      <c r="H16312" s="159"/>
    </row>
    <row r="16313" s="2" customFormat="1" spans="5:8">
      <c r="E16313" s="7"/>
      <c r="H16313" s="159"/>
    </row>
    <row r="16314" s="2" customFormat="1" spans="5:8">
      <c r="E16314" s="7"/>
      <c r="H16314" s="159"/>
    </row>
    <row r="16315" s="2" customFormat="1" spans="5:8">
      <c r="E16315" s="7"/>
      <c r="H16315" s="159"/>
    </row>
    <row r="16316" s="2" customFormat="1" spans="5:8">
      <c r="E16316" s="7"/>
      <c r="H16316" s="159"/>
    </row>
    <row r="16317" s="2" customFormat="1" spans="5:8">
      <c r="E16317" s="7"/>
      <c r="H16317" s="159"/>
    </row>
    <row r="16318" s="2" customFormat="1" spans="5:8">
      <c r="E16318" s="7"/>
      <c r="H16318" s="159"/>
    </row>
    <row r="16319" s="2" customFormat="1" spans="5:8">
      <c r="E16319" s="7"/>
      <c r="H16319" s="159"/>
    </row>
    <row r="16320" s="2" customFormat="1" spans="5:8">
      <c r="E16320" s="7"/>
      <c r="H16320" s="159"/>
    </row>
    <row r="16321" s="2" customFormat="1" spans="5:8">
      <c r="E16321" s="7"/>
      <c r="H16321" s="159"/>
    </row>
    <row r="16322" s="2" customFormat="1" spans="5:8">
      <c r="E16322" s="7"/>
      <c r="H16322" s="159"/>
    </row>
    <row r="16323" s="2" customFormat="1" spans="5:8">
      <c r="E16323" s="7"/>
      <c r="H16323" s="159"/>
    </row>
    <row r="16324" s="2" customFormat="1" spans="5:8">
      <c r="E16324" s="7"/>
      <c r="H16324" s="159"/>
    </row>
    <row r="16325" s="2" customFormat="1" spans="5:8">
      <c r="E16325" s="7"/>
      <c r="H16325" s="159"/>
    </row>
    <row r="16326" s="2" customFormat="1" spans="5:8">
      <c r="E16326" s="7"/>
      <c r="H16326" s="159"/>
    </row>
    <row r="16327" s="2" customFormat="1" spans="5:8">
      <c r="E16327" s="7"/>
      <c r="H16327" s="159"/>
    </row>
    <row r="16328" s="2" customFormat="1" spans="5:8">
      <c r="E16328" s="7"/>
      <c r="H16328" s="159"/>
    </row>
    <row r="16329" s="2" customFormat="1" spans="5:8">
      <c r="E16329" s="7"/>
      <c r="H16329" s="159"/>
    </row>
    <row r="16330" s="2" customFormat="1" spans="5:8">
      <c r="E16330" s="7"/>
      <c r="H16330" s="159"/>
    </row>
    <row r="16331" s="2" customFormat="1" spans="5:8">
      <c r="E16331" s="7"/>
      <c r="H16331" s="159"/>
    </row>
    <row r="16332" s="2" customFormat="1" spans="5:8">
      <c r="E16332" s="7"/>
      <c r="H16332" s="159"/>
    </row>
    <row r="16333" s="2" customFormat="1" spans="5:8">
      <c r="E16333" s="7"/>
      <c r="H16333" s="159"/>
    </row>
    <row r="16334" s="2" customFormat="1" spans="5:8">
      <c r="E16334" s="7"/>
      <c r="H16334" s="159"/>
    </row>
    <row r="16335" s="2" customFormat="1" spans="5:8">
      <c r="E16335" s="7"/>
      <c r="H16335" s="159"/>
    </row>
    <row r="16336" s="2" customFormat="1" spans="5:8">
      <c r="E16336" s="7"/>
      <c r="H16336" s="159"/>
    </row>
    <row r="16337" s="2" customFormat="1" spans="5:8">
      <c r="E16337" s="7"/>
      <c r="H16337" s="159"/>
    </row>
    <row r="16338" s="2" customFormat="1" spans="5:8">
      <c r="E16338" s="7"/>
      <c r="H16338" s="159"/>
    </row>
    <row r="16339" s="2" customFormat="1" spans="5:8">
      <c r="E16339" s="7"/>
      <c r="H16339" s="159"/>
    </row>
    <row r="16340" s="2" customFormat="1" spans="5:8">
      <c r="E16340" s="7"/>
      <c r="H16340" s="159"/>
    </row>
    <row r="16341" s="2" customFormat="1" spans="5:8">
      <c r="E16341" s="7"/>
      <c r="H16341" s="159"/>
    </row>
    <row r="16342" s="2" customFormat="1" spans="5:8">
      <c r="E16342" s="7"/>
      <c r="H16342" s="159"/>
    </row>
    <row r="16343" s="2" customFormat="1" spans="5:8">
      <c r="E16343" s="7"/>
      <c r="H16343" s="159"/>
    </row>
    <row r="16344" s="2" customFormat="1" spans="5:8">
      <c r="E16344" s="7"/>
      <c r="H16344" s="159"/>
    </row>
    <row r="16345" s="2" customFormat="1" spans="5:8">
      <c r="E16345" s="7"/>
      <c r="H16345" s="159"/>
    </row>
    <row r="16346" s="2" customFormat="1" spans="5:8">
      <c r="E16346" s="7"/>
      <c r="H16346" s="159"/>
    </row>
    <row r="16347" s="2" customFormat="1" spans="5:8">
      <c r="E16347" s="7"/>
      <c r="H16347" s="159"/>
    </row>
    <row r="16348" s="2" customFormat="1" spans="5:8">
      <c r="E16348" s="7"/>
      <c r="H16348" s="159"/>
    </row>
    <row r="16349" s="2" customFormat="1" spans="5:8">
      <c r="E16349" s="7"/>
      <c r="H16349" s="159"/>
    </row>
    <row r="16350" s="2" customFormat="1" spans="5:8">
      <c r="E16350" s="7"/>
      <c r="H16350" s="159"/>
    </row>
    <row r="16351" s="2" customFormat="1" spans="5:8">
      <c r="E16351" s="7"/>
      <c r="H16351" s="159"/>
    </row>
    <row r="16352" s="2" customFormat="1" spans="5:8">
      <c r="E16352" s="7"/>
      <c r="H16352" s="159"/>
    </row>
    <row r="16353" s="2" customFormat="1" spans="5:8">
      <c r="E16353" s="7"/>
      <c r="H16353" s="159"/>
    </row>
    <row r="16354" s="2" customFormat="1" spans="5:8">
      <c r="E16354" s="7"/>
      <c r="H16354" s="159"/>
    </row>
    <row r="16355" s="2" customFormat="1" spans="5:8">
      <c r="E16355" s="7"/>
      <c r="H16355" s="159"/>
    </row>
    <row r="16356" s="2" customFormat="1" spans="5:8">
      <c r="E16356" s="7"/>
      <c r="H16356" s="159"/>
    </row>
    <row r="16357" s="2" customFormat="1" spans="5:8">
      <c r="E16357" s="7"/>
      <c r="H16357" s="159"/>
    </row>
    <row r="16358" s="2" customFormat="1" spans="5:8">
      <c r="E16358" s="7"/>
      <c r="H16358" s="159"/>
    </row>
    <row r="16359" s="2" customFormat="1" spans="5:8">
      <c r="E16359" s="7"/>
      <c r="H16359" s="159"/>
    </row>
    <row r="16360" s="2" customFormat="1" spans="5:8">
      <c r="E16360" s="7"/>
      <c r="H16360" s="159"/>
    </row>
    <row r="16361" s="2" customFormat="1" spans="5:8">
      <c r="E16361" s="7"/>
      <c r="H16361" s="159"/>
    </row>
    <row r="16362" s="2" customFormat="1" spans="5:8">
      <c r="E16362" s="7"/>
      <c r="H16362" s="159"/>
    </row>
    <row r="16363" s="2" customFormat="1" spans="5:8">
      <c r="E16363" s="7"/>
      <c r="H16363" s="159"/>
    </row>
    <row r="16364" s="2" customFormat="1" spans="5:8">
      <c r="E16364" s="7"/>
      <c r="H16364" s="159"/>
    </row>
    <row r="16365" s="2" customFormat="1" spans="5:8">
      <c r="E16365" s="7"/>
      <c r="H16365" s="159"/>
    </row>
    <row r="16366" s="2" customFormat="1" spans="5:8">
      <c r="E16366" s="7"/>
      <c r="H16366" s="159"/>
    </row>
    <row r="16367" s="2" customFormat="1" spans="5:8">
      <c r="E16367" s="7"/>
      <c r="H16367" s="159"/>
    </row>
    <row r="16368" s="2" customFormat="1" spans="5:8">
      <c r="E16368" s="7"/>
      <c r="H16368" s="159"/>
    </row>
    <row r="16369" s="2" customFormat="1" spans="5:8">
      <c r="E16369" s="7"/>
      <c r="H16369" s="159"/>
    </row>
    <row r="16370" s="2" customFormat="1" spans="5:8">
      <c r="E16370" s="7"/>
      <c r="H16370" s="159"/>
    </row>
    <row r="16371" s="2" customFormat="1" spans="5:8">
      <c r="E16371" s="7"/>
      <c r="H16371" s="159"/>
    </row>
    <row r="16372" s="2" customFormat="1" spans="5:8">
      <c r="E16372" s="7"/>
      <c r="H16372" s="159"/>
    </row>
    <row r="16373" s="2" customFormat="1" spans="5:8">
      <c r="E16373" s="7"/>
      <c r="H16373" s="159"/>
    </row>
    <row r="16374" s="2" customFormat="1" spans="5:8">
      <c r="E16374" s="7"/>
      <c r="H16374" s="159"/>
    </row>
    <row r="16375" s="2" customFormat="1" spans="5:8">
      <c r="E16375" s="7"/>
      <c r="H16375" s="159"/>
    </row>
    <row r="16376" s="2" customFormat="1" spans="5:8">
      <c r="E16376" s="7"/>
      <c r="H16376" s="159"/>
    </row>
    <row r="16377" s="2" customFormat="1" spans="5:8">
      <c r="E16377" s="7"/>
      <c r="H16377" s="159"/>
    </row>
    <row r="16378" s="2" customFormat="1" spans="5:8">
      <c r="E16378" s="7"/>
      <c r="H16378" s="159"/>
    </row>
    <row r="16379" s="2" customFormat="1" spans="5:8">
      <c r="E16379" s="7"/>
      <c r="H16379" s="159"/>
    </row>
    <row r="16380" s="2" customFormat="1" spans="5:8">
      <c r="E16380" s="7"/>
      <c r="H16380" s="159"/>
    </row>
    <row r="16381" s="2" customFormat="1" spans="5:8">
      <c r="E16381" s="7"/>
      <c r="H16381" s="159"/>
    </row>
    <row r="16382" s="2" customFormat="1" spans="5:8">
      <c r="E16382" s="7"/>
      <c r="H16382" s="159"/>
    </row>
    <row r="16383" s="2" customFormat="1" spans="5:8">
      <c r="E16383" s="7"/>
      <c r="H16383" s="159"/>
    </row>
    <row r="16384" s="2" customFormat="1" spans="5:8">
      <c r="E16384" s="7"/>
      <c r="H16384" s="159"/>
    </row>
  </sheetData>
  <mergeCells count="1">
    <mergeCell ref="A1:L1"/>
  </mergeCells>
  <conditionalFormatting sqref="D1:D2 D342:D1048576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6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4" max="4" width="14.5" customWidth="1"/>
    <col min="5" max="5" width="9" style="54"/>
    <col min="7" max="7" width="13.75" customWidth="1"/>
    <col min="8" max="8" width="9" style="54"/>
    <col min="9" max="9" width="18.5" customWidth="1"/>
    <col min="10" max="10" width="16.875"/>
    <col min="11" max="11" width="9.625"/>
  </cols>
  <sheetData>
    <row r="1" customFormat="1" ht="43" customHeight="1" spans="1:12">
      <c r="A1" s="8" t="s">
        <v>4668</v>
      </c>
      <c r="B1" s="1"/>
      <c r="C1" s="1"/>
      <c r="D1" s="1"/>
      <c r="E1" s="7"/>
      <c r="F1" s="2"/>
      <c r="G1" s="2"/>
      <c r="H1" s="2"/>
      <c r="I1" s="2"/>
      <c r="J1" s="2"/>
      <c r="K1" s="2"/>
      <c r="L1" s="2"/>
    </row>
    <row r="2" customFormat="1" ht="33.7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4669</v>
      </c>
      <c r="G2" s="9" t="s">
        <v>4670</v>
      </c>
      <c r="H2" s="9" t="s">
        <v>6</v>
      </c>
      <c r="I2" s="9" t="s">
        <v>4671</v>
      </c>
      <c r="J2" s="9" t="s">
        <v>7</v>
      </c>
      <c r="K2" s="9" t="s">
        <v>11</v>
      </c>
      <c r="L2" s="9" t="s">
        <v>12</v>
      </c>
      <c r="M2" s="9" t="s">
        <v>13</v>
      </c>
    </row>
    <row r="3" customFormat="1" ht="22" customHeight="1" spans="1:13">
      <c r="A3" s="112">
        <v>1</v>
      </c>
      <c r="B3" s="113" t="s">
        <v>4672</v>
      </c>
      <c r="C3" s="28">
        <v>7974</v>
      </c>
      <c r="D3" s="113" t="s">
        <v>4673</v>
      </c>
      <c r="E3" s="114">
        <v>600</v>
      </c>
      <c r="F3" s="113">
        <v>312</v>
      </c>
      <c r="G3" s="113">
        <v>56.7272727272727</v>
      </c>
      <c r="H3" s="115">
        <v>375.5</v>
      </c>
      <c r="I3" s="124">
        <v>45275.3750115741</v>
      </c>
      <c r="J3" s="14">
        <v>78.2291666666667</v>
      </c>
      <c r="K3" s="115">
        <f t="shared" ref="K3:K21" si="0">1.732*10.5*L3-0.4*M3</f>
        <v>756.437</v>
      </c>
      <c r="L3" s="18">
        <f t="shared" ref="L3:L21" si="1">E3*0.8-H3</f>
        <v>104.5</v>
      </c>
      <c r="M3" s="112">
        <v>2860</v>
      </c>
    </row>
    <row r="4" customFormat="1" ht="22" customHeight="1" spans="1:13">
      <c r="A4" s="112">
        <v>2</v>
      </c>
      <c r="B4" s="113" t="s">
        <v>4672</v>
      </c>
      <c r="C4" s="19">
        <v>7961</v>
      </c>
      <c r="D4" s="113" t="s">
        <v>4674</v>
      </c>
      <c r="E4" s="114">
        <v>380</v>
      </c>
      <c r="F4" s="113">
        <v>415</v>
      </c>
      <c r="G4" s="113">
        <v>83</v>
      </c>
      <c r="H4" s="115">
        <v>411.47</v>
      </c>
      <c r="I4" s="124">
        <v>45164</v>
      </c>
      <c r="J4" s="14">
        <v>135.351973684211</v>
      </c>
      <c r="K4" s="115">
        <f t="shared" si="0"/>
        <v>-1954.44942</v>
      </c>
      <c r="L4" s="18">
        <f t="shared" si="1"/>
        <v>-107.47</v>
      </c>
      <c r="M4" s="112">
        <v>0</v>
      </c>
    </row>
    <row r="5" customFormat="1" ht="22" customHeight="1" spans="1:13">
      <c r="A5" s="112">
        <v>3</v>
      </c>
      <c r="B5" s="113" t="s">
        <v>4672</v>
      </c>
      <c r="C5" s="28">
        <v>7977</v>
      </c>
      <c r="D5" s="113" t="s">
        <v>4675</v>
      </c>
      <c r="E5" s="114">
        <v>445</v>
      </c>
      <c r="F5" s="113">
        <v>312</v>
      </c>
      <c r="G5" s="113">
        <v>78</v>
      </c>
      <c r="H5" s="115">
        <v>301.61</v>
      </c>
      <c r="I5" s="124">
        <v>45281.3750115741</v>
      </c>
      <c r="J5" s="14">
        <v>84.7219101123596</v>
      </c>
      <c r="K5" s="115">
        <f t="shared" si="0"/>
        <v>989.13654</v>
      </c>
      <c r="L5" s="18">
        <f t="shared" si="1"/>
        <v>54.39</v>
      </c>
      <c r="M5" s="112">
        <v>0</v>
      </c>
    </row>
    <row r="6" customFormat="1" ht="22" customHeight="1" spans="1:13">
      <c r="A6" s="112">
        <v>4</v>
      </c>
      <c r="B6" s="113" t="s">
        <v>4672</v>
      </c>
      <c r="C6" s="28">
        <v>7962</v>
      </c>
      <c r="D6" s="113" t="s">
        <v>4676</v>
      </c>
      <c r="E6" s="114">
        <v>380</v>
      </c>
      <c r="F6" s="113">
        <v>376</v>
      </c>
      <c r="G6" s="113">
        <v>94</v>
      </c>
      <c r="H6" s="115">
        <v>568.49</v>
      </c>
      <c r="I6" s="124">
        <v>44986.3750115741</v>
      </c>
      <c r="J6" s="14">
        <v>187.003289473684</v>
      </c>
      <c r="K6" s="115">
        <f t="shared" si="0"/>
        <v>-5702.01514</v>
      </c>
      <c r="L6" s="18">
        <f t="shared" si="1"/>
        <v>-264.49</v>
      </c>
      <c r="M6" s="112">
        <v>2230</v>
      </c>
    </row>
    <row r="7" customFormat="1" ht="22" customHeight="1" spans="1:13">
      <c r="A7" s="112">
        <v>5</v>
      </c>
      <c r="B7" s="113" t="s">
        <v>4672</v>
      </c>
      <c r="C7" s="28">
        <v>7976</v>
      </c>
      <c r="D7" s="113" t="s">
        <v>4677</v>
      </c>
      <c r="E7" s="114">
        <v>445</v>
      </c>
      <c r="F7" s="113">
        <v>236</v>
      </c>
      <c r="G7" s="113">
        <v>59</v>
      </c>
      <c r="H7" s="115">
        <v>244.16</v>
      </c>
      <c r="I7" s="124">
        <v>45284.875</v>
      </c>
      <c r="J7" s="14">
        <v>68.5842696629213</v>
      </c>
      <c r="K7" s="115">
        <f t="shared" si="0"/>
        <v>2033.92224</v>
      </c>
      <c r="L7" s="18">
        <f t="shared" si="1"/>
        <v>111.84</v>
      </c>
      <c r="M7" s="112">
        <v>0</v>
      </c>
    </row>
    <row r="8" customFormat="1" ht="22" customHeight="1" spans="1:13">
      <c r="A8" s="112">
        <v>6</v>
      </c>
      <c r="B8" s="113" t="s">
        <v>4672</v>
      </c>
      <c r="C8" s="28">
        <v>7969</v>
      </c>
      <c r="D8" s="113" t="s">
        <v>4678</v>
      </c>
      <c r="E8" s="114">
        <v>445</v>
      </c>
      <c r="F8" s="113">
        <v>215</v>
      </c>
      <c r="G8" s="113">
        <v>35.8333333333333</v>
      </c>
      <c r="H8" s="115">
        <v>238.7</v>
      </c>
      <c r="I8" s="124">
        <v>44937.3333333333</v>
      </c>
      <c r="J8" s="14">
        <v>67.0505617977528</v>
      </c>
      <c r="K8" s="115">
        <f t="shared" si="0"/>
        <v>2133.2178</v>
      </c>
      <c r="L8" s="18">
        <f t="shared" si="1"/>
        <v>117.3</v>
      </c>
      <c r="M8" s="112">
        <v>0</v>
      </c>
    </row>
    <row r="9" customFormat="1" ht="22" customHeight="1" spans="1:13">
      <c r="A9" s="112">
        <v>7</v>
      </c>
      <c r="B9" s="113" t="s">
        <v>4672</v>
      </c>
      <c r="C9" s="28">
        <v>7972</v>
      </c>
      <c r="D9" s="113" t="s">
        <v>4679</v>
      </c>
      <c r="E9" s="114">
        <v>380</v>
      </c>
      <c r="F9" s="113">
        <v>363</v>
      </c>
      <c r="G9" s="113">
        <v>90.75</v>
      </c>
      <c r="H9" s="115">
        <v>390.16</v>
      </c>
      <c r="I9" s="124">
        <v>45280.4166666667</v>
      </c>
      <c r="J9" s="14">
        <v>128.342105263158</v>
      </c>
      <c r="K9" s="115">
        <f t="shared" si="0"/>
        <v>-1846.90576</v>
      </c>
      <c r="L9" s="18">
        <f t="shared" si="1"/>
        <v>-86.16</v>
      </c>
      <c r="M9" s="112">
        <v>700</v>
      </c>
    </row>
    <row r="10" customFormat="1" ht="22" customHeight="1" spans="1:13">
      <c r="A10" s="112">
        <v>8</v>
      </c>
      <c r="B10" s="113" t="s">
        <v>4672</v>
      </c>
      <c r="C10" s="28">
        <v>7978</v>
      </c>
      <c r="D10" s="113" t="s">
        <v>4680</v>
      </c>
      <c r="E10" s="114">
        <v>380</v>
      </c>
      <c r="F10" s="113">
        <v>333</v>
      </c>
      <c r="G10" s="113">
        <v>83.25</v>
      </c>
      <c r="H10" s="115">
        <v>388.4</v>
      </c>
      <c r="I10" s="124">
        <v>45278.5416666667</v>
      </c>
      <c r="J10" s="14">
        <v>127.763157894737</v>
      </c>
      <c r="K10" s="115">
        <f t="shared" si="0"/>
        <v>-1626.8984</v>
      </c>
      <c r="L10" s="18">
        <f t="shared" si="1"/>
        <v>-84.4</v>
      </c>
      <c r="M10" s="112">
        <v>230</v>
      </c>
    </row>
    <row r="11" customFormat="1" ht="22" customHeight="1" spans="1:13">
      <c r="A11" s="112">
        <v>9</v>
      </c>
      <c r="B11" s="113" t="s">
        <v>4672</v>
      </c>
      <c r="C11" s="28">
        <v>7957</v>
      </c>
      <c r="D11" s="113" t="s">
        <v>4681</v>
      </c>
      <c r="E11" s="114">
        <v>600</v>
      </c>
      <c r="F11" s="113">
        <v>179</v>
      </c>
      <c r="G11" s="113">
        <v>44.75</v>
      </c>
      <c r="H11" s="115">
        <v>62</v>
      </c>
      <c r="I11" s="124">
        <v>45281.625</v>
      </c>
      <c r="J11" s="14">
        <v>12.9166666666667</v>
      </c>
      <c r="K11" s="115">
        <f t="shared" si="0"/>
        <v>7441.748</v>
      </c>
      <c r="L11" s="18">
        <f t="shared" si="1"/>
        <v>418</v>
      </c>
      <c r="M11" s="112">
        <v>400</v>
      </c>
    </row>
    <row r="12" customFormat="1" ht="22" customHeight="1" spans="1:13">
      <c r="A12" s="112">
        <v>10</v>
      </c>
      <c r="B12" s="113" t="s">
        <v>4672</v>
      </c>
      <c r="C12" s="28">
        <v>7965</v>
      </c>
      <c r="D12" s="113" t="s">
        <v>4682</v>
      </c>
      <c r="E12" s="114">
        <v>445</v>
      </c>
      <c r="F12" s="113">
        <v>395</v>
      </c>
      <c r="G12" s="113">
        <v>98.75</v>
      </c>
      <c r="H12" s="115">
        <v>420.62</v>
      </c>
      <c r="I12" s="124">
        <v>45282.5416666667</v>
      </c>
      <c r="J12" s="14">
        <v>118.151685393258</v>
      </c>
      <c r="K12" s="115">
        <f t="shared" si="0"/>
        <v>-1475.17932</v>
      </c>
      <c r="L12" s="18">
        <f t="shared" si="1"/>
        <v>-64.62</v>
      </c>
      <c r="M12" s="112">
        <v>750</v>
      </c>
    </row>
    <row r="13" customFormat="1" ht="22" customHeight="1" spans="1:13">
      <c r="A13" s="112">
        <v>11</v>
      </c>
      <c r="B13" s="113" t="s">
        <v>4672</v>
      </c>
      <c r="C13" s="28">
        <v>7966</v>
      </c>
      <c r="D13" s="113" t="s">
        <v>4683</v>
      </c>
      <c r="E13" s="114">
        <v>380</v>
      </c>
      <c r="F13" s="113">
        <v>331</v>
      </c>
      <c r="G13" s="113">
        <v>94.5714285714286</v>
      </c>
      <c r="H13" s="115">
        <v>374.71</v>
      </c>
      <c r="I13" s="124">
        <v>45278.4583333333</v>
      </c>
      <c r="J13" s="14">
        <v>123.259868421053</v>
      </c>
      <c r="K13" s="115">
        <f t="shared" si="0"/>
        <v>-1285.93206</v>
      </c>
      <c r="L13" s="18">
        <f t="shared" si="1"/>
        <v>-70.71</v>
      </c>
      <c r="M13" s="112">
        <v>0</v>
      </c>
    </row>
    <row r="14" customFormat="1" ht="22" customHeight="1" spans="1:13">
      <c r="A14" s="112">
        <v>12</v>
      </c>
      <c r="B14" s="113" t="s">
        <v>4672</v>
      </c>
      <c r="C14" s="28">
        <v>7969</v>
      </c>
      <c r="D14" s="113" t="s">
        <v>4684</v>
      </c>
      <c r="E14" s="114">
        <v>600</v>
      </c>
      <c r="F14" s="113">
        <v>524</v>
      </c>
      <c r="G14" s="113">
        <v>131</v>
      </c>
      <c r="H14" s="115">
        <v>529.94</v>
      </c>
      <c r="I14" s="124">
        <v>45273.4166666667</v>
      </c>
      <c r="J14" s="14">
        <v>110.404166666667</v>
      </c>
      <c r="K14" s="115">
        <f t="shared" si="0"/>
        <v>-1288.20884</v>
      </c>
      <c r="L14" s="18">
        <f t="shared" si="1"/>
        <v>-49.9400000000001</v>
      </c>
      <c r="M14" s="112">
        <v>950</v>
      </c>
    </row>
    <row r="15" customFormat="1" ht="22" customHeight="1" spans="1:13">
      <c r="A15" s="112">
        <v>13</v>
      </c>
      <c r="B15" s="113" t="s">
        <v>4672</v>
      </c>
      <c r="C15" s="28">
        <v>7968</v>
      </c>
      <c r="D15" s="113" t="s">
        <v>4685</v>
      </c>
      <c r="E15" s="114">
        <v>400</v>
      </c>
      <c r="F15" s="113">
        <v>662</v>
      </c>
      <c r="G15" s="113">
        <v>165.5</v>
      </c>
      <c r="H15" s="115">
        <v>503.28</v>
      </c>
      <c r="I15" s="124">
        <v>44975.3750231481</v>
      </c>
      <c r="J15" s="14">
        <v>157.275</v>
      </c>
      <c r="K15" s="115">
        <f t="shared" si="0"/>
        <v>-3333.13008</v>
      </c>
      <c r="L15" s="18">
        <f t="shared" si="1"/>
        <v>-183.28</v>
      </c>
      <c r="M15" s="112">
        <v>0</v>
      </c>
    </row>
    <row r="16" customFormat="1" ht="22" customHeight="1" spans="1:13">
      <c r="A16" s="112">
        <v>14</v>
      </c>
      <c r="B16" s="113" t="s">
        <v>4672</v>
      </c>
      <c r="C16" s="28">
        <v>7973</v>
      </c>
      <c r="D16" s="113" t="s">
        <v>4686</v>
      </c>
      <c r="E16" s="114">
        <v>600</v>
      </c>
      <c r="F16" s="113">
        <v>138</v>
      </c>
      <c r="G16" s="113">
        <v>34.5</v>
      </c>
      <c r="H16" s="115">
        <v>127.89</v>
      </c>
      <c r="I16" s="124">
        <v>45280.4166666667</v>
      </c>
      <c r="J16" s="14">
        <v>26.64375</v>
      </c>
      <c r="K16" s="115">
        <f t="shared" si="0"/>
        <v>6203.47246</v>
      </c>
      <c r="L16" s="18">
        <f t="shared" si="1"/>
        <v>352.11</v>
      </c>
      <c r="M16" s="112">
        <v>500</v>
      </c>
    </row>
    <row r="17" customFormat="1" ht="22" customHeight="1" spans="1:13">
      <c r="A17" s="112">
        <v>15</v>
      </c>
      <c r="B17" s="113" t="s">
        <v>4672</v>
      </c>
      <c r="C17" s="28">
        <v>7964</v>
      </c>
      <c r="D17" s="113" t="s">
        <v>4687</v>
      </c>
      <c r="E17" s="114">
        <v>400</v>
      </c>
      <c r="F17" s="113">
        <v>458</v>
      </c>
      <c r="G17" s="113">
        <v>83.2727272727273</v>
      </c>
      <c r="H17" s="115">
        <v>527.94</v>
      </c>
      <c r="I17" s="124">
        <v>45281.4166666667</v>
      </c>
      <c r="J17" s="14">
        <v>164.98125</v>
      </c>
      <c r="K17" s="115">
        <f t="shared" si="0"/>
        <v>-4701.59684</v>
      </c>
      <c r="L17" s="18">
        <f t="shared" si="1"/>
        <v>-207.94</v>
      </c>
      <c r="M17" s="112">
        <v>2300</v>
      </c>
    </row>
    <row r="18" customFormat="1" ht="22" customHeight="1" spans="1:13">
      <c r="A18" s="112">
        <v>16</v>
      </c>
      <c r="B18" s="113" t="s">
        <v>4672</v>
      </c>
      <c r="C18" s="116">
        <v>7975</v>
      </c>
      <c r="D18" s="113" t="s">
        <v>4688</v>
      </c>
      <c r="E18" s="114">
        <v>500</v>
      </c>
      <c r="F18" s="113">
        <v>319</v>
      </c>
      <c r="G18" s="113">
        <v>79.75</v>
      </c>
      <c r="H18" s="115">
        <v>322.7</v>
      </c>
      <c r="I18" s="124">
        <v>45040.4166666667</v>
      </c>
      <c r="J18" s="14">
        <v>80.675</v>
      </c>
      <c r="K18" s="115">
        <f t="shared" si="0"/>
        <v>1205.7778</v>
      </c>
      <c r="L18" s="18">
        <f t="shared" si="1"/>
        <v>77.3</v>
      </c>
      <c r="M18" s="112">
        <v>500</v>
      </c>
    </row>
    <row r="19" customFormat="1" ht="22" customHeight="1" spans="1:13">
      <c r="A19" s="112">
        <v>17</v>
      </c>
      <c r="B19" s="113" t="s">
        <v>4672</v>
      </c>
      <c r="C19" s="28">
        <v>7971</v>
      </c>
      <c r="D19" s="113" t="s">
        <v>4689</v>
      </c>
      <c r="E19" s="114">
        <v>600</v>
      </c>
      <c r="F19" s="113">
        <v>421</v>
      </c>
      <c r="G19" s="113">
        <v>120.285714285714</v>
      </c>
      <c r="H19" s="115">
        <v>512.96</v>
      </c>
      <c r="I19" s="124">
        <v>44979.4583333333</v>
      </c>
      <c r="J19" s="14">
        <v>106.866666666667</v>
      </c>
      <c r="K19" s="115">
        <f t="shared" si="0"/>
        <v>-599.410560000001</v>
      </c>
      <c r="L19" s="18">
        <f t="shared" si="1"/>
        <v>-32.96</v>
      </c>
      <c r="M19" s="112">
        <v>0</v>
      </c>
    </row>
    <row r="20" customFormat="1" ht="22" customHeight="1" spans="1:13">
      <c r="A20" s="112">
        <v>18</v>
      </c>
      <c r="B20" s="113" t="s">
        <v>4672</v>
      </c>
      <c r="C20" s="117">
        <v>7958</v>
      </c>
      <c r="D20" s="113" t="s">
        <v>4690</v>
      </c>
      <c r="E20" s="114">
        <v>600</v>
      </c>
      <c r="F20" s="113" t="s">
        <v>4268</v>
      </c>
      <c r="G20" s="113" t="s">
        <v>4268</v>
      </c>
      <c r="H20" s="115">
        <v>34</v>
      </c>
      <c r="I20" s="124">
        <v>45121.875</v>
      </c>
      <c r="J20" s="14">
        <v>7.08333333333333</v>
      </c>
      <c r="K20" s="115">
        <f t="shared" si="0"/>
        <v>8110.956</v>
      </c>
      <c r="L20" s="18">
        <f t="shared" si="1"/>
        <v>446</v>
      </c>
      <c r="M20" s="112">
        <v>0</v>
      </c>
    </row>
    <row r="21" customFormat="1" ht="22" customHeight="1" spans="1:13">
      <c r="A21" s="112">
        <v>19</v>
      </c>
      <c r="B21" s="113" t="s">
        <v>4672</v>
      </c>
      <c r="C21" s="117">
        <v>7982</v>
      </c>
      <c r="D21" s="113" t="s">
        <v>4691</v>
      </c>
      <c r="E21" s="114">
        <v>600</v>
      </c>
      <c r="F21" s="113" t="s">
        <v>4268</v>
      </c>
      <c r="G21" s="113" t="s">
        <v>4268</v>
      </c>
      <c r="H21" s="115">
        <v>15.94</v>
      </c>
      <c r="I21" s="124">
        <v>45121.8333333333</v>
      </c>
      <c r="J21" s="14">
        <v>3.32083333333333</v>
      </c>
      <c r="K21" s="115">
        <f t="shared" si="0"/>
        <v>8439.39516</v>
      </c>
      <c r="L21" s="18">
        <f t="shared" si="1"/>
        <v>464.06</v>
      </c>
      <c r="M21" s="112">
        <v>0</v>
      </c>
    </row>
    <row r="22" customFormat="1" ht="22" customHeight="1" spans="1:13">
      <c r="A22" s="112">
        <v>20</v>
      </c>
      <c r="B22" s="113" t="s">
        <v>4672</v>
      </c>
      <c r="C22" s="117">
        <v>7960</v>
      </c>
      <c r="D22" s="113" t="s">
        <v>4692</v>
      </c>
      <c r="E22" s="114">
        <v>600</v>
      </c>
      <c r="F22" s="113" t="s">
        <v>4268</v>
      </c>
      <c r="G22" s="113" t="s">
        <v>4268</v>
      </c>
      <c r="H22" s="113" t="s">
        <v>4268</v>
      </c>
      <c r="I22" s="113" t="s">
        <v>4268</v>
      </c>
      <c r="J22" s="113" t="s">
        <v>4268</v>
      </c>
      <c r="K22" s="113" t="s">
        <v>4268</v>
      </c>
      <c r="L22" s="113" t="s">
        <v>4268</v>
      </c>
      <c r="M22" s="113" t="s">
        <v>4268</v>
      </c>
    </row>
    <row r="23" customFormat="1" ht="22" customHeight="1" spans="1:13">
      <c r="A23" s="112">
        <v>21</v>
      </c>
      <c r="B23" s="113" t="s">
        <v>4672</v>
      </c>
      <c r="C23" s="118">
        <v>7983</v>
      </c>
      <c r="D23" s="113" t="s">
        <v>4693</v>
      </c>
      <c r="E23" s="114">
        <v>600</v>
      </c>
      <c r="F23" s="113" t="s">
        <v>4268</v>
      </c>
      <c r="G23" s="113" t="s">
        <v>4268</v>
      </c>
      <c r="H23" s="113" t="s">
        <v>4268</v>
      </c>
      <c r="I23" s="113" t="s">
        <v>4268</v>
      </c>
      <c r="J23" s="113" t="s">
        <v>4268</v>
      </c>
      <c r="K23" s="113" t="s">
        <v>4268</v>
      </c>
      <c r="L23" s="113" t="s">
        <v>4268</v>
      </c>
      <c r="M23" s="113" t="s">
        <v>4268</v>
      </c>
    </row>
    <row r="24" customFormat="1" ht="22" customHeight="1" spans="1:13">
      <c r="A24" s="112">
        <v>22</v>
      </c>
      <c r="B24" s="113" t="s">
        <v>4672</v>
      </c>
      <c r="C24" s="118">
        <v>7988</v>
      </c>
      <c r="D24" s="113" t="s">
        <v>4694</v>
      </c>
      <c r="E24" s="114">
        <v>600</v>
      </c>
      <c r="F24" s="113" t="s">
        <v>4268</v>
      </c>
      <c r="G24" s="113" t="s">
        <v>4268</v>
      </c>
      <c r="H24" s="113" t="s">
        <v>4268</v>
      </c>
      <c r="I24" s="113" t="s">
        <v>4268</v>
      </c>
      <c r="J24" s="113" t="s">
        <v>4268</v>
      </c>
      <c r="K24" s="113" t="s">
        <v>4268</v>
      </c>
      <c r="L24" s="113" t="s">
        <v>4268</v>
      </c>
      <c r="M24" s="113" t="s">
        <v>4268</v>
      </c>
    </row>
    <row r="25" customFormat="1" ht="22" customHeight="1" spans="1:13">
      <c r="A25" s="112">
        <v>23</v>
      </c>
      <c r="B25" s="113" t="s">
        <v>4695</v>
      </c>
      <c r="C25" s="117">
        <v>5154</v>
      </c>
      <c r="D25" s="113" t="s">
        <v>4696</v>
      </c>
      <c r="E25" s="114">
        <v>380</v>
      </c>
      <c r="F25" s="113">
        <v>377</v>
      </c>
      <c r="G25" s="113">
        <v>68.5454545454545</v>
      </c>
      <c r="H25" s="115">
        <v>273.58</v>
      </c>
      <c r="I25" s="124">
        <v>45280.4166666667</v>
      </c>
      <c r="J25" s="14">
        <v>89.9934210526316</v>
      </c>
      <c r="K25" s="115">
        <f t="shared" ref="K25:K36" si="2">1.732*10.5*L25-0.4*M25</f>
        <v>553.21812</v>
      </c>
      <c r="L25" s="18">
        <f t="shared" ref="L25:L52" si="3">E25*0.8-H25</f>
        <v>30.42</v>
      </c>
      <c r="M25" s="112">
        <v>0</v>
      </c>
    </row>
    <row r="26" customFormat="1" ht="22" customHeight="1" spans="1:13">
      <c r="A26" s="112">
        <v>24</v>
      </c>
      <c r="B26" s="113" t="s">
        <v>4695</v>
      </c>
      <c r="C26" s="117">
        <v>5138</v>
      </c>
      <c r="D26" s="113" t="s">
        <v>4697</v>
      </c>
      <c r="E26" s="114">
        <v>380</v>
      </c>
      <c r="F26" s="113">
        <v>307.87</v>
      </c>
      <c r="G26" s="113">
        <v>55.9763636363636</v>
      </c>
      <c r="H26" s="115">
        <v>318.59</v>
      </c>
      <c r="I26" s="124">
        <v>45143.5833333333</v>
      </c>
      <c r="J26" s="14">
        <v>104.799342105263</v>
      </c>
      <c r="K26" s="115">
        <f t="shared" si="2"/>
        <v>-265.33374</v>
      </c>
      <c r="L26" s="18">
        <f t="shared" si="3"/>
        <v>-14.59</v>
      </c>
      <c r="M26" s="112">
        <v>0</v>
      </c>
    </row>
    <row r="27" customFormat="1" ht="22" customHeight="1" spans="1:13">
      <c r="A27" s="112">
        <v>25</v>
      </c>
      <c r="B27" s="113" t="s">
        <v>4695</v>
      </c>
      <c r="C27" s="117">
        <v>5141</v>
      </c>
      <c r="D27" s="113" t="s">
        <v>4698</v>
      </c>
      <c r="E27" s="114">
        <v>600</v>
      </c>
      <c r="F27" s="113">
        <v>410</v>
      </c>
      <c r="G27" s="113">
        <v>74.5454545454545</v>
      </c>
      <c r="H27" s="115">
        <v>346.19</v>
      </c>
      <c r="I27" s="124">
        <v>45280.4166666667</v>
      </c>
      <c r="J27" s="14">
        <v>72.1229166666667</v>
      </c>
      <c r="K27" s="115">
        <f t="shared" si="2"/>
        <v>2433.46866</v>
      </c>
      <c r="L27" s="18">
        <f t="shared" si="3"/>
        <v>133.81</v>
      </c>
      <c r="M27" s="112">
        <v>0</v>
      </c>
    </row>
    <row r="28" customFormat="1" ht="22" customHeight="1" spans="1:13">
      <c r="A28" s="112">
        <v>26</v>
      </c>
      <c r="B28" s="113" t="s">
        <v>4695</v>
      </c>
      <c r="C28" s="119">
        <v>5153</v>
      </c>
      <c r="D28" s="113" t="s">
        <v>4699</v>
      </c>
      <c r="E28" s="114">
        <v>600</v>
      </c>
      <c r="F28" s="113">
        <v>709</v>
      </c>
      <c r="G28" s="113">
        <v>128.909090909091</v>
      </c>
      <c r="H28" s="115">
        <v>167.58</v>
      </c>
      <c r="I28" s="124">
        <v>45280.75</v>
      </c>
      <c r="J28" s="14">
        <v>34.9125</v>
      </c>
      <c r="K28" s="115">
        <f t="shared" si="2"/>
        <v>5361.67012</v>
      </c>
      <c r="L28" s="18">
        <f t="shared" si="3"/>
        <v>312.42</v>
      </c>
      <c r="M28" s="112">
        <v>800</v>
      </c>
    </row>
    <row r="29" customFormat="1" ht="22" customHeight="1" spans="1:13">
      <c r="A29" s="112">
        <v>27</v>
      </c>
      <c r="B29" s="113" t="s">
        <v>4695</v>
      </c>
      <c r="C29" s="117">
        <v>5140</v>
      </c>
      <c r="D29" s="113" t="s">
        <v>4700</v>
      </c>
      <c r="E29" s="114">
        <v>380</v>
      </c>
      <c r="F29" s="113">
        <v>490</v>
      </c>
      <c r="G29" s="113">
        <v>122.5</v>
      </c>
      <c r="H29" s="115">
        <v>266.54</v>
      </c>
      <c r="I29" s="124">
        <v>45273.4166666667</v>
      </c>
      <c r="J29" s="14">
        <v>87.6776315789474</v>
      </c>
      <c r="K29" s="115">
        <f t="shared" si="2"/>
        <v>681.24756</v>
      </c>
      <c r="L29" s="18">
        <f t="shared" si="3"/>
        <v>37.46</v>
      </c>
      <c r="M29" s="112">
        <v>0</v>
      </c>
    </row>
    <row r="30" customFormat="1" ht="22" customHeight="1" spans="1:13">
      <c r="A30" s="112">
        <v>28</v>
      </c>
      <c r="B30" s="113" t="s">
        <v>4695</v>
      </c>
      <c r="C30" s="117">
        <v>5125</v>
      </c>
      <c r="D30" s="113" t="s">
        <v>4701</v>
      </c>
      <c r="E30" s="114">
        <v>275</v>
      </c>
      <c r="F30" s="113">
        <v>400</v>
      </c>
      <c r="G30" s="113">
        <v>114.285714285714</v>
      </c>
      <c r="H30" s="115">
        <v>435.51</v>
      </c>
      <c r="I30" s="124">
        <v>45281.375</v>
      </c>
      <c r="J30" s="14">
        <v>197.959090909091</v>
      </c>
      <c r="K30" s="115">
        <f t="shared" si="2"/>
        <v>-5999.26486</v>
      </c>
      <c r="L30" s="18">
        <f t="shared" si="3"/>
        <v>-215.51</v>
      </c>
      <c r="M30" s="112">
        <v>5200</v>
      </c>
    </row>
    <row r="31" customFormat="1" ht="22" customHeight="1" spans="1:13">
      <c r="A31" s="112">
        <v>29</v>
      </c>
      <c r="B31" s="113" t="s">
        <v>4695</v>
      </c>
      <c r="C31" s="117">
        <v>5131</v>
      </c>
      <c r="D31" s="113" t="s">
        <v>4702</v>
      </c>
      <c r="E31" s="114">
        <v>600</v>
      </c>
      <c r="F31" s="113">
        <v>423.38</v>
      </c>
      <c r="G31" s="113">
        <v>76.9781818181818</v>
      </c>
      <c r="H31" s="115">
        <v>573.53</v>
      </c>
      <c r="I31" s="124">
        <v>45281.75</v>
      </c>
      <c r="J31" s="14">
        <v>119.485416666667</v>
      </c>
      <c r="K31" s="115">
        <f t="shared" si="2"/>
        <v>-1764.93658</v>
      </c>
      <c r="L31" s="18">
        <f t="shared" si="3"/>
        <v>-93.53</v>
      </c>
      <c r="M31" s="112">
        <v>160</v>
      </c>
    </row>
    <row r="32" customFormat="1" ht="22" customHeight="1" spans="1:13">
      <c r="A32" s="112">
        <v>30</v>
      </c>
      <c r="B32" s="113" t="s">
        <v>4695</v>
      </c>
      <c r="C32" s="119">
        <v>5129</v>
      </c>
      <c r="D32" s="113" t="s">
        <v>4703</v>
      </c>
      <c r="E32" s="114">
        <v>380</v>
      </c>
      <c r="F32" s="113">
        <v>397</v>
      </c>
      <c r="G32" s="113">
        <v>99.25</v>
      </c>
      <c r="H32" s="115">
        <v>115.51</v>
      </c>
      <c r="I32" s="124">
        <v>45281.75</v>
      </c>
      <c r="J32" s="14">
        <v>37.9967105263158</v>
      </c>
      <c r="K32" s="115">
        <f t="shared" si="2"/>
        <v>3427.87914</v>
      </c>
      <c r="L32" s="18">
        <f t="shared" si="3"/>
        <v>188.49</v>
      </c>
      <c r="M32" s="112">
        <v>0</v>
      </c>
    </row>
    <row r="33" customFormat="1" ht="22" customHeight="1" spans="1:13">
      <c r="A33" s="112">
        <v>31</v>
      </c>
      <c r="B33" s="113" t="s">
        <v>4695</v>
      </c>
      <c r="C33" s="117">
        <v>5126</v>
      </c>
      <c r="D33" s="113" t="s">
        <v>4704</v>
      </c>
      <c r="E33" s="117">
        <v>600</v>
      </c>
      <c r="F33" s="113">
        <v>470</v>
      </c>
      <c r="G33" s="113">
        <v>85.4545454545455</v>
      </c>
      <c r="H33" s="115">
        <v>572.42</v>
      </c>
      <c r="I33" s="124">
        <v>45281.4583333333</v>
      </c>
      <c r="J33" s="14">
        <v>119.254166666667</v>
      </c>
      <c r="K33" s="115">
        <f t="shared" si="2"/>
        <v>-1680.75012</v>
      </c>
      <c r="L33" s="18">
        <f t="shared" si="3"/>
        <v>-92.42</v>
      </c>
      <c r="M33" s="112">
        <v>0</v>
      </c>
    </row>
    <row r="34" customFormat="1" ht="22" customHeight="1" spans="1:13">
      <c r="A34" s="112">
        <v>32</v>
      </c>
      <c r="B34" s="113" t="s">
        <v>4695</v>
      </c>
      <c r="C34" s="117">
        <v>5124</v>
      </c>
      <c r="D34" s="113" t="s">
        <v>4705</v>
      </c>
      <c r="E34" s="114">
        <v>600</v>
      </c>
      <c r="F34" s="113">
        <v>215</v>
      </c>
      <c r="G34" s="113">
        <v>61.4285714285714</v>
      </c>
      <c r="H34" s="115">
        <v>297.14</v>
      </c>
      <c r="I34" s="124">
        <v>45281.625</v>
      </c>
      <c r="J34" s="14">
        <v>61.9041666666667</v>
      </c>
      <c r="K34" s="115">
        <f t="shared" si="2"/>
        <v>-5178.50804</v>
      </c>
      <c r="L34" s="18">
        <f t="shared" si="3"/>
        <v>182.86</v>
      </c>
      <c r="M34" s="112">
        <v>21260</v>
      </c>
    </row>
    <row r="35" customFormat="1" ht="22" customHeight="1" spans="1:13">
      <c r="A35" s="112">
        <v>33</v>
      </c>
      <c r="B35" s="113" t="s">
        <v>4695</v>
      </c>
      <c r="C35" s="118">
        <v>5155</v>
      </c>
      <c r="D35" s="118" t="s">
        <v>4706</v>
      </c>
      <c r="E35" s="114">
        <v>800</v>
      </c>
      <c r="F35" s="113" t="s">
        <v>4268</v>
      </c>
      <c r="G35" s="113" t="s">
        <v>4268</v>
      </c>
      <c r="H35" s="115">
        <v>13</v>
      </c>
      <c r="I35" s="124">
        <v>45281.4583333333</v>
      </c>
      <c r="J35" s="14">
        <v>2.03125</v>
      </c>
      <c r="K35" s="115">
        <f t="shared" si="2"/>
        <v>11402.622</v>
      </c>
      <c r="L35" s="18">
        <f t="shared" si="3"/>
        <v>627</v>
      </c>
      <c r="M35" s="112"/>
    </row>
    <row r="36" customFormat="1" ht="22" customHeight="1" spans="1:13">
      <c r="A36" s="112">
        <v>34</v>
      </c>
      <c r="B36" s="113" t="s">
        <v>4695</v>
      </c>
      <c r="C36" s="118">
        <v>5156</v>
      </c>
      <c r="D36" s="118" t="s">
        <v>4707</v>
      </c>
      <c r="E36" s="114">
        <v>800</v>
      </c>
      <c r="F36" s="113" t="s">
        <v>4268</v>
      </c>
      <c r="G36" s="113" t="s">
        <v>4268</v>
      </c>
      <c r="H36" s="115">
        <v>17</v>
      </c>
      <c r="I36" s="124">
        <v>45281.4583333333</v>
      </c>
      <c r="J36" s="14">
        <v>2.65625</v>
      </c>
      <c r="K36" s="115">
        <f t="shared" si="2"/>
        <v>11329.878</v>
      </c>
      <c r="L36" s="18">
        <f t="shared" si="3"/>
        <v>623</v>
      </c>
      <c r="M36" s="112"/>
    </row>
    <row r="37" customFormat="1" ht="22" customHeight="1" spans="1:13">
      <c r="A37" s="112">
        <v>35</v>
      </c>
      <c r="B37" s="113" t="s">
        <v>4708</v>
      </c>
      <c r="C37" s="117">
        <v>6945</v>
      </c>
      <c r="D37" s="113" t="s">
        <v>4709</v>
      </c>
      <c r="E37" s="114">
        <v>600</v>
      </c>
      <c r="F37" s="113">
        <v>376.94</v>
      </c>
      <c r="G37" s="113">
        <v>68.5345454545455</v>
      </c>
      <c r="H37" s="115">
        <v>380.45</v>
      </c>
      <c r="I37" s="124">
        <v>45282.4166666667</v>
      </c>
      <c r="J37" s="14">
        <v>79.2604166666667</v>
      </c>
      <c r="K37" s="18">
        <f t="shared" ref="K37:K52" si="4">L37*10.5*1.732</f>
        <v>1810.4163</v>
      </c>
      <c r="L37" s="18">
        <f t="shared" si="3"/>
        <v>99.55</v>
      </c>
      <c r="M37" s="112">
        <v>0</v>
      </c>
    </row>
    <row r="38" customFormat="1" ht="22" customHeight="1" spans="1:13">
      <c r="A38" s="112">
        <v>36</v>
      </c>
      <c r="B38" s="113" t="s">
        <v>4708</v>
      </c>
      <c r="C38" s="117">
        <v>6934</v>
      </c>
      <c r="D38" s="113" t="s">
        <v>4710</v>
      </c>
      <c r="E38" s="114">
        <v>445</v>
      </c>
      <c r="F38" s="113">
        <v>154.57</v>
      </c>
      <c r="G38" s="113">
        <v>38.6425</v>
      </c>
      <c r="H38" s="115">
        <v>135.25</v>
      </c>
      <c r="I38" s="124">
        <v>45281.7083333333</v>
      </c>
      <c r="J38" s="14">
        <v>37.9915730337079</v>
      </c>
      <c r="K38" s="18">
        <f t="shared" si="4"/>
        <v>4014.5595</v>
      </c>
      <c r="L38" s="18">
        <f t="shared" si="3"/>
        <v>220.75</v>
      </c>
      <c r="M38" s="112">
        <v>0</v>
      </c>
    </row>
    <row r="39" customFormat="1" ht="22" customHeight="1" spans="1:13">
      <c r="A39" s="112">
        <v>37</v>
      </c>
      <c r="B39" s="113" t="s">
        <v>4708</v>
      </c>
      <c r="C39" s="117">
        <v>6947</v>
      </c>
      <c r="D39" s="113" t="s">
        <v>4711</v>
      </c>
      <c r="E39" s="114">
        <v>600</v>
      </c>
      <c r="F39" s="113">
        <v>51.99</v>
      </c>
      <c r="G39" s="113">
        <v>11.3021739130435</v>
      </c>
      <c r="H39" s="115">
        <v>65.4</v>
      </c>
      <c r="I39" s="124">
        <v>45282.4166666667</v>
      </c>
      <c r="J39" s="14">
        <v>13.625</v>
      </c>
      <c r="K39" s="18">
        <f t="shared" si="4"/>
        <v>7539.9156</v>
      </c>
      <c r="L39" s="18">
        <f t="shared" si="3"/>
        <v>414.6</v>
      </c>
      <c r="M39" s="112">
        <v>0</v>
      </c>
    </row>
    <row r="40" customFormat="1" ht="22" customHeight="1" spans="1:13">
      <c r="A40" s="112">
        <v>38</v>
      </c>
      <c r="B40" s="113" t="s">
        <v>4708</v>
      </c>
      <c r="C40" s="117">
        <v>6935</v>
      </c>
      <c r="D40" s="113" t="s">
        <v>4712</v>
      </c>
      <c r="E40" s="114">
        <v>445</v>
      </c>
      <c r="F40" s="113">
        <v>218.51</v>
      </c>
      <c r="G40" s="113">
        <v>54.6275</v>
      </c>
      <c r="H40" s="115">
        <v>345.67</v>
      </c>
      <c r="I40" s="124">
        <v>45278.4166666667</v>
      </c>
      <c r="J40" s="14">
        <v>97.0983146067416</v>
      </c>
      <c r="K40" s="18">
        <f t="shared" si="4"/>
        <v>187.86138</v>
      </c>
      <c r="L40" s="18">
        <f t="shared" si="3"/>
        <v>10.33</v>
      </c>
      <c r="M40" s="112">
        <v>250</v>
      </c>
    </row>
    <row r="41" customFormat="1" ht="22" customHeight="1" spans="1:13">
      <c r="A41" s="112">
        <v>39</v>
      </c>
      <c r="B41" s="113" t="s">
        <v>4708</v>
      </c>
      <c r="C41" s="117">
        <v>6949</v>
      </c>
      <c r="D41" s="113" t="s">
        <v>4713</v>
      </c>
      <c r="E41" s="114">
        <v>500</v>
      </c>
      <c r="F41" s="113">
        <v>198.76</v>
      </c>
      <c r="G41" s="113">
        <v>49.69</v>
      </c>
      <c r="H41" s="115">
        <v>412.44</v>
      </c>
      <c r="I41" s="124">
        <v>45117.625</v>
      </c>
      <c r="J41" s="14">
        <v>103.11</v>
      </c>
      <c r="K41" s="18">
        <f t="shared" si="4"/>
        <v>-226.23384</v>
      </c>
      <c r="L41" s="18">
        <f t="shared" si="3"/>
        <v>-12.44</v>
      </c>
      <c r="M41" s="112">
        <v>200</v>
      </c>
    </row>
    <row r="42" customFormat="1" ht="22" customHeight="1" spans="1:13">
      <c r="A42" s="112">
        <v>40</v>
      </c>
      <c r="B42" s="113" t="s">
        <v>4708</v>
      </c>
      <c r="C42" s="117">
        <v>6939</v>
      </c>
      <c r="D42" s="113" t="s">
        <v>4714</v>
      </c>
      <c r="E42" s="114">
        <v>600</v>
      </c>
      <c r="F42" s="113">
        <v>78.69</v>
      </c>
      <c r="G42" s="113">
        <v>19.6725</v>
      </c>
      <c r="H42" s="115">
        <v>90.72</v>
      </c>
      <c r="I42" s="124">
        <v>45281.4583333333</v>
      </c>
      <c r="J42" s="14">
        <v>18.9</v>
      </c>
      <c r="K42" s="18">
        <f t="shared" si="4"/>
        <v>7079.44608</v>
      </c>
      <c r="L42" s="18">
        <f t="shared" si="3"/>
        <v>389.28</v>
      </c>
      <c r="M42" s="112">
        <v>0</v>
      </c>
    </row>
    <row r="43" customFormat="1" ht="22" customHeight="1" spans="1:13">
      <c r="A43" s="112">
        <v>41</v>
      </c>
      <c r="B43" s="113" t="s">
        <v>4708</v>
      </c>
      <c r="C43" s="117">
        <v>6946</v>
      </c>
      <c r="D43" s="113" t="s">
        <v>4715</v>
      </c>
      <c r="E43" s="114">
        <v>445</v>
      </c>
      <c r="F43" s="113">
        <v>209.02</v>
      </c>
      <c r="G43" s="113">
        <v>52.255</v>
      </c>
      <c r="H43" s="115">
        <v>279.98</v>
      </c>
      <c r="I43" s="124">
        <v>45280.375</v>
      </c>
      <c r="J43" s="14">
        <v>78.6460674157303</v>
      </c>
      <c r="K43" s="18">
        <f t="shared" si="4"/>
        <v>1382.49972</v>
      </c>
      <c r="L43" s="18">
        <f t="shared" si="3"/>
        <v>76.02</v>
      </c>
      <c r="M43" s="112">
        <v>0</v>
      </c>
    </row>
    <row r="44" customFormat="1" ht="22" customHeight="1" spans="1:13">
      <c r="A44" s="112">
        <v>42</v>
      </c>
      <c r="B44" s="113" t="s">
        <v>4708</v>
      </c>
      <c r="C44" s="117">
        <v>6938</v>
      </c>
      <c r="D44" s="113" t="s">
        <v>4716</v>
      </c>
      <c r="E44" s="114">
        <v>600</v>
      </c>
      <c r="F44" s="113">
        <v>463</v>
      </c>
      <c r="G44" s="113">
        <v>84.1818181818182</v>
      </c>
      <c r="H44" s="115">
        <v>490.23</v>
      </c>
      <c r="I44" s="124">
        <v>45287.375</v>
      </c>
      <c r="J44" s="14">
        <v>102.13125</v>
      </c>
      <c r="K44" s="18">
        <f t="shared" si="4"/>
        <v>-186.04278</v>
      </c>
      <c r="L44" s="18">
        <f t="shared" si="3"/>
        <v>-10.23</v>
      </c>
      <c r="M44" s="112">
        <v>0</v>
      </c>
    </row>
    <row r="45" customFormat="1" ht="22" customHeight="1" spans="1:13">
      <c r="A45" s="112">
        <v>43</v>
      </c>
      <c r="B45" s="113" t="s">
        <v>4708</v>
      </c>
      <c r="C45" s="117">
        <v>6943</v>
      </c>
      <c r="D45" s="113" t="s">
        <v>4717</v>
      </c>
      <c r="E45" s="114">
        <v>445</v>
      </c>
      <c r="F45" s="113">
        <v>209</v>
      </c>
      <c r="G45" s="113">
        <v>38</v>
      </c>
      <c r="H45" s="115">
        <v>283.85</v>
      </c>
      <c r="I45" s="124">
        <v>45274.4166666667</v>
      </c>
      <c r="J45" s="14">
        <v>79.7331460674157</v>
      </c>
      <c r="K45" s="18">
        <f t="shared" si="4"/>
        <v>1312.1199</v>
      </c>
      <c r="L45" s="18">
        <f t="shared" si="3"/>
        <v>72.15</v>
      </c>
      <c r="M45" s="112">
        <v>250</v>
      </c>
    </row>
    <row r="46" customFormat="1" ht="22" customHeight="1" spans="1:13">
      <c r="A46" s="112">
        <v>44</v>
      </c>
      <c r="B46" s="113" t="s">
        <v>4718</v>
      </c>
      <c r="C46" s="117">
        <v>6658</v>
      </c>
      <c r="D46" s="113" t="s">
        <v>4719</v>
      </c>
      <c r="E46" s="114">
        <v>380</v>
      </c>
      <c r="F46" s="113">
        <v>243.43</v>
      </c>
      <c r="G46" s="113">
        <v>69.5514285714286</v>
      </c>
      <c r="H46" s="115">
        <v>289.23</v>
      </c>
      <c r="I46" s="124">
        <v>45280.4166666667</v>
      </c>
      <c r="J46" s="14">
        <v>95.1414473684211</v>
      </c>
      <c r="K46" s="18">
        <f t="shared" si="4"/>
        <v>268.60722</v>
      </c>
      <c r="L46" s="18">
        <f t="shared" si="3"/>
        <v>14.77</v>
      </c>
      <c r="M46" s="112">
        <v>5260</v>
      </c>
    </row>
    <row r="47" customFormat="1" ht="22" customHeight="1" spans="1:13">
      <c r="A47" s="112">
        <v>45</v>
      </c>
      <c r="B47" s="113" t="s">
        <v>4718</v>
      </c>
      <c r="C47" s="117">
        <v>6657</v>
      </c>
      <c r="D47" s="120" t="s">
        <v>4720</v>
      </c>
      <c r="E47" s="117">
        <v>380</v>
      </c>
      <c r="F47" s="113" t="s">
        <v>4268</v>
      </c>
      <c r="G47" s="113" t="s">
        <v>4268</v>
      </c>
      <c r="H47" s="115">
        <v>40.14</v>
      </c>
      <c r="I47" s="124">
        <v>45281.4583333333</v>
      </c>
      <c r="J47" s="14">
        <v>13.2039473684211</v>
      </c>
      <c r="K47" s="18">
        <f t="shared" si="4"/>
        <v>4798.55796</v>
      </c>
      <c r="L47" s="18">
        <f t="shared" si="3"/>
        <v>263.86</v>
      </c>
      <c r="M47" s="112"/>
    </row>
    <row r="48" customFormat="1" ht="22" customHeight="1" spans="1:13">
      <c r="A48" s="112">
        <v>46</v>
      </c>
      <c r="B48" s="113" t="s">
        <v>4718</v>
      </c>
      <c r="C48" s="117">
        <v>6661</v>
      </c>
      <c r="D48" s="113" t="s">
        <v>4721</v>
      </c>
      <c r="E48" s="114">
        <v>445</v>
      </c>
      <c r="F48" s="113">
        <v>240.41</v>
      </c>
      <c r="G48" s="113">
        <v>98.1265306122449</v>
      </c>
      <c r="H48" s="115">
        <v>266.53</v>
      </c>
      <c r="I48" s="124">
        <v>45280.2916666667</v>
      </c>
      <c r="J48" s="14">
        <v>74.8679775280899</v>
      </c>
      <c r="K48" s="18">
        <f t="shared" si="4"/>
        <v>1627.10142</v>
      </c>
      <c r="L48" s="18">
        <f t="shared" si="3"/>
        <v>89.47</v>
      </c>
      <c r="M48" s="112">
        <v>700</v>
      </c>
    </row>
    <row r="49" customFormat="1" ht="22" customHeight="1" spans="1:13">
      <c r="A49" s="112">
        <v>47</v>
      </c>
      <c r="B49" s="113" t="s">
        <v>4718</v>
      </c>
      <c r="C49" s="117">
        <v>6659</v>
      </c>
      <c r="D49" s="113" t="s">
        <v>2664</v>
      </c>
      <c r="E49" s="114">
        <v>220</v>
      </c>
      <c r="F49" s="113">
        <v>399.89</v>
      </c>
      <c r="G49" s="113">
        <v>99.9725</v>
      </c>
      <c r="H49" s="115">
        <v>145.72</v>
      </c>
      <c r="I49" s="124">
        <v>45275.5416666667</v>
      </c>
      <c r="J49" s="14">
        <v>82.7954545454545</v>
      </c>
      <c r="K49" s="18">
        <f t="shared" si="4"/>
        <v>550.67208</v>
      </c>
      <c r="L49" s="18">
        <f t="shared" si="3"/>
        <v>30.28</v>
      </c>
      <c r="M49" s="112">
        <v>0</v>
      </c>
    </row>
    <row r="50" customFormat="1" ht="22" customHeight="1" spans="1:13">
      <c r="A50" s="112">
        <v>48</v>
      </c>
      <c r="B50" s="113" t="s">
        <v>4718</v>
      </c>
      <c r="C50" s="117">
        <v>6662</v>
      </c>
      <c r="D50" s="113" t="s">
        <v>4722</v>
      </c>
      <c r="E50" s="114">
        <v>445</v>
      </c>
      <c r="F50" s="113">
        <v>418.52</v>
      </c>
      <c r="G50" s="113">
        <v>104.63</v>
      </c>
      <c r="H50" s="115">
        <v>328.72</v>
      </c>
      <c r="I50" s="124">
        <v>45273.5416666667</v>
      </c>
      <c r="J50" s="14">
        <v>92.3370786516854</v>
      </c>
      <c r="K50" s="18">
        <f t="shared" si="4"/>
        <v>496.114079999999</v>
      </c>
      <c r="L50" s="18">
        <f t="shared" si="3"/>
        <v>27.28</v>
      </c>
      <c r="M50" s="112">
        <v>0</v>
      </c>
    </row>
    <row r="51" customFormat="1" ht="22" customHeight="1" spans="1:13">
      <c r="A51" s="112">
        <v>49</v>
      </c>
      <c r="B51" s="113" t="s">
        <v>4718</v>
      </c>
      <c r="C51" s="117">
        <v>6655</v>
      </c>
      <c r="D51" s="113" t="s">
        <v>4723</v>
      </c>
      <c r="E51" s="117">
        <v>220</v>
      </c>
      <c r="F51" s="113">
        <v>197</v>
      </c>
      <c r="G51" s="113">
        <v>49.25</v>
      </c>
      <c r="H51" s="115">
        <v>183.66</v>
      </c>
      <c r="I51" s="124">
        <v>45273.5</v>
      </c>
      <c r="J51" s="14">
        <v>104.352272727273</v>
      </c>
      <c r="K51" s="18">
        <f t="shared" si="4"/>
        <v>-139.30476</v>
      </c>
      <c r="L51" s="18">
        <f t="shared" si="3"/>
        <v>-7.66</v>
      </c>
      <c r="M51" s="112">
        <v>1130</v>
      </c>
    </row>
    <row r="52" customFormat="1" ht="22" customHeight="1" spans="1:13">
      <c r="A52" s="112">
        <v>50</v>
      </c>
      <c r="B52" s="121" t="s">
        <v>4724</v>
      </c>
      <c r="C52" s="119">
        <v>8161</v>
      </c>
      <c r="D52" s="121" t="s">
        <v>4725</v>
      </c>
      <c r="E52" s="122">
        <v>600</v>
      </c>
      <c r="F52" s="121" t="s">
        <v>4268</v>
      </c>
      <c r="G52" s="121" t="s">
        <v>4268</v>
      </c>
      <c r="H52" s="123">
        <v>346.42</v>
      </c>
      <c r="I52" s="124">
        <v>45082.9583333333</v>
      </c>
      <c r="J52" s="125">
        <v>72.1708333333333</v>
      </c>
      <c r="K52" s="18">
        <f t="shared" si="4"/>
        <v>2429.28588</v>
      </c>
      <c r="L52" s="18">
        <f t="shared" si="3"/>
        <v>133.58</v>
      </c>
      <c r="M52" s="126">
        <v>0</v>
      </c>
    </row>
    <row r="53" customFormat="1" ht="22" customHeight="1" spans="1:13">
      <c r="A53" s="112">
        <v>51</v>
      </c>
      <c r="B53" s="113" t="s">
        <v>4724</v>
      </c>
      <c r="C53" s="117">
        <v>8159</v>
      </c>
      <c r="D53" s="113" t="s">
        <v>4726</v>
      </c>
      <c r="E53" s="114">
        <v>400</v>
      </c>
      <c r="F53" s="113" t="s">
        <v>4268</v>
      </c>
      <c r="G53" s="113" t="s">
        <v>4268</v>
      </c>
      <c r="H53" s="113" t="s">
        <v>4268</v>
      </c>
      <c r="I53" s="113" t="s">
        <v>4268</v>
      </c>
      <c r="J53" s="113" t="s">
        <v>4268</v>
      </c>
      <c r="K53" s="113" t="s">
        <v>4268</v>
      </c>
      <c r="L53" s="113" t="s">
        <v>4268</v>
      </c>
      <c r="M53" s="113" t="s">
        <v>4268</v>
      </c>
    </row>
    <row r="54" customFormat="1" ht="22" customHeight="1" spans="1:13">
      <c r="A54" s="112">
        <v>52</v>
      </c>
      <c r="B54" s="113" t="s">
        <v>4724</v>
      </c>
      <c r="C54" s="117">
        <v>8166</v>
      </c>
      <c r="D54" s="113" t="s">
        <v>4727</v>
      </c>
      <c r="E54" s="114">
        <v>380</v>
      </c>
      <c r="F54" s="113">
        <v>148.8</v>
      </c>
      <c r="G54" s="113">
        <v>37.2</v>
      </c>
      <c r="H54" s="115">
        <v>187.2</v>
      </c>
      <c r="I54" s="124">
        <v>45273.4166666667</v>
      </c>
      <c r="J54" s="14">
        <v>61.578947368421</v>
      </c>
      <c r="K54" s="18">
        <f t="shared" ref="K54:K58" si="5">L54*10.5*1.732</f>
        <v>2124.1248</v>
      </c>
      <c r="L54" s="18">
        <f t="shared" ref="L54:L58" si="6">E54*0.8-H54</f>
        <v>116.8</v>
      </c>
      <c r="M54" s="112">
        <v>0</v>
      </c>
    </row>
    <row r="55" customFormat="1" ht="22" customHeight="1" spans="1:13">
      <c r="A55" s="112">
        <v>53</v>
      </c>
      <c r="B55" s="113" t="s">
        <v>4724</v>
      </c>
      <c r="C55" s="117">
        <v>8158</v>
      </c>
      <c r="D55" s="113" t="s">
        <v>4728</v>
      </c>
      <c r="E55" s="114">
        <v>445</v>
      </c>
      <c r="F55" s="113">
        <v>249.6</v>
      </c>
      <c r="G55" s="113">
        <v>41.6</v>
      </c>
      <c r="H55" s="115">
        <v>230.9</v>
      </c>
      <c r="I55" s="124">
        <v>45181.4166666667</v>
      </c>
      <c r="J55" s="14">
        <v>64.8595505617977</v>
      </c>
      <c r="K55" s="18">
        <f t="shared" si="5"/>
        <v>2275.0686</v>
      </c>
      <c r="L55" s="18">
        <f t="shared" si="6"/>
        <v>125.1</v>
      </c>
      <c r="M55" s="112">
        <v>0</v>
      </c>
    </row>
    <row r="56" customFormat="1" ht="22" customHeight="1" spans="1:13">
      <c r="A56" s="112">
        <v>54</v>
      </c>
      <c r="B56" s="113" t="s">
        <v>4724</v>
      </c>
      <c r="C56" s="117">
        <v>8170</v>
      </c>
      <c r="D56" s="113" t="s">
        <v>4729</v>
      </c>
      <c r="E56" s="114">
        <v>445</v>
      </c>
      <c r="F56" s="113">
        <v>334.8</v>
      </c>
      <c r="G56" s="113">
        <v>83.7</v>
      </c>
      <c r="H56" s="115">
        <v>298.58</v>
      </c>
      <c r="I56" s="124">
        <v>45143.9583333333</v>
      </c>
      <c r="J56" s="14">
        <v>83.8707865168539</v>
      </c>
      <c r="K56" s="18">
        <f t="shared" si="5"/>
        <v>1044.24012</v>
      </c>
      <c r="L56" s="18">
        <f t="shared" si="6"/>
        <v>57.42</v>
      </c>
      <c r="M56" s="112">
        <v>700</v>
      </c>
    </row>
    <row r="57" customFormat="1" ht="22" customHeight="1" spans="1:13">
      <c r="A57" s="112">
        <v>55</v>
      </c>
      <c r="B57" s="113" t="s">
        <v>4724</v>
      </c>
      <c r="C57" s="117">
        <v>8165</v>
      </c>
      <c r="D57" s="113" t="s">
        <v>4730</v>
      </c>
      <c r="E57" s="114">
        <v>550</v>
      </c>
      <c r="F57" s="113">
        <v>335</v>
      </c>
      <c r="G57" s="113">
        <v>83.75</v>
      </c>
      <c r="H57" s="115">
        <v>420.4</v>
      </c>
      <c r="I57" s="124">
        <v>44932.4166666667</v>
      </c>
      <c r="J57" s="14">
        <v>95.5454545454545</v>
      </c>
      <c r="K57" s="18">
        <f t="shared" si="5"/>
        <v>356.4456</v>
      </c>
      <c r="L57" s="18">
        <f t="shared" si="6"/>
        <v>19.6</v>
      </c>
      <c r="M57" s="112">
        <v>1510</v>
      </c>
    </row>
    <row r="58" customFormat="1" ht="22" customHeight="1" spans="1:13">
      <c r="A58" s="112">
        <v>56</v>
      </c>
      <c r="B58" s="113" t="s">
        <v>4724</v>
      </c>
      <c r="C58" s="118">
        <v>8160</v>
      </c>
      <c r="D58" s="113" t="s">
        <v>4731</v>
      </c>
      <c r="E58" s="114">
        <v>600</v>
      </c>
      <c r="F58" s="113" t="s">
        <v>4268</v>
      </c>
      <c r="G58" s="113" t="s">
        <v>4268</v>
      </c>
      <c r="H58" s="115">
        <v>47.3</v>
      </c>
      <c r="I58" s="124">
        <v>45156.75</v>
      </c>
      <c r="J58" s="14">
        <v>9.85416666666667</v>
      </c>
      <c r="K58" s="18">
        <f t="shared" si="5"/>
        <v>7869.0822</v>
      </c>
      <c r="L58" s="18">
        <f t="shared" si="6"/>
        <v>432.7</v>
      </c>
      <c r="M58" s="112"/>
    </row>
    <row r="59" customFormat="1" ht="22" customHeight="1" spans="1:13">
      <c r="A59" s="112">
        <v>57</v>
      </c>
      <c r="B59" s="113" t="s">
        <v>4724</v>
      </c>
      <c r="C59" s="118">
        <v>8162</v>
      </c>
      <c r="D59" s="113" t="s">
        <v>4732</v>
      </c>
      <c r="E59" s="114">
        <v>600</v>
      </c>
      <c r="F59" s="113" t="s">
        <v>4268</v>
      </c>
      <c r="G59" s="113" t="s">
        <v>4268</v>
      </c>
      <c r="H59" s="113" t="s">
        <v>4268</v>
      </c>
      <c r="I59" s="113" t="s">
        <v>4268</v>
      </c>
      <c r="J59" s="113" t="s">
        <v>4268</v>
      </c>
      <c r="K59" s="113" t="s">
        <v>4268</v>
      </c>
      <c r="L59" s="113" t="s">
        <v>4268</v>
      </c>
      <c r="M59" s="113" t="s">
        <v>4268</v>
      </c>
    </row>
    <row r="60" customFormat="1" ht="22" customHeight="1" spans="1:13">
      <c r="A60" s="112">
        <v>58</v>
      </c>
      <c r="B60" s="113" t="s">
        <v>4724</v>
      </c>
      <c r="C60" s="118">
        <v>8168</v>
      </c>
      <c r="D60" s="113" t="s">
        <v>4733</v>
      </c>
      <c r="E60" s="114">
        <v>600</v>
      </c>
      <c r="F60" s="113" t="s">
        <v>4268</v>
      </c>
      <c r="G60" s="113" t="s">
        <v>4268</v>
      </c>
      <c r="H60" s="115">
        <v>193.2</v>
      </c>
      <c r="I60" s="124">
        <v>45271.6666666667</v>
      </c>
      <c r="J60" s="14">
        <v>40.25</v>
      </c>
      <c r="K60" s="18">
        <f t="shared" ref="K60:K123" si="7">L60*10.5*1.732</f>
        <v>5215.7448</v>
      </c>
      <c r="L60" s="18">
        <f t="shared" ref="L60:L64" si="8">E60*0.8-H60</f>
        <v>286.8</v>
      </c>
      <c r="M60" s="112">
        <v>0</v>
      </c>
    </row>
    <row r="61" customFormat="1" ht="22" customHeight="1" spans="1:13">
      <c r="A61" s="112">
        <v>59</v>
      </c>
      <c r="B61" s="113" t="s">
        <v>4734</v>
      </c>
      <c r="C61" s="117">
        <v>18368</v>
      </c>
      <c r="D61" s="113" t="s">
        <v>4735</v>
      </c>
      <c r="E61" s="114">
        <v>600</v>
      </c>
      <c r="F61" s="113">
        <v>69.26</v>
      </c>
      <c r="G61" s="113">
        <v>12.5927272727273</v>
      </c>
      <c r="H61" s="115">
        <v>108.87</v>
      </c>
      <c r="I61" s="124">
        <v>45285.6666666667</v>
      </c>
      <c r="J61" s="14">
        <v>22.68125</v>
      </c>
      <c r="K61" s="18">
        <f t="shared" si="7"/>
        <v>6749.37018</v>
      </c>
      <c r="L61" s="18">
        <f t="shared" ref="L61:L65" si="9">E61*0.8-MAX(F61,H61)</f>
        <v>371.13</v>
      </c>
      <c r="M61" s="112">
        <v>0</v>
      </c>
    </row>
    <row r="62" customFormat="1" ht="22" customHeight="1" spans="1:13">
      <c r="A62" s="112">
        <v>60</v>
      </c>
      <c r="B62" s="113" t="s">
        <v>4734</v>
      </c>
      <c r="C62" s="117">
        <v>18353</v>
      </c>
      <c r="D62" s="113" t="s">
        <v>4736</v>
      </c>
      <c r="E62" s="114">
        <v>600</v>
      </c>
      <c r="F62" s="113">
        <v>90.7</v>
      </c>
      <c r="G62" s="113">
        <v>16.4909090909091</v>
      </c>
      <c r="H62" s="115">
        <v>75.58</v>
      </c>
      <c r="I62" s="124">
        <v>45147.5833333333</v>
      </c>
      <c r="J62" s="14">
        <v>15.7458333333333</v>
      </c>
      <c r="K62" s="18">
        <f t="shared" si="7"/>
        <v>7354.78212</v>
      </c>
      <c r="L62" s="18">
        <f t="shared" si="8"/>
        <v>404.42</v>
      </c>
      <c r="M62" s="112">
        <v>0</v>
      </c>
    </row>
    <row r="63" customFormat="1" ht="22" customHeight="1" spans="1:13">
      <c r="A63" s="112">
        <v>61</v>
      </c>
      <c r="B63" s="113" t="s">
        <v>4734</v>
      </c>
      <c r="C63" s="117">
        <v>18371</v>
      </c>
      <c r="D63" s="113" t="s">
        <v>4737</v>
      </c>
      <c r="E63" s="114">
        <v>600</v>
      </c>
      <c r="F63" s="113">
        <v>99.14</v>
      </c>
      <c r="G63" s="113">
        <v>16.5233333333333</v>
      </c>
      <c r="H63" s="115">
        <v>97.32</v>
      </c>
      <c r="I63" s="124">
        <v>45139.625</v>
      </c>
      <c r="J63" s="14">
        <v>20.275</v>
      </c>
      <c r="K63" s="18">
        <f t="shared" si="7"/>
        <v>6926.31996</v>
      </c>
      <c r="L63" s="18">
        <f t="shared" si="9"/>
        <v>380.86</v>
      </c>
      <c r="M63" s="112">
        <v>0</v>
      </c>
    </row>
    <row r="64" customFormat="1" ht="22" customHeight="1" spans="1:13">
      <c r="A64" s="112">
        <v>62</v>
      </c>
      <c r="B64" s="113" t="s">
        <v>4734</v>
      </c>
      <c r="C64" s="117">
        <v>18352</v>
      </c>
      <c r="D64" s="113" t="s">
        <v>4738</v>
      </c>
      <c r="E64" s="114">
        <v>600</v>
      </c>
      <c r="F64" s="113">
        <v>0.35</v>
      </c>
      <c r="G64" s="113">
        <v>0.0583333333333333</v>
      </c>
      <c r="H64" s="115">
        <v>0.35</v>
      </c>
      <c r="I64" s="124">
        <v>44966.9791898148</v>
      </c>
      <c r="J64" s="14">
        <v>0.0729166666666667</v>
      </c>
      <c r="K64" s="18">
        <f t="shared" si="7"/>
        <v>8722.9149</v>
      </c>
      <c r="L64" s="18">
        <f t="shared" si="8"/>
        <v>479.65</v>
      </c>
      <c r="M64" s="112">
        <v>0</v>
      </c>
    </row>
    <row r="65" customFormat="1" ht="22" customHeight="1" spans="1:13">
      <c r="A65" s="112">
        <v>63</v>
      </c>
      <c r="B65" s="113" t="s">
        <v>4734</v>
      </c>
      <c r="C65" s="117">
        <v>18378</v>
      </c>
      <c r="D65" s="113" t="s">
        <v>4739</v>
      </c>
      <c r="E65" s="114">
        <v>600</v>
      </c>
      <c r="F65" s="113">
        <v>503.08</v>
      </c>
      <c r="G65" s="113">
        <v>91.4690909090909</v>
      </c>
      <c r="H65" s="115">
        <v>501.48</v>
      </c>
      <c r="I65" s="124">
        <v>45279.4166666667</v>
      </c>
      <c r="J65" s="14">
        <v>104.475</v>
      </c>
      <c r="K65" s="18">
        <f t="shared" si="7"/>
        <v>-419.73288</v>
      </c>
      <c r="L65" s="18">
        <f t="shared" si="9"/>
        <v>-23.08</v>
      </c>
      <c r="M65" s="112">
        <v>250</v>
      </c>
    </row>
    <row r="66" customFormat="1" ht="22" customHeight="1" spans="1:13">
      <c r="A66" s="112">
        <v>64</v>
      </c>
      <c r="B66" s="113" t="s">
        <v>4734</v>
      </c>
      <c r="C66" s="117">
        <v>18358</v>
      </c>
      <c r="D66" s="113" t="s">
        <v>4740</v>
      </c>
      <c r="E66" s="114">
        <v>600</v>
      </c>
      <c r="F66" s="113">
        <v>200.39</v>
      </c>
      <c r="G66" s="113">
        <v>50.0975</v>
      </c>
      <c r="H66" s="115">
        <v>190.89</v>
      </c>
      <c r="I66" s="124">
        <v>44958.5833333333</v>
      </c>
      <c r="J66" s="14">
        <v>39.76875</v>
      </c>
      <c r="K66" s="18">
        <f t="shared" si="7"/>
        <v>5257.75446</v>
      </c>
      <c r="L66" s="18">
        <f t="shared" ref="L66:L70" si="10">E66*0.8-H66</f>
        <v>289.11</v>
      </c>
      <c r="M66" s="112">
        <v>0</v>
      </c>
    </row>
    <row r="67" customFormat="1" ht="22" customHeight="1" spans="1:13">
      <c r="A67" s="112">
        <v>65</v>
      </c>
      <c r="B67" s="113" t="s">
        <v>4734</v>
      </c>
      <c r="C67" s="117">
        <v>18357</v>
      </c>
      <c r="D67" s="113" t="s">
        <v>4741</v>
      </c>
      <c r="E67" s="114">
        <v>600</v>
      </c>
      <c r="F67" s="113">
        <v>365.62</v>
      </c>
      <c r="G67" s="113">
        <v>91.405</v>
      </c>
      <c r="H67" s="115">
        <v>357.07</v>
      </c>
      <c r="I67" s="124">
        <v>45279.625</v>
      </c>
      <c r="J67" s="14">
        <v>74.3895833333333</v>
      </c>
      <c r="K67" s="18">
        <f t="shared" si="7"/>
        <v>2080.11468</v>
      </c>
      <c r="L67" s="18">
        <f t="shared" ref="L67:L71" si="11">E67*0.8-MAX(F67,H67)</f>
        <v>114.38</v>
      </c>
      <c r="M67" s="112">
        <v>250</v>
      </c>
    </row>
    <row r="68" customFormat="1" ht="22" customHeight="1" spans="1:13">
      <c r="A68" s="112">
        <v>66</v>
      </c>
      <c r="B68" s="113" t="s">
        <v>4734</v>
      </c>
      <c r="C68" s="117">
        <v>18355</v>
      </c>
      <c r="D68" s="113" t="s">
        <v>4742</v>
      </c>
      <c r="E68" s="114">
        <v>600</v>
      </c>
      <c r="F68" s="113">
        <v>337</v>
      </c>
      <c r="G68" s="113">
        <v>61.2727272727273</v>
      </c>
      <c r="H68" s="115">
        <v>320.07</v>
      </c>
      <c r="I68" s="124">
        <v>44966.4479282407</v>
      </c>
      <c r="J68" s="14">
        <v>66.68125</v>
      </c>
      <c r="K68" s="18">
        <f t="shared" si="7"/>
        <v>2908.48698</v>
      </c>
      <c r="L68" s="18">
        <f t="shared" si="10"/>
        <v>159.93</v>
      </c>
      <c r="M68" s="112">
        <v>250</v>
      </c>
    </row>
    <row r="69" customFormat="1" ht="22" customHeight="1" spans="1:13">
      <c r="A69" s="112">
        <v>67</v>
      </c>
      <c r="B69" s="113" t="s">
        <v>4734</v>
      </c>
      <c r="C69" s="117">
        <v>18359</v>
      </c>
      <c r="D69" s="113" t="s">
        <v>4743</v>
      </c>
      <c r="E69" s="114">
        <v>600</v>
      </c>
      <c r="F69" s="113">
        <v>624.72</v>
      </c>
      <c r="G69" s="113">
        <v>113.585454545455</v>
      </c>
      <c r="H69" s="115">
        <v>589.56</v>
      </c>
      <c r="I69" s="124">
        <v>45282.3333333333</v>
      </c>
      <c r="J69" s="14">
        <v>122.825</v>
      </c>
      <c r="K69" s="18">
        <f t="shared" si="7"/>
        <v>-2631.87792</v>
      </c>
      <c r="L69" s="18">
        <f t="shared" si="11"/>
        <v>-144.72</v>
      </c>
      <c r="M69" s="112">
        <v>0</v>
      </c>
    </row>
    <row r="70" customFormat="1" ht="22" customHeight="1" spans="1:13">
      <c r="A70" s="112">
        <v>68</v>
      </c>
      <c r="B70" s="113" t="s">
        <v>4734</v>
      </c>
      <c r="C70" s="117">
        <v>18375</v>
      </c>
      <c r="D70" s="113" t="s">
        <v>4744</v>
      </c>
      <c r="E70" s="114">
        <v>600</v>
      </c>
      <c r="F70" s="113">
        <v>334.33</v>
      </c>
      <c r="G70" s="113">
        <v>55.7216666666667</v>
      </c>
      <c r="H70" s="115">
        <v>515.03</v>
      </c>
      <c r="I70" s="124">
        <v>45281.4166666667</v>
      </c>
      <c r="J70" s="14">
        <v>107.297916666667</v>
      </c>
      <c r="K70" s="18">
        <f t="shared" si="7"/>
        <v>-637.05558</v>
      </c>
      <c r="L70" s="18">
        <f t="shared" si="10"/>
        <v>-35.03</v>
      </c>
      <c r="M70" s="112">
        <v>1600</v>
      </c>
    </row>
    <row r="71" customFormat="1" ht="22" customHeight="1" spans="1:13">
      <c r="A71" s="112">
        <v>69</v>
      </c>
      <c r="B71" s="113" t="s">
        <v>4734</v>
      </c>
      <c r="C71" s="117">
        <v>18367</v>
      </c>
      <c r="D71" s="113" t="s">
        <v>4745</v>
      </c>
      <c r="E71" s="114">
        <v>600</v>
      </c>
      <c r="F71" s="113">
        <v>497.81</v>
      </c>
      <c r="G71" s="113">
        <v>124.4525</v>
      </c>
      <c r="H71" s="115">
        <v>570.93</v>
      </c>
      <c r="I71" s="124">
        <v>45282.375</v>
      </c>
      <c r="J71" s="14">
        <v>118.94375</v>
      </c>
      <c r="K71" s="18">
        <f t="shared" si="7"/>
        <v>-1653.65298</v>
      </c>
      <c r="L71" s="18">
        <f t="shared" si="11"/>
        <v>-90.9299999999999</v>
      </c>
      <c r="M71" s="112">
        <v>500</v>
      </c>
    </row>
    <row r="72" customFormat="1" ht="22" customHeight="1" spans="1:13">
      <c r="A72" s="112">
        <v>70</v>
      </c>
      <c r="B72" s="113" t="s">
        <v>4734</v>
      </c>
      <c r="C72" s="117">
        <v>18356</v>
      </c>
      <c r="D72" s="113" t="s">
        <v>4746</v>
      </c>
      <c r="E72" s="114">
        <v>600</v>
      </c>
      <c r="F72" s="113">
        <v>405.7</v>
      </c>
      <c r="G72" s="113">
        <v>73.7636363636364</v>
      </c>
      <c r="H72" s="115">
        <v>486.55</v>
      </c>
      <c r="I72" s="124">
        <v>45141.5833333333</v>
      </c>
      <c r="J72" s="14">
        <v>101.364583333333</v>
      </c>
      <c r="K72" s="18">
        <f t="shared" si="7"/>
        <v>-119.1183</v>
      </c>
      <c r="L72" s="18">
        <f t="shared" ref="L72:L76" si="12">E72*0.8-H72</f>
        <v>-6.55000000000001</v>
      </c>
      <c r="M72" s="112">
        <v>900</v>
      </c>
    </row>
    <row r="73" customFormat="1" ht="22" customHeight="1" spans="1:13">
      <c r="A73" s="112">
        <v>71</v>
      </c>
      <c r="B73" s="113" t="s">
        <v>4734</v>
      </c>
      <c r="C73" s="117">
        <v>18377</v>
      </c>
      <c r="D73" s="113" t="s">
        <v>4747</v>
      </c>
      <c r="E73" s="114">
        <v>600</v>
      </c>
      <c r="F73" s="113">
        <v>518</v>
      </c>
      <c r="G73" s="113">
        <v>94.1818181818182</v>
      </c>
      <c r="H73" s="115">
        <v>333.98</v>
      </c>
      <c r="I73" s="124">
        <v>45254.375</v>
      </c>
      <c r="J73" s="14">
        <v>69.5791666666667</v>
      </c>
      <c r="K73" s="18">
        <f t="shared" si="7"/>
        <v>-691.068</v>
      </c>
      <c r="L73" s="18">
        <f t="shared" ref="L73:L77" si="13">E73*0.8-MAX(F73,H73)</f>
        <v>-38</v>
      </c>
      <c r="M73" s="112">
        <v>0</v>
      </c>
    </row>
    <row r="74" customFormat="1" ht="22" customHeight="1" spans="1:13">
      <c r="A74" s="112">
        <v>72</v>
      </c>
      <c r="B74" s="113" t="s">
        <v>4734</v>
      </c>
      <c r="C74" s="117">
        <v>18379</v>
      </c>
      <c r="D74" s="113" t="s">
        <v>4748</v>
      </c>
      <c r="E74" s="114">
        <v>600</v>
      </c>
      <c r="F74" s="113" t="s">
        <v>4268</v>
      </c>
      <c r="G74" s="113" t="s">
        <v>4268</v>
      </c>
      <c r="H74" s="113">
        <v>24.19</v>
      </c>
      <c r="I74" s="124">
        <v>45116.6666666667</v>
      </c>
      <c r="J74" s="113">
        <v>5.03958333333333</v>
      </c>
      <c r="K74" s="18">
        <f t="shared" si="7"/>
        <v>8289.36066</v>
      </c>
      <c r="L74" s="18">
        <f t="shared" si="12"/>
        <v>455.81</v>
      </c>
      <c r="M74" s="113">
        <v>0</v>
      </c>
    </row>
    <row r="75" customFormat="1" ht="22" customHeight="1" spans="1:13">
      <c r="A75" s="112">
        <v>73</v>
      </c>
      <c r="B75" s="113" t="s">
        <v>4734</v>
      </c>
      <c r="C75" s="117">
        <v>18351</v>
      </c>
      <c r="D75" s="113" t="s">
        <v>4749</v>
      </c>
      <c r="E75" s="114">
        <v>300</v>
      </c>
      <c r="F75" s="113" t="s">
        <v>4268</v>
      </c>
      <c r="G75" s="113" t="s">
        <v>4268</v>
      </c>
      <c r="H75" s="113">
        <v>115.66</v>
      </c>
      <c r="I75" s="124">
        <v>45242.8333333333</v>
      </c>
      <c r="J75" s="113">
        <v>48.1916666666667</v>
      </c>
      <c r="K75" s="18">
        <f t="shared" si="7"/>
        <v>2261.24724</v>
      </c>
      <c r="L75" s="18">
        <f t="shared" si="13"/>
        <v>124.34</v>
      </c>
      <c r="M75" s="113">
        <v>0</v>
      </c>
    </row>
    <row r="76" customFormat="1" ht="22" customHeight="1" spans="1:13">
      <c r="A76" s="112">
        <v>74</v>
      </c>
      <c r="B76" s="113" t="s">
        <v>4734</v>
      </c>
      <c r="C76" s="117">
        <v>18369</v>
      </c>
      <c r="D76" s="113" t="s">
        <v>4750</v>
      </c>
      <c r="E76" s="114">
        <v>600</v>
      </c>
      <c r="F76" s="113">
        <v>310.43</v>
      </c>
      <c r="G76" s="113">
        <v>56.4418181818182</v>
      </c>
      <c r="H76" s="115">
        <v>350.15</v>
      </c>
      <c r="I76" s="124">
        <v>45278.4166666667</v>
      </c>
      <c r="J76" s="14">
        <v>72.9479166666667</v>
      </c>
      <c r="K76" s="18">
        <f t="shared" si="7"/>
        <v>2361.4521</v>
      </c>
      <c r="L76" s="18">
        <f t="shared" si="12"/>
        <v>129.85</v>
      </c>
      <c r="M76" s="112">
        <v>0</v>
      </c>
    </row>
    <row r="77" customFormat="1" ht="22" customHeight="1" spans="1:13">
      <c r="A77" s="112">
        <v>75</v>
      </c>
      <c r="B77" s="113" t="s">
        <v>4734</v>
      </c>
      <c r="C77" s="117">
        <v>18354</v>
      </c>
      <c r="D77" s="113" t="s">
        <v>4751</v>
      </c>
      <c r="E77" s="114">
        <v>600</v>
      </c>
      <c r="F77" s="113">
        <v>327</v>
      </c>
      <c r="G77" s="113">
        <v>59.4545454545455</v>
      </c>
      <c r="H77" s="115">
        <v>258.39</v>
      </c>
      <c r="I77" s="124">
        <v>45278.375</v>
      </c>
      <c r="J77" s="14">
        <v>53.83125</v>
      </c>
      <c r="K77" s="18">
        <f t="shared" si="7"/>
        <v>2782.458</v>
      </c>
      <c r="L77" s="18">
        <f t="shared" si="13"/>
        <v>153</v>
      </c>
      <c r="M77" s="112">
        <v>0</v>
      </c>
    </row>
    <row r="78" customFormat="1" ht="22" customHeight="1" spans="1:13">
      <c r="A78" s="112">
        <v>76</v>
      </c>
      <c r="B78" s="113" t="s">
        <v>4734</v>
      </c>
      <c r="C78" s="117">
        <v>18370</v>
      </c>
      <c r="D78" s="113" t="s">
        <v>4752</v>
      </c>
      <c r="E78" s="114">
        <v>600</v>
      </c>
      <c r="F78" s="113">
        <v>319.92</v>
      </c>
      <c r="G78" s="113">
        <v>58.1672727272727</v>
      </c>
      <c r="H78" s="115">
        <v>362.1</v>
      </c>
      <c r="I78" s="124">
        <v>45279.625</v>
      </c>
      <c r="J78" s="14">
        <v>75.4375</v>
      </c>
      <c r="K78" s="18">
        <f t="shared" si="7"/>
        <v>2144.1294</v>
      </c>
      <c r="L78" s="18">
        <f t="shared" ref="L78:L82" si="14">E78*0.8-H78</f>
        <v>117.9</v>
      </c>
      <c r="M78" s="112">
        <v>0</v>
      </c>
    </row>
    <row r="79" customFormat="1" ht="22" customHeight="1" spans="1:13">
      <c r="A79" s="112">
        <v>77</v>
      </c>
      <c r="B79" s="113" t="s">
        <v>4753</v>
      </c>
      <c r="C79" s="117">
        <v>18157</v>
      </c>
      <c r="D79" s="113" t="s">
        <v>4754</v>
      </c>
      <c r="E79" s="112">
        <v>600</v>
      </c>
      <c r="F79" s="113">
        <v>440</v>
      </c>
      <c r="G79" s="113">
        <v>80</v>
      </c>
      <c r="H79" s="115">
        <v>405.87</v>
      </c>
      <c r="I79" s="124">
        <v>44981.375</v>
      </c>
      <c r="J79" s="14">
        <v>84.55625</v>
      </c>
      <c r="K79" s="18">
        <f t="shared" si="7"/>
        <v>727.44</v>
      </c>
      <c r="L79" s="18">
        <f t="shared" ref="L79:L83" si="15">E79*0.8-MAX(F79,H79)</f>
        <v>40</v>
      </c>
      <c r="M79" s="112">
        <v>0</v>
      </c>
    </row>
    <row r="80" customFormat="1" ht="22" customHeight="1" spans="1:13">
      <c r="A80" s="112">
        <v>78</v>
      </c>
      <c r="B80" s="113" t="s">
        <v>4753</v>
      </c>
      <c r="C80" s="117">
        <v>18170</v>
      </c>
      <c r="D80" s="113" t="s">
        <v>4755</v>
      </c>
      <c r="E80" s="112">
        <v>445</v>
      </c>
      <c r="F80" s="113">
        <v>309</v>
      </c>
      <c r="G80" s="113">
        <v>56.1818181818182</v>
      </c>
      <c r="H80" s="115">
        <v>341.26</v>
      </c>
      <c r="I80" s="124">
        <v>45272.4166666667</v>
      </c>
      <c r="J80" s="14">
        <v>95.8595505617977</v>
      </c>
      <c r="K80" s="18">
        <f t="shared" si="7"/>
        <v>268.06164</v>
      </c>
      <c r="L80" s="18">
        <f t="shared" si="14"/>
        <v>14.74</v>
      </c>
      <c r="M80" s="112">
        <v>0</v>
      </c>
    </row>
    <row r="81" customFormat="1" ht="22" customHeight="1" spans="1:13">
      <c r="A81" s="112">
        <v>79</v>
      </c>
      <c r="B81" s="113" t="s">
        <v>4753</v>
      </c>
      <c r="C81" s="117">
        <v>18172</v>
      </c>
      <c r="D81" s="113" t="s">
        <v>4756</v>
      </c>
      <c r="E81" s="112">
        <v>600</v>
      </c>
      <c r="F81" s="113">
        <v>408</v>
      </c>
      <c r="G81" s="113">
        <v>102</v>
      </c>
      <c r="H81" s="115">
        <v>447.81</v>
      </c>
      <c r="I81" s="124">
        <v>45280.4583333333</v>
      </c>
      <c r="J81" s="14">
        <v>93.29375</v>
      </c>
      <c r="K81" s="18">
        <f t="shared" si="7"/>
        <v>585.40734</v>
      </c>
      <c r="L81" s="18">
        <f t="shared" si="15"/>
        <v>32.19</v>
      </c>
      <c r="M81" s="112">
        <v>4800</v>
      </c>
    </row>
    <row r="82" customFormat="1" ht="22" customHeight="1" spans="1:13">
      <c r="A82" s="112">
        <v>80</v>
      </c>
      <c r="B82" s="113" t="s">
        <v>4753</v>
      </c>
      <c r="C82" s="117">
        <v>18162</v>
      </c>
      <c r="D82" s="113" t="s">
        <v>4757</v>
      </c>
      <c r="E82" s="112">
        <v>600</v>
      </c>
      <c r="F82" s="113">
        <v>448.13</v>
      </c>
      <c r="G82" s="113">
        <v>81.4781818181818</v>
      </c>
      <c r="H82" s="115">
        <v>521.65</v>
      </c>
      <c r="I82" s="124">
        <v>45271.4166666667</v>
      </c>
      <c r="J82" s="14">
        <v>108.677083333333</v>
      </c>
      <c r="K82" s="18">
        <f t="shared" si="7"/>
        <v>-757.4469</v>
      </c>
      <c r="L82" s="18">
        <f t="shared" si="14"/>
        <v>-41.65</v>
      </c>
      <c r="M82" s="112">
        <v>0</v>
      </c>
    </row>
    <row r="83" customFormat="1" ht="22" customHeight="1" spans="1:13">
      <c r="A83" s="112">
        <v>81</v>
      </c>
      <c r="B83" s="113" t="s">
        <v>4753</v>
      </c>
      <c r="C83" s="117">
        <v>18175</v>
      </c>
      <c r="D83" s="113" t="s">
        <v>4758</v>
      </c>
      <c r="E83" s="112">
        <v>600</v>
      </c>
      <c r="F83" s="113">
        <v>479.88</v>
      </c>
      <c r="G83" s="113">
        <v>87.2509090909091</v>
      </c>
      <c r="H83" s="115">
        <v>602.18</v>
      </c>
      <c r="I83" s="124">
        <v>45270.4583333333</v>
      </c>
      <c r="J83" s="14">
        <v>125.454166666667</v>
      </c>
      <c r="K83" s="18">
        <f t="shared" si="7"/>
        <v>-2221.96548</v>
      </c>
      <c r="L83" s="18">
        <f t="shared" si="15"/>
        <v>-122.18</v>
      </c>
      <c r="M83" s="112">
        <v>630</v>
      </c>
    </row>
    <row r="84" customFormat="1" ht="22" customHeight="1" spans="1:13">
      <c r="A84" s="112">
        <v>82</v>
      </c>
      <c r="B84" s="113" t="s">
        <v>4753</v>
      </c>
      <c r="C84" s="117">
        <v>18169</v>
      </c>
      <c r="D84" s="113" t="s">
        <v>4759</v>
      </c>
      <c r="E84" s="112">
        <v>600</v>
      </c>
      <c r="F84" s="113">
        <v>519</v>
      </c>
      <c r="G84" s="113">
        <v>94.3636363636364</v>
      </c>
      <c r="H84" s="115">
        <v>409.83</v>
      </c>
      <c r="I84" s="124">
        <v>45274.4166666667</v>
      </c>
      <c r="J84" s="14">
        <v>85.38125</v>
      </c>
      <c r="K84" s="18">
        <f t="shared" si="7"/>
        <v>1276.11162</v>
      </c>
      <c r="L84" s="18">
        <f t="shared" ref="L84:L88" si="16">E84*0.8-H84</f>
        <v>70.17</v>
      </c>
      <c r="M84" s="112">
        <v>250</v>
      </c>
    </row>
    <row r="85" customFormat="1" ht="22" customHeight="1" spans="1:13">
      <c r="A85" s="112">
        <v>83</v>
      </c>
      <c r="B85" s="113" t="s">
        <v>4753</v>
      </c>
      <c r="C85" s="117">
        <v>18168</v>
      </c>
      <c r="D85" s="113" t="s">
        <v>4760</v>
      </c>
      <c r="E85" s="112">
        <v>600</v>
      </c>
      <c r="F85" s="113">
        <v>421.23</v>
      </c>
      <c r="G85" s="113">
        <v>76.5872727272727</v>
      </c>
      <c r="H85" s="115">
        <v>373.85</v>
      </c>
      <c r="I85" s="124">
        <v>44981.4166666667</v>
      </c>
      <c r="J85" s="14">
        <v>77.8854166666667</v>
      </c>
      <c r="K85" s="18">
        <f t="shared" si="7"/>
        <v>1068.79122</v>
      </c>
      <c r="L85" s="18">
        <f t="shared" ref="L85:L89" si="17">E85*0.8-MAX(F85,H85)</f>
        <v>58.77</v>
      </c>
      <c r="M85" s="112">
        <v>0</v>
      </c>
    </row>
    <row r="86" customFormat="1" ht="22" customHeight="1" spans="1:13">
      <c r="A86" s="112">
        <v>84</v>
      </c>
      <c r="B86" s="113" t="s">
        <v>4753</v>
      </c>
      <c r="C86" s="117">
        <v>18158</v>
      </c>
      <c r="D86" s="113" t="s">
        <v>4761</v>
      </c>
      <c r="E86" s="112">
        <v>600</v>
      </c>
      <c r="F86" s="113">
        <v>516.1</v>
      </c>
      <c r="G86" s="113">
        <v>93.8363636363636</v>
      </c>
      <c r="H86" s="115">
        <v>440.42</v>
      </c>
      <c r="I86" s="124">
        <v>45143.875</v>
      </c>
      <c r="J86" s="14">
        <v>91.7541666666667</v>
      </c>
      <c r="K86" s="18">
        <f t="shared" si="7"/>
        <v>719.80188</v>
      </c>
      <c r="L86" s="18">
        <f t="shared" si="16"/>
        <v>39.58</v>
      </c>
      <c r="M86" s="112">
        <v>250</v>
      </c>
    </row>
    <row r="87" customFormat="1" ht="22" customHeight="1" spans="1:13">
      <c r="A87" s="112">
        <v>85</v>
      </c>
      <c r="B87" s="113" t="s">
        <v>4753</v>
      </c>
      <c r="C87" s="117">
        <v>18171</v>
      </c>
      <c r="D87" s="113" t="s">
        <v>4762</v>
      </c>
      <c r="E87" s="112">
        <v>600</v>
      </c>
      <c r="F87" s="113">
        <v>329.9</v>
      </c>
      <c r="G87" s="113">
        <v>59.9818181818182</v>
      </c>
      <c r="H87" s="115">
        <v>306.45</v>
      </c>
      <c r="I87" s="124">
        <v>45278.4166666667</v>
      </c>
      <c r="J87" s="14">
        <v>63.84375</v>
      </c>
      <c r="K87" s="18">
        <f t="shared" si="7"/>
        <v>2729.7186</v>
      </c>
      <c r="L87" s="18">
        <f t="shared" si="17"/>
        <v>150.1</v>
      </c>
      <c r="M87" s="112">
        <v>0</v>
      </c>
    </row>
    <row r="88" customFormat="1" ht="22" customHeight="1" spans="1:13">
      <c r="A88" s="112">
        <v>86</v>
      </c>
      <c r="B88" s="113" t="s">
        <v>4753</v>
      </c>
      <c r="C88" s="117">
        <v>18159</v>
      </c>
      <c r="D88" s="113" t="s">
        <v>4763</v>
      </c>
      <c r="E88" s="112">
        <v>600</v>
      </c>
      <c r="F88" s="113">
        <v>458</v>
      </c>
      <c r="G88" s="113">
        <v>83.2727272727273</v>
      </c>
      <c r="H88" s="115">
        <v>665.72</v>
      </c>
      <c r="I88" s="124">
        <v>44998.4583333333</v>
      </c>
      <c r="J88" s="14">
        <v>138.691666666667</v>
      </c>
      <c r="K88" s="18">
        <f t="shared" si="7"/>
        <v>-3377.50392</v>
      </c>
      <c r="L88" s="18">
        <f t="shared" si="16"/>
        <v>-185.72</v>
      </c>
      <c r="M88" s="112">
        <v>0</v>
      </c>
    </row>
    <row r="89" customFormat="1" ht="22" customHeight="1" spans="1:13">
      <c r="A89" s="112">
        <v>87</v>
      </c>
      <c r="B89" s="113" t="s">
        <v>4753</v>
      </c>
      <c r="C89" s="117">
        <v>18160</v>
      </c>
      <c r="D89" s="113" t="s">
        <v>4764</v>
      </c>
      <c r="E89" s="112">
        <v>600</v>
      </c>
      <c r="F89" s="113">
        <v>459.31</v>
      </c>
      <c r="G89" s="113">
        <v>83.5109090909091</v>
      </c>
      <c r="H89" s="115">
        <v>453.79</v>
      </c>
      <c r="I89" s="124">
        <v>45261.375</v>
      </c>
      <c r="J89" s="14">
        <v>94.5395833333333</v>
      </c>
      <c r="K89" s="18">
        <f t="shared" si="7"/>
        <v>376.26834</v>
      </c>
      <c r="L89" s="18">
        <f t="shared" si="17"/>
        <v>20.69</v>
      </c>
      <c r="M89" s="112">
        <v>0</v>
      </c>
    </row>
    <row r="90" customFormat="1" ht="22" customHeight="1" spans="1:13">
      <c r="A90" s="112">
        <v>88</v>
      </c>
      <c r="B90" s="113" t="s">
        <v>4753</v>
      </c>
      <c r="C90" s="117">
        <v>18167</v>
      </c>
      <c r="D90" s="113" t="s">
        <v>4765</v>
      </c>
      <c r="E90" s="112">
        <v>600</v>
      </c>
      <c r="F90" s="113">
        <v>329.98</v>
      </c>
      <c r="G90" s="113">
        <v>59.9963636363636</v>
      </c>
      <c r="H90" s="115">
        <v>277.09</v>
      </c>
      <c r="I90" s="124">
        <v>45282.4583333333</v>
      </c>
      <c r="J90" s="14">
        <v>57.7270833333333</v>
      </c>
      <c r="K90" s="18">
        <f t="shared" si="7"/>
        <v>3690.12126</v>
      </c>
      <c r="L90" s="18">
        <f t="shared" ref="L90:L94" si="18">E90*0.8-H90</f>
        <v>202.91</v>
      </c>
      <c r="M90" s="112">
        <v>0</v>
      </c>
    </row>
    <row r="91" customFormat="1" ht="22" customHeight="1" spans="1:13">
      <c r="A91" s="112">
        <v>89</v>
      </c>
      <c r="B91" s="113" t="s">
        <v>4753</v>
      </c>
      <c r="C91" s="117">
        <v>18156</v>
      </c>
      <c r="D91" s="113" t="s">
        <v>4766</v>
      </c>
      <c r="E91" s="112">
        <v>600</v>
      </c>
      <c r="F91" s="113" t="s">
        <v>4268</v>
      </c>
      <c r="G91" s="113" t="s">
        <v>4268</v>
      </c>
      <c r="H91" s="115">
        <v>61.88</v>
      </c>
      <c r="I91" s="124">
        <v>45281.7916666667</v>
      </c>
      <c r="J91" s="14">
        <v>12.8916666666667</v>
      </c>
      <c r="K91" s="18">
        <f t="shared" si="7"/>
        <v>7603.93032</v>
      </c>
      <c r="L91" s="18">
        <f t="shared" ref="L91:L95" si="19">E91*0.8-MAX(F91,H91)</f>
        <v>418.12</v>
      </c>
      <c r="M91" s="112">
        <v>0</v>
      </c>
    </row>
    <row r="92" customFormat="1" ht="22" customHeight="1" spans="1:13">
      <c r="A92" s="112">
        <v>90</v>
      </c>
      <c r="B92" s="113" t="s">
        <v>4753</v>
      </c>
      <c r="C92" s="118">
        <v>18161</v>
      </c>
      <c r="D92" s="113" t="s">
        <v>4767</v>
      </c>
      <c r="E92" s="112">
        <v>600</v>
      </c>
      <c r="F92" s="113" t="s">
        <v>4268</v>
      </c>
      <c r="G92" s="113" t="s">
        <v>4268</v>
      </c>
      <c r="H92" s="115">
        <v>24.74</v>
      </c>
      <c r="I92" s="124">
        <v>45281.4166666667</v>
      </c>
      <c r="J92" s="14">
        <v>5.15416666666667</v>
      </c>
      <c r="K92" s="18">
        <f t="shared" si="7"/>
        <v>8279.35836</v>
      </c>
      <c r="L92" s="18">
        <f t="shared" si="18"/>
        <v>455.26</v>
      </c>
      <c r="M92" s="112">
        <v>0</v>
      </c>
    </row>
    <row r="93" customFormat="1" ht="22" customHeight="1" spans="1:13">
      <c r="A93" s="112">
        <v>91</v>
      </c>
      <c r="B93" s="113" t="s">
        <v>4768</v>
      </c>
      <c r="C93" s="117">
        <v>18467</v>
      </c>
      <c r="D93" s="113" t="s">
        <v>4769</v>
      </c>
      <c r="E93" s="112">
        <v>445</v>
      </c>
      <c r="F93" s="113">
        <v>253.14</v>
      </c>
      <c r="G93" s="113">
        <v>63.285</v>
      </c>
      <c r="H93" s="115">
        <v>235.14</v>
      </c>
      <c r="I93" s="124">
        <v>45273.5416666667</v>
      </c>
      <c r="J93" s="14">
        <v>66.0505617977528</v>
      </c>
      <c r="K93" s="18">
        <f t="shared" si="7"/>
        <v>1870.61196</v>
      </c>
      <c r="L93" s="18">
        <f t="shared" si="19"/>
        <v>102.86</v>
      </c>
      <c r="M93" s="112">
        <v>0</v>
      </c>
    </row>
    <row r="94" customFormat="1" ht="22" customHeight="1" spans="1:13">
      <c r="A94" s="112">
        <v>92</v>
      </c>
      <c r="B94" s="113" t="s">
        <v>4768</v>
      </c>
      <c r="C94" s="117">
        <v>18468</v>
      </c>
      <c r="D94" s="113" t="s">
        <v>4770</v>
      </c>
      <c r="E94" s="112">
        <v>600</v>
      </c>
      <c r="F94" s="113">
        <v>348</v>
      </c>
      <c r="G94" s="113">
        <v>63.2727272727273</v>
      </c>
      <c r="H94" s="115">
        <v>360.32</v>
      </c>
      <c r="I94" s="124">
        <v>45281.75</v>
      </c>
      <c r="J94" s="14">
        <v>75.0666666666667</v>
      </c>
      <c r="K94" s="18">
        <f t="shared" si="7"/>
        <v>2176.50048</v>
      </c>
      <c r="L94" s="18">
        <f t="shared" si="18"/>
        <v>119.68</v>
      </c>
      <c r="M94" s="112">
        <v>3700</v>
      </c>
    </row>
    <row r="95" customFormat="1" ht="22" customHeight="1" spans="1:13">
      <c r="A95" s="112">
        <v>93</v>
      </c>
      <c r="B95" s="113" t="s">
        <v>4768</v>
      </c>
      <c r="C95" s="117">
        <v>18478</v>
      </c>
      <c r="D95" s="120" t="s">
        <v>4771</v>
      </c>
      <c r="E95" s="112">
        <v>600</v>
      </c>
      <c r="F95" s="113" t="s">
        <v>4268</v>
      </c>
      <c r="G95" s="113" t="s">
        <v>4268</v>
      </c>
      <c r="H95" s="115">
        <v>310.58</v>
      </c>
      <c r="I95" s="124">
        <v>45273.625</v>
      </c>
      <c r="J95" s="14">
        <v>64.7041666666667</v>
      </c>
      <c r="K95" s="18">
        <f t="shared" si="7"/>
        <v>3081.07212</v>
      </c>
      <c r="L95" s="18">
        <f t="shared" si="19"/>
        <v>169.42</v>
      </c>
      <c r="M95" s="112">
        <v>0</v>
      </c>
    </row>
    <row r="96" customFormat="1" ht="22" customHeight="1" spans="1:13">
      <c r="A96" s="112">
        <v>94</v>
      </c>
      <c r="B96" s="113" t="s">
        <v>4768</v>
      </c>
      <c r="C96" s="117">
        <v>18452</v>
      </c>
      <c r="D96" s="120" t="s">
        <v>4772</v>
      </c>
      <c r="E96" s="112">
        <v>600</v>
      </c>
      <c r="F96" s="113" t="s">
        <v>4268</v>
      </c>
      <c r="G96" s="113" t="s">
        <v>4268</v>
      </c>
      <c r="H96" s="115">
        <v>330.12</v>
      </c>
      <c r="I96" s="124">
        <v>45282.375</v>
      </c>
      <c r="J96" s="14">
        <v>68.775</v>
      </c>
      <c r="K96" s="18">
        <f t="shared" si="7"/>
        <v>2725.71768</v>
      </c>
      <c r="L96" s="18">
        <f t="shared" ref="L96:L100" si="20">E96*0.8-H96</f>
        <v>149.88</v>
      </c>
      <c r="M96" s="112">
        <v>0</v>
      </c>
    </row>
    <row r="97" customFormat="1" ht="22" customHeight="1" spans="1:13">
      <c r="A97" s="112">
        <v>95</v>
      </c>
      <c r="B97" s="113" t="s">
        <v>4768</v>
      </c>
      <c r="C97" s="117">
        <v>18471</v>
      </c>
      <c r="D97" s="120" t="s">
        <v>4773</v>
      </c>
      <c r="E97" s="112">
        <v>600</v>
      </c>
      <c r="F97" s="113" t="s">
        <v>4268</v>
      </c>
      <c r="G97" s="113" t="s">
        <v>4268</v>
      </c>
      <c r="H97" s="115">
        <v>266.12</v>
      </c>
      <c r="I97" s="124">
        <v>45036.4583333333</v>
      </c>
      <c r="J97" s="14">
        <v>55.4416666666667</v>
      </c>
      <c r="K97" s="18">
        <f t="shared" si="7"/>
        <v>3889.62168</v>
      </c>
      <c r="L97" s="18">
        <f t="shared" ref="L97:L101" si="21">E97*0.8-MAX(F97,H97)</f>
        <v>213.88</v>
      </c>
      <c r="M97" s="112">
        <v>0</v>
      </c>
    </row>
    <row r="98" customFormat="1" ht="22" customHeight="1" spans="1:13">
      <c r="A98" s="112">
        <v>96</v>
      </c>
      <c r="B98" s="113" t="s">
        <v>4768</v>
      </c>
      <c r="C98" s="117">
        <v>18451</v>
      </c>
      <c r="D98" s="113" t="s">
        <v>4774</v>
      </c>
      <c r="E98" s="112">
        <v>600</v>
      </c>
      <c r="F98" s="113">
        <v>68.07</v>
      </c>
      <c r="G98" s="113">
        <v>17.0175</v>
      </c>
      <c r="H98" s="115">
        <v>64.88</v>
      </c>
      <c r="I98" s="124">
        <v>44979.375</v>
      </c>
      <c r="J98" s="14">
        <v>13.5166666666667</v>
      </c>
      <c r="K98" s="18">
        <f t="shared" si="7"/>
        <v>7549.37232</v>
      </c>
      <c r="L98" s="18">
        <f t="shared" si="20"/>
        <v>415.12</v>
      </c>
      <c r="M98" s="112">
        <v>10300</v>
      </c>
    </row>
    <row r="99" customFormat="1" ht="22" customHeight="1" spans="1:13">
      <c r="A99" s="112">
        <v>97</v>
      </c>
      <c r="B99" s="113" t="s">
        <v>4768</v>
      </c>
      <c r="C99" s="117">
        <v>18460</v>
      </c>
      <c r="D99" s="113" t="s">
        <v>4775</v>
      </c>
      <c r="E99" s="112">
        <v>445</v>
      </c>
      <c r="F99" s="113">
        <v>353.19</v>
      </c>
      <c r="G99" s="113">
        <v>88.2975</v>
      </c>
      <c r="H99" s="115">
        <v>342.6</v>
      </c>
      <c r="I99" s="124">
        <v>45273.4166666667</v>
      </c>
      <c r="J99" s="14">
        <v>96.2359550561798</v>
      </c>
      <c r="K99" s="18">
        <f t="shared" si="7"/>
        <v>51.10266</v>
      </c>
      <c r="L99" s="18">
        <f t="shared" si="21"/>
        <v>2.81</v>
      </c>
      <c r="M99" s="112">
        <v>0</v>
      </c>
    </row>
    <row r="100" customFormat="1" ht="22" customHeight="1" spans="1:13">
      <c r="A100" s="112">
        <v>98</v>
      </c>
      <c r="B100" s="113" t="s">
        <v>4768</v>
      </c>
      <c r="C100" s="117">
        <v>18457</v>
      </c>
      <c r="D100" s="113" t="s">
        <v>4776</v>
      </c>
      <c r="E100" s="112">
        <v>600</v>
      </c>
      <c r="F100" s="113">
        <v>309.98</v>
      </c>
      <c r="G100" s="113">
        <v>77.495</v>
      </c>
      <c r="H100" s="115">
        <v>280.36</v>
      </c>
      <c r="I100" s="124">
        <v>45281.75</v>
      </c>
      <c r="J100" s="14">
        <v>58.4083333333333</v>
      </c>
      <c r="K100" s="18">
        <f t="shared" si="7"/>
        <v>3630.65304</v>
      </c>
      <c r="L100" s="18">
        <f t="shared" si="20"/>
        <v>199.64</v>
      </c>
      <c r="M100" s="112">
        <v>0</v>
      </c>
    </row>
    <row r="101" customFormat="1" ht="22" customHeight="1" spans="1:13">
      <c r="A101" s="112">
        <v>99</v>
      </c>
      <c r="B101" s="113" t="s">
        <v>4768</v>
      </c>
      <c r="C101" s="117">
        <v>18455</v>
      </c>
      <c r="D101" s="113" t="s">
        <v>4777</v>
      </c>
      <c r="E101" s="112">
        <v>600</v>
      </c>
      <c r="F101" s="113">
        <v>16.6</v>
      </c>
      <c r="G101" s="113">
        <v>3.01818181818182</v>
      </c>
      <c r="H101" s="115">
        <v>110.35</v>
      </c>
      <c r="I101" s="124">
        <v>45128.625</v>
      </c>
      <c r="J101" s="14">
        <v>22.9895833333333</v>
      </c>
      <c r="K101" s="18">
        <f t="shared" si="7"/>
        <v>6722.4549</v>
      </c>
      <c r="L101" s="18">
        <f t="shared" si="21"/>
        <v>369.65</v>
      </c>
      <c r="M101" s="112">
        <v>0</v>
      </c>
    </row>
    <row r="102" customFormat="1" ht="22" customHeight="1" spans="1:13">
      <c r="A102" s="112">
        <v>100</v>
      </c>
      <c r="B102" s="113" t="s">
        <v>4768</v>
      </c>
      <c r="C102" s="117">
        <v>18475</v>
      </c>
      <c r="D102" s="113" t="s">
        <v>4778</v>
      </c>
      <c r="E102" s="112">
        <v>445</v>
      </c>
      <c r="F102" s="113">
        <v>207.53</v>
      </c>
      <c r="G102" s="113">
        <v>51.8825</v>
      </c>
      <c r="H102" s="115">
        <v>236.83</v>
      </c>
      <c r="I102" s="124">
        <v>45281.7916666667</v>
      </c>
      <c r="J102" s="14">
        <v>66.5252808988764</v>
      </c>
      <c r="K102" s="18">
        <f t="shared" si="7"/>
        <v>2167.22562</v>
      </c>
      <c r="L102" s="18">
        <f t="shared" ref="L102:L106" si="22">E102*0.8-H102</f>
        <v>119.17</v>
      </c>
      <c r="M102" s="112">
        <v>5230</v>
      </c>
    </row>
    <row r="103" customFormat="1" ht="22" customHeight="1" spans="1:13">
      <c r="A103" s="112">
        <v>101</v>
      </c>
      <c r="B103" s="113" t="s">
        <v>4768</v>
      </c>
      <c r="C103" s="117">
        <v>18469</v>
      </c>
      <c r="D103" s="113" t="s">
        <v>4779</v>
      </c>
      <c r="E103" s="112">
        <v>600</v>
      </c>
      <c r="F103" s="113">
        <v>5.42</v>
      </c>
      <c r="G103" s="113">
        <v>0.985454545454545</v>
      </c>
      <c r="H103" s="115">
        <v>2</v>
      </c>
      <c r="I103" s="124">
        <v>45082.9687731482</v>
      </c>
      <c r="J103" s="14">
        <v>0.416666666666667</v>
      </c>
      <c r="K103" s="18">
        <f t="shared" si="7"/>
        <v>8630.71188</v>
      </c>
      <c r="L103" s="18">
        <f t="shared" ref="L103:L107" si="23">E103*0.8-MAX(F103,H103)</f>
        <v>474.58</v>
      </c>
      <c r="M103" s="112">
        <v>8800</v>
      </c>
    </row>
    <row r="104" customFormat="1" ht="22" customHeight="1" spans="1:13">
      <c r="A104" s="112">
        <v>102</v>
      </c>
      <c r="B104" s="113" t="s">
        <v>4768</v>
      </c>
      <c r="C104" s="117">
        <v>18456</v>
      </c>
      <c r="D104" s="113" t="s">
        <v>4780</v>
      </c>
      <c r="E104" s="112">
        <v>600</v>
      </c>
      <c r="F104" s="113">
        <v>213.6</v>
      </c>
      <c r="G104" s="113">
        <v>38.8363636363636</v>
      </c>
      <c r="H104" s="115">
        <v>124.97</v>
      </c>
      <c r="I104" s="124">
        <v>45281.375</v>
      </c>
      <c r="J104" s="14">
        <v>26.0354166666667</v>
      </c>
      <c r="K104" s="18">
        <f t="shared" si="7"/>
        <v>6456.57558</v>
      </c>
      <c r="L104" s="18">
        <f t="shared" si="22"/>
        <v>355.03</v>
      </c>
      <c r="M104" s="112">
        <v>18400</v>
      </c>
    </row>
    <row r="105" customFormat="1" ht="22" customHeight="1" spans="1:13">
      <c r="A105" s="112">
        <v>103</v>
      </c>
      <c r="B105" s="113" t="s">
        <v>4768</v>
      </c>
      <c r="C105" s="117">
        <v>18453</v>
      </c>
      <c r="D105" s="120" t="s">
        <v>4781</v>
      </c>
      <c r="E105" s="112">
        <v>600</v>
      </c>
      <c r="F105" s="113" t="s">
        <v>4268</v>
      </c>
      <c r="G105" s="113" t="s">
        <v>4268</v>
      </c>
      <c r="H105" s="113" t="s">
        <v>4268</v>
      </c>
      <c r="I105" s="113" t="s">
        <v>4268</v>
      </c>
      <c r="J105" s="113" t="s">
        <v>4268</v>
      </c>
      <c r="K105" s="18">
        <f t="shared" si="7"/>
        <v>8729.28</v>
      </c>
      <c r="L105" s="18">
        <f t="shared" si="23"/>
        <v>480</v>
      </c>
      <c r="M105" s="113" t="s">
        <v>4268</v>
      </c>
    </row>
    <row r="106" customFormat="1" ht="22" customHeight="1" spans="1:13">
      <c r="A106" s="112">
        <v>104</v>
      </c>
      <c r="B106" s="113" t="s">
        <v>4782</v>
      </c>
      <c r="C106" s="117">
        <v>18266</v>
      </c>
      <c r="D106" s="120" t="s">
        <v>4783</v>
      </c>
      <c r="E106" s="112">
        <v>600</v>
      </c>
      <c r="F106" s="113">
        <v>71.72</v>
      </c>
      <c r="G106" s="113">
        <v>14.94</v>
      </c>
      <c r="H106" s="113">
        <v>77.17</v>
      </c>
      <c r="I106" s="124">
        <v>45143.5</v>
      </c>
      <c r="J106" s="113">
        <v>16.0770833333333</v>
      </c>
      <c r="K106" s="18">
        <f t="shared" si="7"/>
        <v>7325.86638</v>
      </c>
      <c r="L106" s="18">
        <f t="shared" si="22"/>
        <v>402.83</v>
      </c>
      <c r="M106" s="113">
        <v>0</v>
      </c>
    </row>
    <row r="107" customFormat="1" ht="22" customHeight="1" spans="1:13">
      <c r="A107" s="112">
        <v>105</v>
      </c>
      <c r="B107" s="113" t="s">
        <v>4782</v>
      </c>
      <c r="C107" s="117">
        <v>18263</v>
      </c>
      <c r="D107" s="120" t="s">
        <v>4784</v>
      </c>
      <c r="E107" s="112">
        <v>600</v>
      </c>
      <c r="F107" s="113">
        <v>401.17</v>
      </c>
      <c r="G107" s="113">
        <v>83.57</v>
      </c>
      <c r="H107" s="113">
        <v>393.26</v>
      </c>
      <c r="I107" s="124">
        <v>45137.5</v>
      </c>
      <c r="J107" s="113">
        <v>81.9291666666667</v>
      </c>
      <c r="K107" s="18">
        <f t="shared" si="7"/>
        <v>1433.60238</v>
      </c>
      <c r="L107" s="18">
        <f t="shared" si="23"/>
        <v>78.83</v>
      </c>
      <c r="M107" s="113">
        <v>0</v>
      </c>
    </row>
    <row r="108" customFormat="1" ht="22" customHeight="1" spans="1:13">
      <c r="A108" s="112">
        <v>106</v>
      </c>
      <c r="B108" s="113" t="s">
        <v>4782</v>
      </c>
      <c r="C108" s="117">
        <v>18271</v>
      </c>
      <c r="D108" s="113" t="s">
        <v>4785</v>
      </c>
      <c r="E108" s="112">
        <v>600</v>
      </c>
      <c r="F108" s="113">
        <v>302</v>
      </c>
      <c r="G108" s="113">
        <v>54.9090909090909</v>
      </c>
      <c r="H108" s="115">
        <v>289.89</v>
      </c>
      <c r="I108" s="124">
        <v>45157.5</v>
      </c>
      <c r="J108" s="14">
        <v>60.39375</v>
      </c>
      <c r="K108" s="18">
        <f t="shared" si="7"/>
        <v>3457.34046</v>
      </c>
      <c r="L108" s="18">
        <f t="shared" ref="L108:L112" si="24">E108*0.8-H108</f>
        <v>190.11</v>
      </c>
      <c r="M108" s="112">
        <v>0</v>
      </c>
    </row>
    <row r="109" customFormat="1" ht="22" customHeight="1" spans="1:13">
      <c r="A109" s="112">
        <v>107</v>
      </c>
      <c r="B109" s="113" t="s">
        <v>4782</v>
      </c>
      <c r="C109" s="117">
        <v>18258</v>
      </c>
      <c r="D109" s="113" t="s">
        <v>4786</v>
      </c>
      <c r="E109" s="112">
        <v>600</v>
      </c>
      <c r="F109" s="113">
        <v>288</v>
      </c>
      <c r="G109" s="113">
        <v>52.3636363636364</v>
      </c>
      <c r="H109" s="115">
        <v>185.29</v>
      </c>
      <c r="I109" s="124">
        <v>45280.75</v>
      </c>
      <c r="J109" s="14">
        <v>38.6020833333333</v>
      </c>
      <c r="K109" s="18">
        <f t="shared" si="7"/>
        <v>3491.712</v>
      </c>
      <c r="L109" s="18">
        <f t="shared" ref="L109:L113" si="25">E109*0.8-MAX(F109,H109)</f>
        <v>192</v>
      </c>
      <c r="M109" s="112">
        <v>0</v>
      </c>
    </row>
    <row r="110" customFormat="1" ht="22" customHeight="1" spans="1:13">
      <c r="A110" s="112">
        <v>108</v>
      </c>
      <c r="B110" s="113" t="s">
        <v>4782</v>
      </c>
      <c r="C110" s="117">
        <v>18260</v>
      </c>
      <c r="D110" s="113" t="s">
        <v>4787</v>
      </c>
      <c r="E110" s="112">
        <v>600</v>
      </c>
      <c r="F110" s="113">
        <v>153</v>
      </c>
      <c r="G110" s="113">
        <v>27.8181818181818</v>
      </c>
      <c r="H110" s="115">
        <v>107.23</v>
      </c>
      <c r="I110" s="124">
        <v>45278.375</v>
      </c>
      <c r="J110" s="14">
        <v>22.3395833333333</v>
      </c>
      <c r="K110" s="18">
        <f t="shared" si="7"/>
        <v>6779.19522</v>
      </c>
      <c r="L110" s="18">
        <f t="shared" si="24"/>
        <v>372.77</v>
      </c>
      <c r="M110" s="112">
        <v>0</v>
      </c>
    </row>
    <row r="111" customFormat="1" ht="22" customHeight="1" spans="1:13">
      <c r="A111" s="112">
        <v>109</v>
      </c>
      <c r="B111" s="113" t="s">
        <v>4782</v>
      </c>
      <c r="C111" s="117">
        <v>18261</v>
      </c>
      <c r="D111" s="113" t="s">
        <v>4788</v>
      </c>
      <c r="E111" s="112">
        <v>600</v>
      </c>
      <c r="F111" s="113">
        <v>197.95</v>
      </c>
      <c r="G111" s="113">
        <v>35.9909090909091</v>
      </c>
      <c r="H111" s="115">
        <v>278.11</v>
      </c>
      <c r="I111" s="124">
        <v>45281.4166666667</v>
      </c>
      <c r="J111" s="14">
        <v>57.9395833333333</v>
      </c>
      <c r="K111" s="18">
        <f t="shared" si="7"/>
        <v>3671.57154</v>
      </c>
      <c r="L111" s="18">
        <f t="shared" si="25"/>
        <v>201.89</v>
      </c>
      <c r="M111" s="112">
        <v>0</v>
      </c>
    </row>
    <row r="112" customFormat="1" ht="22" customHeight="1" spans="1:13">
      <c r="A112" s="112">
        <v>110</v>
      </c>
      <c r="B112" s="113" t="s">
        <v>4782</v>
      </c>
      <c r="C112" s="117">
        <v>18252</v>
      </c>
      <c r="D112" s="113" t="s">
        <v>4789</v>
      </c>
      <c r="E112" s="112">
        <v>600</v>
      </c>
      <c r="F112" s="113">
        <v>265</v>
      </c>
      <c r="G112" s="113">
        <v>48.1818181818182</v>
      </c>
      <c r="H112" s="115">
        <v>250.69</v>
      </c>
      <c r="I112" s="124">
        <v>45283.4166666667</v>
      </c>
      <c r="J112" s="14">
        <v>52.2270833333333</v>
      </c>
      <c r="K112" s="18">
        <f t="shared" si="7"/>
        <v>4170.23166</v>
      </c>
      <c r="L112" s="18">
        <f t="shared" si="24"/>
        <v>229.31</v>
      </c>
      <c r="M112" s="112">
        <v>0</v>
      </c>
    </row>
    <row r="113" customFormat="1" ht="22" customHeight="1" spans="1:13">
      <c r="A113" s="112">
        <v>111</v>
      </c>
      <c r="B113" s="113" t="s">
        <v>4782</v>
      </c>
      <c r="C113" s="117">
        <v>18267</v>
      </c>
      <c r="D113" s="120" t="s">
        <v>4790</v>
      </c>
      <c r="E113" s="112">
        <v>600</v>
      </c>
      <c r="F113" s="113">
        <v>296.38</v>
      </c>
      <c r="G113" s="115">
        <v>61.74</v>
      </c>
      <c r="H113" s="115">
        <v>296.38</v>
      </c>
      <c r="I113" s="124">
        <v>45278.375</v>
      </c>
      <c r="J113" s="14">
        <v>61.7458333333333</v>
      </c>
      <c r="K113" s="18">
        <f t="shared" si="7"/>
        <v>3339.31332</v>
      </c>
      <c r="L113" s="18">
        <f t="shared" si="25"/>
        <v>183.62</v>
      </c>
      <c r="M113" s="112"/>
    </row>
    <row r="114" customFormat="1" ht="22" customHeight="1" spans="1:13">
      <c r="A114" s="112">
        <v>112</v>
      </c>
      <c r="B114" s="113" t="s">
        <v>4782</v>
      </c>
      <c r="C114" s="117">
        <v>18272</v>
      </c>
      <c r="D114" s="113" t="s">
        <v>4791</v>
      </c>
      <c r="E114" s="112">
        <v>600</v>
      </c>
      <c r="F114" s="113">
        <v>126.93</v>
      </c>
      <c r="G114" s="113">
        <v>23.0781818181818</v>
      </c>
      <c r="H114" s="115">
        <v>104.6</v>
      </c>
      <c r="I114" s="124">
        <v>45281.4166666667</v>
      </c>
      <c r="J114" s="14">
        <v>21.7916666666667</v>
      </c>
      <c r="K114" s="18">
        <f t="shared" si="7"/>
        <v>6827.0244</v>
      </c>
      <c r="L114" s="18">
        <f t="shared" ref="L114:L118" si="26">E114*0.8-H114</f>
        <v>375.4</v>
      </c>
      <c r="M114" s="112">
        <v>0</v>
      </c>
    </row>
    <row r="115" customFormat="1" ht="22" customHeight="1" spans="1:13">
      <c r="A115" s="112">
        <v>113</v>
      </c>
      <c r="B115" s="113" t="s">
        <v>4782</v>
      </c>
      <c r="C115" s="117">
        <v>18274</v>
      </c>
      <c r="D115" s="113" t="s">
        <v>4792</v>
      </c>
      <c r="E115" s="112">
        <v>600</v>
      </c>
      <c r="F115" s="113">
        <v>109</v>
      </c>
      <c r="G115" s="113">
        <v>19.8181818181818</v>
      </c>
      <c r="H115" s="115">
        <v>290.33</v>
      </c>
      <c r="I115" s="124">
        <v>45281.375</v>
      </c>
      <c r="J115" s="14">
        <v>60.4854166666667</v>
      </c>
      <c r="K115" s="18">
        <f t="shared" si="7"/>
        <v>3449.33862</v>
      </c>
      <c r="L115" s="18">
        <f>E115*0.8-MAX(F115,H115)</f>
        <v>189.67</v>
      </c>
      <c r="M115" s="112">
        <v>0</v>
      </c>
    </row>
    <row r="116" customFormat="1" ht="22" customHeight="1" spans="1:13">
      <c r="A116" s="112">
        <v>114</v>
      </c>
      <c r="B116" s="113" t="s">
        <v>4782</v>
      </c>
      <c r="C116" s="117">
        <v>18262</v>
      </c>
      <c r="D116" s="113" t="s">
        <v>4793</v>
      </c>
      <c r="E116" s="112">
        <v>600</v>
      </c>
      <c r="F116" s="113">
        <v>396.6</v>
      </c>
      <c r="G116" s="113">
        <v>72.1090909090909</v>
      </c>
      <c r="H116" s="115">
        <v>43.07</v>
      </c>
      <c r="I116" s="124">
        <v>45278.5</v>
      </c>
      <c r="J116" s="14">
        <v>8.97291666666667</v>
      </c>
      <c r="K116" s="18">
        <f t="shared" si="7"/>
        <v>7946.00898</v>
      </c>
      <c r="L116" s="18">
        <f t="shared" si="26"/>
        <v>436.93</v>
      </c>
      <c r="M116" s="112">
        <v>0</v>
      </c>
    </row>
    <row r="117" customFormat="1" ht="22" customHeight="1" spans="1:13">
      <c r="A117" s="112">
        <v>115</v>
      </c>
      <c r="B117" s="113" t="s">
        <v>4782</v>
      </c>
      <c r="C117" s="117">
        <v>18253</v>
      </c>
      <c r="D117" s="113" t="s">
        <v>2896</v>
      </c>
      <c r="E117" s="112">
        <v>600</v>
      </c>
      <c r="F117" s="113">
        <v>582.6</v>
      </c>
      <c r="G117" s="113">
        <v>105.927272727273</v>
      </c>
      <c r="H117" s="115">
        <v>229.77</v>
      </c>
      <c r="I117" s="124">
        <v>45283.7916666667</v>
      </c>
      <c r="J117" s="14">
        <v>47.86875</v>
      </c>
      <c r="K117" s="18">
        <f t="shared" si="7"/>
        <v>4550.68278</v>
      </c>
      <c r="L117" s="128">
        <v>250.23</v>
      </c>
      <c r="M117" s="112">
        <v>0</v>
      </c>
    </row>
    <row r="118" customFormat="1" ht="22" customHeight="1" spans="1:13">
      <c r="A118" s="112">
        <v>116</v>
      </c>
      <c r="B118" s="113" t="s">
        <v>4782</v>
      </c>
      <c r="C118" s="117">
        <v>18273</v>
      </c>
      <c r="D118" s="113" t="s">
        <v>4794</v>
      </c>
      <c r="E118" s="112">
        <v>600</v>
      </c>
      <c r="F118" s="113">
        <v>539.88</v>
      </c>
      <c r="G118" s="113">
        <v>98.16</v>
      </c>
      <c r="H118" s="115">
        <v>88.53</v>
      </c>
      <c r="I118" s="124">
        <v>45282.4166666667</v>
      </c>
      <c r="J118" s="14">
        <v>18.44375</v>
      </c>
      <c r="K118" s="18">
        <f t="shared" si="7"/>
        <v>7119.27342</v>
      </c>
      <c r="L118" s="18">
        <f t="shared" si="26"/>
        <v>391.47</v>
      </c>
      <c r="M118" s="112">
        <v>0</v>
      </c>
    </row>
    <row r="119" customFormat="1" ht="22" customHeight="1" spans="1:13">
      <c r="A119" s="112">
        <v>117</v>
      </c>
      <c r="B119" s="113" t="s">
        <v>4782</v>
      </c>
      <c r="C119" s="117">
        <v>18259</v>
      </c>
      <c r="D119" s="113" t="s">
        <v>4795</v>
      </c>
      <c r="E119" s="112">
        <v>600</v>
      </c>
      <c r="F119" s="113">
        <v>396</v>
      </c>
      <c r="G119" s="113">
        <v>72</v>
      </c>
      <c r="H119" s="115">
        <v>329.09</v>
      </c>
      <c r="I119" s="124">
        <v>45281.75</v>
      </c>
      <c r="J119" s="14">
        <v>68.5604166666667</v>
      </c>
      <c r="K119" s="18">
        <f t="shared" si="7"/>
        <v>1527.624</v>
      </c>
      <c r="L119" s="18">
        <f t="shared" ref="L119:L123" si="27">E119*0.8-MAX(F119,H119)</f>
        <v>84</v>
      </c>
      <c r="M119" s="112">
        <v>0</v>
      </c>
    </row>
    <row r="120" customFormat="1" ht="22" customHeight="1" spans="1:13">
      <c r="A120" s="112">
        <v>118</v>
      </c>
      <c r="B120" s="113" t="s">
        <v>4782</v>
      </c>
      <c r="C120" s="117">
        <v>18257</v>
      </c>
      <c r="D120" s="113" t="s">
        <v>4796</v>
      </c>
      <c r="E120" s="112">
        <v>600</v>
      </c>
      <c r="F120" s="113">
        <v>8.62</v>
      </c>
      <c r="G120" s="113">
        <v>1.43666666666667</v>
      </c>
      <c r="H120" s="115">
        <v>389.45</v>
      </c>
      <c r="I120" s="124">
        <v>45281.75</v>
      </c>
      <c r="J120" s="14">
        <v>81.1354166666667</v>
      </c>
      <c r="K120" s="18">
        <f t="shared" si="7"/>
        <v>1646.7423</v>
      </c>
      <c r="L120" s="18">
        <f t="shared" ref="L120:L124" si="28">E120*0.8-H120</f>
        <v>90.55</v>
      </c>
      <c r="M120" s="112">
        <v>0</v>
      </c>
    </row>
    <row r="121" customFormat="1" ht="22" customHeight="1" spans="1:13">
      <c r="A121" s="112">
        <v>119</v>
      </c>
      <c r="B121" s="113" t="s">
        <v>4782</v>
      </c>
      <c r="C121" s="117">
        <v>18275</v>
      </c>
      <c r="D121" s="113" t="s">
        <v>4797</v>
      </c>
      <c r="E121" s="112">
        <v>600</v>
      </c>
      <c r="F121" s="113">
        <v>238.56</v>
      </c>
      <c r="G121" s="113">
        <v>39.76</v>
      </c>
      <c r="H121" s="115">
        <v>229.41</v>
      </c>
      <c r="I121" s="124">
        <v>45158.7916666667</v>
      </c>
      <c r="J121" s="14">
        <v>47.79375</v>
      </c>
      <c r="K121" s="18">
        <f t="shared" si="7"/>
        <v>4390.82784</v>
      </c>
      <c r="L121" s="18">
        <f t="shared" si="27"/>
        <v>241.44</v>
      </c>
      <c r="M121" s="112">
        <v>0</v>
      </c>
    </row>
    <row r="122" customFormat="1" ht="22" customHeight="1" spans="1:13">
      <c r="A122" s="112">
        <v>120</v>
      </c>
      <c r="B122" s="11" t="s">
        <v>4798</v>
      </c>
      <c r="C122" s="87" t="s">
        <v>4153</v>
      </c>
      <c r="D122" s="127" t="s">
        <v>4799</v>
      </c>
      <c r="E122" s="112">
        <v>600</v>
      </c>
      <c r="F122" s="11">
        <v>48</v>
      </c>
      <c r="G122" s="113">
        <v>8.72727272727273</v>
      </c>
      <c r="H122" s="11">
        <v>47.79</v>
      </c>
      <c r="I122" s="124">
        <v>45280.4583333333</v>
      </c>
      <c r="J122" s="14">
        <f t="shared" ref="J122:J127" si="29">H122/E122*100</f>
        <v>7.965</v>
      </c>
      <c r="K122" s="18">
        <f t="shared" si="7"/>
        <v>7860.17106</v>
      </c>
      <c r="L122" s="18">
        <f t="shared" si="28"/>
        <v>432.21</v>
      </c>
      <c r="M122" s="112">
        <v>0</v>
      </c>
    </row>
    <row r="123" customFormat="1" ht="22" customHeight="1" spans="1:13">
      <c r="A123" s="112">
        <v>121</v>
      </c>
      <c r="B123" s="11" t="s">
        <v>4798</v>
      </c>
      <c r="C123" s="87" t="s">
        <v>4619</v>
      </c>
      <c r="D123" s="127" t="s">
        <v>4800</v>
      </c>
      <c r="E123" s="112">
        <v>800</v>
      </c>
      <c r="F123" s="11">
        <v>5</v>
      </c>
      <c r="G123" s="113">
        <v>0.909090909090909</v>
      </c>
      <c r="H123" s="11">
        <v>11.91</v>
      </c>
      <c r="I123" s="124">
        <v>45009.3256944444</v>
      </c>
      <c r="J123" s="14">
        <f t="shared" si="29"/>
        <v>1.48875</v>
      </c>
      <c r="K123" s="18">
        <f t="shared" si="7"/>
        <v>11422.44474</v>
      </c>
      <c r="L123" s="18">
        <f t="shared" si="27"/>
        <v>628.09</v>
      </c>
      <c r="M123" s="112">
        <v>0</v>
      </c>
    </row>
    <row r="124" customFormat="1" ht="22" customHeight="1" spans="1:13">
      <c r="A124" s="112">
        <v>122</v>
      </c>
      <c r="B124" s="127" t="s">
        <v>4798</v>
      </c>
      <c r="C124" s="87" t="s">
        <v>4182</v>
      </c>
      <c r="D124" s="127" t="s">
        <v>4801</v>
      </c>
      <c r="E124" s="112">
        <v>600</v>
      </c>
      <c r="F124" s="11">
        <v>62</v>
      </c>
      <c r="G124" s="113">
        <v>11.2727272727273</v>
      </c>
      <c r="H124" s="13">
        <v>77.58</v>
      </c>
      <c r="I124" s="124">
        <v>45278.4583333333</v>
      </c>
      <c r="J124" s="14">
        <f t="shared" si="29"/>
        <v>12.93</v>
      </c>
      <c r="K124" s="18">
        <f t="shared" ref="K124:K148" si="30">L124*10.5*1.732</f>
        <v>7318.41012</v>
      </c>
      <c r="L124" s="18">
        <f t="shared" si="28"/>
        <v>402.42</v>
      </c>
      <c r="M124" s="112">
        <v>0</v>
      </c>
    </row>
    <row r="125" customFormat="1" ht="22" customHeight="1" spans="1:13">
      <c r="A125" s="112">
        <v>123</v>
      </c>
      <c r="B125" s="127" t="s">
        <v>4798</v>
      </c>
      <c r="C125" s="87" t="s">
        <v>4602</v>
      </c>
      <c r="D125" s="127" t="s">
        <v>4802</v>
      </c>
      <c r="E125" s="112">
        <v>800</v>
      </c>
      <c r="F125" s="11">
        <v>180</v>
      </c>
      <c r="G125" s="113">
        <v>32.7272727272727</v>
      </c>
      <c r="H125" s="13">
        <v>12.94</v>
      </c>
      <c r="I125" s="124">
        <v>45286.3333333333</v>
      </c>
      <c r="J125" s="14">
        <f t="shared" si="29"/>
        <v>1.6175</v>
      </c>
      <c r="K125" s="18">
        <f t="shared" si="30"/>
        <v>8365.56</v>
      </c>
      <c r="L125" s="18">
        <f t="shared" ref="L125:L129" si="31">E125*0.8-MAX(F125,H125)</f>
        <v>460</v>
      </c>
      <c r="M125" s="112">
        <v>0</v>
      </c>
    </row>
    <row r="126" customFormat="1" ht="22" customHeight="1" spans="1:13">
      <c r="A126" s="112">
        <v>124</v>
      </c>
      <c r="B126" s="127" t="s">
        <v>4798</v>
      </c>
      <c r="C126" s="87" t="s">
        <v>4218</v>
      </c>
      <c r="D126" s="127" t="s">
        <v>4803</v>
      </c>
      <c r="E126" s="112">
        <v>600</v>
      </c>
      <c r="F126" s="11">
        <v>110</v>
      </c>
      <c r="G126" s="113">
        <v>20</v>
      </c>
      <c r="H126" s="13">
        <v>31.87</v>
      </c>
      <c r="I126" s="124">
        <v>45281.75</v>
      </c>
      <c r="J126" s="14">
        <f t="shared" si="29"/>
        <v>5.31166666666667</v>
      </c>
      <c r="K126" s="18">
        <f t="shared" si="30"/>
        <v>8149.69218</v>
      </c>
      <c r="L126" s="18">
        <f t="shared" ref="L126:L130" si="32">E126*0.8-H126</f>
        <v>448.13</v>
      </c>
      <c r="M126" s="112">
        <v>0</v>
      </c>
    </row>
    <row r="127" customFormat="1" ht="22" customHeight="1" spans="1:13">
      <c r="A127" s="112">
        <v>125</v>
      </c>
      <c r="B127" s="127" t="s">
        <v>4798</v>
      </c>
      <c r="C127" s="87" t="s">
        <v>4616</v>
      </c>
      <c r="D127" s="127" t="s">
        <v>4804</v>
      </c>
      <c r="E127" s="112">
        <v>800</v>
      </c>
      <c r="F127" s="11">
        <v>298</v>
      </c>
      <c r="G127" s="113">
        <v>54.1818181818182</v>
      </c>
      <c r="H127" s="11">
        <v>28.98</v>
      </c>
      <c r="I127" s="124">
        <v>45155.7083333333</v>
      </c>
      <c r="J127" s="14">
        <f t="shared" si="29"/>
        <v>3.6225</v>
      </c>
      <c r="K127" s="18">
        <f t="shared" si="30"/>
        <v>6219.612</v>
      </c>
      <c r="L127" s="18">
        <f t="shared" si="31"/>
        <v>342</v>
      </c>
      <c r="M127" s="112">
        <v>0</v>
      </c>
    </row>
    <row r="128" customFormat="1" ht="22" customHeight="1" spans="1:13">
      <c r="A128" s="112">
        <v>126</v>
      </c>
      <c r="B128" s="113" t="s">
        <v>4805</v>
      </c>
      <c r="C128" s="117">
        <v>21670</v>
      </c>
      <c r="D128" s="113" t="s">
        <v>4806</v>
      </c>
      <c r="E128" s="114">
        <v>600</v>
      </c>
      <c r="F128" s="113">
        <v>413.51</v>
      </c>
      <c r="G128" s="113">
        <v>75.1836363636364</v>
      </c>
      <c r="H128" s="11">
        <v>471.64</v>
      </c>
      <c r="I128" s="124">
        <v>45121.375</v>
      </c>
      <c r="J128" s="14">
        <v>98.2583333333333</v>
      </c>
      <c r="K128" s="18">
        <f t="shared" si="30"/>
        <v>152.03496</v>
      </c>
      <c r="L128" s="18">
        <f t="shared" si="32"/>
        <v>8.36000000000001</v>
      </c>
      <c r="M128" s="112">
        <v>0</v>
      </c>
    </row>
    <row r="129" customFormat="1" ht="22" customHeight="1" spans="1:13">
      <c r="A129" s="112">
        <v>127</v>
      </c>
      <c r="B129" s="113" t="s">
        <v>4805</v>
      </c>
      <c r="C129" s="117">
        <v>21641</v>
      </c>
      <c r="D129" s="113" t="s">
        <v>4807</v>
      </c>
      <c r="E129" s="114">
        <v>600</v>
      </c>
      <c r="F129" s="113">
        <v>464.1</v>
      </c>
      <c r="G129" s="113">
        <v>84.3818181818182</v>
      </c>
      <c r="H129" s="11">
        <v>239.47</v>
      </c>
      <c r="I129" s="124">
        <v>45143.5</v>
      </c>
      <c r="J129" s="14">
        <v>49.8895833333333</v>
      </c>
      <c r="K129" s="18">
        <f t="shared" si="30"/>
        <v>289.1574</v>
      </c>
      <c r="L129" s="18">
        <f t="shared" si="31"/>
        <v>15.9</v>
      </c>
      <c r="M129" s="112">
        <v>2520</v>
      </c>
    </row>
    <row r="130" customFormat="1" ht="22" customHeight="1" spans="1:13">
      <c r="A130" s="112">
        <v>128</v>
      </c>
      <c r="B130" s="113" t="s">
        <v>4805</v>
      </c>
      <c r="C130" s="117">
        <v>21643</v>
      </c>
      <c r="D130" s="113" t="s">
        <v>4808</v>
      </c>
      <c r="E130" s="114">
        <v>600</v>
      </c>
      <c r="F130" s="113">
        <v>418.09</v>
      </c>
      <c r="G130" s="113">
        <v>87.1</v>
      </c>
      <c r="H130" s="11">
        <v>376.06</v>
      </c>
      <c r="I130" s="124">
        <v>45281.7916666667</v>
      </c>
      <c r="J130" s="14">
        <v>78.3458333333333</v>
      </c>
      <c r="K130" s="18">
        <f t="shared" si="30"/>
        <v>1890.25284</v>
      </c>
      <c r="L130" s="18">
        <f t="shared" si="32"/>
        <v>103.94</v>
      </c>
      <c r="M130" s="112">
        <v>0</v>
      </c>
    </row>
    <row r="131" customFormat="1" ht="22" customHeight="1" spans="1:13">
      <c r="A131" s="112">
        <v>129</v>
      </c>
      <c r="B131" s="113" t="s">
        <v>4805</v>
      </c>
      <c r="C131" s="117">
        <v>21659</v>
      </c>
      <c r="D131" s="113" t="s">
        <v>4809</v>
      </c>
      <c r="E131" s="114">
        <v>600</v>
      </c>
      <c r="F131" s="113">
        <v>693.11</v>
      </c>
      <c r="G131" s="113">
        <v>126.02</v>
      </c>
      <c r="H131" s="11">
        <v>512.46</v>
      </c>
      <c r="I131" s="124">
        <v>45281.4166666667</v>
      </c>
      <c r="J131" s="14">
        <v>106.7625</v>
      </c>
      <c r="K131" s="18">
        <f t="shared" si="30"/>
        <v>-3875.61846</v>
      </c>
      <c r="L131" s="18">
        <f t="shared" ref="L131:L135" si="33">E131*0.8-MAX(F131,H131)</f>
        <v>-213.11</v>
      </c>
      <c r="M131" s="112">
        <v>0</v>
      </c>
    </row>
    <row r="132" customFormat="1" ht="22" customHeight="1" spans="1:13">
      <c r="A132" s="112">
        <v>130</v>
      </c>
      <c r="B132" s="113" t="s">
        <v>4805</v>
      </c>
      <c r="C132" s="117">
        <v>21642</v>
      </c>
      <c r="D132" s="113" t="s">
        <v>4810</v>
      </c>
      <c r="E132" s="114">
        <v>600</v>
      </c>
      <c r="F132" s="113">
        <v>262.64</v>
      </c>
      <c r="G132" s="113">
        <v>47.7527272727273</v>
      </c>
      <c r="H132" s="11">
        <v>122.57</v>
      </c>
      <c r="I132" s="124">
        <v>45280.4583333333</v>
      </c>
      <c r="J132" s="14">
        <v>25.5354166666667</v>
      </c>
      <c r="K132" s="18">
        <f t="shared" si="30"/>
        <v>6500.22198</v>
      </c>
      <c r="L132" s="18">
        <f t="shared" ref="L132:L136" si="34">E132*0.8-H132</f>
        <v>357.43</v>
      </c>
      <c r="M132" s="112">
        <v>0</v>
      </c>
    </row>
    <row r="133" customFormat="1" ht="22" customHeight="1" spans="1:13">
      <c r="A133" s="112">
        <v>131</v>
      </c>
      <c r="B133" s="113" t="s">
        <v>4805</v>
      </c>
      <c r="C133" s="117">
        <v>21660</v>
      </c>
      <c r="D133" s="113" t="s">
        <v>4811</v>
      </c>
      <c r="E133" s="114">
        <v>600</v>
      </c>
      <c r="F133" s="113">
        <v>64</v>
      </c>
      <c r="G133" s="113">
        <v>10.6666666666667</v>
      </c>
      <c r="H133" s="11">
        <v>94.97</v>
      </c>
      <c r="I133" s="124">
        <v>45143.8333333333</v>
      </c>
      <c r="J133" s="14">
        <v>19.7854166666667</v>
      </c>
      <c r="K133" s="18">
        <f t="shared" si="30"/>
        <v>7002.15558</v>
      </c>
      <c r="L133" s="18">
        <f t="shared" si="33"/>
        <v>385.03</v>
      </c>
      <c r="M133" s="112">
        <v>0</v>
      </c>
    </row>
    <row r="134" customFormat="1" ht="22" customHeight="1" spans="1:13">
      <c r="A134" s="112">
        <v>132</v>
      </c>
      <c r="B134" s="113" t="s">
        <v>4805</v>
      </c>
      <c r="C134" s="117">
        <v>21644</v>
      </c>
      <c r="D134" s="127" t="s">
        <v>4812</v>
      </c>
      <c r="E134" s="114">
        <v>600</v>
      </c>
      <c r="F134" s="11">
        <v>48.97</v>
      </c>
      <c r="G134" s="113">
        <v>8.90363636363636</v>
      </c>
      <c r="H134" s="11">
        <v>57.5</v>
      </c>
      <c r="I134" s="124">
        <v>45143.9166666667</v>
      </c>
      <c r="J134" s="14">
        <v>11.9791666666667</v>
      </c>
      <c r="K134" s="18">
        <f t="shared" si="30"/>
        <v>7683.585</v>
      </c>
      <c r="L134" s="18">
        <f t="shared" si="34"/>
        <v>422.5</v>
      </c>
      <c r="M134" s="112">
        <v>0</v>
      </c>
    </row>
    <row r="135" customFormat="1" ht="22" customHeight="1" spans="1:13">
      <c r="A135" s="112">
        <v>133</v>
      </c>
      <c r="B135" s="113" t="s">
        <v>4805</v>
      </c>
      <c r="C135" s="117">
        <v>21661</v>
      </c>
      <c r="D135" s="127" t="s">
        <v>4813</v>
      </c>
      <c r="E135" s="114">
        <v>600</v>
      </c>
      <c r="F135" s="11">
        <v>30</v>
      </c>
      <c r="G135" s="113">
        <v>5.45454545454545</v>
      </c>
      <c r="H135" s="11">
        <v>38.75</v>
      </c>
      <c r="I135" s="124">
        <v>45121.8333333333</v>
      </c>
      <c r="J135" s="14">
        <v>8.07291666666667</v>
      </c>
      <c r="K135" s="18">
        <f t="shared" si="30"/>
        <v>8024.5725</v>
      </c>
      <c r="L135" s="18">
        <f t="shared" si="33"/>
        <v>441.25</v>
      </c>
      <c r="M135" s="112">
        <v>0</v>
      </c>
    </row>
    <row r="136" customFormat="1" ht="22" customHeight="1" spans="1:13">
      <c r="A136" s="112">
        <v>134</v>
      </c>
      <c r="B136" s="113" t="s">
        <v>4805</v>
      </c>
      <c r="C136" s="118">
        <v>21662</v>
      </c>
      <c r="D136" s="127" t="s">
        <v>4814</v>
      </c>
      <c r="E136" s="114">
        <v>600</v>
      </c>
      <c r="F136" s="11">
        <v>454.97</v>
      </c>
      <c r="G136" s="113">
        <v>94.78</v>
      </c>
      <c r="H136" s="11">
        <v>410.25</v>
      </c>
      <c r="I136" s="124">
        <v>45143.5416666667</v>
      </c>
      <c r="J136" s="14">
        <v>85.46875</v>
      </c>
      <c r="K136" s="18">
        <f t="shared" si="30"/>
        <v>1268.4735</v>
      </c>
      <c r="L136" s="18">
        <f t="shared" si="34"/>
        <v>69.75</v>
      </c>
      <c r="M136" s="112">
        <v>0</v>
      </c>
    </row>
    <row r="137" customFormat="1" ht="22" customHeight="1" spans="1:13">
      <c r="A137" s="112">
        <v>135</v>
      </c>
      <c r="B137" s="113" t="s">
        <v>4805</v>
      </c>
      <c r="C137" s="118">
        <v>21646</v>
      </c>
      <c r="D137" s="127" t="s">
        <v>4815</v>
      </c>
      <c r="E137" s="114">
        <v>600</v>
      </c>
      <c r="F137" s="11">
        <v>30</v>
      </c>
      <c r="G137" s="113">
        <v>5.45454545454545</v>
      </c>
      <c r="H137" s="11">
        <v>24.74</v>
      </c>
      <c r="I137" s="124">
        <v>45278.4166666667</v>
      </c>
      <c r="J137" s="14">
        <v>5.15416666666667</v>
      </c>
      <c r="K137" s="18">
        <f t="shared" si="30"/>
        <v>8183.7</v>
      </c>
      <c r="L137" s="18">
        <f t="shared" ref="L137:L141" si="35">E137*0.8-MAX(F137,H137)</f>
        <v>450</v>
      </c>
      <c r="M137" s="112">
        <v>0</v>
      </c>
    </row>
    <row r="138" customFormat="1" ht="22" customHeight="1" spans="1:13">
      <c r="A138" s="112">
        <v>136</v>
      </c>
      <c r="B138" s="113" t="s">
        <v>4805</v>
      </c>
      <c r="C138" s="118">
        <v>21649</v>
      </c>
      <c r="D138" s="127" t="s">
        <v>4816</v>
      </c>
      <c r="E138" s="114">
        <v>600</v>
      </c>
      <c r="F138" s="11">
        <v>405.2</v>
      </c>
      <c r="G138" s="113">
        <v>84.4</v>
      </c>
      <c r="H138" s="11">
        <v>392.6</v>
      </c>
      <c r="I138" s="124">
        <v>45279.6666666667</v>
      </c>
      <c r="J138" s="14">
        <v>81.7916666666667</v>
      </c>
      <c r="K138" s="18">
        <f t="shared" si="30"/>
        <v>1589.4564</v>
      </c>
      <c r="L138" s="18">
        <f t="shared" ref="L138:L142" si="36">E138*0.8-H138</f>
        <v>87.4</v>
      </c>
      <c r="M138" s="112">
        <v>0</v>
      </c>
    </row>
    <row r="139" customFormat="1" ht="22" customHeight="1" spans="1:13">
      <c r="A139" s="112">
        <v>137</v>
      </c>
      <c r="B139" s="113" t="s">
        <v>4805</v>
      </c>
      <c r="C139" s="118">
        <v>21672</v>
      </c>
      <c r="D139" s="127" t="s">
        <v>4817</v>
      </c>
      <c r="E139" s="114">
        <v>600</v>
      </c>
      <c r="F139" s="11">
        <v>122.18</v>
      </c>
      <c r="G139" s="113">
        <v>25.5</v>
      </c>
      <c r="H139" s="11">
        <v>251.74</v>
      </c>
      <c r="I139" s="124">
        <v>45284.4583333333</v>
      </c>
      <c r="J139" s="14">
        <v>52.4458333333333</v>
      </c>
      <c r="K139" s="18">
        <f t="shared" si="30"/>
        <v>4151.13636</v>
      </c>
      <c r="L139" s="18">
        <f t="shared" si="35"/>
        <v>228.26</v>
      </c>
      <c r="M139" s="112">
        <v>0</v>
      </c>
    </row>
    <row r="140" customFormat="1" ht="22" customHeight="1" spans="1:13">
      <c r="A140" s="112">
        <v>138</v>
      </c>
      <c r="B140" s="113" t="s">
        <v>4805</v>
      </c>
      <c r="C140" s="118">
        <v>21651</v>
      </c>
      <c r="D140" s="127" t="s">
        <v>4818</v>
      </c>
      <c r="E140" s="114">
        <v>600</v>
      </c>
      <c r="F140" s="11">
        <v>216.99</v>
      </c>
      <c r="G140" s="113">
        <v>45.2</v>
      </c>
      <c r="H140" s="11">
        <v>332.84</v>
      </c>
      <c r="I140" s="124">
        <v>45283.5</v>
      </c>
      <c r="J140" s="14">
        <v>69.3416666666667</v>
      </c>
      <c r="K140" s="18">
        <f t="shared" si="30"/>
        <v>2676.25176</v>
      </c>
      <c r="L140" s="18">
        <f t="shared" si="36"/>
        <v>147.16</v>
      </c>
      <c r="M140" s="112">
        <v>0</v>
      </c>
    </row>
    <row r="141" customFormat="1" ht="22" customHeight="1" spans="1:13">
      <c r="A141" s="112">
        <v>139</v>
      </c>
      <c r="B141" s="113" t="s">
        <v>4805</v>
      </c>
      <c r="C141" s="118">
        <v>21650</v>
      </c>
      <c r="D141" s="127" t="s">
        <v>4819</v>
      </c>
      <c r="E141" s="114">
        <v>600</v>
      </c>
      <c r="F141" s="11">
        <v>207.15</v>
      </c>
      <c r="G141" s="113">
        <v>43.15</v>
      </c>
      <c r="H141" s="11">
        <v>272.18</v>
      </c>
      <c r="I141" s="124">
        <v>45143.5</v>
      </c>
      <c r="J141" s="14">
        <v>56.7041666666667</v>
      </c>
      <c r="K141" s="18">
        <f t="shared" si="30"/>
        <v>3779.41452</v>
      </c>
      <c r="L141" s="18">
        <f t="shared" si="35"/>
        <v>207.82</v>
      </c>
      <c r="M141" s="112">
        <v>0</v>
      </c>
    </row>
    <row r="142" customFormat="1" ht="22" customHeight="1" spans="1:13">
      <c r="A142" s="112">
        <v>140</v>
      </c>
      <c r="B142" s="113" t="s">
        <v>4805</v>
      </c>
      <c r="C142" s="118">
        <v>21663</v>
      </c>
      <c r="D142" s="127" t="s">
        <v>4820</v>
      </c>
      <c r="E142" s="114">
        <v>600</v>
      </c>
      <c r="F142" s="11">
        <v>389.09</v>
      </c>
      <c r="G142" s="113">
        <v>81.06</v>
      </c>
      <c r="H142" s="11">
        <v>475.02</v>
      </c>
      <c r="I142" s="124">
        <v>45143.5</v>
      </c>
      <c r="J142" s="14">
        <v>98.9625</v>
      </c>
      <c r="K142" s="18">
        <f t="shared" si="30"/>
        <v>90.5662800000003</v>
      </c>
      <c r="L142" s="18">
        <f t="shared" si="36"/>
        <v>4.98000000000002</v>
      </c>
      <c r="M142" s="112">
        <v>0</v>
      </c>
    </row>
    <row r="143" customFormat="1" ht="22" customHeight="1" spans="1:13">
      <c r="A143" s="112">
        <v>141</v>
      </c>
      <c r="B143" s="113" t="s">
        <v>4805</v>
      </c>
      <c r="C143" s="118">
        <v>21645</v>
      </c>
      <c r="D143" s="127" t="s">
        <v>4821</v>
      </c>
      <c r="E143" s="114">
        <v>600</v>
      </c>
      <c r="F143" s="11">
        <v>26.9</v>
      </c>
      <c r="G143" s="113">
        <v>5.6</v>
      </c>
      <c r="H143" s="11">
        <v>41.8</v>
      </c>
      <c r="I143" s="124">
        <v>45108.5416666667</v>
      </c>
      <c r="J143" s="14">
        <v>8.70833333333333</v>
      </c>
      <c r="K143" s="18">
        <f t="shared" si="30"/>
        <v>7969.1052</v>
      </c>
      <c r="L143" s="18">
        <f t="shared" ref="L143:L147" si="37">E143*0.8-MAX(F143,H143)</f>
        <v>438.2</v>
      </c>
      <c r="M143" s="112">
        <v>0</v>
      </c>
    </row>
    <row r="144" customFormat="1" ht="22" customHeight="1" spans="1:13">
      <c r="A144" s="112">
        <v>142</v>
      </c>
      <c r="B144" s="113" t="s">
        <v>4805</v>
      </c>
      <c r="C144" s="118">
        <v>21671</v>
      </c>
      <c r="D144" s="127" t="s">
        <v>4822</v>
      </c>
      <c r="E144" s="114">
        <v>600</v>
      </c>
      <c r="F144" s="11">
        <v>106.53</v>
      </c>
      <c r="G144" s="113">
        <v>22.2</v>
      </c>
      <c r="H144" s="11">
        <v>51.52</v>
      </c>
      <c r="I144" s="124">
        <v>45178.4583333333</v>
      </c>
      <c r="J144" s="14">
        <v>10.7333333333333</v>
      </c>
      <c r="K144" s="18">
        <f t="shared" si="30"/>
        <v>7792.33728</v>
      </c>
      <c r="L144" s="18">
        <f t="shared" ref="L144:L148" si="38">E144*0.8-H144</f>
        <v>428.48</v>
      </c>
      <c r="M144" s="112">
        <v>0</v>
      </c>
    </row>
    <row r="145" customFormat="1" ht="22" customHeight="1" spans="1:13">
      <c r="A145" s="112">
        <v>143</v>
      </c>
      <c r="B145" s="113" t="s">
        <v>4805</v>
      </c>
      <c r="C145" s="118">
        <v>21673</v>
      </c>
      <c r="D145" s="127" t="s">
        <v>4823</v>
      </c>
      <c r="E145" s="114">
        <v>600</v>
      </c>
      <c r="F145" s="113" t="s">
        <v>4268</v>
      </c>
      <c r="G145" s="113" t="s">
        <v>4268</v>
      </c>
      <c r="H145" s="11">
        <v>15.94</v>
      </c>
      <c r="I145" s="124">
        <v>45282.8333333333</v>
      </c>
      <c r="J145" s="14">
        <v>3.32083333333333</v>
      </c>
      <c r="K145" s="18">
        <f t="shared" si="30"/>
        <v>8439.39516</v>
      </c>
      <c r="L145" s="18">
        <f t="shared" si="37"/>
        <v>464.06</v>
      </c>
      <c r="M145" s="112">
        <v>0</v>
      </c>
    </row>
    <row r="146" customFormat="1" ht="22" customHeight="1" spans="1:13">
      <c r="A146" s="112">
        <v>144</v>
      </c>
      <c r="B146" s="113" t="s">
        <v>4805</v>
      </c>
      <c r="C146" s="118">
        <v>21652</v>
      </c>
      <c r="D146" s="127" t="s">
        <v>4824</v>
      </c>
      <c r="E146" s="114">
        <v>600</v>
      </c>
      <c r="F146" s="113" t="s">
        <v>4268</v>
      </c>
      <c r="G146" s="113" t="s">
        <v>4268</v>
      </c>
      <c r="H146" s="11">
        <v>32.44</v>
      </c>
      <c r="I146" s="124">
        <v>45282.8333333333</v>
      </c>
      <c r="J146" s="14">
        <v>6.75833333333333</v>
      </c>
      <c r="K146" s="18">
        <f t="shared" si="30"/>
        <v>8139.32616</v>
      </c>
      <c r="L146" s="18">
        <f t="shared" si="38"/>
        <v>447.56</v>
      </c>
      <c r="M146" s="112">
        <v>0</v>
      </c>
    </row>
    <row r="147" customFormat="1" ht="22" customHeight="1" spans="1:13">
      <c r="A147" s="112">
        <v>145</v>
      </c>
      <c r="B147" s="113" t="s">
        <v>4805</v>
      </c>
      <c r="C147" s="118">
        <v>21664</v>
      </c>
      <c r="D147" s="127" t="s">
        <v>4825</v>
      </c>
      <c r="E147" s="114">
        <v>600</v>
      </c>
      <c r="F147" s="113" t="s">
        <v>4268</v>
      </c>
      <c r="G147" s="113" t="s">
        <v>4268</v>
      </c>
      <c r="H147" s="11">
        <v>309.91</v>
      </c>
      <c r="I147" s="124">
        <v>45285.4166666667</v>
      </c>
      <c r="J147" s="14">
        <v>64.5645833333333</v>
      </c>
      <c r="K147" s="18">
        <f t="shared" si="30"/>
        <v>3093.25674</v>
      </c>
      <c r="L147" s="18">
        <f t="shared" si="37"/>
        <v>170.09</v>
      </c>
      <c r="M147" s="112">
        <v>0</v>
      </c>
    </row>
    <row r="148" customFormat="1" ht="22" customHeight="1" spans="1:13">
      <c r="A148" s="112">
        <v>146</v>
      </c>
      <c r="B148" s="113" t="s">
        <v>4805</v>
      </c>
      <c r="C148" s="118">
        <v>21647</v>
      </c>
      <c r="D148" s="127" t="s">
        <v>4826</v>
      </c>
      <c r="E148" s="114">
        <v>600</v>
      </c>
      <c r="F148" s="113" t="s">
        <v>4268</v>
      </c>
      <c r="G148" s="113" t="s">
        <v>4268</v>
      </c>
      <c r="H148" s="11">
        <v>216.58</v>
      </c>
      <c r="I148" s="124">
        <v>45278.4583333333</v>
      </c>
      <c r="J148" s="14">
        <v>45.1208333333333</v>
      </c>
      <c r="K148" s="18">
        <f t="shared" si="30"/>
        <v>4790.55612</v>
      </c>
      <c r="L148" s="18">
        <f t="shared" si="38"/>
        <v>263.42</v>
      </c>
      <c r="M148" s="112">
        <v>0</v>
      </c>
    </row>
    <row r="149" customFormat="1" ht="22" customHeight="1" spans="1:13">
      <c r="A149" s="112">
        <v>147</v>
      </c>
      <c r="B149" s="113" t="s">
        <v>4805</v>
      </c>
      <c r="C149" s="118">
        <v>21655</v>
      </c>
      <c r="D149" s="127" t="s">
        <v>4827</v>
      </c>
      <c r="E149" s="114">
        <v>600</v>
      </c>
      <c r="F149" s="113" t="s">
        <v>4268</v>
      </c>
      <c r="G149" s="113" t="s">
        <v>4268</v>
      </c>
      <c r="H149" s="113" t="s">
        <v>4268</v>
      </c>
      <c r="I149" s="113" t="s">
        <v>4268</v>
      </c>
      <c r="J149" s="113" t="s">
        <v>4268</v>
      </c>
      <c r="K149" s="113" t="s">
        <v>4268</v>
      </c>
      <c r="L149" s="113" t="s">
        <v>4268</v>
      </c>
      <c r="M149" s="113" t="s">
        <v>4268</v>
      </c>
    </row>
    <row r="150" customFormat="1" ht="22" customHeight="1" spans="1:13">
      <c r="A150" s="112">
        <v>148</v>
      </c>
      <c r="B150" s="113" t="s">
        <v>4805</v>
      </c>
      <c r="C150" s="118">
        <v>21676</v>
      </c>
      <c r="D150" s="127" t="s">
        <v>4828</v>
      </c>
      <c r="E150" s="114">
        <v>600</v>
      </c>
      <c r="F150" s="113" t="s">
        <v>4268</v>
      </c>
      <c r="G150" s="113" t="s">
        <v>4268</v>
      </c>
      <c r="H150" s="113" t="s">
        <v>4268</v>
      </c>
      <c r="I150" s="113" t="s">
        <v>4268</v>
      </c>
      <c r="J150" s="113" t="s">
        <v>4268</v>
      </c>
      <c r="K150" s="113" t="s">
        <v>4268</v>
      </c>
      <c r="L150" s="113" t="s">
        <v>4268</v>
      </c>
      <c r="M150" s="113" t="s">
        <v>4268</v>
      </c>
    </row>
    <row r="151" customFormat="1" ht="22" customHeight="1" spans="1:13">
      <c r="A151" s="112">
        <v>149</v>
      </c>
      <c r="B151" s="113" t="s">
        <v>4829</v>
      </c>
      <c r="C151" s="117">
        <v>8073</v>
      </c>
      <c r="D151" s="113" t="s">
        <v>4830</v>
      </c>
      <c r="E151" s="114">
        <v>600</v>
      </c>
      <c r="F151" s="113">
        <v>333.6</v>
      </c>
      <c r="G151" s="113">
        <v>83.4</v>
      </c>
      <c r="H151" s="11">
        <v>417.65</v>
      </c>
      <c r="I151" s="124">
        <v>45281.6666666667</v>
      </c>
      <c r="J151" s="14">
        <v>87.0104166666667</v>
      </c>
      <c r="K151" s="18">
        <f t="shared" ref="K151:K169" si="39">L151*10.5*1.732</f>
        <v>1133.8971</v>
      </c>
      <c r="L151" s="18">
        <f t="shared" ref="L151:L155" si="40">E151*0.8-MAX(F151,H151)</f>
        <v>62.35</v>
      </c>
      <c r="M151" s="112">
        <v>0</v>
      </c>
    </row>
    <row r="152" customFormat="1" ht="22" customHeight="1" spans="1:13">
      <c r="A152" s="112">
        <v>150</v>
      </c>
      <c r="B152" s="113" t="s">
        <v>4829</v>
      </c>
      <c r="C152" s="117">
        <v>8061</v>
      </c>
      <c r="D152" s="113" t="s">
        <v>4831</v>
      </c>
      <c r="E152" s="114">
        <v>500</v>
      </c>
      <c r="F152" s="113">
        <v>392.82</v>
      </c>
      <c r="G152" s="113">
        <v>78.564</v>
      </c>
      <c r="H152" s="11">
        <v>481.35</v>
      </c>
      <c r="I152" s="124">
        <v>45187.5416666667</v>
      </c>
      <c r="J152" s="14">
        <v>120.3375</v>
      </c>
      <c r="K152" s="18">
        <f t="shared" si="39"/>
        <v>-1479.4311</v>
      </c>
      <c r="L152" s="18">
        <f t="shared" ref="L152:L156" si="41">E152*0.8-H152</f>
        <v>-81.35</v>
      </c>
      <c r="M152" s="112">
        <v>250</v>
      </c>
    </row>
    <row r="153" customFormat="1" ht="22" customHeight="1" spans="1:13">
      <c r="A153" s="112">
        <v>151</v>
      </c>
      <c r="B153" s="113" t="s">
        <v>4829</v>
      </c>
      <c r="C153" s="117">
        <v>8064</v>
      </c>
      <c r="D153" s="113" t="s">
        <v>4832</v>
      </c>
      <c r="E153" s="114">
        <v>380</v>
      </c>
      <c r="F153" s="113">
        <v>328.33</v>
      </c>
      <c r="G153" s="113">
        <v>59.6963636363636</v>
      </c>
      <c r="H153" s="11">
        <v>357.53</v>
      </c>
      <c r="I153" s="124">
        <v>45274.4166666667</v>
      </c>
      <c r="J153" s="14">
        <v>117.608552631579</v>
      </c>
      <c r="K153" s="18">
        <f t="shared" si="39"/>
        <v>-973.49658</v>
      </c>
      <c r="L153" s="18">
        <f t="shared" si="40"/>
        <v>-53.53</v>
      </c>
      <c r="M153" s="112">
        <v>0</v>
      </c>
    </row>
    <row r="154" customFormat="1" ht="22" customHeight="1" spans="1:13">
      <c r="A154" s="112">
        <v>152</v>
      </c>
      <c r="B154" s="113" t="s">
        <v>4829</v>
      </c>
      <c r="C154" s="117">
        <v>8088</v>
      </c>
      <c r="D154" s="113" t="s">
        <v>522</v>
      </c>
      <c r="E154" s="114">
        <v>600</v>
      </c>
      <c r="F154" s="113">
        <v>310</v>
      </c>
      <c r="G154" s="113">
        <v>56.3636363636364</v>
      </c>
      <c r="H154" s="11">
        <v>422.21</v>
      </c>
      <c r="I154" s="124">
        <v>45273.5833333333</v>
      </c>
      <c r="J154" s="14">
        <v>87.9604166666667</v>
      </c>
      <c r="K154" s="18">
        <f t="shared" si="39"/>
        <v>1050.96894</v>
      </c>
      <c r="L154" s="18">
        <f t="shared" si="41"/>
        <v>57.79</v>
      </c>
      <c r="M154" s="112">
        <v>250</v>
      </c>
    </row>
    <row r="155" customFormat="1" ht="22" customHeight="1" spans="1:13">
      <c r="A155" s="112">
        <v>153</v>
      </c>
      <c r="B155" s="113" t="s">
        <v>4829</v>
      </c>
      <c r="C155" s="117">
        <v>8083</v>
      </c>
      <c r="D155" s="113" t="s">
        <v>4833</v>
      </c>
      <c r="E155" s="114">
        <v>600</v>
      </c>
      <c r="F155" s="113">
        <v>395</v>
      </c>
      <c r="G155" s="113">
        <v>71.8181818181818</v>
      </c>
      <c r="H155" s="11">
        <v>423.21</v>
      </c>
      <c r="I155" s="124">
        <v>45282.375</v>
      </c>
      <c r="J155" s="14">
        <v>88.16875</v>
      </c>
      <c r="K155" s="18">
        <f t="shared" si="39"/>
        <v>1032.78294</v>
      </c>
      <c r="L155" s="18">
        <f t="shared" si="40"/>
        <v>56.79</v>
      </c>
      <c r="M155" s="112">
        <v>2250</v>
      </c>
    </row>
    <row r="156" customFormat="1" ht="22" customHeight="1" spans="1:13">
      <c r="A156" s="112">
        <v>154</v>
      </c>
      <c r="B156" s="113" t="s">
        <v>4829</v>
      </c>
      <c r="C156" s="117">
        <v>8085</v>
      </c>
      <c r="D156" s="113" t="s">
        <v>4834</v>
      </c>
      <c r="E156" s="114">
        <v>600</v>
      </c>
      <c r="F156" s="113">
        <v>212.23</v>
      </c>
      <c r="G156" s="113">
        <v>38.5872727272727</v>
      </c>
      <c r="H156" s="11">
        <v>227.45</v>
      </c>
      <c r="I156" s="124">
        <v>45282.8333333333</v>
      </c>
      <c r="J156" s="14">
        <v>47.3854166666667</v>
      </c>
      <c r="K156" s="18">
        <f t="shared" si="39"/>
        <v>4592.8743</v>
      </c>
      <c r="L156" s="18">
        <f t="shared" si="41"/>
        <v>252.55</v>
      </c>
      <c r="M156" s="112">
        <v>0</v>
      </c>
    </row>
    <row r="157" customFormat="1" ht="22" customHeight="1" spans="1:13">
      <c r="A157" s="112">
        <v>155</v>
      </c>
      <c r="B157" s="113" t="s">
        <v>4829</v>
      </c>
      <c r="C157" s="117">
        <v>8076</v>
      </c>
      <c r="D157" s="113" t="s">
        <v>4835</v>
      </c>
      <c r="E157" s="114">
        <v>600</v>
      </c>
      <c r="F157" s="113">
        <v>158.44</v>
      </c>
      <c r="G157" s="113">
        <v>28.8072727272727</v>
      </c>
      <c r="H157" s="11">
        <v>165.23</v>
      </c>
      <c r="I157" s="124">
        <v>45281.7083333333</v>
      </c>
      <c r="J157" s="14">
        <v>34.4229166666667</v>
      </c>
      <c r="K157" s="18">
        <f t="shared" si="39"/>
        <v>5724.40722</v>
      </c>
      <c r="L157" s="18">
        <f t="shared" ref="L157:L161" si="42">E157*0.8-MAX(F157,H157)</f>
        <v>314.77</v>
      </c>
      <c r="M157" s="112">
        <v>0</v>
      </c>
    </row>
    <row r="158" customFormat="1" ht="22" customHeight="1" spans="1:13">
      <c r="A158" s="112">
        <v>156</v>
      </c>
      <c r="B158" s="113" t="s">
        <v>4829</v>
      </c>
      <c r="C158" s="117">
        <v>8087</v>
      </c>
      <c r="D158" s="113" t="s">
        <v>4836</v>
      </c>
      <c r="E158" s="114">
        <v>600</v>
      </c>
      <c r="F158" s="113">
        <v>78.29</v>
      </c>
      <c r="G158" s="113">
        <v>22.3685714285714</v>
      </c>
      <c r="H158" s="11">
        <v>98.78</v>
      </c>
      <c r="I158" s="124">
        <v>45281.75</v>
      </c>
      <c r="J158" s="14">
        <v>20.5791666666667</v>
      </c>
      <c r="K158" s="18">
        <f t="shared" si="39"/>
        <v>6932.86692</v>
      </c>
      <c r="L158" s="18">
        <f t="shared" ref="L158:L162" si="43">E158*0.8-H158</f>
        <v>381.22</v>
      </c>
      <c r="M158" s="112">
        <v>230</v>
      </c>
    </row>
    <row r="159" customFormat="1" ht="22" customHeight="1" spans="1:13">
      <c r="A159" s="112">
        <v>157</v>
      </c>
      <c r="B159" s="113" t="s">
        <v>4829</v>
      </c>
      <c r="C159" s="117">
        <v>8086</v>
      </c>
      <c r="D159" s="113" t="s">
        <v>4837</v>
      </c>
      <c r="E159" s="114">
        <v>600</v>
      </c>
      <c r="F159" s="113">
        <v>436</v>
      </c>
      <c r="G159" s="113">
        <v>72.6666666666667</v>
      </c>
      <c r="H159" s="11">
        <v>447.87</v>
      </c>
      <c r="I159" s="124">
        <v>45122.4166666667</v>
      </c>
      <c r="J159" s="14">
        <v>93.30625</v>
      </c>
      <c r="K159" s="18">
        <f t="shared" si="39"/>
        <v>584.31618</v>
      </c>
      <c r="L159" s="18">
        <f t="shared" si="42"/>
        <v>32.13</v>
      </c>
      <c r="M159" s="112">
        <v>0</v>
      </c>
    </row>
    <row r="160" customFormat="1" ht="22" customHeight="1" spans="1:13">
      <c r="A160" s="112">
        <v>158</v>
      </c>
      <c r="B160" s="113" t="s">
        <v>4829</v>
      </c>
      <c r="C160" s="117">
        <v>8075</v>
      </c>
      <c r="D160" s="113" t="s">
        <v>4838</v>
      </c>
      <c r="E160" s="114">
        <v>600</v>
      </c>
      <c r="F160" s="113">
        <v>343</v>
      </c>
      <c r="G160" s="113">
        <v>57.1666666666667</v>
      </c>
      <c r="H160" s="11">
        <v>394.45</v>
      </c>
      <c r="I160" s="124">
        <v>45024.75</v>
      </c>
      <c r="J160" s="14">
        <v>82.1770833333333</v>
      </c>
      <c r="K160" s="18">
        <f t="shared" si="39"/>
        <v>1555.8123</v>
      </c>
      <c r="L160" s="18">
        <f t="shared" si="43"/>
        <v>85.55</v>
      </c>
      <c r="M160" s="112">
        <v>0</v>
      </c>
    </row>
    <row r="161" customFormat="1" ht="22" customHeight="1" spans="1:13">
      <c r="A161" s="112">
        <v>159</v>
      </c>
      <c r="B161" s="113" t="s">
        <v>4829</v>
      </c>
      <c r="C161" s="117">
        <v>8074</v>
      </c>
      <c r="D161" s="113" t="s">
        <v>4839</v>
      </c>
      <c r="E161" s="114">
        <v>600</v>
      </c>
      <c r="F161" s="113">
        <v>665.82</v>
      </c>
      <c r="G161" s="113">
        <v>110.97</v>
      </c>
      <c r="H161" s="11">
        <v>616.28</v>
      </c>
      <c r="I161" s="124">
        <v>45260.0833333333</v>
      </c>
      <c r="J161" s="14">
        <v>128.391666666667</v>
      </c>
      <c r="K161" s="18">
        <f t="shared" si="39"/>
        <v>-3379.32252</v>
      </c>
      <c r="L161" s="18">
        <f t="shared" si="42"/>
        <v>-185.82</v>
      </c>
      <c r="M161" s="112">
        <v>0</v>
      </c>
    </row>
    <row r="162" customFormat="1" ht="22" customHeight="1" spans="1:13">
      <c r="A162" s="112">
        <v>160</v>
      </c>
      <c r="B162" s="113" t="s">
        <v>4829</v>
      </c>
      <c r="C162" s="117">
        <v>8071</v>
      </c>
      <c r="D162" s="113" t="s">
        <v>4840</v>
      </c>
      <c r="E162" s="114">
        <v>600</v>
      </c>
      <c r="F162" s="113">
        <v>286.49</v>
      </c>
      <c r="G162" s="113">
        <v>71.6225</v>
      </c>
      <c r="H162" s="11">
        <v>300.58</v>
      </c>
      <c r="I162" s="124">
        <v>45286.4166666667</v>
      </c>
      <c r="J162" s="14">
        <v>62.6208333333333</v>
      </c>
      <c r="K162" s="18">
        <f t="shared" si="39"/>
        <v>3262.93212</v>
      </c>
      <c r="L162" s="18">
        <f t="shared" si="43"/>
        <v>179.42</v>
      </c>
      <c r="M162" s="112">
        <v>1200</v>
      </c>
    </row>
    <row r="163" customFormat="1" ht="22" customHeight="1" spans="1:13">
      <c r="A163" s="112">
        <v>161</v>
      </c>
      <c r="B163" s="113" t="s">
        <v>4829</v>
      </c>
      <c r="C163" s="117">
        <v>8089</v>
      </c>
      <c r="D163" s="113" t="s">
        <v>4841</v>
      </c>
      <c r="E163" s="114">
        <v>600</v>
      </c>
      <c r="F163" s="113">
        <v>393</v>
      </c>
      <c r="G163" s="113">
        <v>71.4545454545455</v>
      </c>
      <c r="H163" s="11">
        <v>435.57</v>
      </c>
      <c r="I163" s="124">
        <v>45282.75</v>
      </c>
      <c r="J163" s="14">
        <v>90.74375</v>
      </c>
      <c r="K163" s="18">
        <f t="shared" si="39"/>
        <v>808.00398</v>
      </c>
      <c r="L163" s="18">
        <f t="shared" ref="L163:L167" si="44">E163*0.8-MAX(F163,H163)</f>
        <v>44.43</v>
      </c>
      <c r="M163" s="112">
        <v>0</v>
      </c>
    </row>
    <row r="164" customFormat="1" ht="22" customHeight="1" spans="1:13">
      <c r="A164" s="112">
        <v>162</v>
      </c>
      <c r="B164" s="113" t="s">
        <v>4829</v>
      </c>
      <c r="C164" s="117">
        <v>8060</v>
      </c>
      <c r="D164" s="113" t="s">
        <v>4842</v>
      </c>
      <c r="E164" s="114">
        <v>500</v>
      </c>
      <c r="F164" s="113">
        <v>267.72</v>
      </c>
      <c r="G164" s="113">
        <v>53.544</v>
      </c>
      <c r="H164" s="11">
        <v>342.48</v>
      </c>
      <c r="I164" s="124">
        <v>45280.6666666667</v>
      </c>
      <c r="J164" s="14">
        <v>85.62</v>
      </c>
      <c r="K164" s="18">
        <f t="shared" si="39"/>
        <v>1046.05872</v>
      </c>
      <c r="L164" s="18">
        <f t="shared" ref="L164:L168" si="45">E164*0.8-H164</f>
        <v>57.52</v>
      </c>
      <c r="M164" s="112">
        <v>0</v>
      </c>
    </row>
    <row r="165" customFormat="1" ht="22" customHeight="1" spans="1:13">
      <c r="A165" s="112">
        <v>163</v>
      </c>
      <c r="B165" s="113" t="s">
        <v>4829</v>
      </c>
      <c r="C165" s="117">
        <v>8090</v>
      </c>
      <c r="D165" s="113" t="s">
        <v>4843</v>
      </c>
      <c r="E165" s="114">
        <v>600</v>
      </c>
      <c r="F165" s="113">
        <v>310</v>
      </c>
      <c r="G165" s="113">
        <v>56.3636363636364</v>
      </c>
      <c r="H165" s="11">
        <v>386.7</v>
      </c>
      <c r="I165" s="124">
        <v>45280.4166666667</v>
      </c>
      <c r="J165" s="14">
        <v>80.5625</v>
      </c>
      <c r="K165" s="18">
        <f t="shared" si="39"/>
        <v>1696.7538</v>
      </c>
      <c r="L165" s="18">
        <f t="shared" si="44"/>
        <v>93.3</v>
      </c>
      <c r="M165" s="112">
        <v>0</v>
      </c>
    </row>
    <row r="166" customFormat="1" ht="22" customHeight="1" spans="1:13">
      <c r="A166" s="112">
        <v>164</v>
      </c>
      <c r="B166" s="113" t="s">
        <v>4829</v>
      </c>
      <c r="C166" s="117">
        <v>8062</v>
      </c>
      <c r="D166" s="113" t="s">
        <v>4844</v>
      </c>
      <c r="E166" s="114">
        <v>400</v>
      </c>
      <c r="F166" s="113">
        <v>167.93</v>
      </c>
      <c r="G166" s="113">
        <v>41.9825</v>
      </c>
      <c r="H166" s="11">
        <v>161.01</v>
      </c>
      <c r="I166" s="124">
        <v>45281.7083333333</v>
      </c>
      <c r="J166" s="14">
        <v>50.315625</v>
      </c>
      <c r="K166" s="18">
        <f t="shared" si="39"/>
        <v>2891.39214</v>
      </c>
      <c r="L166" s="18">
        <f t="shared" si="45"/>
        <v>158.99</v>
      </c>
      <c r="M166" s="112">
        <v>0</v>
      </c>
    </row>
    <row r="167" customFormat="1" ht="22" customHeight="1" spans="1:13">
      <c r="A167" s="112">
        <v>165</v>
      </c>
      <c r="B167" s="113" t="s">
        <v>4829</v>
      </c>
      <c r="C167" s="117">
        <v>8063</v>
      </c>
      <c r="D167" s="113" t="s">
        <v>4845</v>
      </c>
      <c r="E167" s="114">
        <v>600</v>
      </c>
      <c r="F167" s="113">
        <v>427.46</v>
      </c>
      <c r="G167" s="113">
        <v>106.865</v>
      </c>
      <c r="H167" s="11">
        <v>449.64</v>
      </c>
      <c r="I167" s="124">
        <v>44979.5833333333</v>
      </c>
      <c r="J167" s="14">
        <v>93.675</v>
      </c>
      <c r="K167" s="18">
        <f t="shared" si="39"/>
        <v>552.12696</v>
      </c>
      <c r="L167" s="18">
        <f t="shared" si="44"/>
        <v>30.36</v>
      </c>
      <c r="M167" s="112">
        <v>0</v>
      </c>
    </row>
    <row r="168" customFormat="1" ht="22" customHeight="1" spans="1:13">
      <c r="A168" s="112">
        <v>166</v>
      </c>
      <c r="B168" s="113" t="s">
        <v>4829</v>
      </c>
      <c r="C168" s="117">
        <v>8084</v>
      </c>
      <c r="D168" s="113" t="s">
        <v>4846</v>
      </c>
      <c r="E168" s="114">
        <v>600</v>
      </c>
      <c r="F168" s="113">
        <v>377.92</v>
      </c>
      <c r="G168" s="113">
        <v>78.7</v>
      </c>
      <c r="H168" s="11">
        <v>421.16</v>
      </c>
      <c r="I168" s="124">
        <v>45174.25</v>
      </c>
      <c r="J168" s="14">
        <v>87.7416666666667</v>
      </c>
      <c r="K168" s="18">
        <f t="shared" si="39"/>
        <v>1070.06424</v>
      </c>
      <c r="L168" s="18">
        <f t="shared" si="45"/>
        <v>58.84</v>
      </c>
      <c r="M168" s="112">
        <v>0</v>
      </c>
    </row>
    <row r="169" customFormat="1" ht="22" customHeight="1" spans="1:13">
      <c r="A169" s="112">
        <v>167</v>
      </c>
      <c r="B169" s="113" t="s">
        <v>4829</v>
      </c>
      <c r="C169" s="118">
        <v>8058</v>
      </c>
      <c r="D169" s="113" t="s">
        <v>4847</v>
      </c>
      <c r="E169" s="114">
        <v>600</v>
      </c>
      <c r="F169" s="113">
        <v>589.79</v>
      </c>
      <c r="G169" s="113">
        <v>98.2983333333333</v>
      </c>
      <c r="H169" s="11">
        <v>605.36</v>
      </c>
      <c r="I169" s="124">
        <v>45104.1666666667</v>
      </c>
      <c r="J169" s="14">
        <v>126.116666666667</v>
      </c>
      <c r="K169" s="18">
        <f t="shared" si="39"/>
        <v>-2279.79696</v>
      </c>
      <c r="L169" s="18">
        <f>E169*0.8-MAX(F169,H169)</f>
        <v>-125.36</v>
      </c>
      <c r="M169" s="112">
        <v>0</v>
      </c>
    </row>
    <row r="170" customFormat="1" ht="22" customHeight="1" spans="1:13">
      <c r="A170" s="126">
        <v>168</v>
      </c>
      <c r="B170" s="121" t="s">
        <v>4829</v>
      </c>
      <c r="C170" s="129">
        <v>8065</v>
      </c>
      <c r="D170" s="121" t="s">
        <v>4848</v>
      </c>
      <c r="E170" s="122">
        <v>600</v>
      </c>
      <c r="F170" s="121" t="s">
        <v>4268</v>
      </c>
      <c r="G170" s="121" t="s">
        <v>4268</v>
      </c>
      <c r="H170" s="121" t="s">
        <v>4268</v>
      </c>
      <c r="I170" s="121" t="s">
        <v>4268</v>
      </c>
      <c r="J170" s="121" t="s">
        <v>4268</v>
      </c>
      <c r="K170" s="121" t="s">
        <v>4268</v>
      </c>
      <c r="L170" s="121" t="s">
        <v>4268</v>
      </c>
      <c r="M170" s="121" t="s">
        <v>4268</v>
      </c>
    </row>
    <row r="171" customFormat="1" ht="22" customHeight="1" spans="1:13">
      <c r="A171" s="126">
        <v>169</v>
      </c>
      <c r="B171" s="121" t="s">
        <v>4829</v>
      </c>
      <c r="C171" s="129">
        <v>8068</v>
      </c>
      <c r="D171" s="121" t="s">
        <v>4849</v>
      </c>
      <c r="E171" s="122">
        <v>600</v>
      </c>
      <c r="F171" s="121" t="s">
        <v>4268</v>
      </c>
      <c r="G171" s="121" t="s">
        <v>4268</v>
      </c>
      <c r="H171" s="121" t="s">
        <v>4268</v>
      </c>
      <c r="I171" s="121" t="s">
        <v>4268</v>
      </c>
      <c r="J171" s="121" t="s">
        <v>4268</v>
      </c>
      <c r="K171" s="121" t="s">
        <v>4268</v>
      </c>
      <c r="L171" s="121" t="s">
        <v>4268</v>
      </c>
      <c r="M171" s="121" t="s">
        <v>4268</v>
      </c>
    </row>
    <row r="172" customFormat="1" ht="22" customHeight="1" spans="1:13">
      <c r="A172" s="112">
        <v>170</v>
      </c>
      <c r="B172" s="113" t="s">
        <v>4850</v>
      </c>
      <c r="C172" s="117">
        <v>21730</v>
      </c>
      <c r="D172" s="120" t="s">
        <v>4851</v>
      </c>
      <c r="E172" s="114">
        <v>600</v>
      </c>
      <c r="F172" s="113">
        <v>382.76</v>
      </c>
      <c r="G172" s="113">
        <v>79.7</v>
      </c>
      <c r="H172" s="113">
        <v>302.71</v>
      </c>
      <c r="I172" s="124">
        <v>44983.3333333333</v>
      </c>
      <c r="J172" s="113">
        <v>63.0645833333333</v>
      </c>
      <c r="K172" s="18">
        <f t="shared" ref="K172:K176" si="46">L172*10.5*1.732</f>
        <v>3224.19594</v>
      </c>
      <c r="L172" s="18">
        <f t="shared" ref="L172:L176" si="47">E172*0.8-H172</f>
        <v>177.29</v>
      </c>
      <c r="M172" s="112">
        <v>0</v>
      </c>
    </row>
    <row r="173" customFormat="1" ht="22" customHeight="1" spans="1:13">
      <c r="A173" s="112">
        <v>171</v>
      </c>
      <c r="B173" s="113" t="s">
        <v>4850</v>
      </c>
      <c r="C173" s="117">
        <v>21732</v>
      </c>
      <c r="D173" s="120" t="s">
        <v>4852</v>
      </c>
      <c r="E173" s="114">
        <v>600</v>
      </c>
      <c r="F173" s="113">
        <v>193.23</v>
      </c>
      <c r="G173" s="113">
        <v>40.25</v>
      </c>
      <c r="H173" s="113">
        <v>168.5</v>
      </c>
      <c r="I173" s="124">
        <v>45027.375</v>
      </c>
      <c r="J173" s="113">
        <v>35.1041666666667</v>
      </c>
      <c r="K173" s="18">
        <f t="shared" si="46"/>
        <v>5215.19922</v>
      </c>
      <c r="L173" s="18">
        <f>E173*0.8-MAX(F173,H173)</f>
        <v>286.77</v>
      </c>
      <c r="M173" s="112">
        <v>0</v>
      </c>
    </row>
    <row r="174" customFormat="1" ht="22" customHeight="1" spans="1:13">
      <c r="A174" s="112">
        <v>172</v>
      </c>
      <c r="B174" s="113" t="s">
        <v>4850</v>
      </c>
      <c r="C174" s="117">
        <v>21733</v>
      </c>
      <c r="D174" s="120" t="s">
        <v>4853</v>
      </c>
      <c r="E174" s="114">
        <v>600</v>
      </c>
      <c r="F174" s="113">
        <v>132.63</v>
      </c>
      <c r="G174" s="113">
        <v>27.63</v>
      </c>
      <c r="H174" s="113">
        <v>135.52</v>
      </c>
      <c r="I174" s="124">
        <v>45156.125</v>
      </c>
      <c r="J174" s="113">
        <v>28.2333333333333</v>
      </c>
      <c r="K174" s="18">
        <f t="shared" si="46"/>
        <v>6264.71328</v>
      </c>
      <c r="L174" s="18">
        <f t="shared" si="47"/>
        <v>344.48</v>
      </c>
      <c r="M174" s="112">
        <v>0</v>
      </c>
    </row>
    <row r="175" customFormat="1" ht="22" customHeight="1" spans="1:13">
      <c r="A175" s="112">
        <v>173</v>
      </c>
      <c r="B175" s="113" t="s">
        <v>4850</v>
      </c>
      <c r="C175" s="117">
        <v>21749</v>
      </c>
      <c r="D175" s="120" t="s">
        <v>4854</v>
      </c>
      <c r="E175" s="114">
        <v>600</v>
      </c>
      <c r="F175" s="113">
        <v>376.8</v>
      </c>
      <c r="G175" s="113">
        <v>78.5</v>
      </c>
      <c r="H175" s="113">
        <v>320.98</v>
      </c>
      <c r="I175" s="124">
        <v>45021.4583333333</v>
      </c>
      <c r="J175" s="113">
        <v>66.8708333333333</v>
      </c>
      <c r="K175" s="18">
        <f t="shared" si="46"/>
        <v>1876.7952</v>
      </c>
      <c r="L175" s="18">
        <f>E175*0.8-MAX(F175,H175)</f>
        <v>103.2</v>
      </c>
      <c r="M175" s="112">
        <v>0</v>
      </c>
    </row>
    <row r="176" customFormat="1" ht="22" customHeight="1" spans="1:13">
      <c r="A176" s="112">
        <v>174</v>
      </c>
      <c r="B176" s="113" t="s">
        <v>4850</v>
      </c>
      <c r="C176" s="117">
        <v>21751</v>
      </c>
      <c r="D176" s="120" t="s">
        <v>4855</v>
      </c>
      <c r="E176" s="114">
        <v>600</v>
      </c>
      <c r="F176" s="113">
        <v>173.7</v>
      </c>
      <c r="G176" s="113">
        <v>36.2</v>
      </c>
      <c r="H176" s="113">
        <v>140.61</v>
      </c>
      <c r="I176" s="124">
        <v>45027.375</v>
      </c>
      <c r="J176" s="113">
        <v>29.29375</v>
      </c>
      <c r="K176" s="18">
        <f t="shared" si="46"/>
        <v>6172.14654</v>
      </c>
      <c r="L176" s="18">
        <f t="shared" si="47"/>
        <v>339.39</v>
      </c>
      <c r="M176" s="112">
        <v>0</v>
      </c>
    </row>
    <row r="177" customFormat="1" ht="22" customHeight="1" spans="1:13">
      <c r="A177" s="112">
        <v>175</v>
      </c>
      <c r="B177" s="113" t="s">
        <v>4850</v>
      </c>
      <c r="C177" s="117">
        <v>21752</v>
      </c>
      <c r="D177" s="120" t="s">
        <v>4856</v>
      </c>
      <c r="E177" s="114">
        <v>600</v>
      </c>
      <c r="F177" s="121" t="s">
        <v>4268</v>
      </c>
      <c r="G177" s="121" t="s">
        <v>4268</v>
      </c>
      <c r="H177" s="121" t="s">
        <v>4268</v>
      </c>
      <c r="I177" s="121" t="s">
        <v>4268</v>
      </c>
      <c r="J177" s="121" t="s">
        <v>4268</v>
      </c>
      <c r="K177" s="121" t="s">
        <v>4268</v>
      </c>
      <c r="L177" s="121" t="s">
        <v>4268</v>
      </c>
      <c r="M177" s="121" t="s">
        <v>4268</v>
      </c>
    </row>
    <row r="178" customFormat="1" ht="22" customHeight="1" spans="1:13">
      <c r="A178" s="112">
        <v>176</v>
      </c>
      <c r="B178" s="113" t="s">
        <v>4850</v>
      </c>
      <c r="C178" s="117">
        <v>21753</v>
      </c>
      <c r="D178" s="120" t="s">
        <v>4857</v>
      </c>
      <c r="E178" s="114">
        <v>600</v>
      </c>
      <c r="F178" s="113">
        <v>146.62</v>
      </c>
      <c r="G178" s="113">
        <v>30.5</v>
      </c>
      <c r="H178" s="113">
        <v>156.46</v>
      </c>
      <c r="I178" s="124">
        <v>45222.6666666667</v>
      </c>
      <c r="J178" s="113">
        <v>32.5958333333333</v>
      </c>
      <c r="K178" s="18">
        <f t="shared" ref="K178:K187" si="48">L178*10.5*1.732</f>
        <v>5883.89844</v>
      </c>
      <c r="L178" s="18">
        <f t="shared" ref="L178:L182" si="49">E178*0.8-H178</f>
        <v>323.54</v>
      </c>
      <c r="M178" s="112">
        <v>0</v>
      </c>
    </row>
    <row r="179" customFormat="1" ht="22" customHeight="1" spans="1:13">
      <c r="A179" s="112">
        <v>177</v>
      </c>
      <c r="B179" s="113" t="s">
        <v>4850</v>
      </c>
      <c r="C179" s="117">
        <v>21731</v>
      </c>
      <c r="D179" s="120" t="s">
        <v>4858</v>
      </c>
      <c r="E179" s="114">
        <v>600</v>
      </c>
      <c r="F179" s="113">
        <v>383.4</v>
      </c>
      <c r="G179" s="113">
        <v>79.9</v>
      </c>
      <c r="H179" s="113">
        <v>351.45</v>
      </c>
      <c r="I179" s="124">
        <v>45021.5</v>
      </c>
      <c r="J179" s="113">
        <v>73.21875</v>
      </c>
      <c r="K179" s="18">
        <f t="shared" si="48"/>
        <v>1756.7676</v>
      </c>
      <c r="L179" s="18">
        <f t="shared" ref="L179:L183" si="50">E179*0.8-MAX(F179,H179)</f>
        <v>96.6</v>
      </c>
      <c r="M179" s="112">
        <v>0</v>
      </c>
    </row>
    <row r="180" customFormat="1" ht="22" customHeight="1" spans="1:13">
      <c r="A180" s="112">
        <v>178</v>
      </c>
      <c r="B180" s="113" t="s">
        <v>4850</v>
      </c>
      <c r="C180" s="117">
        <v>21750</v>
      </c>
      <c r="D180" s="120" t="s">
        <v>4859</v>
      </c>
      <c r="E180" s="114">
        <v>600</v>
      </c>
      <c r="F180" s="113">
        <v>405.53</v>
      </c>
      <c r="G180" s="113">
        <v>84.5</v>
      </c>
      <c r="H180" s="113">
        <v>397.77</v>
      </c>
      <c r="I180" s="124">
        <v>45027.375</v>
      </c>
      <c r="J180" s="113">
        <v>82.86875</v>
      </c>
      <c r="K180" s="18">
        <f t="shared" si="48"/>
        <v>1495.43478</v>
      </c>
      <c r="L180" s="18">
        <f t="shared" si="49"/>
        <v>82.23</v>
      </c>
      <c r="M180" s="112">
        <v>0</v>
      </c>
    </row>
    <row r="181" customFormat="1" ht="22" customHeight="1" spans="1:13">
      <c r="A181" s="112">
        <v>179</v>
      </c>
      <c r="B181" s="113" t="s">
        <v>4850</v>
      </c>
      <c r="C181" s="117">
        <v>21768</v>
      </c>
      <c r="D181" s="120" t="s">
        <v>4860</v>
      </c>
      <c r="E181" s="114">
        <v>600</v>
      </c>
      <c r="F181" s="113">
        <v>378.75</v>
      </c>
      <c r="G181" s="113">
        <v>79</v>
      </c>
      <c r="H181" s="113">
        <v>392.28</v>
      </c>
      <c r="I181" s="124">
        <v>45021.5</v>
      </c>
      <c r="J181" s="113">
        <v>81.725</v>
      </c>
      <c r="K181" s="18">
        <f t="shared" si="48"/>
        <v>1595.27592</v>
      </c>
      <c r="L181" s="18">
        <f t="shared" si="50"/>
        <v>87.72</v>
      </c>
      <c r="M181" s="112">
        <v>0</v>
      </c>
    </row>
    <row r="182" customFormat="1" ht="22" customHeight="1" spans="1:13">
      <c r="A182" s="112">
        <v>180</v>
      </c>
      <c r="B182" s="113" t="s">
        <v>4850</v>
      </c>
      <c r="C182" s="117">
        <v>21767</v>
      </c>
      <c r="D182" s="120" t="s">
        <v>4861</v>
      </c>
      <c r="E182" s="114">
        <v>600</v>
      </c>
      <c r="F182" s="113">
        <v>375.87</v>
      </c>
      <c r="G182" s="113">
        <v>78.3</v>
      </c>
      <c r="H182" s="113">
        <v>301.56</v>
      </c>
      <c r="I182" s="124">
        <v>44983.5416666667</v>
      </c>
      <c r="J182" s="113">
        <v>62.825</v>
      </c>
      <c r="K182" s="18">
        <f t="shared" si="48"/>
        <v>3245.10984</v>
      </c>
      <c r="L182" s="18">
        <f t="shared" si="49"/>
        <v>178.44</v>
      </c>
      <c r="M182" s="112">
        <v>0</v>
      </c>
    </row>
    <row r="183" customFormat="1" ht="22" customHeight="1" spans="1:13">
      <c r="A183" s="112">
        <v>181</v>
      </c>
      <c r="B183" s="113" t="s">
        <v>4850</v>
      </c>
      <c r="C183" s="117">
        <v>21790</v>
      </c>
      <c r="D183" s="120" t="s">
        <v>4862</v>
      </c>
      <c r="E183" s="114">
        <v>600</v>
      </c>
      <c r="F183" s="113">
        <v>151.69</v>
      </c>
      <c r="G183" s="113">
        <v>31.6</v>
      </c>
      <c r="H183" s="113">
        <v>148.96</v>
      </c>
      <c r="I183" s="124">
        <v>45222.6666666667</v>
      </c>
      <c r="J183" s="113">
        <v>31.0333333333333</v>
      </c>
      <c r="K183" s="18">
        <f t="shared" si="48"/>
        <v>5970.64566</v>
      </c>
      <c r="L183" s="18">
        <f t="shared" si="50"/>
        <v>328.31</v>
      </c>
      <c r="M183" s="112">
        <v>0</v>
      </c>
    </row>
    <row r="184" customFormat="1" ht="22" customHeight="1" spans="1:13">
      <c r="A184" s="112">
        <v>182</v>
      </c>
      <c r="B184" s="113" t="s">
        <v>4850</v>
      </c>
      <c r="C184" s="117">
        <v>21786</v>
      </c>
      <c r="D184" s="120" t="s">
        <v>4863</v>
      </c>
      <c r="E184" s="114">
        <v>600</v>
      </c>
      <c r="F184" s="113">
        <v>374.42</v>
      </c>
      <c r="G184" s="113">
        <v>78</v>
      </c>
      <c r="H184" s="113">
        <v>310.43</v>
      </c>
      <c r="I184" s="124">
        <v>45021.4583333333</v>
      </c>
      <c r="J184" s="113">
        <v>64.6729166666667</v>
      </c>
      <c r="K184" s="18">
        <f t="shared" si="48"/>
        <v>3083.80002</v>
      </c>
      <c r="L184" s="18">
        <f>E184*0.8-H184</f>
        <v>169.57</v>
      </c>
      <c r="M184" s="112">
        <v>0</v>
      </c>
    </row>
    <row r="185" customFormat="1" ht="22" customHeight="1" spans="1:13">
      <c r="A185" s="112">
        <v>183</v>
      </c>
      <c r="B185" s="113" t="s">
        <v>4850</v>
      </c>
      <c r="C185" s="117">
        <v>21787</v>
      </c>
      <c r="D185" s="120" t="s">
        <v>4864</v>
      </c>
      <c r="E185" s="114">
        <v>600</v>
      </c>
      <c r="F185" s="113">
        <v>410.43</v>
      </c>
      <c r="G185" s="113">
        <v>85.5</v>
      </c>
      <c r="H185" s="113">
        <v>404.73</v>
      </c>
      <c r="I185" s="124">
        <v>44984.75</v>
      </c>
      <c r="J185" s="113">
        <v>84.31875</v>
      </c>
      <c r="K185" s="18">
        <f t="shared" si="48"/>
        <v>1265.20002</v>
      </c>
      <c r="L185" s="18">
        <f t="shared" ref="L185:L189" si="51">E185*0.8-MAX(F185,H185)</f>
        <v>69.57</v>
      </c>
      <c r="M185" s="112">
        <v>0</v>
      </c>
    </row>
    <row r="186" customFormat="1" ht="22" customHeight="1" spans="1:13">
      <c r="A186" s="112">
        <v>184</v>
      </c>
      <c r="B186" s="113" t="s">
        <v>4850</v>
      </c>
      <c r="C186" s="117">
        <v>21771</v>
      </c>
      <c r="D186" s="120" t="s">
        <v>4865</v>
      </c>
      <c r="E186" s="114">
        <v>600</v>
      </c>
      <c r="F186" s="113">
        <v>146.19</v>
      </c>
      <c r="G186" s="113">
        <v>30.45</v>
      </c>
      <c r="H186" s="113">
        <v>137.31</v>
      </c>
      <c r="I186" s="124">
        <v>45155.9583333333</v>
      </c>
      <c r="J186" s="113">
        <v>28.60625</v>
      </c>
      <c r="K186" s="18">
        <f t="shared" si="48"/>
        <v>6232.16034</v>
      </c>
      <c r="L186" s="18">
        <f>E186*0.8-H186</f>
        <v>342.69</v>
      </c>
      <c r="M186" s="112">
        <v>0</v>
      </c>
    </row>
    <row r="187" customFormat="1" ht="22" customHeight="1" spans="1:13">
      <c r="A187" s="112">
        <v>185</v>
      </c>
      <c r="B187" s="113" t="s">
        <v>4850</v>
      </c>
      <c r="C187" s="117">
        <v>21770</v>
      </c>
      <c r="D187" s="120" t="s">
        <v>4866</v>
      </c>
      <c r="E187" s="114">
        <v>600</v>
      </c>
      <c r="F187" s="113">
        <v>192.69</v>
      </c>
      <c r="G187" s="113">
        <v>40.14</v>
      </c>
      <c r="H187" s="113">
        <v>170.8</v>
      </c>
      <c r="I187" s="124">
        <v>45021.5</v>
      </c>
      <c r="J187" s="113">
        <v>35.5833333333333</v>
      </c>
      <c r="K187" s="18">
        <f t="shared" si="48"/>
        <v>5225.01966</v>
      </c>
      <c r="L187" s="18">
        <f t="shared" si="51"/>
        <v>287.31</v>
      </c>
      <c r="M187" s="112">
        <v>0</v>
      </c>
    </row>
    <row r="188" customFormat="1" ht="22" customHeight="1" spans="1:13">
      <c r="A188" s="112">
        <v>186</v>
      </c>
      <c r="B188" s="113" t="s">
        <v>4850</v>
      </c>
      <c r="C188" s="117">
        <v>21789</v>
      </c>
      <c r="D188" s="120" t="s">
        <v>4867</v>
      </c>
      <c r="E188" s="114">
        <v>600</v>
      </c>
      <c r="F188" s="121" t="s">
        <v>4268</v>
      </c>
      <c r="G188" s="121" t="s">
        <v>4268</v>
      </c>
      <c r="H188" s="121" t="s">
        <v>4268</v>
      </c>
      <c r="I188" s="121" t="s">
        <v>4268</v>
      </c>
      <c r="J188" s="121" t="s">
        <v>4268</v>
      </c>
      <c r="K188" s="121" t="s">
        <v>4268</v>
      </c>
      <c r="L188" s="121" t="s">
        <v>4268</v>
      </c>
      <c r="M188" s="121" t="s">
        <v>4268</v>
      </c>
    </row>
    <row r="189" customFormat="1" ht="22" customHeight="1" spans="1:13">
      <c r="A189" s="112">
        <v>187</v>
      </c>
      <c r="B189" s="113" t="s">
        <v>4850</v>
      </c>
      <c r="C189" s="117">
        <v>21788</v>
      </c>
      <c r="D189" s="120" t="s">
        <v>4868</v>
      </c>
      <c r="E189" s="114">
        <v>600</v>
      </c>
      <c r="F189" s="113">
        <v>171.61</v>
      </c>
      <c r="G189" s="113">
        <v>35.7</v>
      </c>
      <c r="H189" s="113">
        <v>129.9</v>
      </c>
      <c r="I189" s="124">
        <v>45021.5</v>
      </c>
      <c r="J189" s="113">
        <v>27.0625</v>
      </c>
      <c r="K189" s="18">
        <f>L189*10.5*1.732</f>
        <v>5608.38054</v>
      </c>
      <c r="L189" s="18">
        <f t="shared" si="51"/>
        <v>308.39</v>
      </c>
      <c r="M189" s="112">
        <v>0</v>
      </c>
    </row>
    <row r="190" customFormat="1" ht="22" customHeight="1" spans="1:13">
      <c r="A190" s="112">
        <v>188</v>
      </c>
      <c r="B190" s="113" t="s">
        <v>4850</v>
      </c>
      <c r="C190" s="118">
        <v>21734</v>
      </c>
      <c r="D190" s="120" t="s">
        <v>4869</v>
      </c>
      <c r="E190" s="114">
        <v>600</v>
      </c>
      <c r="F190" s="121" t="s">
        <v>4268</v>
      </c>
      <c r="G190" s="121" t="s">
        <v>4268</v>
      </c>
      <c r="H190" s="121" t="s">
        <v>4268</v>
      </c>
      <c r="I190" s="121" t="s">
        <v>4268</v>
      </c>
      <c r="J190" s="121" t="s">
        <v>4268</v>
      </c>
      <c r="K190" s="121" t="s">
        <v>4268</v>
      </c>
      <c r="L190" s="121" t="s">
        <v>4268</v>
      </c>
      <c r="M190" s="121" t="s">
        <v>4268</v>
      </c>
    </row>
    <row r="191" customFormat="1" ht="22" customHeight="1" spans="1:13">
      <c r="A191" s="112">
        <v>189</v>
      </c>
      <c r="B191" s="113" t="s">
        <v>4850</v>
      </c>
      <c r="C191" s="118">
        <v>21735</v>
      </c>
      <c r="D191" s="130" t="s">
        <v>4870</v>
      </c>
      <c r="E191" s="114">
        <v>300</v>
      </c>
      <c r="F191" s="121" t="s">
        <v>4268</v>
      </c>
      <c r="G191" s="121" t="s">
        <v>4268</v>
      </c>
      <c r="H191" s="121" t="s">
        <v>4268</v>
      </c>
      <c r="I191" s="121" t="s">
        <v>4268</v>
      </c>
      <c r="J191" s="121" t="s">
        <v>4268</v>
      </c>
      <c r="K191" s="121" t="s">
        <v>4268</v>
      </c>
      <c r="L191" s="121" t="s">
        <v>4268</v>
      </c>
      <c r="M191" s="121" t="s">
        <v>4268</v>
      </c>
    </row>
    <row r="192" customFormat="1" ht="22" customHeight="1" spans="1:13">
      <c r="A192" s="112">
        <v>190</v>
      </c>
      <c r="B192" s="113" t="s">
        <v>4850</v>
      </c>
      <c r="C192" s="118">
        <v>21779</v>
      </c>
      <c r="D192" s="130" t="s">
        <v>4871</v>
      </c>
      <c r="E192" s="114">
        <v>300</v>
      </c>
      <c r="F192" s="121" t="s">
        <v>4268</v>
      </c>
      <c r="G192" s="121" t="s">
        <v>4268</v>
      </c>
      <c r="H192" s="121" t="s">
        <v>4268</v>
      </c>
      <c r="I192" s="121" t="s">
        <v>4268</v>
      </c>
      <c r="J192" s="121" t="s">
        <v>4268</v>
      </c>
      <c r="K192" s="121" t="s">
        <v>4268</v>
      </c>
      <c r="L192" s="121" t="s">
        <v>4268</v>
      </c>
      <c r="M192" s="121" t="s">
        <v>4268</v>
      </c>
    </row>
    <row r="193" customFormat="1" ht="22" customHeight="1" spans="1:13">
      <c r="A193" s="112">
        <v>191</v>
      </c>
      <c r="B193" s="121" t="s">
        <v>4850</v>
      </c>
      <c r="C193" s="129">
        <v>21756</v>
      </c>
      <c r="D193" s="131" t="s">
        <v>4872</v>
      </c>
      <c r="E193" s="114">
        <v>600</v>
      </c>
      <c r="F193" s="121" t="s">
        <v>4268</v>
      </c>
      <c r="G193" s="121" t="s">
        <v>4268</v>
      </c>
      <c r="H193" s="121" t="s">
        <v>4268</v>
      </c>
      <c r="I193" s="121" t="s">
        <v>4268</v>
      </c>
      <c r="J193" s="121" t="s">
        <v>4268</v>
      </c>
      <c r="K193" s="121" t="s">
        <v>4268</v>
      </c>
      <c r="L193" s="121" t="s">
        <v>4268</v>
      </c>
      <c r="M193" s="121" t="s">
        <v>4268</v>
      </c>
    </row>
    <row r="194" customFormat="1" ht="22" customHeight="1" spans="1:13">
      <c r="A194" s="112">
        <v>192</v>
      </c>
      <c r="B194" s="121" t="s">
        <v>4850</v>
      </c>
      <c r="C194" s="129">
        <v>21773</v>
      </c>
      <c r="D194" s="131" t="s">
        <v>4873</v>
      </c>
      <c r="E194" s="114">
        <v>600</v>
      </c>
      <c r="F194" s="121" t="s">
        <v>4268</v>
      </c>
      <c r="G194" s="121" t="s">
        <v>4268</v>
      </c>
      <c r="H194" s="121">
        <v>75.48</v>
      </c>
      <c r="I194" s="134">
        <v>45282.4166666667</v>
      </c>
      <c r="J194" s="113">
        <v>15.725</v>
      </c>
      <c r="K194" s="121" t="s">
        <v>4268</v>
      </c>
      <c r="L194" s="121" t="s">
        <v>4268</v>
      </c>
      <c r="M194" s="121" t="s">
        <v>4268</v>
      </c>
    </row>
    <row r="195" customFormat="1" ht="22" customHeight="1" spans="1:13">
      <c r="A195" s="112">
        <v>193</v>
      </c>
      <c r="B195" s="113" t="s">
        <v>4874</v>
      </c>
      <c r="C195" s="116">
        <v>7764</v>
      </c>
      <c r="D195" s="113" t="s">
        <v>4875</v>
      </c>
      <c r="E195" s="114">
        <v>600</v>
      </c>
      <c r="F195" s="113">
        <v>361</v>
      </c>
      <c r="G195" s="113">
        <v>90.25</v>
      </c>
      <c r="H195" s="11">
        <v>274.51</v>
      </c>
      <c r="I195" s="124">
        <v>45142.5416666667</v>
      </c>
      <c r="J195" s="14">
        <v>57.1895833333333</v>
      </c>
      <c r="K195" s="18">
        <f t="shared" ref="K195:K228" si="52">L195*10.5*1.732</f>
        <v>2164.134</v>
      </c>
      <c r="L195" s="18">
        <f t="shared" ref="L195:L228" si="53">E195*0.8-MAX(F195,H195)</f>
        <v>119</v>
      </c>
      <c r="M195" s="112">
        <v>0</v>
      </c>
    </row>
    <row r="196" customFormat="1" ht="22" customHeight="1" spans="1:13">
      <c r="A196" s="112">
        <v>194</v>
      </c>
      <c r="B196" s="113" t="s">
        <v>4874</v>
      </c>
      <c r="C196" s="116">
        <v>7765</v>
      </c>
      <c r="D196" s="113" t="s">
        <v>4876</v>
      </c>
      <c r="E196" s="114">
        <v>445</v>
      </c>
      <c r="F196" s="113">
        <v>142</v>
      </c>
      <c r="G196" s="113">
        <v>35.5</v>
      </c>
      <c r="H196" s="11">
        <v>157.56</v>
      </c>
      <c r="I196" s="124">
        <v>45143.4583333333</v>
      </c>
      <c r="J196" s="14">
        <v>44.2584269662921</v>
      </c>
      <c r="K196" s="18">
        <f t="shared" si="52"/>
        <v>3608.82984</v>
      </c>
      <c r="L196" s="18">
        <f t="shared" si="53"/>
        <v>198.44</v>
      </c>
      <c r="M196" s="112">
        <v>0</v>
      </c>
    </row>
    <row r="197" customFormat="1" ht="22" customHeight="1" spans="1:13">
      <c r="A197" s="112">
        <v>195</v>
      </c>
      <c r="B197" s="113" t="s">
        <v>4874</v>
      </c>
      <c r="C197" s="116">
        <v>7756</v>
      </c>
      <c r="D197" s="113" t="s">
        <v>4877</v>
      </c>
      <c r="E197" s="114">
        <v>445</v>
      </c>
      <c r="F197" s="113">
        <v>220</v>
      </c>
      <c r="G197" s="113">
        <v>55</v>
      </c>
      <c r="H197" s="11">
        <v>115.54</v>
      </c>
      <c r="I197" s="124">
        <v>45101.5</v>
      </c>
      <c r="J197" s="14">
        <v>32.4550561797753</v>
      </c>
      <c r="K197" s="18">
        <f t="shared" si="52"/>
        <v>2473.296</v>
      </c>
      <c r="L197" s="18">
        <f t="shared" si="53"/>
        <v>136</v>
      </c>
      <c r="M197" s="112">
        <v>0</v>
      </c>
    </row>
    <row r="198" customFormat="1" ht="22" customHeight="1" spans="1:13">
      <c r="A198" s="112">
        <v>196</v>
      </c>
      <c r="B198" s="113" t="s">
        <v>4874</v>
      </c>
      <c r="C198" s="116">
        <v>7755</v>
      </c>
      <c r="D198" s="113" t="s">
        <v>4878</v>
      </c>
      <c r="E198" s="114">
        <v>600</v>
      </c>
      <c r="F198" s="113">
        <v>330</v>
      </c>
      <c r="G198" s="113">
        <v>82.5</v>
      </c>
      <c r="H198" s="11">
        <v>424.67</v>
      </c>
      <c r="I198" s="124">
        <v>45010.5833333333</v>
      </c>
      <c r="J198" s="14">
        <v>88.4729166666667</v>
      </c>
      <c r="K198" s="18">
        <f t="shared" si="52"/>
        <v>1006.23138</v>
      </c>
      <c r="L198" s="18">
        <f t="shared" si="53"/>
        <v>55.33</v>
      </c>
      <c r="M198" s="112">
        <v>80</v>
      </c>
    </row>
    <row r="199" customFormat="1" ht="22" customHeight="1" spans="1:13">
      <c r="A199" s="112">
        <v>197</v>
      </c>
      <c r="B199" s="113" t="s">
        <v>4874</v>
      </c>
      <c r="C199" s="116">
        <v>7761</v>
      </c>
      <c r="D199" s="113" t="s">
        <v>4879</v>
      </c>
      <c r="E199" s="114">
        <v>600</v>
      </c>
      <c r="F199" s="113">
        <v>229</v>
      </c>
      <c r="G199" s="113">
        <v>41.6363636363636</v>
      </c>
      <c r="H199" s="11">
        <v>189.62</v>
      </c>
      <c r="I199" s="124">
        <v>44969.5417013889</v>
      </c>
      <c r="J199" s="14">
        <v>39.5041666666667</v>
      </c>
      <c r="K199" s="18">
        <f t="shared" si="52"/>
        <v>4564.686</v>
      </c>
      <c r="L199" s="18">
        <f t="shared" si="53"/>
        <v>251</v>
      </c>
      <c r="M199" s="112">
        <v>0</v>
      </c>
    </row>
    <row r="200" customFormat="1" ht="22" customHeight="1" spans="1:13">
      <c r="A200" s="112">
        <v>198</v>
      </c>
      <c r="B200" s="113" t="s">
        <v>4880</v>
      </c>
      <c r="C200" s="117">
        <v>18847</v>
      </c>
      <c r="D200" s="113" t="s">
        <v>4881</v>
      </c>
      <c r="E200" s="114">
        <v>600</v>
      </c>
      <c r="F200" s="113">
        <v>269</v>
      </c>
      <c r="G200" s="113">
        <v>48.9090909090909</v>
      </c>
      <c r="H200" s="11">
        <v>283.18</v>
      </c>
      <c r="I200" s="124">
        <v>45280.4166666667</v>
      </c>
      <c r="J200" s="14">
        <v>58.9958333333333</v>
      </c>
      <c r="K200" s="18">
        <f t="shared" si="52"/>
        <v>3579.36852</v>
      </c>
      <c r="L200" s="18">
        <f t="shared" si="53"/>
        <v>196.82</v>
      </c>
      <c r="M200" s="112">
        <v>0</v>
      </c>
    </row>
    <row r="201" customFormat="1" ht="22" customHeight="1" spans="1:13">
      <c r="A201" s="112">
        <v>199</v>
      </c>
      <c r="B201" s="113" t="s">
        <v>4880</v>
      </c>
      <c r="C201" s="117">
        <v>18858</v>
      </c>
      <c r="D201" s="113" t="s">
        <v>4882</v>
      </c>
      <c r="E201" s="114">
        <v>600</v>
      </c>
      <c r="F201" s="113">
        <v>243</v>
      </c>
      <c r="G201" s="113">
        <v>44.1818181818182</v>
      </c>
      <c r="H201" s="11">
        <v>205.84</v>
      </c>
      <c r="I201" s="124">
        <v>45117.625</v>
      </c>
      <c r="J201" s="14">
        <v>42.8833333333333</v>
      </c>
      <c r="K201" s="18">
        <f t="shared" si="52"/>
        <v>4310.082</v>
      </c>
      <c r="L201" s="18">
        <f t="shared" si="53"/>
        <v>237</v>
      </c>
      <c r="M201" s="112">
        <v>5700</v>
      </c>
    </row>
    <row r="202" customFormat="1" ht="22" customHeight="1" spans="1:13">
      <c r="A202" s="112">
        <v>200</v>
      </c>
      <c r="B202" s="113" t="s">
        <v>4880</v>
      </c>
      <c r="C202" s="117">
        <v>18856</v>
      </c>
      <c r="D202" s="113" t="s">
        <v>4883</v>
      </c>
      <c r="E202" s="114">
        <v>600</v>
      </c>
      <c r="F202" s="113">
        <v>279.15</v>
      </c>
      <c r="G202" s="113">
        <v>50.7545454545455</v>
      </c>
      <c r="H202" s="11">
        <v>176.31</v>
      </c>
      <c r="I202" s="124">
        <v>45247.2916666667</v>
      </c>
      <c r="J202" s="14">
        <v>36.73125</v>
      </c>
      <c r="K202" s="18">
        <f t="shared" si="52"/>
        <v>3652.6581</v>
      </c>
      <c r="L202" s="18">
        <f t="shared" si="53"/>
        <v>200.85</v>
      </c>
      <c r="M202" s="112">
        <v>0</v>
      </c>
    </row>
    <row r="203" customFormat="1" ht="22" customHeight="1" spans="1:13">
      <c r="A203" s="112">
        <v>201</v>
      </c>
      <c r="B203" s="113" t="s">
        <v>4880</v>
      </c>
      <c r="C203" s="117">
        <v>18850</v>
      </c>
      <c r="D203" s="113" t="s">
        <v>4884</v>
      </c>
      <c r="E203" s="114">
        <v>600</v>
      </c>
      <c r="F203" s="113">
        <v>361.06</v>
      </c>
      <c r="G203" s="113">
        <v>65.6472727272727</v>
      </c>
      <c r="H203" s="11">
        <v>281.78</v>
      </c>
      <c r="I203" s="124">
        <v>45143.7083333333</v>
      </c>
      <c r="J203" s="14">
        <v>58.7041666666667</v>
      </c>
      <c r="K203" s="18">
        <f t="shared" si="52"/>
        <v>2163.04284</v>
      </c>
      <c r="L203" s="18">
        <f t="shared" si="53"/>
        <v>118.94</v>
      </c>
      <c r="M203" s="112">
        <v>0</v>
      </c>
    </row>
    <row r="204" customFormat="1" ht="22" customHeight="1" spans="1:13">
      <c r="A204" s="112">
        <v>202</v>
      </c>
      <c r="B204" s="113" t="s">
        <v>4880</v>
      </c>
      <c r="C204" s="117">
        <v>18854</v>
      </c>
      <c r="D204" s="113" t="s">
        <v>4885</v>
      </c>
      <c r="E204" s="114">
        <v>380</v>
      </c>
      <c r="F204" s="113">
        <v>280</v>
      </c>
      <c r="G204" s="113">
        <v>50.9090909090909</v>
      </c>
      <c r="H204" s="11">
        <v>276.68</v>
      </c>
      <c r="I204" s="124">
        <v>45143.4166666667</v>
      </c>
      <c r="J204" s="14">
        <v>91.0131578947368</v>
      </c>
      <c r="K204" s="18">
        <f t="shared" si="52"/>
        <v>436.464</v>
      </c>
      <c r="L204" s="18">
        <f t="shared" si="53"/>
        <v>24</v>
      </c>
      <c r="M204" s="112">
        <v>0</v>
      </c>
    </row>
    <row r="205" customFormat="1" ht="22" customHeight="1" spans="1:13">
      <c r="A205" s="112">
        <v>203</v>
      </c>
      <c r="B205" s="113" t="s">
        <v>4880</v>
      </c>
      <c r="C205" s="118">
        <v>18845</v>
      </c>
      <c r="D205" s="113" t="s">
        <v>4886</v>
      </c>
      <c r="E205" s="114">
        <v>600</v>
      </c>
      <c r="F205" s="121" t="s">
        <v>4268</v>
      </c>
      <c r="G205" s="121" t="s">
        <v>4268</v>
      </c>
      <c r="H205" s="11">
        <v>411.86</v>
      </c>
      <c r="I205" s="124">
        <v>45276.5833333333</v>
      </c>
      <c r="J205" s="14">
        <v>85.8041666666667</v>
      </c>
      <c r="K205" s="18">
        <f t="shared" si="52"/>
        <v>1239.19404</v>
      </c>
      <c r="L205" s="18">
        <f t="shared" si="53"/>
        <v>68.14</v>
      </c>
      <c r="M205" s="112">
        <v>0</v>
      </c>
    </row>
    <row r="206" customFormat="1" ht="22" customHeight="1" spans="1:13">
      <c r="A206" s="112">
        <v>204</v>
      </c>
      <c r="B206" s="113" t="s">
        <v>4880</v>
      </c>
      <c r="C206" s="118">
        <v>18846</v>
      </c>
      <c r="D206" s="113" t="s">
        <v>4887</v>
      </c>
      <c r="E206" s="114">
        <v>600</v>
      </c>
      <c r="F206" s="121" t="s">
        <v>4268</v>
      </c>
      <c r="G206" s="121" t="s">
        <v>4268</v>
      </c>
      <c r="H206" s="11">
        <v>213.22</v>
      </c>
      <c r="I206" s="124">
        <v>45279.625</v>
      </c>
      <c r="J206" s="14">
        <v>44.4208333333333</v>
      </c>
      <c r="K206" s="18">
        <f t="shared" si="52"/>
        <v>4851.66108</v>
      </c>
      <c r="L206" s="18">
        <f t="shared" si="53"/>
        <v>266.78</v>
      </c>
      <c r="M206" s="112">
        <v>0</v>
      </c>
    </row>
    <row r="207" customFormat="1" ht="22" customHeight="1" spans="1:13">
      <c r="A207" s="112">
        <v>205</v>
      </c>
      <c r="B207" s="113" t="s">
        <v>4880</v>
      </c>
      <c r="C207" s="117">
        <v>18868</v>
      </c>
      <c r="D207" s="113" t="s">
        <v>4888</v>
      </c>
      <c r="E207" s="114">
        <v>600</v>
      </c>
      <c r="F207" s="113">
        <v>275.45</v>
      </c>
      <c r="G207" s="113">
        <v>50.0818181818182</v>
      </c>
      <c r="H207" s="11">
        <v>324.49</v>
      </c>
      <c r="I207" s="124">
        <v>45247.5416666667</v>
      </c>
      <c r="J207" s="14">
        <v>67.6020833333333</v>
      </c>
      <c r="K207" s="18">
        <f t="shared" si="52"/>
        <v>2828.10486</v>
      </c>
      <c r="L207" s="18">
        <f t="shared" si="53"/>
        <v>155.51</v>
      </c>
      <c r="M207" s="112">
        <v>0</v>
      </c>
    </row>
    <row r="208" customFormat="1" ht="22" customHeight="1" spans="1:13">
      <c r="A208" s="112">
        <v>206</v>
      </c>
      <c r="B208" s="113" t="s">
        <v>4880</v>
      </c>
      <c r="C208" s="117">
        <v>18865</v>
      </c>
      <c r="D208" s="113" t="s">
        <v>3499</v>
      </c>
      <c r="E208" s="114">
        <v>600</v>
      </c>
      <c r="F208" s="113">
        <v>85.32</v>
      </c>
      <c r="G208" s="113">
        <v>15.5127272727273</v>
      </c>
      <c r="H208" s="11">
        <v>228.16</v>
      </c>
      <c r="I208" s="124">
        <v>45213.5</v>
      </c>
      <c r="J208" s="14">
        <v>47.5333333333333</v>
      </c>
      <c r="K208" s="18">
        <f t="shared" si="52"/>
        <v>4579.96224</v>
      </c>
      <c r="L208" s="18">
        <f t="shared" si="53"/>
        <v>251.84</v>
      </c>
      <c r="M208" s="112">
        <v>2000</v>
      </c>
    </row>
    <row r="209" customFormat="1" ht="22" customHeight="1" spans="1:13">
      <c r="A209" s="112">
        <v>207</v>
      </c>
      <c r="B209" s="113" t="s">
        <v>4880</v>
      </c>
      <c r="C209" s="117">
        <v>18860</v>
      </c>
      <c r="D209" s="113" t="s">
        <v>4889</v>
      </c>
      <c r="E209" s="114">
        <v>600</v>
      </c>
      <c r="F209" s="113">
        <v>540</v>
      </c>
      <c r="G209" s="113">
        <v>98.1818181818182</v>
      </c>
      <c r="H209" s="11">
        <v>547.74</v>
      </c>
      <c r="I209" s="124">
        <v>45259.4166666667</v>
      </c>
      <c r="J209" s="14">
        <v>114.1125</v>
      </c>
      <c r="K209" s="18">
        <f t="shared" si="52"/>
        <v>-1231.91964</v>
      </c>
      <c r="L209" s="18">
        <f t="shared" si="53"/>
        <v>-67.74</v>
      </c>
      <c r="M209" s="112">
        <v>250</v>
      </c>
    </row>
    <row r="210" customFormat="1" ht="22" customHeight="1" spans="1:13">
      <c r="A210" s="112">
        <v>208</v>
      </c>
      <c r="B210" s="113" t="s">
        <v>4880</v>
      </c>
      <c r="C210" s="117">
        <v>18842</v>
      </c>
      <c r="D210" s="113" t="s">
        <v>4890</v>
      </c>
      <c r="E210" s="114">
        <v>600</v>
      </c>
      <c r="F210" s="113">
        <v>120.93</v>
      </c>
      <c r="G210" s="113">
        <v>21.9872727272727</v>
      </c>
      <c r="H210" s="11">
        <v>152.46</v>
      </c>
      <c r="I210" s="124">
        <v>45007.4166666667</v>
      </c>
      <c r="J210" s="14">
        <v>31.7625</v>
      </c>
      <c r="K210" s="18">
        <f t="shared" si="52"/>
        <v>5956.64244</v>
      </c>
      <c r="L210" s="18">
        <f t="shared" si="53"/>
        <v>327.54</v>
      </c>
      <c r="M210" s="112">
        <v>0</v>
      </c>
    </row>
    <row r="211" customFormat="1" ht="22" customHeight="1" spans="1:13">
      <c r="A211" s="112">
        <v>209</v>
      </c>
      <c r="B211" s="113" t="s">
        <v>4880</v>
      </c>
      <c r="C211" s="117">
        <v>18867</v>
      </c>
      <c r="D211" s="113" t="s">
        <v>4891</v>
      </c>
      <c r="E211" s="114">
        <v>600</v>
      </c>
      <c r="F211" s="113">
        <v>638</v>
      </c>
      <c r="G211" s="113">
        <v>116</v>
      </c>
      <c r="H211" s="11">
        <v>584.65</v>
      </c>
      <c r="I211" s="124">
        <v>45275.4583333333</v>
      </c>
      <c r="J211" s="14">
        <v>121.802083333333</v>
      </c>
      <c r="K211" s="18">
        <f t="shared" si="52"/>
        <v>-2873.388</v>
      </c>
      <c r="L211" s="18">
        <f t="shared" si="53"/>
        <v>-158</v>
      </c>
      <c r="M211" s="112">
        <v>0</v>
      </c>
    </row>
    <row r="212" customFormat="1" ht="22" customHeight="1" spans="1:13">
      <c r="A212" s="112">
        <v>210</v>
      </c>
      <c r="B212" s="113" t="s">
        <v>4880</v>
      </c>
      <c r="C212" s="117">
        <v>18857</v>
      </c>
      <c r="D212" s="113" t="s">
        <v>4892</v>
      </c>
      <c r="E212" s="114">
        <v>600</v>
      </c>
      <c r="F212" s="113">
        <v>194.39</v>
      </c>
      <c r="G212" s="113">
        <v>35.3436363636364</v>
      </c>
      <c r="H212" s="11">
        <v>167.85</v>
      </c>
      <c r="I212" s="124">
        <v>45264.375</v>
      </c>
      <c r="J212" s="14">
        <v>34.96875</v>
      </c>
      <c r="K212" s="18">
        <f t="shared" si="52"/>
        <v>5194.10346</v>
      </c>
      <c r="L212" s="18">
        <f t="shared" si="53"/>
        <v>285.61</v>
      </c>
      <c r="M212" s="112">
        <v>0</v>
      </c>
    </row>
    <row r="213" customFormat="1" ht="22" customHeight="1" spans="1:13">
      <c r="A213" s="112">
        <v>211</v>
      </c>
      <c r="B213" s="113" t="s">
        <v>4880</v>
      </c>
      <c r="C213" s="117">
        <v>18851</v>
      </c>
      <c r="D213" s="113" t="s">
        <v>4893</v>
      </c>
      <c r="E213" s="114">
        <v>600</v>
      </c>
      <c r="F213" s="121" t="s">
        <v>4268</v>
      </c>
      <c r="G213" s="121" t="s">
        <v>4268</v>
      </c>
      <c r="H213" s="11">
        <v>388.48</v>
      </c>
      <c r="I213" s="124">
        <v>45278.625</v>
      </c>
      <c r="J213" s="14">
        <v>80.9333333333333</v>
      </c>
      <c r="K213" s="18">
        <f t="shared" si="52"/>
        <v>1664.38272</v>
      </c>
      <c r="L213" s="18">
        <f t="shared" si="53"/>
        <v>91.52</v>
      </c>
      <c r="M213" s="112">
        <v>0</v>
      </c>
    </row>
    <row r="214" customFormat="1" ht="22" customHeight="1" spans="1:13">
      <c r="A214" s="112">
        <v>212</v>
      </c>
      <c r="B214" s="113" t="s">
        <v>4880</v>
      </c>
      <c r="C214" s="118">
        <v>18859</v>
      </c>
      <c r="D214" s="113" t="s">
        <v>4894</v>
      </c>
      <c r="E214" s="114">
        <v>600</v>
      </c>
      <c r="F214" s="113">
        <v>629</v>
      </c>
      <c r="G214" s="113">
        <v>114.363636363636</v>
      </c>
      <c r="H214" s="11">
        <v>719.98</v>
      </c>
      <c r="I214" s="124">
        <v>45280.5416666667</v>
      </c>
      <c r="J214" s="14">
        <v>149.995833333333</v>
      </c>
      <c r="K214" s="18">
        <f t="shared" si="52"/>
        <v>-4364.27628</v>
      </c>
      <c r="L214" s="18">
        <f t="shared" si="53"/>
        <v>-239.98</v>
      </c>
      <c r="M214" s="112">
        <v>250</v>
      </c>
    </row>
    <row r="215" customFormat="1" ht="22" customHeight="1" spans="1:13">
      <c r="A215" s="112">
        <v>213</v>
      </c>
      <c r="B215" s="113" t="s">
        <v>4880</v>
      </c>
      <c r="C215" s="117">
        <v>18844</v>
      </c>
      <c r="D215" s="113" t="s">
        <v>4895</v>
      </c>
      <c r="E215" s="114">
        <v>600</v>
      </c>
      <c r="F215" s="121" t="s">
        <v>4268</v>
      </c>
      <c r="G215" s="121" t="s">
        <v>4268</v>
      </c>
      <c r="H215" s="11">
        <v>60.48</v>
      </c>
      <c r="I215" s="124">
        <v>45150.375</v>
      </c>
      <c r="J215" s="14">
        <v>12.6</v>
      </c>
      <c r="K215" s="18">
        <f t="shared" si="52"/>
        <v>7629.39072</v>
      </c>
      <c r="L215" s="18">
        <f t="shared" si="53"/>
        <v>419.52</v>
      </c>
      <c r="M215" s="112">
        <v>0</v>
      </c>
    </row>
    <row r="216" customFormat="1" ht="22" customHeight="1" spans="1:13">
      <c r="A216" s="112">
        <v>214</v>
      </c>
      <c r="B216" s="113" t="s">
        <v>4880</v>
      </c>
      <c r="C216" s="117">
        <v>18843</v>
      </c>
      <c r="D216" s="113" t="s">
        <v>4896</v>
      </c>
      <c r="E216" s="114">
        <v>600</v>
      </c>
      <c r="F216" s="113">
        <v>281.87</v>
      </c>
      <c r="G216" s="113">
        <v>58.7</v>
      </c>
      <c r="H216" s="11">
        <v>392.87</v>
      </c>
      <c r="I216" s="124">
        <v>45275.5416666667</v>
      </c>
      <c r="J216" s="14">
        <v>81.8479166666667</v>
      </c>
      <c r="K216" s="18">
        <f t="shared" si="52"/>
        <v>1584.54618</v>
      </c>
      <c r="L216" s="18">
        <f t="shared" si="53"/>
        <v>87.13</v>
      </c>
      <c r="M216" s="112">
        <v>0</v>
      </c>
    </row>
    <row r="217" customFormat="1" ht="22" customHeight="1" spans="1:13">
      <c r="A217" s="112">
        <v>215</v>
      </c>
      <c r="B217" s="113" t="s">
        <v>4880</v>
      </c>
      <c r="C217" s="117">
        <v>18869</v>
      </c>
      <c r="D217" s="113" t="s">
        <v>4897</v>
      </c>
      <c r="E217" s="114">
        <v>600</v>
      </c>
      <c r="F217" s="113">
        <v>234.38</v>
      </c>
      <c r="G217" s="113">
        <v>48.82</v>
      </c>
      <c r="H217" s="11">
        <v>268.66</v>
      </c>
      <c r="I217" s="124">
        <v>44981.4166666667</v>
      </c>
      <c r="J217" s="14">
        <v>55.9708333333333</v>
      </c>
      <c r="K217" s="18">
        <f t="shared" si="52"/>
        <v>3843.42924</v>
      </c>
      <c r="L217" s="18">
        <f t="shared" si="53"/>
        <v>211.34</v>
      </c>
      <c r="M217" s="112">
        <v>0</v>
      </c>
    </row>
    <row r="218" customFormat="1" ht="22" customHeight="1" spans="1:13">
      <c r="A218" s="112">
        <v>216</v>
      </c>
      <c r="B218" s="113" t="s">
        <v>4880</v>
      </c>
      <c r="C218" s="117">
        <v>18841</v>
      </c>
      <c r="D218" s="113" t="s">
        <v>4898</v>
      </c>
      <c r="E218" s="114">
        <v>600</v>
      </c>
      <c r="F218" s="121" t="s">
        <v>4268</v>
      </c>
      <c r="G218" s="121" t="s">
        <v>4268</v>
      </c>
      <c r="H218" s="11">
        <v>121.81</v>
      </c>
      <c r="I218" s="124">
        <v>45206.5</v>
      </c>
      <c r="J218" s="14">
        <v>25.3770833333333</v>
      </c>
      <c r="K218" s="18">
        <f t="shared" si="52"/>
        <v>6514.04334</v>
      </c>
      <c r="L218" s="18">
        <f t="shared" si="53"/>
        <v>358.19</v>
      </c>
      <c r="M218" s="112">
        <v>0</v>
      </c>
    </row>
    <row r="219" customFormat="1" ht="22" customHeight="1" spans="1:13">
      <c r="A219" s="112">
        <v>217</v>
      </c>
      <c r="B219" s="113" t="s">
        <v>4880</v>
      </c>
      <c r="C219" s="117">
        <v>18866</v>
      </c>
      <c r="D219" s="113" t="s">
        <v>4899</v>
      </c>
      <c r="E219" s="114">
        <v>600</v>
      </c>
      <c r="F219" s="121" t="s">
        <v>4268</v>
      </c>
      <c r="G219" s="121" t="s">
        <v>4268</v>
      </c>
      <c r="H219" s="11">
        <v>200.21</v>
      </c>
      <c r="I219" s="124">
        <v>45240.875</v>
      </c>
      <c r="J219" s="14">
        <v>41.7104166666667</v>
      </c>
      <c r="K219" s="18">
        <f t="shared" si="52"/>
        <v>5088.26094</v>
      </c>
      <c r="L219" s="18">
        <f t="shared" si="53"/>
        <v>279.79</v>
      </c>
      <c r="M219" s="112">
        <v>0</v>
      </c>
    </row>
    <row r="220" customFormat="1" ht="22" customHeight="1" spans="1:13">
      <c r="A220" s="112">
        <v>218</v>
      </c>
      <c r="B220" s="113" t="s">
        <v>4900</v>
      </c>
      <c r="C220" s="117" t="s">
        <v>4901</v>
      </c>
      <c r="D220" s="113" t="s">
        <v>4902</v>
      </c>
      <c r="E220" s="114">
        <v>600</v>
      </c>
      <c r="F220" s="113">
        <v>396</v>
      </c>
      <c r="G220" s="113">
        <v>99</v>
      </c>
      <c r="H220" s="11">
        <v>422.86</v>
      </c>
      <c r="I220" s="124">
        <v>45278.6666666667</v>
      </c>
      <c r="J220" s="14">
        <v>88.0958333333333</v>
      </c>
      <c r="K220" s="18">
        <f t="shared" si="52"/>
        <v>1039.14804</v>
      </c>
      <c r="L220" s="18">
        <f t="shared" si="53"/>
        <v>57.14</v>
      </c>
      <c r="M220" s="112">
        <v>3850</v>
      </c>
    </row>
    <row r="221" customFormat="1" ht="22" customHeight="1" spans="1:13">
      <c r="A221" s="112">
        <v>219</v>
      </c>
      <c r="B221" s="113" t="s">
        <v>4900</v>
      </c>
      <c r="C221" s="117" t="s">
        <v>4903</v>
      </c>
      <c r="D221" s="113" t="s">
        <v>4904</v>
      </c>
      <c r="E221" s="114">
        <v>600</v>
      </c>
      <c r="F221" s="113">
        <v>230</v>
      </c>
      <c r="G221" s="113">
        <v>41.8181818181818</v>
      </c>
      <c r="H221" s="11">
        <v>206.22</v>
      </c>
      <c r="I221" s="124">
        <v>45180.5833333333</v>
      </c>
      <c r="J221" s="14">
        <v>42.9625</v>
      </c>
      <c r="K221" s="18">
        <f t="shared" si="52"/>
        <v>4546.5</v>
      </c>
      <c r="L221" s="18">
        <f t="shared" si="53"/>
        <v>250</v>
      </c>
      <c r="M221" s="112">
        <v>80</v>
      </c>
    </row>
    <row r="222" customFormat="1" ht="22" customHeight="1" spans="1:13">
      <c r="A222" s="112">
        <v>220</v>
      </c>
      <c r="B222" s="113" t="s">
        <v>4900</v>
      </c>
      <c r="C222" s="117" t="s">
        <v>4905</v>
      </c>
      <c r="D222" s="113" t="s">
        <v>4906</v>
      </c>
      <c r="E222" s="114">
        <v>600</v>
      </c>
      <c r="F222" s="113">
        <v>486</v>
      </c>
      <c r="G222" s="113">
        <v>88.3636363636364</v>
      </c>
      <c r="H222" s="11">
        <v>187.41</v>
      </c>
      <c r="I222" s="124">
        <v>45255.5833333333</v>
      </c>
      <c r="J222" s="14">
        <v>39.04375</v>
      </c>
      <c r="K222" s="18">
        <f t="shared" si="52"/>
        <v>-109.116</v>
      </c>
      <c r="L222" s="18">
        <f t="shared" si="53"/>
        <v>-6</v>
      </c>
      <c r="M222" s="112">
        <v>0</v>
      </c>
    </row>
    <row r="223" customFormat="1" ht="22" customHeight="1" spans="1:13">
      <c r="A223" s="112">
        <v>221</v>
      </c>
      <c r="B223" s="113" t="s">
        <v>4900</v>
      </c>
      <c r="C223" s="117" t="s">
        <v>4907</v>
      </c>
      <c r="D223" s="113" t="s">
        <v>4908</v>
      </c>
      <c r="E223" s="114">
        <v>600</v>
      </c>
      <c r="F223" s="113">
        <v>561</v>
      </c>
      <c r="G223" s="113">
        <v>140.25</v>
      </c>
      <c r="H223" s="11">
        <v>508.7</v>
      </c>
      <c r="I223" s="124">
        <v>45281.7916666667</v>
      </c>
      <c r="J223" s="14">
        <v>105.979166666667</v>
      </c>
      <c r="K223" s="18">
        <f t="shared" si="52"/>
        <v>-1473.066</v>
      </c>
      <c r="L223" s="18">
        <f t="shared" si="53"/>
        <v>-81</v>
      </c>
      <c r="M223" s="112">
        <v>0</v>
      </c>
    </row>
    <row r="224" customFormat="1" ht="22" customHeight="1" spans="1:13">
      <c r="A224" s="112">
        <v>222</v>
      </c>
      <c r="B224" s="113" t="s">
        <v>4900</v>
      </c>
      <c r="C224" s="117" t="s">
        <v>4909</v>
      </c>
      <c r="D224" s="113" t="s">
        <v>4910</v>
      </c>
      <c r="E224" s="114">
        <v>600</v>
      </c>
      <c r="F224" s="113">
        <v>400</v>
      </c>
      <c r="G224" s="113">
        <v>100</v>
      </c>
      <c r="H224" s="11">
        <v>450.6</v>
      </c>
      <c r="I224" s="124">
        <v>45275.5416666667</v>
      </c>
      <c r="J224" s="14">
        <v>93.875</v>
      </c>
      <c r="K224" s="18">
        <f t="shared" si="52"/>
        <v>534.6684</v>
      </c>
      <c r="L224" s="18">
        <f t="shared" si="53"/>
        <v>29.4</v>
      </c>
      <c r="M224" s="112">
        <v>1250</v>
      </c>
    </row>
    <row r="225" customFormat="1" ht="22" customHeight="1" spans="1:13">
      <c r="A225" s="112">
        <v>223</v>
      </c>
      <c r="B225" s="113" t="s">
        <v>4900</v>
      </c>
      <c r="C225" s="117" t="s">
        <v>4911</v>
      </c>
      <c r="D225" s="113" t="s">
        <v>4912</v>
      </c>
      <c r="E225" s="114">
        <v>600</v>
      </c>
      <c r="F225" s="113">
        <v>398</v>
      </c>
      <c r="G225" s="113">
        <v>99.5</v>
      </c>
      <c r="H225" s="11">
        <v>490.28</v>
      </c>
      <c r="I225" s="124">
        <v>45280.4166666667</v>
      </c>
      <c r="J225" s="14">
        <v>102.141666666667</v>
      </c>
      <c r="K225" s="18">
        <f t="shared" si="52"/>
        <v>-186.95208</v>
      </c>
      <c r="L225" s="18">
        <f t="shared" si="53"/>
        <v>-10.28</v>
      </c>
      <c r="M225" s="112">
        <v>630</v>
      </c>
    </row>
    <row r="226" customFormat="1" ht="22" customHeight="1" spans="1:13">
      <c r="A226" s="112">
        <v>224</v>
      </c>
      <c r="B226" s="113" t="s">
        <v>4900</v>
      </c>
      <c r="C226" s="117" t="s">
        <v>4913</v>
      </c>
      <c r="D226" s="113" t="s">
        <v>4914</v>
      </c>
      <c r="E226" s="114">
        <v>600</v>
      </c>
      <c r="F226" s="113">
        <v>196</v>
      </c>
      <c r="G226" s="113">
        <v>49</v>
      </c>
      <c r="H226" s="11">
        <v>277.5</v>
      </c>
      <c r="I226" s="124">
        <v>45283.3333333333</v>
      </c>
      <c r="J226" s="14">
        <v>57.8125</v>
      </c>
      <c r="K226" s="18">
        <f t="shared" si="52"/>
        <v>3682.665</v>
      </c>
      <c r="L226" s="18">
        <f t="shared" si="53"/>
        <v>202.5</v>
      </c>
      <c r="M226" s="112">
        <v>300</v>
      </c>
    </row>
    <row r="227" customFormat="1" ht="22" customHeight="1" spans="1:13">
      <c r="A227" s="112">
        <v>225</v>
      </c>
      <c r="B227" s="113" t="s">
        <v>4900</v>
      </c>
      <c r="C227" s="118" t="s">
        <v>4915</v>
      </c>
      <c r="D227" s="113" t="s">
        <v>4916</v>
      </c>
      <c r="E227" s="114">
        <v>600</v>
      </c>
      <c r="F227" s="121" t="s">
        <v>4268</v>
      </c>
      <c r="G227" s="121" t="s">
        <v>4268</v>
      </c>
      <c r="H227" s="11">
        <v>588.43</v>
      </c>
      <c r="I227" s="124">
        <v>45282.8333333333</v>
      </c>
      <c r="J227" s="14">
        <v>122.589583333333</v>
      </c>
      <c r="K227" s="18">
        <f t="shared" si="52"/>
        <v>-1971.90798</v>
      </c>
      <c r="L227" s="18">
        <f t="shared" si="53"/>
        <v>-108.43</v>
      </c>
      <c r="M227" s="112">
        <v>0</v>
      </c>
    </row>
    <row r="228" customFormat="1" ht="22" customHeight="1" spans="1:13">
      <c r="A228" s="112">
        <v>226</v>
      </c>
      <c r="B228" s="113" t="s">
        <v>4900</v>
      </c>
      <c r="C228" s="118" t="s">
        <v>4917</v>
      </c>
      <c r="D228" s="113" t="s">
        <v>4918</v>
      </c>
      <c r="E228" s="114">
        <v>600</v>
      </c>
      <c r="F228" s="121" t="s">
        <v>4268</v>
      </c>
      <c r="G228" s="121" t="s">
        <v>4268</v>
      </c>
      <c r="H228" s="11">
        <v>193.78</v>
      </c>
      <c r="I228" s="124">
        <v>45101.4583333333</v>
      </c>
      <c r="J228" s="14">
        <v>40.3708333333333</v>
      </c>
      <c r="K228" s="18">
        <f t="shared" si="52"/>
        <v>5205.19692</v>
      </c>
      <c r="L228" s="18">
        <f t="shared" si="53"/>
        <v>286.22</v>
      </c>
      <c r="M228" s="112">
        <v>0</v>
      </c>
    </row>
    <row r="229" customFormat="1" ht="22" customHeight="1" spans="1:13">
      <c r="A229" s="112">
        <v>227</v>
      </c>
      <c r="B229" s="113" t="s">
        <v>4900</v>
      </c>
      <c r="C229" s="129" t="s">
        <v>4919</v>
      </c>
      <c r="D229" s="113" t="s">
        <v>4920</v>
      </c>
      <c r="E229" s="114">
        <v>600</v>
      </c>
      <c r="F229" s="121" t="s">
        <v>4268</v>
      </c>
      <c r="G229" s="121" t="s">
        <v>4268</v>
      </c>
      <c r="H229" s="121" t="s">
        <v>4268</v>
      </c>
      <c r="I229" s="121" t="s">
        <v>4268</v>
      </c>
      <c r="J229" s="121" t="s">
        <v>4268</v>
      </c>
      <c r="K229" s="121" t="s">
        <v>4268</v>
      </c>
      <c r="L229" s="121" t="s">
        <v>4268</v>
      </c>
      <c r="M229" s="121" t="s">
        <v>4268</v>
      </c>
    </row>
    <row r="230" customFormat="1" ht="22" customHeight="1" spans="1:13">
      <c r="A230" s="112">
        <v>228</v>
      </c>
      <c r="B230" s="113" t="s">
        <v>4900</v>
      </c>
      <c r="C230" s="129" t="s">
        <v>4921</v>
      </c>
      <c r="D230" s="113" t="s">
        <v>4922</v>
      </c>
      <c r="E230" s="114">
        <v>600</v>
      </c>
      <c r="F230" s="121" t="s">
        <v>4268</v>
      </c>
      <c r="G230" s="121" t="s">
        <v>4268</v>
      </c>
      <c r="H230" s="121" t="s">
        <v>4268</v>
      </c>
      <c r="I230" s="121" t="s">
        <v>4268</v>
      </c>
      <c r="J230" s="121" t="s">
        <v>4268</v>
      </c>
      <c r="K230" s="121" t="s">
        <v>4268</v>
      </c>
      <c r="L230" s="121" t="s">
        <v>4268</v>
      </c>
      <c r="M230" s="121" t="s">
        <v>4268</v>
      </c>
    </row>
    <row r="231" customFormat="1" ht="22" customHeight="1" spans="1:13">
      <c r="A231" s="112">
        <v>229</v>
      </c>
      <c r="B231" s="113" t="s">
        <v>4923</v>
      </c>
      <c r="C231" s="132">
        <v>18961</v>
      </c>
      <c r="D231" s="113" t="s">
        <v>4924</v>
      </c>
      <c r="E231" s="114">
        <v>600</v>
      </c>
      <c r="F231" s="113">
        <v>470.88</v>
      </c>
      <c r="G231" s="113">
        <v>85.6145454545454</v>
      </c>
      <c r="H231" s="11">
        <v>461.28</v>
      </c>
      <c r="I231" s="124">
        <v>45254.4166666667</v>
      </c>
      <c r="J231" s="14">
        <v>96.1</v>
      </c>
      <c r="K231" s="18">
        <f t="shared" ref="K231:K251" si="54">L231*10.5*1.732</f>
        <v>165.85632</v>
      </c>
      <c r="L231" s="18">
        <f t="shared" ref="L231:L251" si="55">E231*0.8-MAX(F231,H231)</f>
        <v>9.12</v>
      </c>
      <c r="M231" s="112">
        <v>460</v>
      </c>
    </row>
    <row r="232" customFormat="1" ht="22" customHeight="1" spans="1:13">
      <c r="A232" s="112">
        <v>230</v>
      </c>
      <c r="B232" s="113" t="s">
        <v>4923</v>
      </c>
      <c r="C232" s="132">
        <v>18965</v>
      </c>
      <c r="D232" s="113" t="s">
        <v>4925</v>
      </c>
      <c r="E232" s="114">
        <v>600</v>
      </c>
      <c r="F232" s="113">
        <v>212.04</v>
      </c>
      <c r="G232" s="113">
        <v>38.5527272727273</v>
      </c>
      <c r="H232" s="11">
        <v>199.92</v>
      </c>
      <c r="I232" s="124">
        <v>45142.4166666667</v>
      </c>
      <c r="J232" s="14">
        <v>41.65</v>
      </c>
      <c r="K232" s="18">
        <f t="shared" si="54"/>
        <v>4873.12056</v>
      </c>
      <c r="L232" s="18">
        <f t="shared" si="55"/>
        <v>267.96</v>
      </c>
      <c r="M232" s="112">
        <v>0</v>
      </c>
    </row>
    <row r="233" customFormat="1" ht="22" customHeight="1" spans="1:13">
      <c r="A233" s="112">
        <v>231</v>
      </c>
      <c r="B233" s="113" t="s">
        <v>4923</v>
      </c>
      <c r="C233" s="133">
        <v>18941</v>
      </c>
      <c r="D233" s="113" t="s">
        <v>4926</v>
      </c>
      <c r="E233" s="114">
        <v>600</v>
      </c>
      <c r="F233" s="113">
        <v>379.44</v>
      </c>
      <c r="G233" s="113">
        <v>68.9890909090909</v>
      </c>
      <c r="H233" s="11">
        <v>470.64</v>
      </c>
      <c r="I233" s="124">
        <v>45189.4166666667</v>
      </c>
      <c r="J233" s="14">
        <v>98.05</v>
      </c>
      <c r="K233" s="18">
        <f t="shared" si="54"/>
        <v>170.22096</v>
      </c>
      <c r="L233" s="18">
        <f t="shared" si="55"/>
        <v>9.36000000000001</v>
      </c>
      <c r="M233" s="112">
        <v>0</v>
      </c>
    </row>
    <row r="234" customFormat="1" ht="22" customHeight="1" spans="1:13">
      <c r="A234" s="112">
        <v>232</v>
      </c>
      <c r="B234" s="113" t="s">
        <v>4923</v>
      </c>
      <c r="C234" s="120">
        <v>18974</v>
      </c>
      <c r="D234" s="113" t="s">
        <v>4927</v>
      </c>
      <c r="E234" s="114">
        <v>600</v>
      </c>
      <c r="F234" s="113">
        <v>0.02</v>
      </c>
      <c r="G234" s="113">
        <v>0.00363636363636364</v>
      </c>
      <c r="H234" s="11">
        <v>330.24</v>
      </c>
      <c r="I234" s="124">
        <v>45080.1250578704</v>
      </c>
      <c r="J234" s="14">
        <v>68.8</v>
      </c>
      <c r="K234" s="18">
        <f t="shared" si="54"/>
        <v>2723.53536</v>
      </c>
      <c r="L234" s="18">
        <f t="shared" si="55"/>
        <v>149.76</v>
      </c>
      <c r="M234" s="112">
        <v>0</v>
      </c>
    </row>
    <row r="235" customFormat="1" ht="22" customHeight="1" spans="1:13">
      <c r="A235" s="112">
        <v>233</v>
      </c>
      <c r="B235" s="113" t="s">
        <v>4923</v>
      </c>
      <c r="C235" s="132">
        <v>18949</v>
      </c>
      <c r="D235" s="113" t="s">
        <v>4928</v>
      </c>
      <c r="E235" s="114">
        <v>600</v>
      </c>
      <c r="F235" s="113">
        <v>61.92</v>
      </c>
      <c r="G235" s="113">
        <v>11.2581818181818</v>
      </c>
      <c r="H235" s="11">
        <v>62.64</v>
      </c>
      <c r="I235" s="124">
        <v>45075.1041782407</v>
      </c>
      <c r="J235" s="14">
        <v>13.05</v>
      </c>
      <c r="K235" s="18">
        <f t="shared" si="54"/>
        <v>7590.10896</v>
      </c>
      <c r="L235" s="18">
        <f t="shared" si="55"/>
        <v>417.36</v>
      </c>
      <c r="M235" s="112">
        <v>0</v>
      </c>
    </row>
    <row r="236" customFormat="1" ht="22" customHeight="1" spans="1:13">
      <c r="A236" s="112">
        <v>234</v>
      </c>
      <c r="B236" s="113" t="s">
        <v>4923</v>
      </c>
      <c r="C236" s="132">
        <v>18946</v>
      </c>
      <c r="D236" s="113" t="s">
        <v>4929</v>
      </c>
      <c r="E236" s="114">
        <v>600</v>
      </c>
      <c r="F236" s="113">
        <v>639.72</v>
      </c>
      <c r="G236" s="113">
        <v>116.312727272727</v>
      </c>
      <c r="H236" s="11">
        <v>551.04</v>
      </c>
      <c r="I236" s="124">
        <v>45287.4166666667</v>
      </c>
      <c r="J236" s="14">
        <v>114.8</v>
      </c>
      <c r="K236" s="18">
        <f t="shared" si="54"/>
        <v>-2904.66792</v>
      </c>
      <c r="L236" s="18">
        <f t="shared" si="55"/>
        <v>-159.72</v>
      </c>
      <c r="M236" s="112">
        <v>0</v>
      </c>
    </row>
    <row r="237" customFormat="1" ht="22" customHeight="1" spans="1:13">
      <c r="A237" s="112">
        <v>235</v>
      </c>
      <c r="B237" s="113" t="s">
        <v>4923</v>
      </c>
      <c r="C237" s="132">
        <v>18948</v>
      </c>
      <c r="D237" s="113" t="s">
        <v>4930</v>
      </c>
      <c r="E237" s="114">
        <v>600</v>
      </c>
      <c r="F237" s="113">
        <v>358.8</v>
      </c>
      <c r="G237" s="113">
        <v>65.2363636363636</v>
      </c>
      <c r="H237" s="11">
        <v>299.4</v>
      </c>
      <c r="I237" s="124">
        <v>45143.5833333333</v>
      </c>
      <c r="J237" s="14">
        <v>62.375</v>
      </c>
      <c r="K237" s="18">
        <f t="shared" si="54"/>
        <v>2204.1432</v>
      </c>
      <c r="L237" s="18">
        <f t="shared" si="55"/>
        <v>121.2</v>
      </c>
      <c r="M237" s="112">
        <v>0</v>
      </c>
    </row>
    <row r="238" customFormat="1" ht="22" customHeight="1" spans="1:13">
      <c r="A238" s="112">
        <v>236</v>
      </c>
      <c r="B238" s="113" t="s">
        <v>4923</v>
      </c>
      <c r="C238" s="132">
        <v>18951</v>
      </c>
      <c r="D238" s="113" t="s">
        <v>4931</v>
      </c>
      <c r="E238" s="114">
        <v>600</v>
      </c>
      <c r="F238" s="113">
        <v>340.08</v>
      </c>
      <c r="G238" s="113">
        <v>61.8327272727273</v>
      </c>
      <c r="H238" s="11">
        <v>411.36</v>
      </c>
      <c r="I238" s="124">
        <v>45287.4166666667</v>
      </c>
      <c r="J238" s="14">
        <v>85.7</v>
      </c>
      <c r="K238" s="18">
        <f t="shared" si="54"/>
        <v>1248.28704</v>
      </c>
      <c r="L238" s="18">
        <f t="shared" si="55"/>
        <v>68.64</v>
      </c>
      <c r="M238" s="112">
        <v>630</v>
      </c>
    </row>
    <row r="239" customFormat="1" ht="22" customHeight="1" spans="1:13">
      <c r="A239" s="112">
        <v>237</v>
      </c>
      <c r="B239" s="113" t="s">
        <v>4932</v>
      </c>
      <c r="C239" s="117">
        <v>18757</v>
      </c>
      <c r="D239" s="113" t="s">
        <v>4933</v>
      </c>
      <c r="E239" s="114">
        <v>380</v>
      </c>
      <c r="F239" s="113">
        <v>201.69</v>
      </c>
      <c r="G239" s="113">
        <v>36.6709090909091</v>
      </c>
      <c r="H239" s="11">
        <v>208.65</v>
      </c>
      <c r="I239" s="124">
        <v>45281.375</v>
      </c>
      <c r="J239" s="14">
        <v>68.6348684210526</v>
      </c>
      <c r="K239" s="18">
        <f t="shared" si="54"/>
        <v>1734.0351</v>
      </c>
      <c r="L239" s="18">
        <f t="shared" si="55"/>
        <v>95.35</v>
      </c>
      <c r="M239" s="112">
        <v>3250</v>
      </c>
    </row>
    <row r="240" customFormat="1" ht="22" customHeight="1" spans="1:13">
      <c r="A240" s="112">
        <v>238</v>
      </c>
      <c r="B240" s="113" t="s">
        <v>4932</v>
      </c>
      <c r="C240" s="117">
        <v>18755</v>
      </c>
      <c r="D240" s="113" t="s">
        <v>4934</v>
      </c>
      <c r="E240" s="114">
        <v>600</v>
      </c>
      <c r="F240" s="121" t="s">
        <v>4268</v>
      </c>
      <c r="G240" s="121" t="s">
        <v>4268</v>
      </c>
      <c r="H240" s="11">
        <v>29.7</v>
      </c>
      <c r="I240" s="124">
        <v>45268.6666666667</v>
      </c>
      <c r="J240" s="14">
        <v>6.1875</v>
      </c>
      <c r="K240" s="18">
        <f t="shared" si="54"/>
        <v>8189.1558</v>
      </c>
      <c r="L240" s="18">
        <f t="shared" si="55"/>
        <v>450.3</v>
      </c>
      <c r="M240" s="112"/>
    </row>
    <row r="241" customFormat="1" ht="22" customHeight="1" spans="1:13">
      <c r="A241" s="112">
        <v>239</v>
      </c>
      <c r="B241" s="113" t="s">
        <v>4932</v>
      </c>
      <c r="C241" s="117">
        <v>18752</v>
      </c>
      <c r="D241" s="113" t="s">
        <v>4935</v>
      </c>
      <c r="E241" s="114">
        <v>600</v>
      </c>
      <c r="F241" s="113">
        <v>531.46</v>
      </c>
      <c r="G241" s="113">
        <v>96.6290909090909</v>
      </c>
      <c r="H241" s="11">
        <v>675.89</v>
      </c>
      <c r="I241" s="124">
        <v>45271.4166666667</v>
      </c>
      <c r="J241" s="14">
        <v>140.810416666667</v>
      </c>
      <c r="K241" s="18">
        <f t="shared" si="54"/>
        <v>-3562.45554</v>
      </c>
      <c r="L241" s="18">
        <f t="shared" si="55"/>
        <v>-195.89</v>
      </c>
      <c r="M241" s="112">
        <v>0</v>
      </c>
    </row>
    <row r="242" customFormat="1" ht="22" customHeight="1" spans="1:13">
      <c r="A242" s="112">
        <v>240</v>
      </c>
      <c r="B242" s="113" t="s">
        <v>4932</v>
      </c>
      <c r="C242" s="117">
        <v>18778</v>
      </c>
      <c r="D242" s="113" t="s">
        <v>4936</v>
      </c>
      <c r="E242" s="114">
        <v>600</v>
      </c>
      <c r="F242" s="113">
        <v>304.17</v>
      </c>
      <c r="G242" s="113">
        <v>55.3036363636364</v>
      </c>
      <c r="H242" s="11">
        <v>331.35</v>
      </c>
      <c r="I242" s="124">
        <v>45273.4583333333</v>
      </c>
      <c r="J242" s="14">
        <v>69.03125</v>
      </c>
      <c r="K242" s="18">
        <f t="shared" si="54"/>
        <v>2703.3489</v>
      </c>
      <c r="L242" s="18">
        <f t="shared" si="55"/>
        <v>148.65</v>
      </c>
      <c r="M242" s="112">
        <v>1250</v>
      </c>
    </row>
    <row r="243" customFormat="1" ht="22" customHeight="1" spans="1:13">
      <c r="A243" s="112">
        <v>241</v>
      </c>
      <c r="B243" s="113" t="s">
        <v>4932</v>
      </c>
      <c r="C243" s="117">
        <v>18779</v>
      </c>
      <c r="D243" s="113" t="s">
        <v>4937</v>
      </c>
      <c r="E243" s="114">
        <v>600</v>
      </c>
      <c r="F243" s="113">
        <v>484.18</v>
      </c>
      <c r="G243" s="113">
        <v>88.0327272727273</v>
      </c>
      <c r="H243" s="11">
        <v>545.45</v>
      </c>
      <c r="I243" s="124">
        <v>45280.75</v>
      </c>
      <c r="J243" s="14">
        <v>113.635416666667</v>
      </c>
      <c r="K243" s="18">
        <f t="shared" si="54"/>
        <v>-1190.2737</v>
      </c>
      <c r="L243" s="18">
        <f t="shared" si="55"/>
        <v>-65.45</v>
      </c>
      <c r="M243" s="112">
        <v>0</v>
      </c>
    </row>
    <row r="244" customFormat="1" ht="22" customHeight="1" spans="1:13">
      <c r="A244" s="112">
        <v>242</v>
      </c>
      <c r="B244" s="113" t="s">
        <v>4932</v>
      </c>
      <c r="C244" s="117">
        <v>18767</v>
      </c>
      <c r="D244" s="113" t="s">
        <v>4938</v>
      </c>
      <c r="E244" s="114">
        <v>550</v>
      </c>
      <c r="F244" s="113">
        <v>406.13</v>
      </c>
      <c r="G244" s="113">
        <v>73.8418181818182</v>
      </c>
      <c r="H244" s="11">
        <v>247.32</v>
      </c>
      <c r="I244" s="124">
        <v>45143.4583333333</v>
      </c>
      <c r="J244" s="14">
        <v>56.2090909090909</v>
      </c>
      <c r="K244" s="18">
        <f t="shared" si="54"/>
        <v>615.95982</v>
      </c>
      <c r="L244" s="18">
        <f t="shared" si="55"/>
        <v>33.87</v>
      </c>
      <c r="M244" s="112">
        <v>250</v>
      </c>
    </row>
    <row r="245" customFormat="1" ht="22" customHeight="1" spans="1:13">
      <c r="A245" s="112">
        <v>243</v>
      </c>
      <c r="B245" s="113" t="s">
        <v>4932</v>
      </c>
      <c r="C245" s="117">
        <v>18777</v>
      </c>
      <c r="D245" s="113" t="s">
        <v>4939</v>
      </c>
      <c r="E245" s="114">
        <v>380</v>
      </c>
      <c r="F245" s="113">
        <v>255.48</v>
      </c>
      <c r="G245" s="113">
        <v>63.87</v>
      </c>
      <c r="H245" s="11">
        <v>295.31</v>
      </c>
      <c r="I245" s="124">
        <v>45284.4166666667</v>
      </c>
      <c r="J245" s="14">
        <v>97.1414473684211</v>
      </c>
      <c r="K245" s="18">
        <f t="shared" si="54"/>
        <v>158.03634</v>
      </c>
      <c r="L245" s="18">
        <f t="shared" si="55"/>
        <v>8.69</v>
      </c>
      <c r="M245" s="112">
        <v>0</v>
      </c>
    </row>
    <row r="246" customFormat="1" ht="22" customHeight="1" spans="1:13">
      <c r="A246" s="112">
        <v>244</v>
      </c>
      <c r="B246" s="113" t="s">
        <v>4932</v>
      </c>
      <c r="C246" s="117">
        <v>18751</v>
      </c>
      <c r="D246" s="127" t="s">
        <v>4940</v>
      </c>
      <c r="E246" s="114">
        <v>600</v>
      </c>
      <c r="F246" s="113">
        <v>18</v>
      </c>
      <c r="G246" s="113">
        <v>3.27272727272727</v>
      </c>
      <c r="H246" s="11">
        <v>271.58</v>
      </c>
      <c r="I246" s="124">
        <v>45142.4583333333</v>
      </c>
      <c r="J246" s="14">
        <v>56.5791666666667</v>
      </c>
      <c r="K246" s="18">
        <f t="shared" si="54"/>
        <v>3790.32612</v>
      </c>
      <c r="L246" s="18">
        <f t="shared" si="55"/>
        <v>208.42</v>
      </c>
      <c r="M246" s="112">
        <v>0</v>
      </c>
    </row>
    <row r="247" customFormat="1" ht="22" customHeight="1" spans="1:13">
      <c r="A247" s="112">
        <v>245</v>
      </c>
      <c r="B247" s="113" t="s">
        <v>4932</v>
      </c>
      <c r="C247" s="117">
        <v>18771</v>
      </c>
      <c r="D247" s="127" t="s">
        <v>4941</v>
      </c>
      <c r="E247" s="114">
        <v>600</v>
      </c>
      <c r="F247" s="113">
        <v>245</v>
      </c>
      <c r="G247" s="113">
        <v>44.5454545454545</v>
      </c>
      <c r="H247" s="11">
        <v>319.75</v>
      </c>
      <c r="I247" s="124">
        <v>45142.5416666667</v>
      </c>
      <c r="J247" s="14">
        <v>66.6145833333333</v>
      </c>
      <c r="K247" s="18">
        <f t="shared" si="54"/>
        <v>2914.3065</v>
      </c>
      <c r="L247" s="18">
        <f t="shared" si="55"/>
        <v>160.25</v>
      </c>
      <c r="M247" s="112">
        <v>800</v>
      </c>
    </row>
    <row r="248" customFormat="1" ht="22" customHeight="1" spans="1:13">
      <c r="A248" s="112">
        <v>246</v>
      </c>
      <c r="B248" s="113" t="s">
        <v>4932</v>
      </c>
      <c r="C248" s="117">
        <v>18753</v>
      </c>
      <c r="D248" s="127" t="s">
        <v>4942</v>
      </c>
      <c r="E248" s="114">
        <v>600</v>
      </c>
      <c r="F248" s="113">
        <v>139</v>
      </c>
      <c r="G248" s="113">
        <v>25.2727272727273</v>
      </c>
      <c r="H248" s="11">
        <v>407.29</v>
      </c>
      <c r="I248" s="124">
        <v>45282.375</v>
      </c>
      <c r="J248" s="14">
        <v>84.8520833333333</v>
      </c>
      <c r="K248" s="18">
        <f t="shared" si="54"/>
        <v>1322.30406</v>
      </c>
      <c r="L248" s="18">
        <f t="shared" si="55"/>
        <v>72.71</v>
      </c>
      <c r="M248" s="112">
        <v>0</v>
      </c>
    </row>
    <row r="249" customFormat="1" ht="22" customHeight="1" spans="1:13">
      <c r="A249" s="112">
        <v>247</v>
      </c>
      <c r="B249" s="113" t="s">
        <v>4932</v>
      </c>
      <c r="C249" s="117">
        <v>18754</v>
      </c>
      <c r="D249" s="127" t="s">
        <v>4943</v>
      </c>
      <c r="E249" s="114">
        <v>445</v>
      </c>
      <c r="F249" s="113">
        <v>99</v>
      </c>
      <c r="G249" s="113">
        <v>18</v>
      </c>
      <c r="H249" s="11">
        <v>77.34</v>
      </c>
      <c r="I249" s="124">
        <v>45143.5</v>
      </c>
      <c r="J249" s="14">
        <v>21.7247191011236</v>
      </c>
      <c r="K249" s="18">
        <f t="shared" si="54"/>
        <v>4673.802</v>
      </c>
      <c r="L249" s="18">
        <f t="shared" si="55"/>
        <v>257</v>
      </c>
      <c r="M249" s="112">
        <v>0</v>
      </c>
    </row>
    <row r="250" customFormat="1" ht="22" customHeight="1" spans="1:13">
      <c r="A250" s="112">
        <v>248</v>
      </c>
      <c r="B250" s="113" t="s">
        <v>4932</v>
      </c>
      <c r="C250" s="118">
        <v>18770</v>
      </c>
      <c r="D250" s="127" t="s">
        <v>4944</v>
      </c>
      <c r="E250" s="114">
        <v>600</v>
      </c>
      <c r="F250" s="121" t="s">
        <v>4268</v>
      </c>
      <c r="G250" s="121" t="s">
        <v>4268</v>
      </c>
      <c r="H250" s="113">
        <v>220.08</v>
      </c>
      <c r="I250" s="124">
        <v>45185.4583333333</v>
      </c>
      <c r="J250" s="113">
        <v>45.85</v>
      </c>
      <c r="K250" s="18">
        <f t="shared" si="54"/>
        <v>4726.90512</v>
      </c>
      <c r="L250" s="18">
        <f t="shared" si="55"/>
        <v>259.92</v>
      </c>
      <c r="M250" s="112">
        <v>0</v>
      </c>
    </row>
    <row r="251" customFormat="1" ht="22" customHeight="1" spans="1:13">
      <c r="A251" s="112">
        <v>249</v>
      </c>
      <c r="B251" s="113" t="s">
        <v>4932</v>
      </c>
      <c r="C251" s="118">
        <v>18768</v>
      </c>
      <c r="D251" s="127" t="s">
        <v>4945</v>
      </c>
      <c r="E251" s="114">
        <v>600</v>
      </c>
      <c r="F251" s="121" t="s">
        <v>4268</v>
      </c>
      <c r="G251" s="121" t="s">
        <v>4268</v>
      </c>
      <c r="H251" s="11">
        <v>82.61</v>
      </c>
      <c r="I251" s="124">
        <v>45143.8333333333</v>
      </c>
      <c r="J251" s="14">
        <v>17.2104166666667</v>
      </c>
      <c r="K251" s="18">
        <f t="shared" si="54"/>
        <v>7226.93454</v>
      </c>
      <c r="L251" s="18">
        <f t="shared" si="55"/>
        <v>397.39</v>
      </c>
      <c r="M251" s="112">
        <v>0</v>
      </c>
    </row>
    <row r="252" customFormat="1" ht="22" customHeight="1" spans="1:13">
      <c r="A252" s="112">
        <v>250</v>
      </c>
      <c r="B252" s="113" t="s">
        <v>4932</v>
      </c>
      <c r="C252" s="118">
        <v>18756</v>
      </c>
      <c r="D252" s="127" t="s">
        <v>4946</v>
      </c>
      <c r="E252" s="114">
        <v>600</v>
      </c>
      <c r="F252" s="121" t="s">
        <v>4268</v>
      </c>
      <c r="G252" s="121" t="s">
        <v>4268</v>
      </c>
      <c r="H252" s="121" t="s">
        <v>4268</v>
      </c>
      <c r="I252" s="121" t="s">
        <v>4268</v>
      </c>
      <c r="J252" s="121" t="s">
        <v>4268</v>
      </c>
      <c r="K252" s="121" t="s">
        <v>4268</v>
      </c>
      <c r="L252" s="121" t="s">
        <v>4268</v>
      </c>
      <c r="M252" s="112">
        <v>0</v>
      </c>
    </row>
    <row r="253" customFormat="1" ht="22" customHeight="1" spans="1:13">
      <c r="A253" s="112">
        <v>251</v>
      </c>
      <c r="B253" s="113" t="s">
        <v>4947</v>
      </c>
      <c r="C253" s="117">
        <v>8576</v>
      </c>
      <c r="D253" s="113" t="s">
        <v>4948</v>
      </c>
      <c r="E253" s="114">
        <v>380</v>
      </c>
      <c r="F253" s="113">
        <v>242</v>
      </c>
      <c r="G253" s="113">
        <v>121</v>
      </c>
      <c r="H253" s="11">
        <v>228.19</v>
      </c>
      <c r="I253" s="124">
        <v>45273.4166666667</v>
      </c>
      <c r="J253" s="14">
        <v>75.0625</v>
      </c>
      <c r="K253" s="18">
        <f t="shared" ref="K253:K285" si="56">L253*10.5*1.732</f>
        <v>1127.532</v>
      </c>
      <c r="L253" s="18">
        <f t="shared" ref="L253:L285" si="57">E253*0.8-MAX(F253,H253)</f>
        <v>62</v>
      </c>
      <c r="M253" s="112">
        <v>2130</v>
      </c>
    </row>
    <row r="254" customFormat="1" ht="22" customHeight="1" spans="1:13">
      <c r="A254" s="112">
        <v>252</v>
      </c>
      <c r="B254" s="113" t="s">
        <v>4947</v>
      </c>
      <c r="C254" s="117">
        <v>8567</v>
      </c>
      <c r="D254" s="113" t="s">
        <v>4949</v>
      </c>
      <c r="E254" s="114">
        <v>400</v>
      </c>
      <c r="F254" s="113">
        <v>96.4</v>
      </c>
      <c r="G254" s="113">
        <v>24.1</v>
      </c>
      <c r="H254" s="11">
        <v>27.2</v>
      </c>
      <c r="I254" s="124">
        <v>45281.5833333333</v>
      </c>
      <c r="J254" s="14">
        <v>8.5</v>
      </c>
      <c r="K254" s="18">
        <f t="shared" si="56"/>
        <v>4066.3896</v>
      </c>
      <c r="L254" s="18">
        <f t="shared" si="57"/>
        <v>223.6</v>
      </c>
      <c r="M254" s="112">
        <v>0</v>
      </c>
    </row>
    <row r="255" customFormat="1" ht="22" customHeight="1" spans="1:13">
      <c r="A255" s="112">
        <v>253</v>
      </c>
      <c r="B255" s="113" t="s">
        <v>4947</v>
      </c>
      <c r="C255" s="117">
        <v>8561</v>
      </c>
      <c r="D255" s="120" t="s">
        <v>4950</v>
      </c>
      <c r="E255" s="114">
        <v>600</v>
      </c>
      <c r="F255" s="113">
        <v>352.8</v>
      </c>
      <c r="G255" s="113">
        <v>73.5</v>
      </c>
      <c r="H255" s="11">
        <v>340.8</v>
      </c>
      <c r="I255" s="124">
        <v>45125.4583333333</v>
      </c>
      <c r="J255" s="14">
        <v>71</v>
      </c>
      <c r="K255" s="18">
        <f t="shared" si="56"/>
        <v>2313.2592</v>
      </c>
      <c r="L255" s="18">
        <f t="shared" si="57"/>
        <v>127.2</v>
      </c>
      <c r="M255" s="112">
        <v>0</v>
      </c>
    </row>
    <row r="256" customFormat="1" ht="22" customHeight="1" spans="1:13">
      <c r="A256" s="112">
        <v>254</v>
      </c>
      <c r="B256" s="113" t="s">
        <v>4947</v>
      </c>
      <c r="C256" s="117">
        <v>8569</v>
      </c>
      <c r="D256" s="120" t="s">
        <v>4951</v>
      </c>
      <c r="E256" s="114">
        <v>600</v>
      </c>
      <c r="F256" s="113">
        <v>326.39</v>
      </c>
      <c r="G256" s="113">
        <v>68</v>
      </c>
      <c r="H256" s="11">
        <v>334.8</v>
      </c>
      <c r="I256" s="124">
        <v>45128.7916666667</v>
      </c>
      <c r="J256" s="14">
        <v>69.75</v>
      </c>
      <c r="K256" s="18">
        <f t="shared" si="56"/>
        <v>2640.6072</v>
      </c>
      <c r="L256" s="18">
        <f t="shared" si="57"/>
        <v>145.2</v>
      </c>
      <c r="M256" s="112">
        <v>0</v>
      </c>
    </row>
    <row r="257" customFormat="1" ht="22" customHeight="1" spans="1:13">
      <c r="A257" s="112">
        <v>255</v>
      </c>
      <c r="B257" s="113" t="s">
        <v>4947</v>
      </c>
      <c r="C257" s="117">
        <v>8572</v>
      </c>
      <c r="D257" s="113" t="s">
        <v>4952</v>
      </c>
      <c r="E257" s="114">
        <v>445</v>
      </c>
      <c r="F257" s="113">
        <v>275</v>
      </c>
      <c r="G257" s="113">
        <v>68.75</v>
      </c>
      <c r="H257" s="11">
        <v>102</v>
      </c>
      <c r="I257" s="124">
        <v>45281.8333333333</v>
      </c>
      <c r="J257" s="14">
        <v>28.6516853932584</v>
      </c>
      <c r="K257" s="18">
        <f t="shared" si="56"/>
        <v>1473.066</v>
      </c>
      <c r="L257" s="18">
        <f t="shared" si="57"/>
        <v>81</v>
      </c>
      <c r="M257" s="112">
        <v>0</v>
      </c>
    </row>
    <row r="258" customFormat="1" ht="22" customHeight="1" spans="1:13">
      <c r="A258" s="112">
        <v>256</v>
      </c>
      <c r="B258" s="113" t="s">
        <v>4947</v>
      </c>
      <c r="C258" s="117">
        <v>8562</v>
      </c>
      <c r="D258" s="113" t="s">
        <v>4953</v>
      </c>
      <c r="E258" s="114">
        <v>300</v>
      </c>
      <c r="F258" s="113">
        <v>64.4</v>
      </c>
      <c r="G258" s="113">
        <v>13.4</v>
      </c>
      <c r="H258" s="11">
        <v>150</v>
      </c>
      <c r="I258" s="124">
        <v>45281.875</v>
      </c>
      <c r="J258" s="14">
        <v>62.5</v>
      </c>
      <c r="K258" s="18">
        <f t="shared" si="56"/>
        <v>1636.74</v>
      </c>
      <c r="L258" s="18">
        <f t="shared" si="57"/>
        <v>90</v>
      </c>
      <c r="M258" s="112">
        <v>0</v>
      </c>
    </row>
    <row r="259" customFormat="1" ht="22" customHeight="1" spans="1:13">
      <c r="A259" s="112">
        <v>257</v>
      </c>
      <c r="B259" s="113" t="s">
        <v>4947</v>
      </c>
      <c r="C259" s="117">
        <v>8566</v>
      </c>
      <c r="D259" s="113" t="s">
        <v>4954</v>
      </c>
      <c r="E259" s="114">
        <v>400</v>
      </c>
      <c r="F259" s="113">
        <v>64.4</v>
      </c>
      <c r="G259" s="113">
        <v>13.4</v>
      </c>
      <c r="H259" s="11">
        <v>72.8</v>
      </c>
      <c r="I259" s="124">
        <v>45157.7916666667</v>
      </c>
      <c r="J259" s="14">
        <v>22.75</v>
      </c>
      <c r="K259" s="18">
        <f t="shared" si="56"/>
        <v>4495.5792</v>
      </c>
      <c r="L259" s="18">
        <f t="shared" si="57"/>
        <v>247.2</v>
      </c>
      <c r="M259" s="112">
        <v>0</v>
      </c>
    </row>
    <row r="260" customFormat="1" ht="22" customHeight="1" spans="1:13">
      <c r="A260" s="112">
        <v>258</v>
      </c>
      <c r="B260" s="113" t="s">
        <v>4947</v>
      </c>
      <c r="C260" s="117">
        <v>8558</v>
      </c>
      <c r="D260" s="113" t="s">
        <v>4955</v>
      </c>
      <c r="E260" s="114">
        <v>400</v>
      </c>
      <c r="F260" s="113">
        <v>26.39</v>
      </c>
      <c r="G260" s="113">
        <v>5.4</v>
      </c>
      <c r="H260" s="11">
        <v>39.04</v>
      </c>
      <c r="I260" s="124">
        <v>45280.8333333333</v>
      </c>
      <c r="J260" s="113">
        <v>12.2</v>
      </c>
      <c r="K260" s="18">
        <f t="shared" si="56"/>
        <v>5109.53856</v>
      </c>
      <c r="L260" s="18">
        <f t="shared" si="57"/>
        <v>280.96</v>
      </c>
      <c r="M260" s="112">
        <v>0</v>
      </c>
    </row>
    <row r="261" customFormat="1" ht="22" customHeight="1" spans="1:13">
      <c r="A261" s="112">
        <v>259</v>
      </c>
      <c r="B261" s="113" t="s">
        <v>4947</v>
      </c>
      <c r="C261" s="117">
        <v>8555</v>
      </c>
      <c r="D261" s="113" t="s">
        <v>4956</v>
      </c>
      <c r="E261" s="114">
        <v>400</v>
      </c>
      <c r="F261" s="113">
        <v>68.18</v>
      </c>
      <c r="G261" s="113">
        <v>14.2</v>
      </c>
      <c r="H261" s="11">
        <v>63.23</v>
      </c>
      <c r="I261" s="124">
        <v>45157.7916666667</v>
      </c>
      <c r="J261" s="14">
        <v>19.759375</v>
      </c>
      <c r="K261" s="18">
        <f t="shared" si="56"/>
        <v>4579.59852</v>
      </c>
      <c r="L261" s="18">
        <f t="shared" si="57"/>
        <v>251.82</v>
      </c>
      <c r="M261" s="112">
        <v>0</v>
      </c>
    </row>
    <row r="262" customFormat="1" ht="22" customHeight="1" spans="1:13">
      <c r="A262" s="112">
        <v>260</v>
      </c>
      <c r="B262" s="113" t="s">
        <v>4947</v>
      </c>
      <c r="C262" s="117">
        <v>8568</v>
      </c>
      <c r="D262" s="113" t="s">
        <v>4957</v>
      </c>
      <c r="E262" s="117">
        <v>400</v>
      </c>
      <c r="F262" s="113">
        <v>35.19</v>
      </c>
      <c r="G262" s="113">
        <v>7.3</v>
      </c>
      <c r="H262" s="11">
        <v>46.18</v>
      </c>
      <c r="I262" s="124">
        <v>45279.7916666667</v>
      </c>
      <c r="J262" s="14">
        <v>14.43125</v>
      </c>
      <c r="K262" s="18">
        <f t="shared" si="56"/>
        <v>4979.69052</v>
      </c>
      <c r="L262" s="18">
        <f t="shared" si="57"/>
        <v>273.82</v>
      </c>
      <c r="M262" s="112">
        <v>0</v>
      </c>
    </row>
    <row r="263" customFormat="1" ht="22" customHeight="1" spans="1:13">
      <c r="A263" s="112">
        <v>261</v>
      </c>
      <c r="B263" s="113" t="s">
        <v>4947</v>
      </c>
      <c r="C263" s="117">
        <v>8574</v>
      </c>
      <c r="D263" s="113" t="s">
        <v>4958</v>
      </c>
      <c r="E263" s="114">
        <v>600</v>
      </c>
      <c r="F263" s="113">
        <v>20</v>
      </c>
      <c r="G263" s="113">
        <v>3.63636363636364</v>
      </c>
      <c r="H263" s="11">
        <v>14.8</v>
      </c>
      <c r="I263" s="124">
        <v>45277.375</v>
      </c>
      <c r="J263" s="14">
        <v>3.08333333333333</v>
      </c>
      <c r="K263" s="18">
        <f t="shared" si="56"/>
        <v>8365.56</v>
      </c>
      <c r="L263" s="18">
        <f t="shared" si="57"/>
        <v>460</v>
      </c>
      <c r="M263" s="112">
        <v>4500</v>
      </c>
    </row>
    <row r="264" customFormat="1" ht="22" customHeight="1" spans="1:13">
      <c r="A264" s="112">
        <v>262</v>
      </c>
      <c r="B264" s="113" t="s">
        <v>4959</v>
      </c>
      <c r="C264" s="132">
        <v>6254</v>
      </c>
      <c r="D264" s="113" t="s">
        <v>4960</v>
      </c>
      <c r="E264" s="117">
        <v>170</v>
      </c>
      <c r="F264" s="113">
        <v>36.04</v>
      </c>
      <c r="G264" s="113">
        <v>12.0133333333333</v>
      </c>
      <c r="H264" s="11">
        <v>29.14</v>
      </c>
      <c r="I264" s="124">
        <v>45142.4583333333</v>
      </c>
      <c r="J264" s="14">
        <v>21.4264705882353</v>
      </c>
      <c r="K264" s="18">
        <f t="shared" si="56"/>
        <v>1817.87256</v>
      </c>
      <c r="L264" s="18">
        <f t="shared" si="57"/>
        <v>99.96</v>
      </c>
      <c r="M264" s="112">
        <v>0</v>
      </c>
    </row>
    <row r="265" customFormat="1" ht="22" customHeight="1" spans="1:13">
      <c r="A265" s="112">
        <v>263</v>
      </c>
      <c r="B265" s="113" t="s">
        <v>4959</v>
      </c>
      <c r="C265" s="132">
        <v>6255</v>
      </c>
      <c r="D265" s="113" t="s">
        <v>4961</v>
      </c>
      <c r="E265" s="114">
        <v>600</v>
      </c>
      <c r="F265" s="113">
        <v>75.83</v>
      </c>
      <c r="G265" s="113">
        <v>18.9575</v>
      </c>
      <c r="H265" s="11">
        <v>172.28</v>
      </c>
      <c r="I265" s="124">
        <v>45158.5416666667</v>
      </c>
      <c r="J265" s="14">
        <v>35.8916666666667</v>
      </c>
      <c r="K265" s="18">
        <f t="shared" si="56"/>
        <v>5596.19592</v>
      </c>
      <c r="L265" s="18">
        <f t="shared" si="57"/>
        <v>307.72</v>
      </c>
      <c r="M265" s="112">
        <v>0</v>
      </c>
    </row>
    <row r="266" customFormat="1" ht="22" customHeight="1" spans="1:13">
      <c r="A266" s="112">
        <v>264</v>
      </c>
      <c r="B266" s="113" t="s">
        <v>4959</v>
      </c>
      <c r="C266" s="132">
        <v>6257</v>
      </c>
      <c r="D266" s="113" t="s">
        <v>4962</v>
      </c>
      <c r="E266" s="114">
        <v>200</v>
      </c>
      <c r="F266" s="113">
        <v>48.17</v>
      </c>
      <c r="G266" s="113">
        <v>24.085</v>
      </c>
      <c r="H266" s="11">
        <v>54.43</v>
      </c>
      <c r="I266" s="124">
        <v>44940.7083333333</v>
      </c>
      <c r="J266" s="14">
        <v>34.01875</v>
      </c>
      <c r="K266" s="18">
        <f t="shared" si="56"/>
        <v>1919.89602</v>
      </c>
      <c r="L266" s="18">
        <f t="shared" si="57"/>
        <v>105.57</v>
      </c>
      <c r="M266" s="112">
        <v>0</v>
      </c>
    </row>
    <row r="267" customFormat="1" ht="22" customHeight="1" spans="1:13">
      <c r="A267" s="112">
        <v>265</v>
      </c>
      <c r="B267" s="113" t="s">
        <v>4963</v>
      </c>
      <c r="C267" s="132">
        <v>8264</v>
      </c>
      <c r="D267" s="113" t="s">
        <v>4964</v>
      </c>
      <c r="E267" s="112">
        <v>200</v>
      </c>
      <c r="F267" s="113">
        <v>178</v>
      </c>
      <c r="G267" s="113">
        <v>89</v>
      </c>
      <c r="H267" s="11">
        <v>20.3</v>
      </c>
      <c r="I267" s="124">
        <v>45114.2916666667</v>
      </c>
      <c r="J267" s="14">
        <v>12.6875</v>
      </c>
      <c r="K267" s="18">
        <f t="shared" si="56"/>
        <v>-327.348</v>
      </c>
      <c r="L267" s="18">
        <f t="shared" si="57"/>
        <v>-18</v>
      </c>
      <c r="M267" s="112">
        <v>0</v>
      </c>
    </row>
    <row r="268" customFormat="1" ht="22" customHeight="1" spans="1:13">
      <c r="A268" s="112">
        <v>266</v>
      </c>
      <c r="B268" s="113" t="s">
        <v>4963</v>
      </c>
      <c r="C268" s="132">
        <v>8260</v>
      </c>
      <c r="D268" s="113" t="s">
        <v>4965</v>
      </c>
      <c r="E268" s="112">
        <v>400</v>
      </c>
      <c r="F268" s="113">
        <v>258.2</v>
      </c>
      <c r="G268" s="113">
        <v>64.55</v>
      </c>
      <c r="H268" s="11">
        <v>231.11</v>
      </c>
      <c r="I268" s="124">
        <v>45159.25</v>
      </c>
      <c r="J268" s="14">
        <v>72.221875</v>
      </c>
      <c r="K268" s="18">
        <f t="shared" si="56"/>
        <v>1123.8948</v>
      </c>
      <c r="L268" s="18">
        <f t="shared" si="57"/>
        <v>61.8</v>
      </c>
      <c r="M268" s="112">
        <v>0</v>
      </c>
    </row>
    <row r="269" customFormat="1" ht="22" customHeight="1" spans="1:13">
      <c r="A269" s="112">
        <v>267</v>
      </c>
      <c r="B269" s="113" t="s">
        <v>4963</v>
      </c>
      <c r="C269" s="132">
        <v>8263</v>
      </c>
      <c r="D269" s="113" t="s">
        <v>4966</v>
      </c>
      <c r="E269" s="112">
        <v>200</v>
      </c>
      <c r="F269" s="113">
        <v>126.25</v>
      </c>
      <c r="G269" s="113">
        <v>63.125</v>
      </c>
      <c r="H269" s="11">
        <v>148.39</v>
      </c>
      <c r="I269" s="124">
        <v>45156.7083333333</v>
      </c>
      <c r="J269" s="14">
        <v>92.74375</v>
      </c>
      <c r="K269" s="18">
        <f t="shared" si="56"/>
        <v>211.13946</v>
      </c>
      <c r="L269" s="18">
        <f t="shared" si="57"/>
        <v>11.61</v>
      </c>
      <c r="M269" s="112">
        <v>0</v>
      </c>
    </row>
    <row r="270" customFormat="1" ht="22" customHeight="1" spans="1:13">
      <c r="A270" s="112">
        <v>268</v>
      </c>
      <c r="B270" s="113" t="s">
        <v>4967</v>
      </c>
      <c r="C270" s="132">
        <v>5655</v>
      </c>
      <c r="D270" s="113" t="s">
        <v>4968</v>
      </c>
      <c r="E270" s="112">
        <v>800</v>
      </c>
      <c r="F270" s="113">
        <v>539.48</v>
      </c>
      <c r="G270" s="113">
        <v>98.0872727272727</v>
      </c>
      <c r="H270" s="11">
        <v>574.55</v>
      </c>
      <c r="I270" s="124">
        <v>45281.375</v>
      </c>
      <c r="J270" s="14">
        <v>89.7734375</v>
      </c>
      <c r="K270" s="18">
        <f t="shared" si="56"/>
        <v>1190.2737</v>
      </c>
      <c r="L270" s="18">
        <f t="shared" si="57"/>
        <v>65.45</v>
      </c>
      <c r="M270" s="112">
        <v>250</v>
      </c>
    </row>
    <row r="271" customFormat="1" ht="22" customHeight="1" spans="1:13">
      <c r="A271" s="112">
        <v>269</v>
      </c>
      <c r="B271" s="113" t="s">
        <v>4967</v>
      </c>
      <c r="C271" s="120">
        <v>5664</v>
      </c>
      <c r="D271" s="113" t="s">
        <v>4969</v>
      </c>
      <c r="E271" s="112">
        <v>600</v>
      </c>
      <c r="F271" s="113">
        <v>415</v>
      </c>
      <c r="G271" s="113">
        <v>75.4545454545455</v>
      </c>
      <c r="H271" s="11">
        <v>521.04</v>
      </c>
      <c r="I271" s="124">
        <v>45286.5833333333</v>
      </c>
      <c r="J271" s="14">
        <v>108.55</v>
      </c>
      <c r="K271" s="18">
        <f t="shared" si="56"/>
        <v>-746.353439999999</v>
      </c>
      <c r="L271" s="18">
        <f t="shared" si="57"/>
        <v>-41.04</v>
      </c>
      <c r="M271" s="112">
        <v>0</v>
      </c>
    </row>
    <row r="272" customFormat="1" ht="22" customHeight="1" spans="1:13">
      <c r="A272" s="112">
        <v>270</v>
      </c>
      <c r="B272" s="113" t="s">
        <v>4967</v>
      </c>
      <c r="C272" s="132">
        <v>5662</v>
      </c>
      <c r="D272" s="113" t="s">
        <v>4970</v>
      </c>
      <c r="E272" s="112">
        <v>600</v>
      </c>
      <c r="F272" s="113">
        <v>206.2</v>
      </c>
      <c r="G272" s="113">
        <v>37.4909090909091</v>
      </c>
      <c r="H272" s="11">
        <v>282.48</v>
      </c>
      <c r="I272" s="124">
        <v>45282.4166666667</v>
      </c>
      <c r="J272" s="14">
        <v>58.85</v>
      </c>
      <c r="K272" s="18">
        <f t="shared" si="56"/>
        <v>3592.09872</v>
      </c>
      <c r="L272" s="18">
        <f t="shared" si="57"/>
        <v>197.52</v>
      </c>
      <c r="M272" s="112">
        <v>2400</v>
      </c>
    </row>
    <row r="273" customFormat="1" ht="22" customHeight="1" spans="1:13">
      <c r="A273" s="112">
        <v>271</v>
      </c>
      <c r="B273" s="113" t="s">
        <v>4967</v>
      </c>
      <c r="C273" s="132">
        <v>5663</v>
      </c>
      <c r="D273" s="113" t="s">
        <v>4971</v>
      </c>
      <c r="E273" s="112">
        <v>600</v>
      </c>
      <c r="F273" s="113">
        <v>249</v>
      </c>
      <c r="G273" s="113">
        <v>45.2727272727273</v>
      </c>
      <c r="H273" s="11">
        <v>435.96</v>
      </c>
      <c r="I273" s="124">
        <v>45143.5416666667</v>
      </c>
      <c r="J273" s="14">
        <v>90.825</v>
      </c>
      <c r="K273" s="18">
        <f t="shared" si="56"/>
        <v>800.91144</v>
      </c>
      <c r="L273" s="18">
        <f t="shared" si="57"/>
        <v>44.04</v>
      </c>
      <c r="M273" s="112">
        <v>0</v>
      </c>
    </row>
    <row r="274" customFormat="1" ht="22" customHeight="1" spans="1:13">
      <c r="A274" s="112">
        <v>272</v>
      </c>
      <c r="B274" s="113" t="s">
        <v>4967</v>
      </c>
      <c r="C274" s="132">
        <v>5657</v>
      </c>
      <c r="D274" s="113" t="s">
        <v>4972</v>
      </c>
      <c r="E274" s="112">
        <v>380</v>
      </c>
      <c r="F274" s="113">
        <v>223</v>
      </c>
      <c r="G274" s="113">
        <v>40.5454545454545</v>
      </c>
      <c r="H274" s="11">
        <v>202.56</v>
      </c>
      <c r="I274" s="124">
        <v>45143.625</v>
      </c>
      <c r="J274" s="14">
        <v>66.6315789473684</v>
      </c>
      <c r="K274" s="18">
        <f t="shared" si="56"/>
        <v>1473.066</v>
      </c>
      <c r="L274" s="18">
        <f t="shared" si="57"/>
        <v>81</v>
      </c>
      <c r="M274" s="112">
        <v>0</v>
      </c>
    </row>
    <row r="275" customFormat="1" ht="22" customHeight="1" spans="1:13">
      <c r="A275" s="112">
        <v>273</v>
      </c>
      <c r="B275" s="113" t="s">
        <v>4967</v>
      </c>
      <c r="C275" s="133">
        <v>5661</v>
      </c>
      <c r="D275" s="113" t="s">
        <v>4973</v>
      </c>
      <c r="E275" s="112">
        <v>600</v>
      </c>
      <c r="F275" s="113">
        <v>108.72</v>
      </c>
      <c r="G275" s="113">
        <v>22.65</v>
      </c>
      <c r="H275" s="135">
        <v>282.12</v>
      </c>
      <c r="I275" s="124">
        <v>45264.7916666667</v>
      </c>
      <c r="J275" s="14">
        <v>58.775</v>
      </c>
      <c r="K275" s="18">
        <f t="shared" si="56"/>
        <v>3598.64568</v>
      </c>
      <c r="L275" s="18">
        <f t="shared" si="57"/>
        <v>197.88</v>
      </c>
      <c r="M275" s="112">
        <v>0</v>
      </c>
    </row>
    <row r="276" customFormat="1" ht="22" customHeight="1" spans="1:13">
      <c r="A276" s="112">
        <v>274</v>
      </c>
      <c r="B276" s="113" t="s">
        <v>4967</v>
      </c>
      <c r="C276" s="132">
        <v>5654</v>
      </c>
      <c r="D276" s="121" t="s">
        <v>4974</v>
      </c>
      <c r="E276" s="112">
        <v>600</v>
      </c>
      <c r="F276" s="113">
        <v>479</v>
      </c>
      <c r="G276" s="113">
        <v>87.0909090909091</v>
      </c>
      <c r="H276" s="11">
        <v>113.88</v>
      </c>
      <c r="I276" s="124">
        <v>45281.7916666667</v>
      </c>
      <c r="J276" s="14">
        <v>23.725</v>
      </c>
      <c r="K276" s="18">
        <f t="shared" si="56"/>
        <v>18.186</v>
      </c>
      <c r="L276" s="18">
        <f t="shared" si="57"/>
        <v>1</v>
      </c>
      <c r="M276" s="112">
        <v>0</v>
      </c>
    </row>
    <row r="277" customFormat="1" ht="22" customHeight="1" spans="1:13">
      <c r="A277" s="112">
        <v>275</v>
      </c>
      <c r="B277" s="113" t="s">
        <v>4967</v>
      </c>
      <c r="C277" s="136">
        <v>5653</v>
      </c>
      <c r="D277" s="113" t="s">
        <v>4975</v>
      </c>
      <c r="E277" s="112">
        <v>600</v>
      </c>
      <c r="F277" s="113">
        <v>258</v>
      </c>
      <c r="G277" s="113">
        <v>46.9090909090909</v>
      </c>
      <c r="H277" s="11">
        <v>302.16</v>
      </c>
      <c r="I277" s="124">
        <v>45286.375</v>
      </c>
      <c r="J277" s="14">
        <v>62.95</v>
      </c>
      <c r="K277" s="18">
        <f t="shared" si="56"/>
        <v>3234.19824</v>
      </c>
      <c r="L277" s="18">
        <f t="shared" si="57"/>
        <v>177.84</v>
      </c>
      <c r="M277" s="112">
        <v>250</v>
      </c>
    </row>
    <row r="278" customFormat="1" ht="22" customHeight="1" spans="1:13">
      <c r="A278" s="112">
        <v>276</v>
      </c>
      <c r="B278" s="113" t="s">
        <v>4976</v>
      </c>
      <c r="C278" s="137">
        <v>8468</v>
      </c>
      <c r="D278" s="113" t="s">
        <v>4977</v>
      </c>
      <c r="E278" s="112">
        <v>600</v>
      </c>
      <c r="F278" s="113">
        <v>516</v>
      </c>
      <c r="G278" s="113">
        <v>93.8181818181818</v>
      </c>
      <c r="H278" s="11">
        <v>439.55</v>
      </c>
      <c r="I278" s="124">
        <v>45282.3333333333</v>
      </c>
      <c r="J278" s="14">
        <v>91.5729166666667</v>
      </c>
      <c r="K278" s="18">
        <f t="shared" si="56"/>
        <v>-654.696</v>
      </c>
      <c r="L278" s="18">
        <f t="shared" si="57"/>
        <v>-36</v>
      </c>
      <c r="M278" s="112">
        <v>250</v>
      </c>
    </row>
    <row r="279" customFormat="1" ht="22" customHeight="1" spans="1:13">
      <c r="A279" s="112">
        <v>277</v>
      </c>
      <c r="B279" s="113" t="s">
        <v>4976</v>
      </c>
      <c r="C279" s="137">
        <v>8474</v>
      </c>
      <c r="D279" s="113" t="s">
        <v>4978</v>
      </c>
      <c r="E279" s="112">
        <v>600</v>
      </c>
      <c r="F279" s="113">
        <v>438.56</v>
      </c>
      <c r="G279" s="113">
        <v>79.7381818181818</v>
      </c>
      <c r="H279" s="11">
        <v>568.42</v>
      </c>
      <c r="I279" s="124">
        <v>45282.4166666667</v>
      </c>
      <c r="J279" s="14">
        <v>118.420833333333</v>
      </c>
      <c r="K279" s="18">
        <f t="shared" si="56"/>
        <v>-1608.00612</v>
      </c>
      <c r="L279" s="18">
        <f t="shared" si="57"/>
        <v>-88.42</v>
      </c>
      <c r="M279" s="112">
        <v>240</v>
      </c>
    </row>
    <row r="280" customFormat="1" ht="22" customHeight="1" spans="1:13">
      <c r="A280" s="112">
        <v>278</v>
      </c>
      <c r="B280" s="113" t="s">
        <v>4976</v>
      </c>
      <c r="C280" s="137">
        <v>8472</v>
      </c>
      <c r="D280" s="113" t="s">
        <v>4979</v>
      </c>
      <c r="E280" s="112">
        <v>600</v>
      </c>
      <c r="F280" s="113">
        <v>412.62</v>
      </c>
      <c r="G280" s="113">
        <v>75.0218181818182</v>
      </c>
      <c r="H280" s="11">
        <v>502.66</v>
      </c>
      <c r="I280" s="124">
        <v>45285.4583333333</v>
      </c>
      <c r="J280" s="14">
        <v>104.720833333333</v>
      </c>
      <c r="K280" s="18">
        <f t="shared" si="56"/>
        <v>-412.09476</v>
      </c>
      <c r="L280" s="18">
        <f t="shared" si="57"/>
        <v>-22.66</v>
      </c>
      <c r="M280" s="112">
        <v>13600</v>
      </c>
    </row>
    <row r="281" customFormat="1" ht="22" customHeight="1" spans="1:13">
      <c r="A281" s="112">
        <v>279</v>
      </c>
      <c r="B281" s="113" t="s">
        <v>4976</v>
      </c>
      <c r="C281" s="137">
        <v>8460</v>
      </c>
      <c r="D281" s="113" t="s">
        <v>4980</v>
      </c>
      <c r="E281" s="112">
        <v>600</v>
      </c>
      <c r="F281" s="113">
        <v>443</v>
      </c>
      <c r="G281" s="113">
        <v>88.6</v>
      </c>
      <c r="H281" s="11">
        <v>472.78</v>
      </c>
      <c r="I281" s="124">
        <v>45285.375</v>
      </c>
      <c r="J281" s="14">
        <v>98.4958333333333</v>
      </c>
      <c r="K281" s="18">
        <f t="shared" si="56"/>
        <v>131.30292</v>
      </c>
      <c r="L281" s="18">
        <f t="shared" si="57"/>
        <v>7.22000000000003</v>
      </c>
      <c r="M281" s="112">
        <v>0</v>
      </c>
    </row>
    <row r="282" customFormat="1" ht="22" customHeight="1" spans="1:13">
      <c r="A282" s="112">
        <v>280</v>
      </c>
      <c r="B282" s="113" t="s">
        <v>4976</v>
      </c>
      <c r="C282" s="137">
        <v>8461</v>
      </c>
      <c r="D282" s="113" t="s">
        <v>4981</v>
      </c>
      <c r="E282" s="112">
        <v>500</v>
      </c>
      <c r="F282" s="113">
        <v>213</v>
      </c>
      <c r="G282" s="113">
        <v>42.6</v>
      </c>
      <c r="H282" s="11">
        <v>260.07</v>
      </c>
      <c r="I282" s="124">
        <v>45287.3333333333</v>
      </c>
      <c r="J282" s="14">
        <v>65.0175</v>
      </c>
      <c r="K282" s="18">
        <f t="shared" si="56"/>
        <v>2544.76698</v>
      </c>
      <c r="L282" s="18">
        <f t="shared" si="57"/>
        <v>139.93</v>
      </c>
      <c r="M282" s="112">
        <v>0</v>
      </c>
    </row>
    <row r="283" customFormat="1" ht="22" customHeight="1" spans="1:13">
      <c r="A283" s="112">
        <v>281</v>
      </c>
      <c r="B283" s="113" t="s">
        <v>4976</v>
      </c>
      <c r="C283" s="137">
        <v>8463</v>
      </c>
      <c r="D283" s="113" t="s">
        <v>4982</v>
      </c>
      <c r="E283" s="112">
        <v>600</v>
      </c>
      <c r="F283" s="113">
        <v>480.93</v>
      </c>
      <c r="G283" s="113">
        <v>80.155</v>
      </c>
      <c r="H283" s="11">
        <v>538.88</v>
      </c>
      <c r="I283" s="124">
        <v>45140.375</v>
      </c>
      <c r="J283" s="14">
        <v>112.266666666667</v>
      </c>
      <c r="K283" s="18">
        <f t="shared" si="56"/>
        <v>-1070.79168</v>
      </c>
      <c r="L283" s="18">
        <f t="shared" si="57"/>
        <v>-58.88</v>
      </c>
      <c r="M283" s="112">
        <v>0</v>
      </c>
    </row>
    <row r="284" customFormat="1" ht="22" customHeight="1" spans="1:13">
      <c r="A284" s="112">
        <v>282</v>
      </c>
      <c r="B284" s="113" t="s">
        <v>4976</v>
      </c>
      <c r="C284" s="137">
        <v>8485</v>
      </c>
      <c r="D284" s="113" t="s">
        <v>4983</v>
      </c>
      <c r="E284" s="112">
        <v>600</v>
      </c>
      <c r="F284" s="113">
        <v>251</v>
      </c>
      <c r="G284" s="113">
        <v>45.6363636363636</v>
      </c>
      <c r="H284" s="11">
        <v>357.25</v>
      </c>
      <c r="I284" s="124">
        <v>45285.375</v>
      </c>
      <c r="J284" s="14">
        <v>74.4270833333333</v>
      </c>
      <c r="K284" s="18">
        <f t="shared" si="56"/>
        <v>2232.3315</v>
      </c>
      <c r="L284" s="18">
        <f t="shared" si="57"/>
        <v>122.75</v>
      </c>
      <c r="M284" s="112">
        <v>0</v>
      </c>
    </row>
    <row r="285" customFormat="1" ht="22" customHeight="1" spans="1:13">
      <c r="A285" s="112">
        <v>283</v>
      </c>
      <c r="B285" s="113" t="s">
        <v>4976</v>
      </c>
      <c r="C285" s="137">
        <v>8465</v>
      </c>
      <c r="D285" s="113" t="s">
        <v>4984</v>
      </c>
      <c r="E285" s="112">
        <v>445</v>
      </c>
      <c r="F285" s="113">
        <v>410</v>
      </c>
      <c r="G285" s="113">
        <v>102.5</v>
      </c>
      <c r="H285" s="11">
        <v>91.28</v>
      </c>
      <c r="I285" s="124">
        <v>45281.5416666667</v>
      </c>
      <c r="J285" s="14">
        <v>25.6404494382022</v>
      </c>
      <c r="K285" s="18">
        <f t="shared" si="56"/>
        <v>-982.044</v>
      </c>
      <c r="L285" s="18">
        <f t="shared" si="57"/>
        <v>-54</v>
      </c>
      <c r="M285" s="112">
        <v>0</v>
      </c>
    </row>
    <row r="286" customFormat="1" ht="22" customHeight="1" spans="1:13">
      <c r="A286" s="112">
        <v>284</v>
      </c>
      <c r="B286" s="113" t="s">
        <v>4976</v>
      </c>
      <c r="C286" s="137">
        <v>8466</v>
      </c>
      <c r="D286" s="113" t="s">
        <v>4985</v>
      </c>
      <c r="E286" s="112">
        <v>400</v>
      </c>
      <c r="F286" s="113">
        <v>251.8</v>
      </c>
      <c r="G286" s="113">
        <v>62.95</v>
      </c>
      <c r="H286" s="11" t="s">
        <v>4268</v>
      </c>
      <c r="I286" s="11" t="s">
        <v>4268</v>
      </c>
      <c r="J286" s="11" t="s">
        <v>4268</v>
      </c>
      <c r="K286" s="13" t="s">
        <v>4268</v>
      </c>
      <c r="L286" s="11" t="s">
        <v>4268</v>
      </c>
      <c r="M286" s="11" t="s">
        <v>4268</v>
      </c>
    </row>
    <row r="287" customFormat="1" ht="22" customHeight="1" spans="1:13">
      <c r="A287" s="112">
        <v>285</v>
      </c>
      <c r="B287" s="113" t="s">
        <v>4976</v>
      </c>
      <c r="C287" s="137">
        <v>8469</v>
      </c>
      <c r="D287" s="113" t="s">
        <v>4986</v>
      </c>
      <c r="E287" s="112">
        <v>400</v>
      </c>
      <c r="F287" s="113">
        <v>421.15</v>
      </c>
      <c r="G287" s="113">
        <v>105.2875</v>
      </c>
      <c r="H287" s="11">
        <v>302.19</v>
      </c>
      <c r="I287" s="124">
        <v>45123.5</v>
      </c>
      <c r="J287" s="14">
        <v>94.434375</v>
      </c>
      <c r="K287" s="18">
        <f t="shared" ref="K287:K310" si="58">L287*10.5*1.732</f>
        <v>-1839.5139</v>
      </c>
      <c r="L287" s="18">
        <f t="shared" ref="L287:L310" si="59">E287*0.8-MAX(F287,H287)</f>
        <v>-101.15</v>
      </c>
      <c r="M287" s="112">
        <v>0</v>
      </c>
    </row>
    <row r="288" customFormat="1" ht="22" customHeight="1" spans="1:13">
      <c r="A288" s="112">
        <v>286</v>
      </c>
      <c r="B288" s="113" t="s">
        <v>4976</v>
      </c>
      <c r="C288" s="137">
        <v>8473</v>
      </c>
      <c r="D288" s="113" t="s">
        <v>4987</v>
      </c>
      <c r="E288" s="112">
        <v>500</v>
      </c>
      <c r="F288" s="113">
        <v>244.93</v>
      </c>
      <c r="G288" s="113">
        <v>48.986</v>
      </c>
      <c r="H288" s="11">
        <v>303</v>
      </c>
      <c r="I288" s="124">
        <v>45143.5416666667</v>
      </c>
      <c r="J288" s="14">
        <v>75.75</v>
      </c>
      <c r="K288" s="18">
        <f t="shared" si="58"/>
        <v>1764.042</v>
      </c>
      <c r="L288" s="18">
        <f t="shared" si="59"/>
        <v>97</v>
      </c>
      <c r="M288" s="112">
        <v>500</v>
      </c>
    </row>
    <row r="289" customFormat="1" ht="22" customHeight="1" spans="1:13">
      <c r="A289" s="112">
        <v>287</v>
      </c>
      <c r="B289" s="113" t="s">
        <v>4976</v>
      </c>
      <c r="C289" s="138">
        <v>8486</v>
      </c>
      <c r="D289" s="113" t="s">
        <v>4988</v>
      </c>
      <c r="E289" s="112">
        <v>600</v>
      </c>
      <c r="F289" s="113">
        <v>494</v>
      </c>
      <c r="G289" s="113">
        <v>123.5</v>
      </c>
      <c r="H289" s="11">
        <v>412.88</v>
      </c>
      <c r="I289" s="124">
        <v>45143.8333333333</v>
      </c>
      <c r="J289" s="14">
        <v>86.0166666666667</v>
      </c>
      <c r="K289" s="18">
        <f t="shared" si="58"/>
        <v>-254.604</v>
      </c>
      <c r="L289" s="18">
        <f t="shared" si="59"/>
        <v>-14</v>
      </c>
      <c r="M289" s="112">
        <v>0</v>
      </c>
    </row>
    <row r="290" customFormat="1" ht="22" customHeight="1" spans="1:13">
      <c r="A290" s="112">
        <v>288</v>
      </c>
      <c r="B290" s="113" t="s">
        <v>4976</v>
      </c>
      <c r="C290" s="139">
        <v>8458</v>
      </c>
      <c r="D290" s="113" t="s">
        <v>4989</v>
      </c>
      <c r="E290" s="112">
        <v>600</v>
      </c>
      <c r="F290" s="113">
        <v>336.05</v>
      </c>
      <c r="G290" s="113">
        <v>61.1</v>
      </c>
      <c r="H290" s="11">
        <v>453.83</v>
      </c>
      <c r="I290" s="124">
        <v>45288.375</v>
      </c>
      <c r="J290" s="14">
        <v>94.5479166666667</v>
      </c>
      <c r="K290" s="18">
        <f t="shared" si="58"/>
        <v>475.92762</v>
      </c>
      <c r="L290" s="18">
        <f t="shared" si="59"/>
        <v>26.17</v>
      </c>
      <c r="M290" s="112">
        <v>1000</v>
      </c>
    </row>
    <row r="291" customFormat="1" ht="22" customHeight="1" spans="1:13">
      <c r="A291" s="112">
        <v>289</v>
      </c>
      <c r="B291" s="113" t="s">
        <v>4976</v>
      </c>
      <c r="C291" s="137">
        <v>8475</v>
      </c>
      <c r="D291" s="113" t="s">
        <v>4990</v>
      </c>
      <c r="E291" s="112">
        <v>445</v>
      </c>
      <c r="F291" s="113">
        <v>378.78</v>
      </c>
      <c r="G291" s="113">
        <v>68.8690909090909</v>
      </c>
      <c r="H291" s="11">
        <v>413.35</v>
      </c>
      <c r="I291" s="124">
        <v>45286.3333333333</v>
      </c>
      <c r="J291" s="14">
        <v>116.109550561798</v>
      </c>
      <c r="K291" s="18">
        <f t="shared" si="58"/>
        <v>-1042.9671</v>
      </c>
      <c r="L291" s="18">
        <f t="shared" si="59"/>
        <v>-57.35</v>
      </c>
      <c r="M291" s="112">
        <v>0</v>
      </c>
    </row>
    <row r="292" customFormat="1" ht="22" customHeight="1" spans="1:13">
      <c r="A292" s="112">
        <v>290</v>
      </c>
      <c r="B292" s="113" t="s">
        <v>4976</v>
      </c>
      <c r="C292" s="137">
        <v>8471</v>
      </c>
      <c r="D292" s="113" t="s">
        <v>4991</v>
      </c>
      <c r="E292" s="112">
        <v>445</v>
      </c>
      <c r="F292" s="113">
        <v>495.35</v>
      </c>
      <c r="G292" s="113">
        <v>90.0636363636364</v>
      </c>
      <c r="H292" s="11">
        <v>434.45</v>
      </c>
      <c r="I292" s="124">
        <v>45143.5416666667</v>
      </c>
      <c r="J292" s="14">
        <v>122.036516853933</v>
      </c>
      <c r="K292" s="18">
        <f t="shared" si="58"/>
        <v>-2534.2191</v>
      </c>
      <c r="L292" s="18">
        <f t="shared" si="59"/>
        <v>-139.35</v>
      </c>
      <c r="M292" s="112">
        <v>0</v>
      </c>
    </row>
    <row r="293" customFormat="1" ht="22" customHeight="1" spans="1:13">
      <c r="A293" s="112">
        <v>291</v>
      </c>
      <c r="B293" s="113" t="s">
        <v>4976</v>
      </c>
      <c r="C293" s="137">
        <v>8487</v>
      </c>
      <c r="D293" s="113" t="s">
        <v>4992</v>
      </c>
      <c r="E293" s="112">
        <v>600</v>
      </c>
      <c r="F293" s="113">
        <v>647</v>
      </c>
      <c r="G293" s="113">
        <v>117.636363636364</v>
      </c>
      <c r="H293" s="11">
        <v>225.72</v>
      </c>
      <c r="I293" s="124">
        <v>45285.4166666667</v>
      </c>
      <c r="J293" s="14">
        <v>47.025</v>
      </c>
      <c r="K293" s="18">
        <f t="shared" si="58"/>
        <v>-3037.062</v>
      </c>
      <c r="L293" s="18">
        <f t="shared" si="59"/>
        <v>-167</v>
      </c>
      <c r="M293" s="112">
        <v>0</v>
      </c>
    </row>
    <row r="294" customFormat="1" ht="22" customHeight="1" spans="1:13">
      <c r="A294" s="112">
        <v>292</v>
      </c>
      <c r="B294" s="113" t="s">
        <v>4976</v>
      </c>
      <c r="C294" s="137">
        <v>8459</v>
      </c>
      <c r="D294" s="113" t="s">
        <v>4993</v>
      </c>
      <c r="E294" s="112">
        <v>600</v>
      </c>
      <c r="F294" s="113">
        <v>385.01</v>
      </c>
      <c r="G294" s="113">
        <v>70.0018181818182</v>
      </c>
      <c r="H294" s="11">
        <v>480.69</v>
      </c>
      <c r="I294" s="124">
        <v>45273.4583333333</v>
      </c>
      <c r="J294" s="14">
        <v>100.14375</v>
      </c>
      <c r="K294" s="18">
        <f t="shared" si="58"/>
        <v>-12.54834</v>
      </c>
      <c r="L294" s="18">
        <f t="shared" si="59"/>
        <v>-0.689999999999998</v>
      </c>
      <c r="M294" s="112">
        <v>50</v>
      </c>
    </row>
    <row r="295" customFormat="1" ht="22" customHeight="1" spans="1:13">
      <c r="A295" s="112">
        <v>293</v>
      </c>
      <c r="B295" s="113" t="s">
        <v>4976</v>
      </c>
      <c r="C295" s="140">
        <v>8484</v>
      </c>
      <c r="D295" s="113" t="s">
        <v>4994</v>
      </c>
      <c r="E295" s="112">
        <v>600</v>
      </c>
      <c r="F295" s="113">
        <v>190</v>
      </c>
      <c r="G295" s="113">
        <v>34.5454545454545</v>
      </c>
      <c r="H295" s="11">
        <v>80.44</v>
      </c>
      <c r="I295" s="124">
        <v>45283.3333333333</v>
      </c>
      <c r="J295" s="14">
        <v>16.7583333333333</v>
      </c>
      <c r="K295" s="18">
        <f t="shared" si="58"/>
        <v>5273.94</v>
      </c>
      <c r="L295" s="18">
        <f t="shared" si="59"/>
        <v>290</v>
      </c>
      <c r="M295" s="112">
        <v>250</v>
      </c>
    </row>
    <row r="296" customFormat="1" ht="22" customHeight="1" spans="1:13">
      <c r="A296" s="112">
        <v>294</v>
      </c>
      <c r="B296" s="113" t="s">
        <v>4976</v>
      </c>
      <c r="C296" s="137">
        <v>8482</v>
      </c>
      <c r="D296" s="113" t="s">
        <v>4995</v>
      </c>
      <c r="E296" s="112">
        <v>600</v>
      </c>
      <c r="F296" s="113">
        <v>330</v>
      </c>
      <c r="G296" s="113">
        <v>60</v>
      </c>
      <c r="H296" s="11">
        <v>458.46</v>
      </c>
      <c r="I296" s="124">
        <v>45015.5833333333</v>
      </c>
      <c r="J296" s="14">
        <v>95.5125</v>
      </c>
      <c r="K296" s="18">
        <f t="shared" si="58"/>
        <v>391.72644</v>
      </c>
      <c r="L296" s="18">
        <f t="shared" si="59"/>
        <v>21.54</v>
      </c>
      <c r="M296" s="112">
        <v>0</v>
      </c>
    </row>
    <row r="297" customFormat="1" ht="22" customHeight="1" spans="1:13">
      <c r="A297" s="112">
        <v>295</v>
      </c>
      <c r="B297" s="113" t="s">
        <v>4976</v>
      </c>
      <c r="C297" s="137">
        <v>8489</v>
      </c>
      <c r="D297" s="113" t="s">
        <v>4996</v>
      </c>
      <c r="E297" s="112">
        <v>600</v>
      </c>
      <c r="F297" s="113">
        <v>484</v>
      </c>
      <c r="G297" s="113">
        <v>88</v>
      </c>
      <c r="H297" s="11">
        <v>523.17</v>
      </c>
      <c r="I297" s="124">
        <v>44964.4166666667</v>
      </c>
      <c r="J297" s="14">
        <v>108.99375</v>
      </c>
      <c r="K297" s="18">
        <f t="shared" si="58"/>
        <v>-785.089619999999</v>
      </c>
      <c r="L297" s="18">
        <f t="shared" si="59"/>
        <v>-43.17</v>
      </c>
      <c r="M297" s="112">
        <v>3000</v>
      </c>
    </row>
    <row r="298" customFormat="1" ht="22" customHeight="1" spans="1:13">
      <c r="A298" s="112">
        <v>296</v>
      </c>
      <c r="B298" s="113" t="s">
        <v>4976</v>
      </c>
      <c r="C298" s="137">
        <v>8483</v>
      </c>
      <c r="D298" s="113" t="s">
        <v>4997</v>
      </c>
      <c r="E298" s="112">
        <v>600</v>
      </c>
      <c r="F298" s="113">
        <v>230.68</v>
      </c>
      <c r="G298" s="113">
        <v>48.06</v>
      </c>
      <c r="H298" s="11">
        <v>203.73</v>
      </c>
      <c r="I298" s="124">
        <v>45281.75</v>
      </c>
      <c r="J298" s="14">
        <v>42.44375</v>
      </c>
      <c r="K298" s="18">
        <f t="shared" si="58"/>
        <v>4534.13352</v>
      </c>
      <c r="L298" s="18">
        <f t="shared" si="59"/>
        <v>249.32</v>
      </c>
      <c r="M298" s="112">
        <v>0</v>
      </c>
    </row>
    <row r="299" customFormat="1" ht="22" customHeight="1" spans="1:13">
      <c r="A299" s="112">
        <v>297</v>
      </c>
      <c r="B299" s="113" t="s">
        <v>4998</v>
      </c>
      <c r="C299" s="118" t="s">
        <v>4999</v>
      </c>
      <c r="D299" s="141" t="s">
        <v>5000</v>
      </c>
      <c r="E299" s="112">
        <v>600</v>
      </c>
      <c r="F299" s="11" t="s">
        <v>4268</v>
      </c>
      <c r="G299" s="11" t="s">
        <v>4268</v>
      </c>
      <c r="H299" s="11">
        <v>326.99</v>
      </c>
      <c r="I299" s="124">
        <v>45280.375</v>
      </c>
      <c r="J299" s="14">
        <v>68.1229166666667</v>
      </c>
      <c r="K299" s="18">
        <f t="shared" si="58"/>
        <v>2782.63986</v>
      </c>
      <c r="L299" s="18">
        <f t="shared" si="59"/>
        <v>153.01</v>
      </c>
      <c r="M299" s="112">
        <v>0</v>
      </c>
    </row>
    <row r="300" customFormat="1" ht="22" customHeight="1" spans="1:13">
      <c r="A300" s="112">
        <v>298</v>
      </c>
      <c r="B300" s="113" t="s">
        <v>4998</v>
      </c>
      <c r="C300" s="118" t="s">
        <v>5001</v>
      </c>
      <c r="D300" s="141" t="s">
        <v>5002</v>
      </c>
      <c r="E300" s="112">
        <v>600</v>
      </c>
      <c r="F300" s="11" t="s">
        <v>4268</v>
      </c>
      <c r="G300" s="11" t="s">
        <v>4268</v>
      </c>
      <c r="H300" s="11">
        <v>328.57</v>
      </c>
      <c r="I300" s="124">
        <v>45143.5</v>
      </c>
      <c r="J300" s="14">
        <v>68.4520833333333</v>
      </c>
      <c r="K300" s="18">
        <f t="shared" si="58"/>
        <v>2753.90598</v>
      </c>
      <c r="L300" s="18">
        <f t="shared" si="59"/>
        <v>151.43</v>
      </c>
      <c r="M300" s="112">
        <v>0</v>
      </c>
    </row>
    <row r="301" customFormat="1" ht="22" customHeight="1" spans="1:13">
      <c r="A301" s="112">
        <v>299</v>
      </c>
      <c r="B301" s="113" t="s">
        <v>4998</v>
      </c>
      <c r="C301" s="118" t="s">
        <v>5003</v>
      </c>
      <c r="D301" s="141" t="s">
        <v>5004</v>
      </c>
      <c r="E301" s="112">
        <v>600</v>
      </c>
      <c r="F301" s="11" t="s">
        <v>4268</v>
      </c>
      <c r="G301" s="11" t="s">
        <v>4268</v>
      </c>
      <c r="H301" s="11">
        <v>318.96</v>
      </c>
      <c r="I301" s="124">
        <v>45143.5</v>
      </c>
      <c r="J301" s="14">
        <v>66.45</v>
      </c>
      <c r="K301" s="18">
        <f t="shared" si="58"/>
        <v>2928.67344</v>
      </c>
      <c r="L301" s="18">
        <f t="shared" si="59"/>
        <v>161.04</v>
      </c>
      <c r="M301" s="112">
        <v>0</v>
      </c>
    </row>
    <row r="302" customFormat="1" ht="22" customHeight="1" spans="1:13">
      <c r="A302" s="112">
        <v>300</v>
      </c>
      <c r="B302" s="113" t="s">
        <v>4998</v>
      </c>
      <c r="C302" s="118" t="s">
        <v>5005</v>
      </c>
      <c r="D302" s="141" t="s">
        <v>5006</v>
      </c>
      <c r="E302" s="112">
        <v>600</v>
      </c>
      <c r="F302" s="11" t="s">
        <v>4268</v>
      </c>
      <c r="G302" s="11" t="s">
        <v>4268</v>
      </c>
      <c r="H302" s="11">
        <v>316.17</v>
      </c>
      <c r="I302" s="124">
        <v>45130.5416666667</v>
      </c>
      <c r="J302" s="14">
        <v>65.86875</v>
      </c>
      <c r="K302" s="18">
        <f t="shared" si="58"/>
        <v>2979.41238</v>
      </c>
      <c r="L302" s="18">
        <f t="shared" si="59"/>
        <v>163.83</v>
      </c>
      <c r="M302" s="112">
        <v>0</v>
      </c>
    </row>
    <row r="303" customFormat="1" ht="22" customHeight="1" spans="1:13">
      <c r="A303" s="112">
        <v>301</v>
      </c>
      <c r="B303" s="113" t="s">
        <v>4998</v>
      </c>
      <c r="C303" s="118" t="s">
        <v>5007</v>
      </c>
      <c r="D303" s="141" t="s">
        <v>5008</v>
      </c>
      <c r="E303" s="112">
        <v>600</v>
      </c>
      <c r="F303" s="11" t="s">
        <v>4268</v>
      </c>
      <c r="G303" s="11" t="s">
        <v>4268</v>
      </c>
      <c r="H303" s="11">
        <v>243.96</v>
      </c>
      <c r="I303" s="124">
        <v>45281.75</v>
      </c>
      <c r="J303" s="14">
        <v>50.825</v>
      </c>
      <c r="K303" s="18">
        <f t="shared" si="58"/>
        <v>4292.62344</v>
      </c>
      <c r="L303" s="18">
        <f t="shared" si="59"/>
        <v>236.04</v>
      </c>
      <c r="M303" s="112">
        <v>0</v>
      </c>
    </row>
    <row r="304" customFormat="1" ht="22" customHeight="1" spans="1:13">
      <c r="A304" s="112">
        <v>302</v>
      </c>
      <c r="B304" s="113" t="s">
        <v>4998</v>
      </c>
      <c r="C304" s="118" t="s">
        <v>5009</v>
      </c>
      <c r="D304" s="141" t="s">
        <v>5010</v>
      </c>
      <c r="E304" s="112">
        <v>600</v>
      </c>
      <c r="F304" s="11" t="s">
        <v>4268</v>
      </c>
      <c r="G304" s="11" t="s">
        <v>4268</v>
      </c>
      <c r="H304" s="11">
        <v>332.95</v>
      </c>
      <c r="I304" s="124">
        <v>45271.4583333333</v>
      </c>
      <c r="J304" s="14">
        <v>69.3645833333333</v>
      </c>
      <c r="K304" s="18">
        <f t="shared" si="58"/>
        <v>2674.2513</v>
      </c>
      <c r="L304" s="18">
        <f t="shared" si="59"/>
        <v>147.05</v>
      </c>
      <c r="M304" s="112">
        <v>0</v>
      </c>
    </row>
    <row r="305" customFormat="1" ht="22" customHeight="1" spans="1:13">
      <c r="A305" s="112">
        <v>303</v>
      </c>
      <c r="B305" s="113" t="s">
        <v>4998</v>
      </c>
      <c r="C305" s="118" t="s">
        <v>5007</v>
      </c>
      <c r="D305" s="141" t="s">
        <v>5011</v>
      </c>
      <c r="E305" s="112">
        <v>600</v>
      </c>
      <c r="F305" s="11" t="s">
        <v>4268</v>
      </c>
      <c r="G305" s="11" t="s">
        <v>4268</v>
      </c>
      <c r="H305" s="11">
        <v>417.31</v>
      </c>
      <c r="I305" s="124">
        <v>45122.9583333333</v>
      </c>
      <c r="J305" s="14">
        <v>86.9395833333333</v>
      </c>
      <c r="K305" s="18">
        <f t="shared" si="58"/>
        <v>1140.08034</v>
      </c>
      <c r="L305" s="18">
        <f t="shared" si="59"/>
        <v>62.69</v>
      </c>
      <c r="M305" s="112">
        <v>0</v>
      </c>
    </row>
    <row r="306" customFormat="1" ht="22" customHeight="1" spans="1:13">
      <c r="A306" s="112">
        <v>304</v>
      </c>
      <c r="B306" s="113" t="s">
        <v>4998</v>
      </c>
      <c r="C306" s="118" t="s">
        <v>5012</v>
      </c>
      <c r="D306" s="141" t="s">
        <v>5013</v>
      </c>
      <c r="E306" s="112">
        <v>600</v>
      </c>
      <c r="F306" s="11" t="s">
        <v>4268</v>
      </c>
      <c r="G306" s="11" t="s">
        <v>4268</v>
      </c>
      <c r="H306" s="11">
        <v>420.4</v>
      </c>
      <c r="I306" s="124">
        <v>45271.4583333333</v>
      </c>
      <c r="J306" s="14">
        <v>87.5833333333333</v>
      </c>
      <c r="K306" s="18">
        <f t="shared" si="58"/>
        <v>1083.8856</v>
      </c>
      <c r="L306" s="18">
        <f t="shared" si="59"/>
        <v>59.6</v>
      </c>
      <c r="M306" s="112">
        <v>0</v>
      </c>
    </row>
    <row r="307" customFormat="1" ht="22" customHeight="1" spans="1:13">
      <c r="A307" s="112">
        <v>305</v>
      </c>
      <c r="B307" s="113" t="s">
        <v>4998</v>
      </c>
      <c r="C307" s="118" t="s">
        <v>4909</v>
      </c>
      <c r="D307" s="141" t="s">
        <v>5014</v>
      </c>
      <c r="E307" s="112">
        <v>600</v>
      </c>
      <c r="F307" s="11" t="s">
        <v>4268</v>
      </c>
      <c r="G307" s="11" t="s">
        <v>4268</v>
      </c>
      <c r="H307" s="11">
        <v>316.15</v>
      </c>
      <c r="I307" s="124">
        <v>45284.4166666667</v>
      </c>
      <c r="J307" s="14">
        <v>65.8645833333333</v>
      </c>
      <c r="K307" s="18">
        <f t="shared" si="58"/>
        <v>2979.7761</v>
      </c>
      <c r="L307" s="18">
        <f t="shared" si="59"/>
        <v>163.85</v>
      </c>
      <c r="M307" s="112">
        <v>0</v>
      </c>
    </row>
    <row r="308" customFormat="1" ht="22" customHeight="1" spans="1:13">
      <c r="A308" s="112">
        <v>306</v>
      </c>
      <c r="B308" s="113" t="s">
        <v>4998</v>
      </c>
      <c r="C308" s="118" t="s">
        <v>5015</v>
      </c>
      <c r="D308" s="141" t="s">
        <v>5016</v>
      </c>
      <c r="E308" s="112">
        <v>600</v>
      </c>
      <c r="F308" s="11" t="s">
        <v>4268</v>
      </c>
      <c r="G308" s="11" t="s">
        <v>4268</v>
      </c>
      <c r="H308" s="11">
        <v>188.72</v>
      </c>
      <c r="I308" s="124">
        <v>45281.75</v>
      </c>
      <c r="J308" s="14">
        <v>39.3166666666667</v>
      </c>
      <c r="K308" s="18">
        <f t="shared" si="58"/>
        <v>5297.21808</v>
      </c>
      <c r="L308" s="18">
        <f t="shared" si="59"/>
        <v>291.28</v>
      </c>
      <c r="M308" s="112">
        <v>0</v>
      </c>
    </row>
    <row r="309" customFormat="1" ht="22" customHeight="1" spans="1:13">
      <c r="A309" s="112">
        <v>307</v>
      </c>
      <c r="B309" s="113" t="s">
        <v>5017</v>
      </c>
      <c r="C309" s="118">
        <v>19977</v>
      </c>
      <c r="D309" s="120" t="s">
        <v>5018</v>
      </c>
      <c r="E309" s="112">
        <v>600</v>
      </c>
      <c r="F309" s="11" t="s">
        <v>4268</v>
      </c>
      <c r="G309" s="11" t="s">
        <v>4268</v>
      </c>
      <c r="H309" s="11">
        <v>83.88</v>
      </c>
      <c r="I309" s="124">
        <v>45282.375</v>
      </c>
      <c r="J309" s="14">
        <v>17.475</v>
      </c>
      <c r="K309" s="18">
        <f t="shared" si="58"/>
        <v>7203.83832</v>
      </c>
      <c r="L309" s="18">
        <f t="shared" si="59"/>
        <v>396.12</v>
      </c>
      <c r="M309" s="112">
        <v>0</v>
      </c>
    </row>
    <row r="310" customFormat="1" ht="22" customHeight="1" spans="1:13">
      <c r="A310" s="112">
        <v>308</v>
      </c>
      <c r="B310" s="113" t="s">
        <v>5017</v>
      </c>
      <c r="C310" s="118">
        <v>19949</v>
      </c>
      <c r="D310" s="120" t="s">
        <v>5019</v>
      </c>
      <c r="E310" s="112">
        <v>600</v>
      </c>
      <c r="F310" s="11" t="s">
        <v>4268</v>
      </c>
      <c r="G310" s="11" t="s">
        <v>4268</v>
      </c>
      <c r="H310" s="11">
        <v>74.78</v>
      </c>
      <c r="I310" s="124">
        <v>45281.5</v>
      </c>
      <c r="J310" s="14">
        <v>15.5791666666667</v>
      </c>
      <c r="K310" s="18">
        <f t="shared" si="58"/>
        <v>7369.33092</v>
      </c>
      <c r="L310" s="18">
        <f t="shared" si="59"/>
        <v>405.22</v>
      </c>
      <c r="M310" s="112">
        <v>0</v>
      </c>
    </row>
    <row r="311" customFormat="1" ht="22" customHeight="1" spans="1:13">
      <c r="A311" s="112">
        <v>309</v>
      </c>
      <c r="B311" s="113" t="s">
        <v>5017</v>
      </c>
      <c r="C311" s="118">
        <v>19966</v>
      </c>
      <c r="D311" s="120" t="s">
        <v>5020</v>
      </c>
      <c r="E311" s="112">
        <v>600</v>
      </c>
      <c r="F311" s="11" t="s">
        <v>4268</v>
      </c>
      <c r="G311" s="11" t="s">
        <v>4268</v>
      </c>
      <c r="H311" s="11" t="s">
        <v>4268</v>
      </c>
      <c r="I311" s="11" t="s">
        <v>4268</v>
      </c>
      <c r="J311" s="11" t="s">
        <v>4268</v>
      </c>
      <c r="K311" s="13" t="s">
        <v>4268</v>
      </c>
      <c r="L311" s="11" t="s">
        <v>4268</v>
      </c>
      <c r="M311" s="11" t="s">
        <v>4268</v>
      </c>
    </row>
    <row r="312" customFormat="1" ht="22" customHeight="1" spans="1:13">
      <c r="A312" s="112">
        <v>310</v>
      </c>
      <c r="B312" s="113" t="s">
        <v>5017</v>
      </c>
      <c r="C312" s="118">
        <v>19956</v>
      </c>
      <c r="D312" s="120" t="s">
        <v>5021</v>
      </c>
      <c r="E312" s="112">
        <v>380</v>
      </c>
      <c r="F312" s="11" t="s">
        <v>4268</v>
      </c>
      <c r="G312" s="11" t="s">
        <v>4268</v>
      </c>
      <c r="H312" s="11">
        <v>103.93</v>
      </c>
      <c r="I312" s="124">
        <v>45281.7083333333</v>
      </c>
      <c r="J312" s="14">
        <v>34.1875</v>
      </c>
      <c r="K312" s="18">
        <f t="shared" ref="K312:K315" si="60">L312*10.5*1.732</f>
        <v>3638.47302</v>
      </c>
      <c r="L312" s="18">
        <f t="shared" ref="L312:L315" si="61">E312*0.8-MAX(F312,H312)</f>
        <v>200.07</v>
      </c>
      <c r="M312" s="112">
        <v>0</v>
      </c>
    </row>
    <row r="313" customFormat="1" ht="22" customHeight="1" spans="1:13">
      <c r="A313" s="112">
        <v>311</v>
      </c>
      <c r="B313" s="113" t="s">
        <v>5017</v>
      </c>
      <c r="C313" s="118">
        <v>19962</v>
      </c>
      <c r="D313" s="120" t="s">
        <v>5022</v>
      </c>
      <c r="E313" s="112">
        <v>275</v>
      </c>
      <c r="F313" s="11" t="s">
        <v>4268</v>
      </c>
      <c r="G313" s="11" t="s">
        <v>4268</v>
      </c>
      <c r="H313" s="11">
        <v>80.28</v>
      </c>
      <c r="I313" s="124">
        <v>45281.7916666667</v>
      </c>
      <c r="J313" s="14">
        <v>36.4909090909091</v>
      </c>
      <c r="K313" s="18">
        <f t="shared" si="60"/>
        <v>2540.94792</v>
      </c>
      <c r="L313" s="18">
        <f t="shared" si="61"/>
        <v>139.72</v>
      </c>
      <c r="M313" s="112">
        <v>0</v>
      </c>
    </row>
    <row r="314" customFormat="1" ht="22" customHeight="1" spans="1:13">
      <c r="A314" s="112">
        <v>312</v>
      </c>
      <c r="B314" s="113" t="s">
        <v>5017</v>
      </c>
      <c r="C314" s="118">
        <v>19951</v>
      </c>
      <c r="D314" s="120" t="s">
        <v>5023</v>
      </c>
      <c r="E314" s="112">
        <v>600</v>
      </c>
      <c r="F314" s="11" t="s">
        <v>4268</v>
      </c>
      <c r="G314" s="11" t="s">
        <v>4268</v>
      </c>
      <c r="H314" s="11">
        <v>144.07</v>
      </c>
      <c r="I314" s="124">
        <v>45132.375</v>
      </c>
      <c r="J314" s="14">
        <v>30.0145833333333</v>
      </c>
      <c r="K314" s="18">
        <f t="shared" si="60"/>
        <v>6109.22298</v>
      </c>
      <c r="L314" s="18">
        <f t="shared" si="61"/>
        <v>335.93</v>
      </c>
      <c r="M314" s="112">
        <v>0</v>
      </c>
    </row>
    <row r="315" customFormat="1" ht="22" customHeight="1" spans="1:13">
      <c r="A315" s="112">
        <v>313</v>
      </c>
      <c r="B315" s="113" t="s">
        <v>5017</v>
      </c>
      <c r="C315" s="118">
        <v>19957</v>
      </c>
      <c r="D315" s="120" t="s">
        <v>5024</v>
      </c>
      <c r="E315" s="112">
        <v>600</v>
      </c>
      <c r="F315" s="11" t="s">
        <v>4268</v>
      </c>
      <c r="G315" s="11" t="s">
        <v>4268</v>
      </c>
      <c r="H315" s="11">
        <v>45.09</v>
      </c>
      <c r="I315" s="124">
        <v>45143.5</v>
      </c>
      <c r="J315" s="14">
        <v>9.39375</v>
      </c>
      <c r="K315" s="18">
        <f t="shared" si="60"/>
        <v>7909.27326</v>
      </c>
      <c r="L315" s="18">
        <f t="shared" si="61"/>
        <v>434.91</v>
      </c>
      <c r="M315" s="112">
        <v>0</v>
      </c>
    </row>
    <row r="316" customFormat="1" ht="22" customHeight="1" spans="1:13">
      <c r="A316" s="112">
        <v>314</v>
      </c>
      <c r="B316" s="113" t="s">
        <v>5017</v>
      </c>
      <c r="C316" s="118">
        <v>19972</v>
      </c>
      <c r="D316" s="120" t="s">
        <v>5025</v>
      </c>
      <c r="E316" s="112">
        <v>600</v>
      </c>
      <c r="F316" s="11" t="s">
        <v>4268</v>
      </c>
      <c r="G316" s="11" t="s">
        <v>4268</v>
      </c>
      <c r="H316" s="11" t="s">
        <v>4268</v>
      </c>
      <c r="I316" s="11" t="s">
        <v>4268</v>
      </c>
      <c r="J316" s="11" t="s">
        <v>4268</v>
      </c>
      <c r="K316" s="13" t="s">
        <v>4268</v>
      </c>
      <c r="L316" s="11" t="s">
        <v>4268</v>
      </c>
      <c r="M316" s="11" t="s">
        <v>4268</v>
      </c>
    </row>
    <row r="317" customFormat="1" ht="22" customHeight="1" spans="1:13">
      <c r="A317" s="112">
        <v>315</v>
      </c>
      <c r="B317" s="113" t="s">
        <v>5017</v>
      </c>
      <c r="C317" s="118">
        <v>19945</v>
      </c>
      <c r="D317" s="120" t="s">
        <v>5026</v>
      </c>
      <c r="E317" s="112">
        <v>600</v>
      </c>
      <c r="F317" s="11" t="s">
        <v>4268</v>
      </c>
      <c r="G317" s="11" t="s">
        <v>4268</v>
      </c>
      <c r="H317" s="11" t="s">
        <v>4268</v>
      </c>
      <c r="I317" s="11" t="s">
        <v>4268</v>
      </c>
      <c r="J317" s="11" t="s">
        <v>4268</v>
      </c>
      <c r="K317" s="13" t="s">
        <v>4268</v>
      </c>
      <c r="L317" s="11" t="s">
        <v>4268</v>
      </c>
      <c r="M317" s="11" t="s">
        <v>4268</v>
      </c>
    </row>
    <row r="318" customFormat="1" ht="22" customHeight="1" spans="1:13">
      <c r="A318" s="112">
        <v>316</v>
      </c>
      <c r="B318" s="113" t="s">
        <v>5017</v>
      </c>
      <c r="C318" s="118">
        <v>19961</v>
      </c>
      <c r="D318" s="120" t="s">
        <v>5027</v>
      </c>
      <c r="E318" s="112">
        <v>600</v>
      </c>
      <c r="F318" s="11" t="s">
        <v>4268</v>
      </c>
      <c r="G318" s="11" t="s">
        <v>4268</v>
      </c>
      <c r="H318" s="11">
        <v>39.59</v>
      </c>
      <c r="I318" s="124">
        <v>45281.75</v>
      </c>
      <c r="J318" s="14">
        <v>8.24791666666667</v>
      </c>
      <c r="K318" s="18">
        <f t="shared" ref="K318:K320" si="62">L318*10.5*1.732</f>
        <v>8009.29626</v>
      </c>
      <c r="L318" s="18">
        <f t="shared" ref="L318:L320" si="63">E318*0.8-MAX(F318,H318)</f>
        <v>440.41</v>
      </c>
      <c r="M318" s="112">
        <v>0</v>
      </c>
    </row>
    <row r="319" customFormat="1" ht="22" customHeight="1" spans="1:13">
      <c r="A319" s="112">
        <v>317</v>
      </c>
      <c r="B319" s="113" t="s">
        <v>5017</v>
      </c>
      <c r="C319" s="118">
        <v>19963</v>
      </c>
      <c r="D319" s="120" t="s">
        <v>5028</v>
      </c>
      <c r="E319" s="112">
        <v>600</v>
      </c>
      <c r="F319" s="11" t="s">
        <v>4268</v>
      </c>
      <c r="G319" s="11" t="s">
        <v>4268</v>
      </c>
      <c r="H319" s="11" t="s">
        <v>4268</v>
      </c>
      <c r="I319" s="11" t="s">
        <v>4268</v>
      </c>
      <c r="J319" s="11" t="e">
        <v>#VALUE!</v>
      </c>
      <c r="K319" s="18">
        <f t="shared" si="62"/>
        <v>8729.28</v>
      </c>
      <c r="L319" s="18">
        <f t="shared" si="63"/>
        <v>480</v>
      </c>
      <c r="M319" s="112">
        <v>0</v>
      </c>
    </row>
    <row r="320" customFormat="1" ht="22" customHeight="1" spans="1:13">
      <c r="A320" s="112">
        <v>318</v>
      </c>
      <c r="B320" s="113" t="s">
        <v>5017</v>
      </c>
      <c r="C320" s="118">
        <v>19952</v>
      </c>
      <c r="D320" s="120" t="s">
        <v>5029</v>
      </c>
      <c r="E320" s="112">
        <v>600</v>
      </c>
      <c r="F320" s="11" t="s">
        <v>4268</v>
      </c>
      <c r="G320" s="11" t="s">
        <v>4268</v>
      </c>
      <c r="H320" s="11">
        <v>74.78</v>
      </c>
      <c r="I320" s="124">
        <v>44986.75</v>
      </c>
      <c r="J320" s="14">
        <v>15.5791666666667</v>
      </c>
      <c r="K320" s="18">
        <f t="shared" si="62"/>
        <v>7369.33092</v>
      </c>
      <c r="L320" s="18">
        <f t="shared" si="63"/>
        <v>405.22</v>
      </c>
      <c r="M320" s="112">
        <v>0</v>
      </c>
    </row>
    <row r="321" customFormat="1" ht="22" customHeight="1" spans="1:13">
      <c r="A321" s="112">
        <v>319</v>
      </c>
      <c r="B321" s="113" t="s">
        <v>5017</v>
      </c>
      <c r="C321" s="118">
        <v>19954</v>
      </c>
      <c r="D321" s="120" t="s">
        <v>5030</v>
      </c>
      <c r="E321" s="112">
        <v>600</v>
      </c>
      <c r="F321" s="11" t="s">
        <v>4268</v>
      </c>
      <c r="G321" s="11" t="s">
        <v>4268</v>
      </c>
      <c r="H321" s="11" t="s">
        <v>4268</v>
      </c>
      <c r="I321" s="11" t="s">
        <v>4268</v>
      </c>
      <c r="J321" s="11" t="s">
        <v>4268</v>
      </c>
      <c r="K321" s="13" t="s">
        <v>4268</v>
      </c>
      <c r="L321" s="11" t="s">
        <v>4268</v>
      </c>
      <c r="M321" s="11" t="s">
        <v>4268</v>
      </c>
    </row>
    <row r="322" customFormat="1" ht="22" customHeight="1" spans="1:13">
      <c r="A322" s="112">
        <v>320</v>
      </c>
      <c r="B322" s="113" t="s">
        <v>5017</v>
      </c>
      <c r="C322" s="118">
        <v>19964</v>
      </c>
      <c r="D322" s="120" t="s">
        <v>5031</v>
      </c>
      <c r="E322" s="112">
        <v>600</v>
      </c>
      <c r="F322" s="11" t="s">
        <v>4268</v>
      </c>
      <c r="G322" s="11" t="s">
        <v>4268</v>
      </c>
      <c r="H322" s="11" t="s">
        <v>4268</v>
      </c>
      <c r="I322" s="11" t="s">
        <v>4268</v>
      </c>
      <c r="J322" s="11" t="s">
        <v>4268</v>
      </c>
      <c r="K322" s="13" t="s">
        <v>4268</v>
      </c>
      <c r="L322" s="11" t="s">
        <v>4268</v>
      </c>
      <c r="M322" s="11" t="s">
        <v>4268</v>
      </c>
    </row>
    <row r="323" customFormat="1" ht="22" customHeight="1" spans="1:13">
      <c r="A323" s="112">
        <v>321</v>
      </c>
      <c r="B323" s="113" t="s">
        <v>5017</v>
      </c>
      <c r="C323" s="118">
        <v>19950</v>
      </c>
      <c r="D323" s="120" t="s">
        <v>5032</v>
      </c>
      <c r="E323" s="112">
        <v>600</v>
      </c>
      <c r="F323" s="11" t="s">
        <v>4268</v>
      </c>
      <c r="G323" s="11" t="s">
        <v>4268</v>
      </c>
      <c r="H323" s="11">
        <v>105.02</v>
      </c>
      <c r="I323" s="124">
        <v>45282.4583333333</v>
      </c>
      <c r="J323" s="14">
        <v>21.8791666666667</v>
      </c>
      <c r="K323" s="18">
        <f t="shared" ref="K323:K326" si="64">L323*10.5*1.732</f>
        <v>6819.38628</v>
      </c>
      <c r="L323" s="18">
        <f t="shared" ref="L323:L326" si="65">E323*0.8-MAX(F323,H323)</f>
        <v>374.98</v>
      </c>
      <c r="M323" s="112">
        <v>0</v>
      </c>
    </row>
    <row r="324" customFormat="1" ht="22" customHeight="1" spans="1:13">
      <c r="A324" s="112">
        <v>322</v>
      </c>
      <c r="B324" s="113" t="s">
        <v>5017</v>
      </c>
      <c r="C324" s="118">
        <v>19976</v>
      </c>
      <c r="D324" s="120" t="s">
        <v>5033</v>
      </c>
      <c r="E324" s="112">
        <v>600</v>
      </c>
      <c r="F324" s="11" t="s">
        <v>4268</v>
      </c>
      <c r="G324" s="11" t="s">
        <v>4268</v>
      </c>
      <c r="H324" s="11">
        <v>171.56</v>
      </c>
      <c r="I324" s="124">
        <v>45281.6666666667</v>
      </c>
      <c r="J324" s="14">
        <v>35.7416666666667</v>
      </c>
      <c r="K324" s="18">
        <f t="shared" si="64"/>
        <v>5609.28984</v>
      </c>
      <c r="L324" s="18">
        <f t="shared" si="65"/>
        <v>308.44</v>
      </c>
      <c r="M324" s="112">
        <v>0</v>
      </c>
    </row>
    <row r="325" customFormat="1" ht="22" customHeight="1" spans="1:13">
      <c r="A325" s="112">
        <v>323</v>
      </c>
      <c r="B325" s="113" t="s">
        <v>5017</v>
      </c>
      <c r="C325" s="118">
        <v>19948</v>
      </c>
      <c r="D325" s="120" t="s">
        <v>5034</v>
      </c>
      <c r="E325" s="112">
        <v>600</v>
      </c>
      <c r="F325" s="11" t="s">
        <v>4268</v>
      </c>
      <c r="G325" s="11" t="s">
        <v>4268</v>
      </c>
      <c r="H325" s="11">
        <v>125.92</v>
      </c>
      <c r="I325" s="124">
        <v>45174.625</v>
      </c>
      <c r="J325" s="14">
        <v>26.2333333333333</v>
      </c>
      <c r="K325" s="18">
        <f t="shared" si="64"/>
        <v>6439.29888</v>
      </c>
      <c r="L325" s="18">
        <f t="shared" si="65"/>
        <v>354.08</v>
      </c>
      <c r="M325" s="112">
        <v>0</v>
      </c>
    </row>
    <row r="326" customFormat="1" ht="22" customHeight="1" spans="1:13">
      <c r="A326" s="112">
        <v>324</v>
      </c>
      <c r="B326" s="113" t="s">
        <v>5017</v>
      </c>
      <c r="C326" s="118">
        <v>19965</v>
      </c>
      <c r="D326" s="120" t="s">
        <v>5035</v>
      </c>
      <c r="E326" s="112">
        <v>600</v>
      </c>
      <c r="F326" s="11" t="s">
        <v>4268</v>
      </c>
      <c r="G326" s="11" t="s">
        <v>4268</v>
      </c>
      <c r="H326" s="11">
        <v>129.7</v>
      </c>
      <c r="I326" s="124">
        <v>45177.5</v>
      </c>
      <c r="J326" s="14">
        <v>27.0208333333333</v>
      </c>
      <c r="K326" s="18">
        <f t="shared" si="64"/>
        <v>6370.5558</v>
      </c>
      <c r="L326" s="18">
        <f t="shared" si="65"/>
        <v>350.3</v>
      </c>
      <c r="M326" s="112">
        <v>0</v>
      </c>
    </row>
    <row r="327" customFormat="1" ht="22" customHeight="1" spans="1:13">
      <c r="A327" s="112">
        <v>325</v>
      </c>
      <c r="B327" s="113" t="s">
        <v>5017</v>
      </c>
      <c r="C327" s="118">
        <v>19973</v>
      </c>
      <c r="D327" s="120" t="s">
        <v>5036</v>
      </c>
      <c r="E327" s="112">
        <v>600</v>
      </c>
      <c r="F327" s="11" t="s">
        <v>4268</v>
      </c>
      <c r="G327" s="11" t="s">
        <v>4268</v>
      </c>
      <c r="H327" s="11" t="s">
        <v>4268</v>
      </c>
      <c r="I327" s="11" t="s">
        <v>4268</v>
      </c>
      <c r="J327" s="11" t="s">
        <v>4268</v>
      </c>
      <c r="K327" s="13" t="s">
        <v>4268</v>
      </c>
      <c r="L327" s="11" t="s">
        <v>4268</v>
      </c>
      <c r="M327" s="11" t="s">
        <v>4268</v>
      </c>
    </row>
    <row r="328" customFormat="1" ht="22" customHeight="1" spans="1:13">
      <c r="A328" s="112">
        <v>326</v>
      </c>
      <c r="B328" s="113" t="s">
        <v>5017</v>
      </c>
      <c r="C328" s="118">
        <v>19974</v>
      </c>
      <c r="D328" s="120" t="s">
        <v>5037</v>
      </c>
      <c r="E328" s="112">
        <v>600</v>
      </c>
      <c r="F328" s="11">
        <v>369.1</v>
      </c>
      <c r="G328" s="11">
        <v>76.9</v>
      </c>
      <c r="H328" s="11">
        <v>400.87</v>
      </c>
      <c r="I328" s="124">
        <v>45282.375</v>
      </c>
      <c r="J328" s="14">
        <v>83.5145833333333</v>
      </c>
      <c r="K328" s="18">
        <f>L328*10.5*1.732</f>
        <v>1439.05818</v>
      </c>
      <c r="L328" s="18">
        <f>E328*0.8-MAX(F328,H328)</f>
        <v>79.13</v>
      </c>
      <c r="M328" s="112">
        <v>0</v>
      </c>
    </row>
    <row r="329" customFormat="1" ht="22" customHeight="1" spans="1:13">
      <c r="A329" s="112">
        <v>327</v>
      </c>
      <c r="B329" s="113" t="s">
        <v>5017</v>
      </c>
      <c r="C329" s="118">
        <v>19941</v>
      </c>
      <c r="D329" s="120" t="s">
        <v>5038</v>
      </c>
      <c r="E329" s="112">
        <v>600</v>
      </c>
      <c r="F329" s="11" t="s">
        <v>4268</v>
      </c>
      <c r="G329" s="11" t="s">
        <v>4268</v>
      </c>
      <c r="H329" s="11">
        <v>183.65</v>
      </c>
      <c r="I329" s="124">
        <v>45280.7916666667</v>
      </c>
      <c r="J329" s="11">
        <v>38.26</v>
      </c>
      <c r="K329" s="18">
        <f>L329*10.5*1.732</f>
        <v>5389.4211</v>
      </c>
      <c r="L329" s="18">
        <f>E329*0.8-MAX(F329,H329)</f>
        <v>296.35</v>
      </c>
      <c r="M329" s="11">
        <v>0</v>
      </c>
    </row>
    <row r="330" customFormat="1" ht="22" customHeight="1" spans="1:13">
      <c r="A330" s="112">
        <v>328</v>
      </c>
      <c r="B330" s="113" t="s">
        <v>5017</v>
      </c>
      <c r="C330" s="118">
        <v>19975</v>
      </c>
      <c r="D330" s="120" t="s">
        <v>5039</v>
      </c>
      <c r="E330" s="112">
        <v>600</v>
      </c>
      <c r="F330" s="11" t="s">
        <v>4268</v>
      </c>
      <c r="G330" s="11" t="s">
        <v>4268</v>
      </c>
      <c r="H330" s="11" t="s">
        <v>4268</v>
      </c>
      <c r="I330" s="11" t="s">
        <v>4268</v>
      </c>
      <c r="J330" s="11" t="s">
        <v>4268</v>
      </c>
      <c r="K330" s="13" t="s">
        <v>4268</v>
      </c>
      <c r="L330" s="11" t="s">
        <v>4268</v>
      </c>
      <c r="M330" s="11" t="s">
        <v>4268</v>
      </c>
    </row>
    <row r="331" customFormat="1" ht="22" customHeight="1" spans="1:13">
      <c r="A331" s="112">
        <v>329</v>
      </c>
      <c r="B331" s="113" t="s">
        <v>5017</v>
      </c>
      <c r="C331" s="118">
        <v>19942</v>
      </c>
      <c r="D331" s="120" t="s">
        <v>5040</v>
      </c>
      <c r="E331" s="112">
        <v>600</v>
      </c>
      <c r="F331" s="11" t="s">
        <v>4268</v>
      </c>
      <c r="G331" s="11" t="s">
        <v>4268</v>
      </c>
      <c r="H331" s="11" t="s">
        <v>4268</v>
      </c>
      <c r="I331" s="11" t="s">
        <v>4268</v>
      </c>
      <c r="J331" s="11" t="s">
        <v>4268</v>
      </c>
      <c r="K331" s="13" t="s">
        <v>4268</v>
      </c>
      <c r="L331" s="11" t="s">
        <v>4268</v>
      </c>
      <c r="M331" s="11" t="s">
        <v>4268</v>
      </c>
    </row>
    <row r="332" customFormat="1" ht="22" customHeight="1" spans="1:13">
      <c r="A332" s="112">
        <v>330</v>
      </c>
      <c r="B332" s="113" t="s">
        <v>5017</v>
      </c>
      <c r="C332" s="118">
        <v>19943</v>
      </c>
      <c r="D332" s="120" t="s">
        <v>5041</v>
      </c>
      <c r="E332" s="112">
        <v>600</v>
      </c>
      <c r="F332" s="11" t="s">
        <v>4268</v>
      </c>
      <c r="G332" s="11" t="s">
        <v>4268</v>
      </c>
      <c r="H332" s="11" t="s">
        <v>4268</v>
      </c>
      <c r="I332" s="11" t="s">
        <v>4268</v>
      </c>
      <c r="J332" s="11" t="s">
        <v>4268</v>
      </c>
      <c r="K332" s="13" t="s">
        <v>4268</v>
      </c>
      <c r="L332" s="11" t="s">
        <v>4268</v>
      </c>
      <c r="M332" s="11" t="s">
        <v>4268</v>
      </c>
    </row>
    <row r="333" customFormat="1" ht="22" customHeight="1" spans="1:13">
      <c r="A333" s="112">
        <v>331</v>
      </c>
      <c r="B333" s="113" t="s">
        <v>5017</v>
      </c>
      <c r="C333" s="118">
        <v>19960</v>
      </c>
      <c r="D333" s="120" t="s">
        <v>5042</v>
      </c>
      <c r="E333" s="112">
        <v>600</v>
      </c>
      <c r="F333" s="11" t="s">
        <v>4268</v>
      </c>
      <c r="G333" s="11" t="s">
        <v>4268</v>
      </c>
      <c r="H333" s="11" t="s">
        <v>4268</v>
      </c>
      <c r="I333" s="11" t="s">
        <v>4268</v>
      </c>
      <c r="J333" s="11" t="s">
        <v>4268</v>
      </c>
      <c r="K333" s="13" t="s">
        <v>4268</v>
      </c>
      <c r="L333" s="11" t="s">
        <v>4268</v>
      </c>
      <c r="M333" s="11" t="s">
        <v>4268</v>
      </c>
    </row>
    <row r="334" customFormat="1" ht="22" customHeight="1" spans="1:13">
      <c r="A334" s="112">
        <v>332</v>
      </c>
      <c r="B334" s="113" t="s">
        <v>5043</v>
      </c>
      <c r="C334" s="28">
        <v>22660</v>
      </c>
      <c r="D334" s="142" t="s">
        <v>5044</v>
      </c>
      <c r="E334" s="112">
        <v>445</v>
      </c>
      <c r="F334" s="113">
        <v>78.21</v>
      </c>
      <c r="G334" s="113">
        <v>14.22</v>
      </c>
      <c r="H334" s="11">
        <v>92.97</v>
      </c>
      <c r="I334" s="124">
        <v>45220.8333333333</v>
      </c>
      <c r="J334" s="14">
        <v>26.1151685393258</v>
      </c>
      <c r="K334" s="18">
        <f t="shared" ref="K334:K346" si="66">L334*10.5*1.732</f>
        <v>4783.46358</v>
      </c>
      <c r="L334" s="18">
        <f t="shared" ref="L334:L346" si="67">E334*0.8-MAX(F334,H334)</f>
        <v>263.03</v>
      </c>
      <c r="M334" s="112">
        <v>500</v>
      </c>
    </row>
    <row r="335" customFormat="1" ht="22" customHeight="1" spans="1:13">
      <c r="A335" s="112">
        <v>333</v>
      </c>
      <c r="B335" s="113" t="s">
        <v>5043</v>
      </c>
      <c r="C335" s="118">
        <v>22642</v>
      </c>
      <c r="D335" s="120" t="s">
        <v>5045</v>
      </c>
      <c r="E335" s="112">
        <v>1200</v>
      </c>
      <c r="F335" s="11">
        <v>550.2</v>
      </c>
      <c r="G335" s="11">
        <v>57.3</v>
      </c>
      <c r="H335" s="11">
        <v>659.13</v>
      </c>
      <c r="I335" s="124">
        <v>45159.2916666667</v>
      </c>
      <c r="J335" s="11">
        <v>68.65</v>
      </c>
      <c r="K335" s="18">
        <f t="shared" si="66"/>
        <v>5471.62182</v>
      </c>
      <c r="L335" s="18">
        <f t="shared" si="67"/>
        <v>300.87</v>
      </c>
      <c r="M335" s="11">
        <v>0</v>
      </c>
    </row>
    <row r="336" customFormat="1" ht="22" customHeight="1" spans="1:13">
      <c r="A336" s="112">
        <v>334</v>
      </c>
      <c r="B336" s="113" t="s">
        <v>5043</v>
      </c>
      <c r="C336" s="118">
        <v>22668</v>
      </c>
      <c r="D336" s="120" t="s">
        <v>5046</v>
      </c>
      <c r="E336" s="112">
        <v>1200</v>
      </c>
      <c r="F336" s="11">
        <v>280.2</v>
      </c>
      <c r="G336" s="11">
        <v>29.2</v>
      </c>
      <c r="H336" s="11">
        <v>280.2</v>
      </c>
      <c r="I336" s="124">
        <v>45131.5833333333</v>
      </c>
      <c r="J336" s="11">
        <v>29.18</v>
      </c>
      <c r="K336" s="18">
        <f t="shared" si="66"/>
        <v>12362.8428</v>
      </c>
      <c r="L336" s="18">
        <f t="shared" si="67"/>
        <v>679.8</v>
      </c>
      <c r="M336" s="11">
        <v>0</v>
      </c>
    </row>
    <row r="337" customFormat="1" ht="22" customHeight="1" spans="1:13">
      <c r="A337" s="112">
        <v>335</v>
      </c>
      <c r="B337" s="113" t="s">
        <v>5043</v>
      </c>
      <c r="C337" s="118">
        <v>22641</v>
      </c>
      <c r="D337" s="120" t="s">
        <v>5047</v>
      </c>
      <c r="E337" s="112">
        <v>1200</v>
      </c>
      <c r="F337" s="11">
        <v>472.84</v>
      </c>
      <c r="G337" s="11">
        <v>49.25</v>
      </c>
      <c r="H337" s="11">
        <v>472.84</v>
      </c>
      <c r="I337" s="124">
        <v>45107.4166666667</v>
      </c>
      <c r="J337" s="11">
        <v>49.25</v>
      </c>
      <c r="K337" s="18">
        <f t="shared" si="66"/>
        <v>8859.49176</v>
      </c>
      <c r="L337" s="18">
        <f t="shared" si="67"/>
        <v>487.16</v>
      </c>
      <c r="M337" s="11">
        <v>0</v>
      </c>
    </row>
    <row r="338" customFormat="1" ht="22" customHeight="1" spans="1:13">
      <c r="A338" s="112">
        <v>336</v>
      </c>
      <c r="B338" s="113" t="s">
        <v>5043</v>
      </c>
      <c r="C338" s="118">
        <v>22643</v>
      </c>
      <c r="D338" s="120" t="s">
        <v>5048</v>
      </c>
      <c r="E338" s="112">
        <v>1200</v>
      </c>
      <c r="F338" s="11">
        <v>795.76</v>
      </c>
      <c r="G338" s="11">
        <v>82.9</v>
      </c>
      <c r="H338" s="135">
        <v>503.52</v>
      </c>
      <c r="I338" s="124">
        <v>45104.5416666667</v>
      </c>
      <c r="J338" s="11">
        <v>52.45</v>
      </c>
      <c r="K338" s="18">
        <f t="shared" si="66"/>
        <v>2986.86864</v>
      </c>
      <c r="L338" s="18">
        <f t="shared" si="67"/>
        <v>164.24</v>
      </c>
      <c r="M338" s="11">
        <v>0</v>
      </c>
    </row>
    <row r="339" customFormat="1" ht="22" customHeight="1" spans="1:13">
      <c r="A339" s="112">
        <v>337</v>
      </c>
      <c r="B339" s="113" t="s">
        <v>5043</v>
      </c>
      <c r="C339" s="118">
        <v>22663</v>
      </c>
      <c r="D339" s="120" t="s">
        <v>5049</v>
      </c>
      <c r="E339" s="112">
        <v>1200</v>
      </c>
      <c r="F339" s="11">
        <v>575.21</v>
      </c>
      <c r="G339" s="11">
        <v>59.9</v>
      </c>
      <c r="H339" s="11">
        <v>659.73</v>
      </c>
      <c r="I339" s="124">
        <v>45119.625</v>
      </c>
      <c r="J339" s="11">
        <v>68.72</v>
      </c>
      <c r="K339" s="18">
        <f t="shared" si="66"/>
        <v>5460.71022</v>
      </c>
      <c r="L339" s="18">
        <f t="shared" si="67"/>
        <v>300.27</v>
      </c>
      <c r="M339" s="11">
        <v>0</v>
      </c>
    </row>
    <row r="340" customFormat="1" ht="22" customHeight="1" spans="1:13">
      <c r="A340" s="112">
        <v>338</v>
      </c>
      <c r="B340" s="113" t="s">
        <v>5043</v>
      </c>
      <c r="C340" s="118">
        <v>22648</v>
      </c>
      <c r="D340" s="120" t="s">
        <v>5050</v>
      </c>
      <c r="E340" s="112">
        <v>600</v>
      </c>
      <c r="F340" s="11">
        <v>185.02</v>
      </c>
      <c r="G340" s="11">
        <v>38.4</v>
      </c>
      <c r="H340" s="11">
        <v>185.5</v>
      </c>
      <c r="I340" s="124">
        <v>45126.375</v>
      </c>
      <c r="J340" s="11">
        <v>38.64</v>
      </c>
      <c r="K340" s="18">
        <f t="shared" si="66"/>
        <v>5355.777</v>
      </c>
      <c r="L340" s="18">
        <f t="shared" si="67"/>
        <v>294.5</v>
      </c>
      <c r="M340" s="11">
        <v>0</v>
      </c>
    </row>
    <row r="341" customFormat="1" ht="22" customHeight="1" spans="1:13">
      <c r="A341" s="112">
        <v>339</v>
      </c>
      <c r="B341" s="113" t="s">
        <v>5043</v>
      </c>
      <c r="C341" s="118">
        <v>22661</v>
      </c>
      <c r="D341" s="120" t="s">
        <v>5051</v>
      </c>
      <c r="E341" s="112">
        <v>600</v>
      </c>
      <c r="F341" s="11">
        <v>184.52</v>
      </c>
      <c r="G341" s="11">
        <v>38.4</v>
      </c>
      <c r="H341" s="11">
        <v>182.37</v>
      </c>
      <c r="I341" s="124">
        <v>45031.5</v>
      </c>
      <c r="J341" s="11">
        <v>37.99</v>
      </c>
      <c r="K341" s="18">
        <f t="shared" si="66"/>
        <v>5373.59928</v>
      </c>
      <c r="L341" s="18">
        <f t="shared" si="67"/>
        <v>295.48</v>
      </c>
      <c r="M341" s="11">
        <v>0</v>
      </c>
    </row>
    <row r="342" spans="1:13">
      <c r="A342" s="112">
        <v>340</v>
      </c>
      <c r="B342" s="113" t="s">
        <v>5043</v>
      </c>
      <c r="C342" s="118">
        <v>22647</v>
      </c>
      <c r="D342" s="120" t="s">
        <v>5052</v>
      </c>
      <c r="E342" s="112">
        <v>445</v>
      </c>
      <c r="F342" s="11">
        <v>251.48</v>
      </c>
      <c r="G342" s="11">
        <v>70.6</v>
      </c>
      <c r="H342" s="11">
        <v>410.6</v>
      </c>
      <c r="I342" s="124">
        <v>45254.625</v>
      </c>
      <c r="J342" s="11">
        <v>115.33</v>
      </c>
      <c r="K342" s="18">
        <f t="shared" si="66"/>
        <v>-992.9556</v>
      </c>
      <c r="L342" s="18">
        <f t="shared" si="67"/>
        <v>-54.6</v>
      </c>
      <c r="M342" s="11">
        <v>0</v>
      </c>
    </row>
    <row r="343" spans="1:13">
      <c r="A343" s="112">
        <v>341</v>
      </c>
      <c r="B343" s="113" t="s">
        <v>5043</v>
      </c>
      <c r="C343" s="28">
        <v>22649</v>
      </c>
      <c r="D343" s="113" t="s">
        <v>5053</v>
      </c>
      <c r="E343" s="112">
        <v>600</v>
      </c>
      <c r="F343" s="113">
        <v>395</v>
      </c>
      <c r="G343" s="113">
        <v>71.8181818181818</v>
      </c>
      <c r="H343" s="11">
        <v>360.75</v>
      </c>
      <c r="I343" s="124">
        <v>45287.4166666667</v>
      </c>
      <c r="J343" s="14">
        <v>75.15625</v>
      </c>
      <c r="K343" s="18">
        <f t="shared" si="66"/>
        <v>1545.81</v>
      </c>
      <c r="L343" s="18">
        <f t="shared" si="67"/>
        <v>85</v>
      </c>
      <c r="M343" s="112">
        <v>0</v>
      </c>
    </row>
    <row r="344" spans="1:13">
      <c r="A344" s="112">
        <v>342</v>
      </c>
      <c r="B344" s="113" t="s">
        <v>5043</v>
      </c>
      <c r="C344" s="28">
        <v>22673</v>
      </c>
      <c r="D344" s="113" t="s">
        <v>5054</v>
      </c>
      <c r="E344" s="112">
        <v>600</v>
      </c>
      <c r="F344" s="113">
        <v>595</v>
      </c>
      <c r="G344" s="113">
        <v>108.181818181818</v>
      </c>
      <c r="H344" s="11">
        <v>363.02</v>
      </c>
      <c r="I344" s="124">
        <v>45281.375</v>
      </c>
      <c r="J344" s="14">
        <v>75.6291666666667</v>
      </c>
      <c r="K344" s="18">
        <f t="shared" si="66"/>
        <v>-2091.39</v>
      </c>
      <c r="L344" s="18">
        <f t="shared" si="67"/>
        <v>-115</v>
      </c>
      <c r="M344" s="112">
        <v>5200</v>
      </c>
    </row>
    <row r="345" spans="1:13">
      <c r="A345" s="112">
        <v>343</v>
      </c>
      <c r="B345" s="113" t="s">
        <v>5043</v>
      </c>
      <c r="C345" s="118">
        <v>22644</v>
      </c>
      <c r="D345" s="118" t="s">
        <v>5055</v>
      </c>
      <c r="E345" s="112">
        <v>600</v>
      </c>
      <c r="F345" s="11">
        <v>375.93</v>
      </c>
      <c r="G345" s="11">
        <v>78.3</v>
      </c>
      <c r="H345" s="11">
        <v>332.41</v>
      </c>
      <c r="I345" s="124">
        <v>45177.2916666667</v>
      </c>
      <c r="J345" s="11">
        <v>69.25</v>
      </c>
      <c r="K345" s="18">
        <f t="shared" si="66"/>
        <v>1892.61702</v>
      </c>
      <c r="L345" s="18">
        <f t="shared" si="67"/>
        <v>104.07</v>
      </c>
      <c r="M345" s="11">
        <v>0</v>
      </c>
    </row>
    <row r="346" spans="1:13">
      <c r="A346" s="112">
        <v>344</v>
      </c>
      <c r="B346" s="113" t="s">
        <v>5043</v>
      </c>
      <c r="C346" s="118">
        <v>22658</v>
      </c>
      <c r="D346" s="118" t="s">
        <v>5056</v>
      </c>
      <c r="E346" s="112">
        <v>600</v>
      </c>
      <c r="F346" s="11">
        <v>379.2</v>
      </c>
      <c r="G346" s="11">
        <v>79</v>
      </c>
      <c r="H346" s="11">
        <v>284.16</v>
      </c>
      <c r="I346" s="124">
        <v>45120.5416666667</v>
      </c>
      <c r="J346" s="11">
        <v>59.2</v>
      </c>
      <c r="K346" s="18">
        <f t="shared" si="66"/>
        <v>1833.1488</v>
      </c>
      <c r="L346" s="18">
        <f t="shared" si="67"/>
        <v>100.8</v>
      </c>
      <c r="M346" s="11">
        <v>0</v>
      </c>
    </row>
    <row r="347" spans="1:13">
      <c r="A347" s="112">
        <v>345</v>
      </c>
      <c r="B347" s="113" t="s">
        <v>5043</v>
      </c>
      <c r="C347" s="118">
        <v>22669</v>
      </c>
      <c r="D347" s="118" t="s">
        <v>5057</v>
      </c>
      <c r="E347" s="112">
        <v>600</v>
      </c>
      <c r="F347" s="11" t="s">
        <v>4268</v>
      </c>
      <c r="G347" s="11" t="s">
        <v>4268</v>
      </c>
      <c r="H347" s="11" t="s">
        <v>4268</v>
      </c>
      <c r="I347" s="11" t="s">
        <v>4268</v>
      </c>
      <c r="J347" s="11" t="s">
        <v>4268</v>
      </c>
      <c r="K347" s="13" t="s">
        <v>4268</v>
      </c>
      <c r="L347" s="11" t="s">
        <v>4268</v>
      </c>
      <c r="M347" s="11" t="s">
        <v>4268</v>
      </c>
    </row>
    <row r="348" spans="1:13">
      <c r="A348" s="112">
        <v>346</v>
      </c>
      <c r="B348" s="113" t="s">
        <v>5043</v>
      </c>
      <c r="C348" s="118">
        <v>22645</v>
      </c>
      <c r="D348" s="118" t="s">
        <v>5058</v>
      </c>
      <c r="E348" s="112">
        <v>600</v>
      </c>
      <c r="F348" s="11" t="s">
        <v>4268</v>
      </c>
      <c r="G348" s="11" t="s">
        <v>4268</v>
      </c>
      <c r="H348" s="11">
        <v>262.7</v>
      </c>
      <c r="I348" s="124">
        <v>45286.375</v>
      </c>
      <c r="J348" s="11">
        <v>54.73</v>
      </c>
      <c r="K348" s="18">
        <f t="shared" ref="K348:K354" si="68">L348*10.5*1.732</f>
        <v>3951.8178</v>
      </c>
      <c r="L348" s="18">
        <f t="shared" ref="L348:L354" si="69">E348*0.8-MAX(F348,H348)</f>
        <v>217.3</v>
      </c>
      <c r="M348" s="11">
        <v>0</v>
      </c>
    </row>
    <row r="349" spans="1:13">
      <c r="A349" s="112">
        <v>347</v>
      </c>
      <c r="B349" s="113" t="s">
        <v>5043</v>
      </c>
      <c r="C349" s="118">
        <v>22670</v>
      </c>
      <c r="D349" s="118" t="s">
        <v>5059</v>
      </c>
      <c r="E349" s="112">
        <v>600</v>
      </c>
      <c r="F349" s="11" t="s">
        <v>4268</v>
      </c>
      <c r="G349" s="11" t="s">
        <v>4268</v>
      </c>
      <c r="H349" s="11">
        <v>311.88</v>
      </c>
      <c r="I349" s="124">
        <v>45288.4166666667</v>
      </c>
      <c r="J349" s="11">
        <v>64.975</v>
      </c>
      <c r="K349" s="18">
        <f t="shared" si="68"/>
        <v>3057.43032</v>
      </c>
      <c r="L349" s="18">
        <f t="shared" si="69"/>
        <v>168.12</v>
      </c>
      <c r="M349" s="11">
        <v>0</v>
      </c>
    </row>
    <row r="350" spans="1:13">
      <c r="A350" s="112">
        <v>348</v>
      </c>
      <c r="B350" s="113" t="s">
        <v>5060</v>
      </c>
      <c r="C350" s="137">
        <v>18655</v>
      </c>
      <c r="D350" s="113" t="s">
        <v>5061</v>
      </c>
      <c r="E350" s="112">
        <v>600</v>
      </c>
      <c r="F350" s="113">
        <v>298</v>
      </c>
      <c r="G350" s="113">
        <v>54.1818181818182</v>
      </c>
      <c r="H350" s="11">
        <v>187.91</v>
      </c>
      <c r="I350" s="124">
        <v>45281.8333333333</v>
      </c>
      <c r="J350" s="14">
        <v>39.1479166666667</v>
      </c>
      <c r="K350" s="18">
        <f t="shared" si="68"/>
        <v>3309.852</v>
      </c>
      <c r="L350" s="18">
        <f t="shared" si="69"/>
        <v>182</v>
      </c>
      <c r="M350" s="112">
        <v>0</v>
      </c>
    </row>
    <row r="351" spans="1:13">
      <c r="A351" s="112">
        <v>349</v>
      </c>
      <c r="B351" s="113" t="s">
        <v>5060</v>
      </c>
      <c r="C351" s="137">
        <v>18662</v>
      </c>
      <c r="D351" s="113" t="s">
        <v>5062</v>
      </c>
      <c r="E351" s="112">
        <v>445</v>
      </c>
      <c r="F351" s="113">
        <v>333.46</v>
      </c>
      <c r="G351" s="113">
        <v>60.6290909090909</v>
      </c>
      <c r="H351" s="11">
        <v>325.55</v>
      </c>
      <c r="I351" s="124">
        <v>45273.5416666667</v>
      </c>
      <c r="J351" s="14">
        <v>91.4466292134831</v>
      </c>
      <c r="K351" s="18">
        <f t="shared" si="68"/>
        <v>409.91244</v>
      </c>
      <c r="L351" s="18">
        <f t="shared" si="69"/>
        <v>22.54</v>
      </c>
      <c r="M351" s="112">
        <v>0</v>
      </c>
    </row>
    <row r="352" spans="1:13">
      <c r="A352" s="112">
        <v>350</v>
      </c>
      <c r="B352" s="113" t="s">
        <v>5060</v>
      </c>
      <c r="C352" s="137">
        <v>18679</v>
      </c>
      <c r="D352" s="113" t="s">
        <v>5063</v>
      </c>
      <c r="E352" s="112">
        <v>445</v>
      </c>
      <c r="F352" s="113">
        <v>308.33</v>
      </c>
      <c r="G352" s="113">
        <v>56.06</v>
      </c>
      <c r="H352" s="11">
        <v>349.1</v>
      </c>
      <c r="I352" s="124">
        <v>45285.375</v>
      </c>
      <c r="J352" s="14">
        <v>98.061797752809</v>
      </c>
      <c r="K352" s="18">
        <f t="shared" si="68"/>
        <v>125.4834</v>
      </c>
      <c r="L352" s="18">
        <f t="shared" si="69"/>
        <v>6.89999999999998</v>
      </c>
      <c r="M352" s="112">
        <v>0</v>
      </c>
    </row>
    <row r="353" spans="1:13">
      <c r="A353" s="112">
        <v>351</v>
      </c>
      <c r="B353" s="113" t="s">
        <v>5060</v>
      </c>
      <c r="C353" s="137">
        <v>18652</v>
      </c>
      <c r="D353" s="113" t="s">
        <v>5064</v>
      </c>
      <c r="E353" s="112">
        <v>600</v>
      </c>
      <c r="F353" s="113">
        <v>209</v>
      </c>
      <c r="G353" s="113">
        <v>38</v>
      </c>
      <c r="H353" s="11">
        <v>222.36</v>
      </c>
      <c r="I353" s="124">
        <v>45280.4166666667</v>
      </c>
      <c r="J353" s="14">
        <v>46.325</v>
      </c>
      <c r="K353" s="18">
        <f t="shared" si="68"/>
        <v>4685.44104</v>
      </c>
      <c r="L353" s="18">
        <f t="shared" si="69"/>
        <v>257.64</v>
      </c>
      <c r="M353" s="112">
        <v>0</v>
      </c>
    </row>
    <row r="354" spans="1:13">
      <c r="A354" s="112">
        <v>352</v>
      </c>
      <c r="B354" s="113" t="s">
        <v>5060</v>
      </c>
      <c r="C354" s="137">
        <v>18676</v>
      </c>
      <c r="D354" s="113" t="s">
        <v>5065</v>
      </c>
      <c r="E354" s="112">
        <v>600</v>
      </c>
      <c r="F354" s="113">
        <v>335.63</v>
      </c>
      <c r="G354" s="113">
        <v>69.9</v>
      </c>
      <c r="H354" s="11">
        <v>306.56</v>
      </c>
      <c r="I354" s="124">
        <v>45273.5833333333</v>
      </c>
      <c r="J354" s="14">
        <v>63.8666666666667</v>
      </c>
      <c r="K354" s="18">
        <f t="shared" si="68"/>
        <v>2625.51282</v>
      </c>
      <c r="L354" s="18">
        <f t="shared" si="69"/>
        <v>144.37</v>
      </c>
      <c r="M354" s="112">
        <v>0</v>
      </c>
    </row>
    <row r="355" spans="1:13">
      <c r="A355" s="112">
        <v>353</v>
      </c>
      <c r="B355" s="113" t="s">
        <v>5060</v>
      </c>
      <c r="C355" s="137">
        <v>18653</v>
      </c>
      <c r="D355" s="113" t="s">
        <v>5066</v>
      </c>
      <c r="E355" s="112">
        <v>600</v>
      </c>
      <c r="F355" s="11" t="s">
        <v>4268</v>
      </c>
      <c r="G355" s="11" t="s">
        <v>4268</v>
      </c>
      <c r="H355" s="11" t="s">
        <v>4268</v>
      </c>
      <c r="I355" s="11" t="s">
        <v>4268</v>
      </c>
      <c r="J355" s="11" t="s">
        <v>4268</v>
      </c>
      <c r="K355" s="13" t="s">
        <v>4268</v>
      </c>
      <c r="L355" s="11" t="s">
        <v>4268</v>
      </c>
      <c r="M355" s="11" t="s">
        <v>4268</v>
      </c>
    </row>
    <row r="356" spans="1:13">
      <c r="A356" s="112">
        <v>354</v>
      </c>
      <c r="B356" s="113" t="s">
        <v>5060</v>
      </c>
      <c r="C356" s="137">
        <v>18677</v>
      </c>
      <c r="D356" s="113" t="s">
        <v>5067</v>
      </c>
      <c r="E356" s="112">
        <v>275</v>
      </c>
      <c r="F356" s="113">
        <v>226.76</v>
      </c>
      <c r="G356" s="113">
        <v>41.2290909090909</v>
      </c>
      <c r="H356" s="11">
        <v>472.68</v>
      </c>
      <c r="I356" s="124">
        <v>45128.5416666667</v>
      </c>
      <c r="J356" s="14">
        <v>214.854545454545</v>
      </c>
      <c r="K356" s="18">
        <f t="shared" ref="K356:K368" si="70">L356*10.5*1.732</f>
        <v>-4595.23848</v>
      </c>
      <c r="L356" s="18">
        <f t="shared" ref="L356:L368" si="71">E356*0.8-MAX(F356,H356)</f>
        <v>-252.68</v>
      </c>
      <c r="M356" s="112">
        <v>1260</v>
      </c>
    </row>
    <row r="357" spans="1:13">
      <c r="A357" s="112">
        <v>355</v>
      </c>
      <c r="B357" s="113" t="s">
        <v>5060</v>
      </c>
      <c r="C357" s="137">
        <v>18651</v>
      </c>
      <c r="D357" s="113" t="s">
        <v>5068</v>
      </c>
      <c r="E357" s="112">
        <v>600</v>
      </c>
      <c r="F357" s="113">
        <v>606.27</v>
      </c>
      <c r="G357" s="113">
        <v>126.3</v>
      </c>
      <c r="H357" s="11">
        <v>622.97</v>
      </c>
      <c r="I357" s="124">
        <v>45119.6250231481</v>
      </c>
      <c r="J357" s="14">
        <v>129.785416666667</v>
      </c>
      <c r="K357" s="18">
        <f t="shared" si="70"/>
        <v>-2600.05242</v>
      </c>
      <c r="L357" s="18">
        <f t="shared" si="71"/>
        <v>-142.97</v>
      </c>
      <c r="M357" s="112">
        <v>0</v>
      </c>
    </row>
    <row r="358" spans="1:13">
      <c r="A358" s="112">
        <v>356</v>
      </c>
      <c r="B358" s="113" t="s">
        <v>5060</v>
      </c>
      <c r="C358" s="137">
        <v>18680</v>
      </c>
      <c r="D358" s="113" t="s">
        <v>5069</v>
      </c>
      <c r="E358" s="112">
        <v>600</v>
      </c>
      <c r="F358" s="113">
        <v>654.15</v>
      </c>
      <c r="G358" s="113">
        <v>136.28</v>
      </c>
      <c r="H358" s="11">
        <v>719.98</v>
      </c>
      <c r="I358" s="124">
        <v>45115.5833564815</v>
      </c>
      <c r="J358" s="14">
        <v>149.995833333333</v>
      </c>
      <c r="K358" s="18">
        <f t="shared" si="70"/>
        <v>-4364.27628</v>
      </c>
      <c r="L358" s="18">
        <f t="shared" si="71"/>
        <v>-239.98</v>
      </c>
      <c r="M358" s="112">
        <v>0</v>
      </c>
    </row>
    <row r="359" spans="1:13">
      <c r="A359" s="112">
        <v>357</v>
      </c>
      <c r="B359" s="113" t="s">
        <v>5060</v>
      </c>
      <c r="C359" s="137">
        <v>18661</v>
      </c>
      <c r="D359" s="113" t="s">
        <v>5070</v>
      </c>
      <c r="E359" s="112">
        <v>600</v>
      </c>
      <c r="F359" s="113">
        <v>264.55</v>
      </c>
      <c r="G359" s="113">
        <v>48.1</v>
      </c>
      <c r="H359" s="11">
        <v>308.14</v>
      </c>
      <c r="I359" s="124">
        <v>45265.3333333333</v>
      </c>
      <c r="J359" s="14">
        <v>64.1958333333333</v>
      </c>
      <c r="K359" s="18">
        <f t="shared" si="70"/>
        <v>3125.44596</v>
      </c>
      <c r="L359" s="18">
        <f t="shared" si="71"/>
        <v>171.86</v>
      </c>
      <c r="M359" s="112">
        <v>0</v>
      </c>
    </row>
    <row r="360" spans="1:13">
      <c r="A360" s="112">
        <v>358</v>
      </c>
      <c r="B360" s="113" t="s">
        <v>5060</v>
      </c>
      <c r="C360" s="137">
        <v>18670</v>
      </c>
      <c r="D360" s="113" t="s">
        <v>5071</v>
      </c>
      <c r="E360" s="112">
        <v>600</v>
      </c>
      <c r="F360" s="113">
        <v>464.25</v>
      </c>
      <c r="G360" s="113">
        <v>84.4090909090909</v>
      </c>
      <c r="H360" s="11">
        <v>245.57</v>
      </c>
      <c r="I360" s="124">
        <v>45264.5833333333</v>
      </c>
      <c r="J360" s="14">
        <v>51.1604166666667</v>
      </c>
      <c r="K360" s="18">
        <f t="shared" si="70"/>
        <v>286.4295</v>
      </c>
      <c r="L360" s="18">
        <f t="shared" si="71"/>
        <v>15.75</v>
      </c>
      <c r="M360" s="112">
        <v>250</v>
      </c>
    </row>
    <row r="361" spans="1:13">
      <c r="A361" s="112">
        <v>359</v>
      </c>
      <c r="B361" s="113" t="s">
        <v>5060</v>
      </c>
      <c r="C361" s="137">
        <v>18671</v>
      </c>
      <c r="D361" s="113" t="s">
        <v>5072</v>
      </c>
      <c r="E361" s="112">
        <v>600</v>
      </c>
      <c r="F361" s="113">
        <v>63.28</v>
      </c>
      <c r="G361" s="113">
        <v>11.5054545454545</v>
      </c>
      <c r="H361" s="11">
        <v>52.2</v>
      </c>
      <c r="I361" s="124">
        <v>45121.8646064815</v>
      </c>
      <c r="J361" s="14">
        <v>10.875</v>
      </c>
      <c r="K361" s="18">
        <f t="shared" si="70"/>
        <v>7578.46992</v>
      </c>
      <c r="L361" s="18">
        <f t="shared" si="71"/>
        <v>416.72</v>
      </c>
      <c r="M361" s="112">
        <v>0</v>
      </c>
    </row>
    <row r="362" spans="1:13">
      <c r="A362" s="112">
        <v>360</v>
      </c>
      <c r="B362" s="113" t="s">
        <v>5060</v>
      </c>
      <c r="C362" s="137">
        <v>18668</v>
      </c>
      <c r="D362" s="113" t="s">
        <v>5073</v>
      </c>
      <c r="E362" s="112">
        <v>600</v>
      </c>
      <c r="F362" s="113">
        <v>180.71</v>
      </c>
      <c r="G362" s="113">
        <v>30.1183333333333</v>
      </c>
      <c r="H362" s="11">
        <v>253.48</v>
      </c>
      <c r="I362" s="124">
        <v>45184.5</v>
      </c>
      <c r="J362" s="14">
        <v>52.8083333333333</v>
      </c>
      <c r="K362" s="18">
        <f t="shared" si="70"/>
        <v>4119.49272</v>
      </c>
      <c r="L362" s="18">
        <f t="shared" si="71"/>
        <v>226.52</v>
      </c>
      <c r="M362" s="112">
        <v>0</v>
      </c>
    </row>
    <row r="363" spans="1:13">
      <c r="A363" s="112">
        <v>361</v>
      </c>
      <c r="B363" s="113" t="s">
        <v>5060</v>
      </c>
      <c r="C363" s="137">
        <v>18656</v>
      </c>
      <c r="D363" s="113" t="s">
        <v>5074</v>
      </c>
      <c r="E363" s="112">
        <v>600</v>
      </c>
      <c r="F363" s="113">
        <v>360.01</v>
      </c>
      <c r="G363" s="113">
        <v>60.0016666666667</v>
      </c>
      <c r="H363" s="11">
        <v>382.39</v>
      </c>
      <c r="I363" s="124">
        <v>44979.6458449074</v>
      </c>
      <c r="J363" s="14">
        <v>79.6645833333333</v>
      </c>
      <c r="K363" s="18">
        <f t="shared" si="70"/>
        <v>1775.13546</v>
      </c>
      <c r="L363" s="18">
        <f t="shared" si="71"/>
        <v>97.61</v>
      </c>
      <c r="M363" s="112">
        <v>0</v>
      </c>
    </row>
    <row r="364" spans="1:13">
      <c r="A364" s="112">
        <v>362</v>
      </c>
      <c r="B364" s="113" t="s">
        <v>5060</v>
      </c>
      <c r="C364" s="137">
        <v>18658</v>
      </c>
      <c r="D364" s="113" t="s">
        <v>5075</v>
      </c>
      <c r="E364" s="112">
        <v>600</v>
      </c>
      <c r="F364" s="113">
        <v>298.48</v>
      </c>
      <c r="G364" s="113">
        <v>24.8733333333333</v>
      </c>
      <c r="H364" s="11">
        <v>3.52</v>
      </c>
      <c r="I364" s="124">
        <v>44987.7187731482</v>
      </c>
      <c r="J364" s="14">
        <v>0.733333333333333</v>
      </c>
      <c r="K364" s="18">
        <f t="shared" si="70"/>
        <v>3301.12272</v>
      </c>
      <c r="L364" s="18">
        <f t="shared" si="71"/>
        <v>181.52</v>
      </c>
      <c r="M364" s="112">
        <v>0</v>
      </c>
    </row>
    <row r="365" spans="1:13">
      <c r="A365" s="112">
        <v>363</v>
      </c>
      <c r="B365" s="113" t="s">
        <v>5060</v>
      </c>
      <c r="C365" s="137">
        <v>18669</v>
      </c>
      <c r="D365" s="113" t="s">
        <v>5076</v>
      </c>
      <c r="E365" s="112">
        <v>600</v>
      </c>
      <c r="F365" s="113">
        <v>22.15</v>
      </c>
      <c r="G365" s="113">
        <v>1.84583333333333</v>
      </c>
      <c r="H365" s="11">
        <v>8.79</v>
      </c>
      <c r="I365" s="124">
        <v>44967.5208564815</v>
      </c>
      <c r="J365" s="14">
        <v>1.83125</v>
      </c>
      <c r="K365" s="18">
        <f t="shared" si="70"/>
        <v>8326.4601</v>
      </c>
      <c r="L365" s="18">
        <f t="shared" si="71"/>
        <v>457.85</v>
      </c>
      <c r="M365" s="112">
        <v>0</v>
      </c>
    </row>
    <row r="366" spans="1:13">
      <c r="A366" s="112">
        <v>364</v>
      </c>
      <c r="B366" s="113" t="s">
        <v>5060</v>
      </c>
      <c r="C366" s="137">
        <v>18657</v>
      </c>
      <c r="D366" s="113" t="s">
        <v>5077</v>
      </c>
      <c r="E366" s="112">
        <v>600</v>
      </c>
      <c r="F366" s="113">
        <v>164.77</v>
      </c>
      <c r="G366" s="113">
        <v>34.3</v>
      </c>
      <c r="H366" s="11">
        <v>177.54</v>
      </c>
      <c r="I366" s="124">
        <v>45251.375</v>
      </c>
      <c r="J366" s="14">
        <v>36.9875</v>
      </c>
      <c r="K366" s="18">
        <f t="shared" si="70"/>
        <v>5500.53756</v>
      </c>
      <c r="L366" s="18">
        <f t="shared" si="71"/>
        <v>302.46</v>
      </c>
      <c r="M366" s="112">
        <v>0</v>
      </c>
    </row>
    <row r="367" spans="1:13">
      <c r="A367" s="112">
        <v>365</v>
      </c>
      <c r="B367" s="113" t="s">
        <v>5060</v>
      </c>
      <c r="C367" s="137">
        <v>18654</v>
      </c>
      <c r="D367" s="113" t="s">
        <v>5078</v>
      </c>
      <c r="E367" s="112">
        <v>600</v>
      </c>
      <c r="F367" s="113">
        <v>316.47</v>
      </c>
      <c r="G367" s="113">
        <v>65.93</v>
      </c>
      <c r="H367" s="11">
        <v>351.04</v>
      </c>
      <c r="I367" s="124">
        <v>45128.5416666667</v>
      </c>
      <c r="J367" s="14">
        <v>73.1333333333333</v>
      </c>
      <c r="K367" s="18">
        <f t="shared" si="70"/>
        <v>2345.26656</v>
      </c>
      <c r="L367" s="18">
        <f t="shared" si="71"/>
        <v>128.96</v>
      </c>
      <c r="M367" s="112">
        <v>0</v>
      </c>
    </row>
    <row r="368" spans="1:13">
      <c r="A368" s="112">
        <v>366</v>
      </c>
      <c r="B368" s="113" t="s">
        <v>5060</v>
      </c>
      <c r="C368" s="137">
        <v>18678</v>
      </c>
      <c r="D368" s="113" t="s">
        <v>5079</v>
      </c>
      <c r="E368" s="112">
        <v>600</v>
      </c>
      <c r="F368" s="113">
        <v>190</v>
      </c>
      <c r="G368" s="113">
        <v>34.5454545454545</v>
      </c>
      <c r="H368" s="11">
        <v>324.67</v>
      </c>
      <c r="I368" s="124">
        <v>45218.4583333333</v>
      </c>
      <c r="J368" s="14">
        <v>67.6395833333333</v>
      </c>
      <c r="K368" s="18">
        <f t="shared" si="70"/>
        <v>2824.83138</v>
      </c>
      <c r="L368" s="18">
        <f t="shared" si="71"/>
        <v>155.33</v>
      </c>
      <c r="M368" s="112">
        <v>80</v>
      </c>
    </row>
    <row r="369" spans="1:13">
      <c r="A369" s="112">
        <v>367</v>
      </c>
      <c r="B369" s="113" t="s">
        <v>5060</v>
      </c>
      <c r="C369" s="137">
        <v>18667</v>
      </c>
      <c r="D369" s="113" t="s">
        <v>5080</v>
      </c>
      <c r="E369" s="112">
        <v>600</v>
      </c>
      <c r="F369" s="11" t="s">
        <v>4268</v>
      </c>
      <c r="G369" s="11" t="s">
        <v>4268</v>
      </c>
      <c r="H369" s="11" t="s">
        <v>4268</v>
      </c>
      <c r="I369" s="11" t="s">
        <v>4268</v>
      </c>
      <c r="J369" s="11" t="s">
        <v>4268</v>
      </c>
      <c r="K369" s="13" t="s">
        <v>4268</v>
      </c>
      <c r="L369" s="11" t="s">
        <v>4268</v>
      </c>
      <c r="M369" s="11" t="s">
        <v>4268</v>
      </c>
    </row>
    <row r="370" spans="1:13">
      <c r="A370" s="112">
        <v>368</v>
      </c>
      <c r="B370" s="118" t="s">
        <v>5081</v>
      </c>
      <c r="C370" s="137" t="s">
        <v>4909</v>
      </c>
      <c r="D370" s="120" t="s">
        <v>5082</v>
      </c>
      <c r="E370" s="112">
        <v>600</v>
      </c>
      <c r="F370" s="11" t="s">
        <v>4268</v>
      </c>
      <c r="G370" s="11" t="s">
        <v>4268</v>
      </c>
      <c r="H370" s="11" t="s">
        <v>4268</v>
      </c>
      <c r="I370" s="11" t="s">
        <v>4268</v>
      </c>
      <c r="J370" s="11" t="s">
        <v>4268</v>
      </c>
      <c r="K370" s="13" t="s">
        <v>4268</v>
      </c>
      <c r="L370" s="11" t="s">
        <v>4268</v>
      </c>
      <c r="M370" s="11" t="s">
        <v>4268</v>
      </c>
    </row>
    <row r="371" spans="1:13">
      <c r="A371" s="112">
        <v>369</v>
      </c>
      <c r="B371" s="118" t="s">
        <v>5081</v>
      </c>
      <c r="C371" s="137" t="s">
        <v>5083</v>
      </c>
      <c r="D371" s="120" t="s">
        <v>5084</v>
      </c>
      <c r="E371" s="112">
        <v>600</v>
      </c>
      <c r="F371" s="11">
        <v>500.9</v>
      </c>
      <c r="G371" s="11">
        <v>104.3</v>
      </c>
      <c r="H371" s="11">
        <v>423.33</v>
      </c>
      <c r="I371" s="124">
        <v>45282.4583333333</v>
      </c>
      <c r="J371" s="11">
        <v>88.19</v>
      </c>
      <c r="K371" s="18">
        <f t="shared" ref="K371:K381" si="72">L371*10.5*1.732</f>
        <v>-380.0874</v>
      </c>
      <c r="L371" s="18">
        <f t="shared" ref="L371:L381" si="73">E371*0.8-MAX(F371,H371)</f>
        <v>-20.9</v>
      </c>
      <c r="M371" s="11">
        <v>0</v>
      </c>
    </row>
    <row r="372" spans="1:13">
      <c r="A372" s="112">
        <v>370</v>
      </c>
      <c r="B372" s="118" t="s">
        <v>5081</v>
      </c>
      <c r="C372" s="137" t="s">
        <v>4915</v>
      </c>
      <c r="D372" s="120" t="s">
        <v>5085</v>
      </c>
      <c r="E372" s="112">
        <v>600</v>
      </c>
      <c r="F372" s="11" t="s">
        <v>4268</v>
      </c>
      <c r="G372" s="11" t="s">
        <v>4268</v>
      </c>
      <c r="H372" s="11">
        <v>601.85</v>
      </c>
      <c r="I372" s="124">
        <v>45281.7916666667</v>
      </c>
      <c r="J372" s="11">
        <v>125.38</v>
      </c>
      <c r="K372" s="18">
        <f t="shared" si="72"/>
        <v>-2215.9641</v>
      </c>
      <c r="L372" s="18">
        <f t="shared" si="73"/>
        <v>-121.85</v>
      </c>
      <c r="M372" s="11">
        <v>0</v>
      </c>
    </row>
    <row r="373" spans="1:13">
      <c r="A373" s="112">
        <v>371</v>
      </c>
      <c r="B373" s="118" t="s">
        <v>5081</v>
      </c>
      <c r="C373" s="137" t="s">
        <v>4907</v>
      </c>
      <c r="D373" s="120" t="s">
        <v>5086</v>
      </c>
      <c r="E373" s="112">
        <v>600</v>
      </c>
      <c r="F373" s="11">
        <v>177.34</v>
      </c>
      <c r="G373" s="11">
        <v>36.9</v>
      </c>
      <c r="H373" s="11">
        <v>177.73</v>
      </c>
      <c r="I373" s="124">
        <v>45156.5833564815</v>
      </c>
      <c r="J373" s="11">
        <v>37.03</v>
      </c>
      <c r="K373" s="18">
        <f t="shared" si="72"/>
        <v>5497.08222</v>
      </c>
      <c r="L373" s="18">
        <f t="shared" si="73"/>
        <v>302.27</v>
      </c>
      <c r="M373" s="11">
        <v>0</v>
      </c>
    </row>
    <row r="374" spans="1:13">
      <c r="A374" s="112">
        <v>372</v>
      </c>
      <c r="B374" s="118" t="s">
        <v>5081</v>
      </c>
      <c r="C374" s="137" t="s">
        <v>4917</v>
      </c>
      <c r="D374" s="120" t="s">
        <v>5087</v>
      </c>
      <c r="E374" s="112">
        <v>600</v>
      </c>
      <c r="F374" s="11">
        <v>333.94</v>
      </c>
      <c r="G374" s="11">
        <v>69.57</v>
      </c>
      <c r="H374" s="11">
        <v>347.35</v>
      </c>
      <c r="I374" s="124">
        <v>45143.5416898148</v>
      </c>
      <c r="J374" s="11">
        <v>72.36</v>
      </c>
      <c r="K374" s="18">
        <f t="shared" si="72"/>
        <v>2412.3729</v>
      </c>
      <c r="L374" s="18">
        <f t="shared" si="73"/>
        <v>132.65</v>
      </c>
      <c r="M374" s="11">
        <v>0</v>
      </c>
    </row>
    <row r="375" spans="1:13">
      <c r="A375" s="112">
        <v>373</v>
      </c>
      <c r="B375" s="118" t="s">
        <v>5081</v>
      </c>
      <c r="C375" s="137" t="s">
        <v>4913</v>
      </c>
      <c r="D375" s="120" t="s">
        <v>5088</v>
      </c>
      <c r="E375" s="112">
        <v>600</v>
      </c>
      <c r="F375" s="11">
        <v>310.94</v>
      </c>
      <c r="G375" s="11">
        <v>64.8</v>
      </c>
      <c r="H375" s="11">
        <v>514.42</v>
      </c>
      <c r="I375" s="124">
        <v>45281.7916666667</v>
      </c>
      <c r="J375" s="11">
        <v>107.17</v>
      </c>
      <c r="K375" s="18">
        <f t="shared" si="72"/>
        <v>-625.962119999999</v>
      </c>
      <c r="L375" s="18">
        <f t="shared" si="73"/>
        <v>-34.42</v>
      </c>
      <c r="M375" s="11">
        <v>0</v>
      </c>
    </row>
    <row r="376" spans="1:13">
      <c r="A376" s="112">
        <v>374</v>
      </c>
      <c r="B376" s="118" t="s">
        <v>5081</v>
      </c>
      <c r="C376" s="137" t="s">
        <v>5089</v>
      </c>
      <c r="D376" s="120" t="s">
        <v>5090</v>
      </c>
      <c r="E376" s="112">
        <v>600</v>
      </c>
      <c r="F376" s="11">
        <v>115</v>
      </c>
      <c r="G376" s="113">
        <v>20.9090909090909</v>
      </c>
      <c r="H376" s="115">
        <v>124.91</v>
      </c>
      <c r="I376" s="124">
        <v>45281.7916666667</v>
      </c>
      <c r="J376" s="14">
        <v>26.02</v>
      </c>
      <c r="K376" s="18">
        <f t="shared" si="72"/>
        <v>6457.66674</v>
      </c>
      <c r="L376" s="18">
        <f t="shared" si="73"/>
        <v>355.09</v>
      </c>
      <c r="M376" s="112">
        <v>3350</v>
      </c>
    </row>
    <row r="377" spans="1:13">
      <c r="A377" s="112">
        <v>375</v>
      </c>
      <c r="B377" s="118" t="s">
        <v>5081</v>
      </c>
      <c r="C377" s="137" t="s">
        <v>4911</v>
      </c>
      <c r="D377" s="120" t="s">
        <v>5091</v>
      </c>
      <c r="E377" s="112">
        <v>600</v>
      </c>
      <c r="F377" s="11">
        <v>6</v>
      </c>
      <c r="G377" s="113">
        <v>1.09090909090909</v>
      </c>
      <c r="H377" s="115">
        <v>14.98</v>
      </c>
      <c r="I377" s="124">
        <v>45157.6354398148</v>
      </c>
      <c r="J377" s="14">
        <v>3.12083333333333</v>
      </c>
      <c r="K377" s="18">
        <f t="shared" si="72"/>
        <v>8456.85372</v>
      </c>
      <c r="L377" s="18">
        <f t="shared" si="73"/>
        <v>465.02</v>
      </c>
      <c r="M377" s="112">
        <v>0</v>
      </c>
    </row>
    <row r="378" spans="1:13">
      <c r="A378" s="112">
        <v>376</v>
      </c>
      <c r="B378" s="118" t="s">
        <v>5081</v>
      </c>
      <c r="C378" s="137" t="s">
        <v>5092</v>
      </c>
      <c r="D378" s="118" t="s">
        <v>5093</v>
      </c>
      <c r="E378" s="112">
        <v>600</v>
      </c>
      <c r="F378" s="11">
        <v>65</v>
      </c>
      <c r="G378" s="113">
        <v>11.8181818181818</v>
      </c>
      <c r="H378" s="115">
        <v>111.98</v>
      </c>
      <c r="I378" s="124">
        <v>45285.4166666667</v>
      </c>
      <c r="J378" s="14">
        <v>23.3291666666667</v>
      </c>
      <c r="K378" s="18">
        <f t="shared" si="72"/>
        <v>6692.81172</v>
      </c>
      <c r="L378" s="18">
        <f t="shared" si="73"/>
        <v>368.02</v>
      </c>
      <c r="M378" s="112">
        <v>0</v>
      </c>
    </row>
    <row r="379" spans="1:13">
      <c r="A379" s="112">
        <v>377</v>
      </c>
      <c r="B379" s="118" t="s">
        <v>5081</v>
      </c>
      <c r="C379" s="137" t="s">
        <v>4903</v>
      </c>
      <c r="D379" s="118" t="s">
        <v>5094</v>
      </c>
      <c r="E379" s="112">
        <v>600</v>
      </c>
      <c r="F379" s="11">
        <v>298</v>
      </c>
      <c r="G379" s="113">
        <v>54.1818181818182</v>
      </c>
      <c r="H379" s="115">
        <v>395.6</v>
      </c>
      <c r="I379" s="124">
        <v>45281.7916666667</v>
      </c>
      <c r="J379" s="14">
        <v>82.4166666666667</v>
      </c>
      <c r="K379" s="18">
        <f t="shared" si="72"/>
        <v>1534.8984</v>
      </c>
      <c r="L379" s="18">
        <f t="shared" si="73"/>
        <v>84.4</v>
      </c>
      <c r="M379" s="112">
        <v>0</v>
      </c>
    </row>
    <row r="380" spans="1:13">
      <c r="A380" s="112">
        <v>378</v>
      </c>
      <c r="B380" s="118" t="s">
        <v>5081</v>
      </c>
      <c r="C380" s="137" t="s">
        <v>4919</v>
      </c>
      <c r="D380" s="118" t="s">
        <v>5095</v>
      </c>
      <c r="E380" s="112">
        <v>600</v>
      </c>
      <c r="F380" s="11">
        <v>483.1</v>
      </c>
      <c r="G380" s="11">
        <v>100.64</v>
      </c>
      <c r="H380" s="11">
        <v>364.57</v>
      </c>
      <c r="I380" s="124">
        <v>45143.625</v>
      </c>
      <c r="J380" s="11">
        <v>75.95</v>
      </c>
      <c r="K380" s="18">
        <f t="shared" si="72"/>
        <v>-56.3766000000004</v>
      </c>
      <c r="L380" s="18">
        <f t="shared" si="73"/>
        <v>-3.10000000000002</v>
      </c>
      <c r="M380" s="11">
        <v>0</v>
      </c>
    </row>
    <row r="381" spans="1:13">
      <c r="A381" s="112">
        <v>379</v>
      </c>
      <c r="B381" s="118" t="s">
        <v>5081</v>
      </c>
      <c r="C381" s="137" t="s">
        <v>4999</v>
      </c>
      <c r="D381" s="118" t="s">
        <v>5096</v>
      </c>
      <c r="E381" s="112">
        <v>600</v>
      </c>
      <c r="F381" s="11">
        <v>266.37</v>
      </c>
      <c r="G381" s="11">
        <v>55.49</v>
      </c>
      <c r="H381" s="11">
        <v>369.67</v>
      </c>
      <c r="I381" s="124">
        <v>45254.4166666667</v>
      </c>
      <c r="J381" s="11">
        <v>77.014</v>
      </c>
      <c r="K381" s="18">
        <f t="shared" si="72"/>
        <v>2006.46138</v>
      </c>
      <c r="L381" s="18">
        <f t="shared" si="73"/>
        <v>110.33</v>
      </c>
      <c r="M381" s="11">
        <v>0</v>
      </c>
    </row>
    <row r="382" spans="1:13">
      <c r="A382" s="112">
        <v>380</v>
      </c>
      <c r="B382" s="113" t="s">
        <v>5097</v>
      </c>
      <c r="C382" s="117">
        <v>6422</v>
      </c>
      <c r="D382" s="118" t="s">
        <v>5098</v>
      </c>
      <c r="E382" s="112">
        <v>600</v>
      </c>
      <c r="F382" s="11" t="s">
        <v>4268</v>
      </c>
      <c r="G382" s="11" t="s">
        <v>4268</v>
      </c>
      <c r="H382" s="11" t="s">
        <v>4268</v>
      </c>
      <c r="I382" s="11" t="s">
        <v>4268</v>
      </c>
      <c r="J382" s="11" t="s">
        <v>4268</v>
      </c>
      <c r="K382" s="13" t="s">
        <v>4268</v>
      </c>
      <c r="L382" s="11" t="s">
        <v>4268</v>
      </c>
      <c r="M382" s="11" t="s">
        <v>4268</v>
      </c>
    </row>
    <row r="383" spans="1:13">
      <c r="A383" s="112">
        <v>381</v>
      </c>
      <c r="B383" s="113" t="s">
        <v>5097</v>
      </c>
      <c r="C383" s="28">
        <v>6420</v>
      </c>
      <c r="D383" s="113" t="s">
        <v>5099</v>
      </c>
      <c r="E383" s="112">
        <v>600</v>
      </c>
      <c r="F383" s="113">
        <v>213.2</v>
      </c>
      <c r="G383" s="113">
        <v>53.3</v>
      </c>
      <c r="H383" s="115">
        <v>230.4</v>
      </c>
      <c r="I383" s="124">
        <v>45156.2083333333</v>
      </c>
      <c r="J383" s="14">
        <v>48</v>
      </c>
      <c r="K383" s="18">
        <f t="shared" ref="K383:K416" si="74">L383*10.5*1.732</f>
        <v>4539.2256</v>
      </c>
      <c r="L383" s="18">
        <f t="shared" ref="L383:L416" si="75">E383*0.8-MAX(F383,H383)</f>
        <v>249.6</v>
      </c>
      <c r="M383" s="112">
        <v>0</v>
      </c>
    </row>
    <row r="384" spans="1:13">
      <c r="A384" s="112">
        <v>382</v>
      </c>
      <c r="B384" s="113" t="s">
        <v>5097</v>
      </c>
      <c r="C384" s="28">
        <v>6421</v>
      </c>
      <c r="D384" s="113" t="s">
        <v>5100</v>
      </c>
      <c r="E384" s="112">
        <v>600</v>
      </c>
      <c r="F384" s="113">
        <v>185.6</v>
      </c>
      <c r="G384" s="113">
        <v>46.4</v>
      </c>
      <c r="H384" s="115">
        <v>162</v>
      </c>
      <c r="I384" s="124">
        <v>45282.375</v>
      </c>
      <c r="J384" s="14">
        <v>33.75</v>
      </c>
      <c r="K384" s="18">
        <f t="shared" si="74"/>
        <v>5353.9584</v>
      </c>
      <c r="L384" s="18">
        <f t="shared" si="75"/>
        <v>294.4</v>
      </c>
      <c r="M384" s="112">
        <v>0</v>
      </c>
    </row>
    <row r="385" spans="1:13">
      <c r="A385" s="112">
        <v>383</v>
      </c>
      <c r="B385" s="113" t="s">
        <v>5097</v>
      </c>
      <c r="C385" s="28">
        <v>6415</v>
      </c>
      <c r="D385" s="113" t="s">
        <v>5101</v>
      </c>
      <c r="E385" s="112">
        <v>275</v>
      </c>
      <c r="F385" s="113">
        <v>105</v>
      </c>
      <c r="G385" s="113">
        <v>52.5</v>
      </c>
      <c r="H385" s="115">
        <v>85.2</v>
      </c>
      <c r="I385" s="124">
        <v>45158.75</v>
      </c>
      <c r="J385" s="14">
        <v>38.7272727272727</v>
      </c>
      <c r="K385" s="18">
        <f t="shared" si="74"/>
        <v>2091.39</v>
      </c>
      <c r="L385" s="18">
        <f t="shared" si="75"/>
        <v>115</v>
      </c>
      <c r="M385" s="112">
        <v>0</v>
      </c>
    </row>
    <row r="386" spans="1:13">
      <c r="A386" s="112">
        <v>384</v>
      </c>
      <c r="B386" s="113" t="s">
        <v>5097</v>
      </c>
      <c r="C386" s="28">
        <v>6417</v>
      </c>
      <c r="D386" s="113" t="s">
        <v>5102</v>
      </c>
      <c r="E386" s="112">
        <v>445</v>
      </c>
      <c r="F386" s="113">
        <v>155.6</v>
      </c>
      <c r="G386" s="113">
        <v>38.9</v>
      </c>
      <c r="H386" s="115">
        <v>153.6</v>
      </c>
      <c r="I386" s="124">
        <v>45157.7083333333</v>
      </c>
      <c r="J386" s="14">
        <v>43.1460674157303</v>
      </c>
      <c r="K386" s="18">
        <f t="shared" si="74"/>
        <v>3644.4744</v>
      </c>
      <c r="L386" s="18">
        <f t="shared" si="75"/>
        <v>200.4</v>
      </c>
      <c r="M386" s="112">
        <v>0</v>
      </c>
    </row>
    <row r="387" spans="1:13">
      <c r="A387" s="112">
        <v>385</v>
      </c>
      <c r="B387" s="113" t="s">
        <v>5097</v>
      </c>
      <c r="C387" s="143">
        <v>8068</v>
      </c>
      <c r="D387" s="113" t="s">
        <v>5103</v>
      </c>
      <c r="E387" s="112">
        <v>380</v>
      </c>
      <c r="F387" s="113">
        <v>142.4</v>
      </c>
      <c r="G387" s="113">
        <v>35.6</v>
      </c>
      <c r="H387" s="115">
        <v>118.8</v>
      </c>
      <c r="I387" s="124">
        <v>45278.3333333333</v>
      </c>
      <c r="J387" s="14">
        <v>39.0789473684211</v>
      </c>
      <c r="K387" s="18">
        <f t="shared" si="74"/>
        <v>2938.8576</v>
      </c>
      <c r="L387" s="18">
        <f t="shared" si="75"/>
        <v>161.6</v>
      </c>
      <c r="M387" s="112">
        <v>200</v>
      </c>
    </row>
    <row r="388" spans="1:13">
      <c r="A388" s="112">
        <v>386</v>
      </c>
      <c r="B388" s="113" t="s">
        <v>5104</v>
      </c>
      <c r="C388" s="28">
        <v>5351</v>
      </c>
      <c r="D388" s="113" t="s">
        <v>5105</v>
      </c>
      <c r="E388" s="112">
        <v>600</v>
      </c>
      <c r="F388" s="113">
        <v>484.8</v>
      </c>
      <c r="G388" s="113">
        <v>88.1454545454546</v>
      </c>
      <c r="H388" s="115">
        <v>620.4</v>
      </c>
      <c r="I388" s="124">
        <v>45280.4166666667</v>
      </c>
      <c r="J388" s="14">
        <v>129.25</v>
      </c>
      <c r="K388" s="18">
        <f t="shared" si="74"/>
        <v>-2553.3144</v>
      </c>
      <c r="L388" s="18">
        <f t="shared" si="75"/>
        <v>-140.4</v>
      </c>
      <c r="M388" s="112">
        <v>250</v>
      </c>
    </row>
    <row r="389" spans="1:13">
      <c r="A389" s="112">
        <v>387</v>
      </c>
      <c r="B389" s="113" t="s">
        <v>5104</v>
      </c>
      <c r="C389" s="28">
        <v>5344</v>
      </c>
      <c r="D389" s="113" t="s">
        <v>5106</v>
      </c>
      <c r="E389" s="112">
        <v>445</v>
      </c>
      <c r="F389" s="113">
        <v>172.8</v>
      </c>
      <c r="G389" s="113">
        <v>43.2</v>
      </c>
      <c r="H389" s="115">
        <v>189.6</v>
      </c>
      <c r="I389" s="124">
        <v>45157.7916666667</v>
      </c>
      <c r="J389" s="14">
        <v>53.2584269662921</v>
      </c>
      <c r="K389" s="18">
        <f t="shared" si="74"/>
        <v>3026.1504</v>
      </c>
      <c r="L389" s="18">
        <f t="shared" si="75"/>
        <v>166.4</v>
      </c>
      <c r="M389" s="112">
        <v>0</v>
      </c>
    </row>
    <row r="390" spans="1:13">
      <c r="A390" s="112">
        <v>388</v>
      </c>
      <c r="B390" s="113" t="s">
        <v>5104</v>
      </c>
      <c r="C390" s="28">
        <v>5348</v>
      </c>
      <c r="D390" s="113" t="s">
        <v>5107</v>
      </c>
      <c r="E390" s="112">
        <v>380</v>
      </c>
      <c r="F390" s="113">
        <v>127.2</v>
      </c>
      <c r="G390" s="113">
        <v>31.8</v>
      </c>
      <c r="H390" s="115">
        <v>124.8</v>
      </c>
      <c r="I390" s="124">
        <v>45288.3333333333</v>
      </c>
      <c r="J390" s="14">
        <v>41.0526315789474</v>
      </c>
      <c r="K390" s="18">
        <f t="shared" si="74"/>
        <v>3215.2848</v>
      </c>
      <c r="L390" s="18">
        <f t="shared" si="75"/>
        <v>176.8</v>
      </c>
      <c r="M390" s="112">
        <v>0</v>
      </c>
    </row>
    <row r="391" spans="1:13">
      <c r="A391" s="112">
        <v>389</v>
      </c>
      <c r="B391" s="113" t="s">
        <v>5104</v>
      </c>
      <c r="C391" s="28">
        <v>5345</v>
      </c>
      <c r="D391" s="113" t="s">
        <v>5108</v>
      </c>
      <c r="E391" s="112">
        <v>600</v>
      </c>
      <c r="F391" s="113">
        <v>284.4</v>
      </c>
      <c r="G391" s="113">
        <v>71.1</v>
      </c>
      <c r="H391" s="115">
        <v>356.4</v>
      </c>
      <c r="I391" s="124">
        <v>45280.4166666667</v>
      </c>
      <c r="J391" s="14">
        <v>74.25</v>
      </c>
      <c r="K391" s="18">
        <f t="shared" si="74"/>
        <v>2247.7896</v>
      </c>
      <c r="L391" s="18">
        <f t="shared" si="75"/>
        <v>123.6</v>
      </c>
      <c r="M391" s="112">
        <v>500</v>
      </c>
    </row>
    <row r="392" spans="1:13">
      <c r="A392" s="112">
        <v>390</v>
      </c>
      <c r="B392" s="113" t="s">
        <v>5109</v>
      </c>
      <c r="C392" s="28">
        <v>7047</v>
      </c>
      <c r="D392" s="113" t="s">
        <v>5110</v>
      </c>
      <c r="E392" s="112">
        <v>600</v>
      </c>
      <c r="F392" s="113">
        <v>290.04</v>
      </c>
      <c r="G392" s="113">
        <v>72.51</v>
      </c>
      <c r="H392" s="115">
        <v>383.7</v>
      </c>
      <c r="I392" s="124">
        <v>45281.75</v>
      </c>
      <c r="J392" s="14">
        <v>79.9375</v>
      </c>
      <c r="K392" s="18">
        <f t="shared" si="74"/>
        <v>1751.3118</v>
      </c>
      <c r="L392" s="18">
        <f t="shared" si="75"/>
        <v>96.3</v>
      </c>
      <c r="M392" s="112">
        <v>0</v>
      </c>
    </row>
    <row r="393" spans="1:13">
      <c r="A393" s="112">
        <v>391</v>
      </c>
      <c r="B393" s="113" t="s">
        <v>5109</v>
      </c>
      <c r="C393" s="28">
        <v>7054</v>
      </c>
      <c r="D393" s="113" t="s">
        <v>5111</v>
      </c>
      <c r="E393" s="112">
        <v>600</v>
      </c>
      <c r="F393" s="113">
        <v>364.95</v>
      </c>
      <c r="G393" s="113">
        <v>91.2375</v>
      </c>
      <c r="H393" s="115">
        <v>332.8</v>
      </c>
      <c r="I393" s="124">
        <v>45286.4166666667</v>
      </c>
      <c r="J393" s="14">
        <v>69.3333333333333</v>
      </c>
      <c r="K393" s="18">
        <f t="shared" si="74"/>
        <v>2092.2993</v>
      </c>
      <c r="L393" s="18">
        <f t="shared" si="75"/>
        <v>115.05</v>
      </c>
      <c r="M393" s="112">
        <v>80</v>
      </c>
    </row>
    <row r="394" spans="1:13">
      <c r="A394" s="112">
        <v>392</v>
      </c>
      <c r="B394" s="113" t="s">
        <v>5109</v>
      </c>
      <c r="C394" s="28">
        <v>7045</v>
      </c>
      <c r="D394" s="113" t="s">
        <v>5112</v>
      </c>
      <c r="E394" s="112">
        <v>600</v>
      </c>
      <c r="F394" s="113">
        <v>260.5</v>
      </c>
      <c r="G394" s="113">
        <v>47.3636363636364</v>
      </c>
      <c r="H394" s="115">
        <v>157.9</v>
      </c>
      <c r="I394" s="124">
        <v>44981.7604398148</v>
      </c>
      <c r="J394" s="14">
        <v>32.8958333333333</v>
      </c>
      <c r="K394" s="18">
        <f t="shared" si="74"/>
        <v>3991.827</v>
      </c>
      <c r="L394" s="18">
        <f t="shared" si="75"/>
        <v>219.5</v>
      </c>
      <c r="M394" s="112">
        <v>0</v>
      </c>
    </row>
    <row r="395" spans="1:13">
      <c r="A395" s="112">
        <v>393</v>
      </c>
      <c r="B395" s="113" t="s">
        <v>5109</v>
      </c>
      <c r="C395" s="28">
        <v>7046</v>
      </c>
      <c r="D395" s="113" t="s">
        <v>5113</v>
      </c>
      <c r="E395" s="112">
        <v>600</v>
      </c>
      <c r="F395" s="113">
        <v>297.07</v>
      </c>
      <c r="G395" s="113">
        <v>61.89</v>
      </c>
      <c r="H395" s="115">
        <v>369.5</v>
      </c>
      <c r="I395" s="124">
        <v>45274.9583333333</v>
      </c>
      <c r="J395" s="14">
        <v>76.9791666666667</v>
      </c>
      <c r="K395" s="18">
        <f t="shared" si="74"/>
        <v>2009.553</v>
      </c>
      <c r="L395" s="18">
        <f t="shared" si="75"/>
        <v>110.5</v>
      </c>
      <c r="M395" s="112">
        <v>0</v>
      </c>
    </row>
    <row r="396" spans="1:13">
      <c r="A396" s="112">
        <v>394</v>
      </c>
      <c r="B396" s="113" t="s">
        <v>5109</v>
      </c>
      <c r="C396" s="28">
        <v>7052</v>
      </c>
      <c r="D396" s="113" t="s">
        <v>5114</v>
      </c>
      <c r="E396" s="112">
        <v>600</v>
      </c>
      <c r="F396" s="113">
        <v>456.74</v>
      </c>
      <c r="G396" s="113">
        <v>95.15</v>
      </c>
      <c r="H396" s="115">
        <v>402.69</v>
      </c>
      <c r="I396" s="124">
        <v>45164.6666666667</v>
      </c>
      <c r="J396" s="14">
        <v>83.89375</v>
      </c>
      <c r="K396" s="18">
        <f t="shared" si="74"/>
        <v>423.00636</v>
      </c>
      <c r="L396" s="18">
        <f t="shared" si="75"/>
        <v>23.26</v>
      </c>
      <c r="M396" s="112">
        <v>0</v>
      </c>
    </row>
    <row r="397" spans="1:13">
      <c r="A397" s="112">
        <v>395</v>
      </c>
      <c r="B397" s="113" t="s">
        <v>5109</v>
      </c>
      <c r="C397" s="28">
        <v>7053</v>
      </c>
      <c r="D397" s="113" t="s">
        <v>5115</v>
      </c>
      <c r="E397" s="112">
        <v>600</v>
      </c>
      <c r="F397" s="113">
        <v>126.5</v>
      </c>
      <c r="G397" s="113">
        <v>26.3</v>
      </c>
      <c r="H397" s="115">
        <v>118.41</v>
      </c>
      <c r="I397" s="124">
        <v>44964.2916666667</v>
      </c>
      <c r="J397" s="14">
        <v>24.66875</v>
      </c>
      <c r="K397" s="18">
        <f t="shared" si="74"/>
        <v>6428.751</v>
      </c>
      <c r="L397" s="18">
        <f t="shared" si="75"/>
        <v>353.5</v>
      </c>
      <c r="M397" s="112">
        <v>0</v>
      </c>
    </row>
    <row r="398" spans="1:13">
      <c r="A398" s="112">
        <v>396</v>
      </c>
      <c r="B398" s="113" t="s">
        <v>5109</v>
      </c>
      <c r="C398" s="28">
        <v>7044</v>
      </c>
      <c r="D398" s="113" t="s">
        <v>5116</v>
      </c>
      <c r="E398" s="112">
        <v>600</v>
      </c>
      <c r="F398" s="113">
        <v>384.41</v>
      </c>
      <c r="G398" s="113">
        <v>96.1025</v>
      </c>
      <c r="H398" s="115">
        <v>400.93</v>
      </c>
      <c r="I398" s="124">
        <v>45188.4166666667</v>
      </c>
      <c r="J398" s="14">
        <v>83.5270833333333</v>
      </c>
      <c r="K398" s="18">
        <f t="shared" si="74"/>
        <v>1437.96702</v>
      </c>
      <c r="L398" s="18">
        <f t="shared" si="75"/>
        <v>79.07</v>
      </c>
      <c r="M398" s="112">
        <v>250</v>
      </c>
    </row>
    <row r="399" spans="1:13">
      <c r="A399" s="112">
        <v>397</v>
      </c>
      <c r="B399" s="113" t="s">
        <v>5117</v>
      </c>
      <c r="C399" s="28">
        <v>7861</v>
      </c>
      <c r="D399" s="113" t="s">
        <v>5118</v>
      </c>
      <c r="E399" s="112">
        <v>380</v>
      </c>
      <c r="F399" s="113">
        <v>208</v>
      </c>
      <c r="G399" s="113">
        <v>52</v>
      </c>
      <c r="H399" s="115">
        <v>219</v>
      </c>
      <c r="I399" s="124">
        <v>45154.1666666667</v>
      </c>
      <c r="J399" s="14">
        <v>72.0394736842105</v>
      </c>
      <c r="K399" s="18">
        <f t="shared" si="74"/>
        <v>1545.81</v>
      </c>
      <c r="L399" s="18">
        <f t="shared" si="75"/>
        <v>85</v>
      </c>
      <c r="M399" s="112">
        <v>0</v>
      </c>
    </row>
    <row r="400" spans="1:13">
      <c r="A400" s="112">
        <v>398</v>
      </c>
      <c r="B400" s="113" t="s">
        <v>5117</v>
      </c>
      <c r="C400" s="28">
        <v>7862</v>
      </c>
      <c r="D400" s="113" t="s">
        <v>5119</v>
      </c>
      <c r="E400" s="112">
        <v>380</v>
      </c>
      <c r="F400" s="113">
        <v>230.4</v>
      </c>
      <c r="G400" s="113">
        <v>57.6</v>
      </c>
      <c r="H400" s="115">
        <v>169.2</v>
      </c>
      <c r="I400" s="124">
        <v>45157.7916666667</v>
      </c>
      <c r="J400" s="14">
        <v>55.6578947368421</v>
      </c>
      <c r="K400" s="18">
        <f t="shared" si="74"/>
        <v>1338.4896</v>
      </c>
      <c r="L400" s="18">
        <f t="shared" si="75"/>
        <v>73.6</v>
      </c>
      <c r="M400" s="112">
        <v>2000</v>
      </c>
    </row>
    <row r="401" spans="1:13">
      <c r="A401" s="112">
        <v>399</v>
      </c>
      <c r="B401" s="113" t="s">
        <v>5117</v>
      </c>
      <c r="C401" s="28">
        <v>7855</v>
      </c>
      <c r="D401" s="113" t="s">
        <v>5120</v>
      </c>
      <c r="E401" s="112">
        <v>335</v>
      </c>
      <c r="F401" s="113">
        <v>208.8</v>
      </c>
      <c r="G401" s="113">
        <v>52.2</v>
      </c>
      <c r="H401" s="115">
        <v>176.4</v>
      </c>
      <c r="I401" s="124">
        <v>45153.1666666667</v>
      </c>
      <c r="J401" s="14">
        <v>65.8208955223881</v>
      </c>
      <c r="K401" s="18">
        <f t="shared" si="74"/>
        <v>1076.6112</v>
      </c>
      <c r="L401" s="18">
        <f t="shared" si="75"/>
        <v>59.2</v>
      </c>
      <c r="M401" s="112">
        <v>0</v>
      </c>
    </row>
    <row r="402" spans="1:13">
      <c r="A402" s="112">
        <v>400</v>
      </c>
      <c r="B402" s="113" t="s">
        <v>5117</v>
      </c>
      <c r="C402" s="28">
        <v>7856</v>
      </c>
      <c r="D402" s="113" t="s">
        <v>5121</v>
      </c>
      <c r="E402" s="112">
        <v>225</v>
      </c>
      <c r="F402" s="113">
        <v>182</v>
      </c>
      <c r="G402" s="113">
        <v>91</v>
      </c>
      <c r="H402" s="115">
        <v>134.4</v>
      </c>
      <c r="I402" s="124">
        <v>45157.75</v>
      </c>
      <c r="J402" s="14">
        <v>74.6666666666667</v>
      </c>
      <c r="K402" s="18">
        <f t="shared" si="74"/>
        <v>-36.372</v>
      </c>
      <c r="L402" s="18">
        <f t="shared" si="75"/>
        <v>-2</v>
      </c>
      <c r="M402" s="112">
        <v>0</v>
      </c>
    </row>
    <row r="403" spans="1:13">
      <c r="A403" s="112">
        <v>401</v>
      </c>
      <c r="B403" s="113" t="s">
        <v>5117</v>
      </c>
      <c r="C403" s="28">
        <v>7857</v>
      </c>
      <c r="D403" s="113" t="s">
        <v>5122</v>
      </c>
      <c r="E403" s="112">
        <v>100</v>
      </c>
      <c r="F403" s="113">
        <v>61.6</v>
      </c>
      <c r="G403" s="113">
        <v>61.6</v>
      </c>
      <c r="H403" s="115">
        <v>53.8</v>
      </c>
      <c r="I403" s="124">
        <v>45281.7083333333</v>
      </c>
      <c r="J403" s="14">
        <v>67.25</v>
      </c>
      <c r="K403" s="18">
        <f t="shared" si="74"/>
        <v>334.6224</v>
      </c>
      <c r="L403" s="18">
        <f t="shared" si="75"/>
        <v>18.4</v>
      </c>
      <c r="M403" s="112">
        <v>0</v>
      </c>
    </row>
    <row r="404" spans="1:13">
      <c r="A404" s="112">
        <v>402</v>
      </c>
      <c r="B404" s="113" t="s">
        <v>5117</v>
      </c>
      <c r="C404" s="24">
        <v>7858</v>
      </c>
      <c r="D404" s="113" t="s">
        <v>5123</v>
      </c>
      <c r="E404" s="112">
        <v>380</v>
      </c>
      <c r="F404" s="115" t="s">
        <v>4268</v>
      </c>
      <c r="G404" s="115" t="s">
        <v>4268</v>
      </c>
      <c r="H404" s="115">
        <v>25.84</v>
      </c>
      <c r="I404" s="124">
        <v>45143.5</v>
      </c>
      <c r="J404" s="14">
        <v>8.5</v>
      </c>
      <c r="K404" s="18">
        <f t="shared" si="74"/>
        <v>5058.61776</v>
      </c>
      <c r="L404" s="18">
        <f t="shared" si="75"/>
        <v>278.16</v>
      </c>
      <c r="M404" s="112">
        <v>0</v>
      </c>
    </row>
    <row r="405" spans="1:13">
      <c r="A405" s="112">
        <v>403</v>
      </c>
      <c r="B405" s="113" t="s">
        <v>5124</v>
      </c>
      <c r="C405" s="28">
        <v>7158</v>
      </c>
      <c r="D405" s="113" t="s">
        <v>5125</v>
      </c>
      <c r="E405" s="112">
        <v>400</v>
      </c>
      <c r="F405" s="113">
        <v>291</v>
      </c>
      <c r="G405" s="113">
        <v>72.75</v>
      </c>
      <c r="H405" s="115">
        <v>375.27</v>
      </c>
      <c r="I405" s="124">
        <v>45278.4166666667</v>
      </c>
      <c r="J405" s="14">
        <v>117.271875</v>
      </c>
      <c r="K405" s="18">
        <f t="shared" si="74"/>
        <v>-1005.14022</v>
      </c>
      <c r="L405" s="18">
        <f t="shared" si="75"/>
        <v>-55.27</v>
      </c>
      <c r="M405" s="112">
        <v>250</v>
      </c>
    </row>
    <row r="406" spans="1:13">
      <c r="A406" s="112">
        <v>404</v>
      </c>
      <c r="B406" s="113" t="s">
        <v>5124</v>
      </c>
      <c r="C406" s="28">
        <v>7163</v>
      </c>
      <c r="D406" s="113" t="s">
        <v>5126</v>
      </c>
      <c r="E406" s="112">
        <v>550</v>
      </c>
      <c r="F406" s="113">
        <v>654.44</v>
      </c>
      <c r="G406" s="113">
        <v>118.989090909091</v>
      </c>
      <c r="H406" s="115">
        <v>646.78</v>
      </c>
      <c r="I406" s="124">
        <v>45180.5833333333</v>
      </c>
      <c r="J406" s="14">
        <v>146.995454545455</v>
      </c>
      <c r="K406" s="18">
        <f t="shared" si="74"/>
        <v>-3899.80584</v>
      </c>
      <c r="L406" s="18">
        <f t="shared" si="75"/>
        <v>-214.44</v>
      </c>
      <c r="M406" s="112">
        <v>0</v>
      </c>
    </row>
    <row r="407" spans="1:13">
      <c r="A407" s="112">
        <v>405</v>
      </c>
      <c r="B407" s="113" t="s">
        <v>5124</v>
      </c>
      <c r="C407" s="28">
        <v>7161</v>
      </c>
      <c r="D407" s="113" t="s">
        <v>2713</v>
      </c>
      <c r="E407" s="112">
        <v>300</v>
      </c>
      <c r="F407" s="113">
        <v>81.4</v>
      </c>
      <c r="G407" s="113">
        <v>27.1333333333333</v>
      </c>
      <c r="H407" s="115">
        <v>94.53</v>
      </c>
      <c r="I407" s="124">
        <v>45143.5416666667</v>
      </c>
      <c r="J407" s="14">
        <v>39.3875</v>
      </c>
      <c r="K407" s="18">
        <f t="shared" si="74"/>
        <v>2645.51742</v>
      </c>
      <c r="L407" s="18">
        <f t="shared" si="75"/>
        <v>145.47</v>
      </c>
      <c r="M407" s="112">
        <v>0</v>
      </c>
    </row>
    <row r="408" spans="1:13">
      <c r="A408" s="112">
        <v>406</v>
      </c>
      <c r="B408" s="113" t="s">
        <v>5124</v>
      </c>
      <c r="C408" s="28">
        <v>7156</v>
      </c>
      <c r="D408" s="113" t="s">
        <v>5127</v>
      </c>
      <c r="E408" s="112">
        <v>400</v>
      </c>
      <c r="F408" s="113">
        <v>329.68</v>
      </c>
      <c r="G408" s="113">
        <v>82.42</v>
      </c>
      <c r="H408" s="13">
        <v>427.54</v>
      </c>
      <c r="I408" s="124">
        <v>45280.7083333333</v>
      </c>
      <c r="J408" s="14">
        <v>133.60625</v>
      </c>
      <c r="K408" s="18">
        <f t="shared" si="74"/>
        <v>-1955.72244</v>
      </c>
      <c r="L408" s="18">
        <f t="shared" si="75"/>
        <v>-107.54</v>
      </c>
      <c r="M408" s="112">
        <v>0</v>
      </c>
    </row>
    <row r="409" spans="1:13">
      <c r="A409" s="112">
        <v>407</v>
      </c>
      <c r="B409" s="113" t="s">
        <v>5124</v>
      </c>
      <c r="C409" s="144">
        <v>7162</v>
      </c>
      <c r="D409" s="113" t="s">
        <v>5128</v>
      </c>
      <c r="E409" s="112">
        <v>500</v>
      </c>
      <c r="F409" s="113">
        <v>289.92</v>
      </c>
      <c r="G409" s="113">
        <v>57.984</v>
      </c>
      <c r="H409" s="13">
        <v>309.11</v>
      </c>
      <c r="I409" s="124">
        <v>45281.4166666667</v>
      </c>
      <c r="J409" s="14">
        <v>77.2775</v>
      </c>
      <c r="K409" s="18">
        <f t="shared" si="74"/>
        <v>1652.92554</v>
      </c>
      <c r="L409" s="18">
        <f t="shared" si="75"/>
        <v>90.89</v>
      </c>
      <c r="M409" s="112">
        <v>0</v>
      </c>
    </row>
    <row r="410" spans="1:13">
      <c r="A410" s="112">
        <v>408</v>
      </c>
      <c r="B410" s="113" t="s">
        <v>5124</v>
      </c>
      <c r="C410" s="144">
        <v>7157</v>
      </c>
      <c r="D410" s="113" t="s">
        <v>5129</v>
      </c>
      <c r="E410" s="112">
        <v>550</v>
      </c>
      <c r="F410" s="113">
        <v>200</v>
      </c>
      <c r="G410" s="113">
        <v>36.3636363636364</v>
      </c>
      <c r="H410" s="13">
        <v>298.5</v>
      </c>
      <c r="I410" s="124">
        <v>45280.625</v>
      </c>
      <c r="J410" s="14">
        <v>67.8409090909091</v>
      </c>
      <c r="K410" s="18">
        <f t="shared" si="74"/>
        <v>2573.319</v>
      </c>
      <c r="L410" s="18">
        <f t="shared" si="75"/>
        <v>141.5</v>
      </c>
      <c r="M410" s="112">
        <v>0</v>
      </c>
    </row>
    <row r="411" spans="1:13">
      <c r="A411" s="112">
        <v>409</v>
      </c>
      <c r="B411" s="113" t="s">
        <v>5124</v>
      </c>
      <c r="C411" s="145">
        <v>7155</v>
      </c>
      <c r="D411" s="113" t="s">
        <v>5130</v>
      </c>
      <c r="E411" s="112">
        <v>550</v>
      </c>
      <c r="F411" s="113">
        <v>487</v>
      </c>
      <c r="G411" s="113">
        <v>88.5454545454545</v>
      </c>
      <c r="H411" s="13">
        <v>254.38</v>
      </c>
      <c r="I411" s="124">
        <v>45278.4166666667</v>
      </c>
      <c r="J411" s="14">
        <v>57.8136363636364</v>
      </c>
      <c r="K411" s="18">
        <f t="shared" si="74"/>
        <v>-854.742</v>
      </c>
      <c r="L411" s="18">
        <f t="shared" si="75"/>
        <v>-47</v>
      </c>
      <c r="M411" s="112">
        <v>0</v>
      </c>
    </row>
    <row r="412" spans="1:13">
      <c r="A412" s="112">
        <v>410</v>
      </c>
      <c r="B412" s="113" t="s">
        <v>5131</v>
      </c>
      <c r="C412" s="132">
        <v>5816</v>
      </c>
      <c r="D412" s="113" t="s">
        <v>292</v>
      </c>
      <c r="E412" s="112">
        <v>600</v>
      </c>
      <c r="F412" s="113">
        <v>530.4</v>
      </c>
      <c r="G412" s="113">
        <v>132.6</v>
      </c>
      <c r="H412" s="146">
        <v>452.5</v>
      </c>
      <c r="I412" s="124">
        <v>45286.3333333333</v>
      </c>
      <c r="J412" s="14">
        <v>94.2708333333333</v>
      </c>
      <c r="K412" s="18">
        <f t="shared" si="74"/>
        <v>-916.5744</v>
      </c>
      <c r="L412" s="18">
        <f t="shared" si="75"/>
        <v>-50.4</v>
      </c>
      <c r="M412" s="112">
        <v>25175</v>
      </c>
    </row>
    <row r="413" spans="1:13">
      <c r="A413" s="112">
        <v>411</v>
      </c>
      <c r="B413" s="113" t="s">
        <v>5131</v>
      </c>
      <c r="C413" s="147">
        <v>5818</v>
      </c>
      <c r="D413" s="113" t="s">
        <v>5132</v>
      </c>
      <c r="E413" s="112">
        <v>380</v>
      </c>
      <c r="F413" s="113">
        <v>219.6</v>
      </c>
      <c r="G413" s="113">
        <v>54.9</v>
      </c>
      <c r="H413" s="146">
        <v>215.72</v>
      </c>
      <c r="I413" s="124">
        <v>45143.625</v>
      </c>
      <c r="J413" s="14">
        <v>70.9605263157895</v>
      </c>
      <c r="K413" s="18">
        <f t="shared" si="74"/>
        <v>1534.8984</v>
      </c>
      <c r="L413" s="18">
        <f t="shared" si="75"/>
        <v>84.4</v>
      </c>
      <c r="M413" s="112">
        <v>0</v>
      </c>
    </row>
    <row r="414" spans="1:13">
      <c r="A414" s="112">
        <v>412</v>
      </c>
      <c r="B414" s="113" t="s">
        <v>5131</v>
      </c>
      <c r="C414" s="132">
        <v>5817</v>
      </c>
      <c r="D414" s="113" t="s">
        <v>5133</v>
      </c>
      <c r="E414" s="112">
        <v>380</v>
      </c>
      <c r="F414" s="113">
        <v>190</v>
      </c>
      <c r="G414" s="113">
        <v>47.5</v>
      </c>
      <c r="H414" s="146">
        <v>176.32</v>
      </c>
      <c r="I414" s="124">
        <v>45142.75</v>
      </c>
      <c r="J414" s="14">
        <v>58</v>
      </c>
      <c r="K414" s="18">
        <f t="shared" si="74"/>
        <v>2073.204</v>
      </c>
      <c r="L414" s="18">
        <f t="shared" si="75"/>
        <v>114</v>
      </c>
      <c r="M414" s="112">
        <v>0</v>
      </c>
    </row>
    <row r="415" spans="1:13">
      <c r="A415" s="112">
        <v>413</v>
      </c>
      <c r="B415" s="113" t="s">
        <v>5131</v>
      </c>
      <c r="C415" s="132">
        <v>5822</v>
      </c>
      <c r="D415" s="113" t="s">
        <v>5134</v>
      </c>
      <c r="E415" s="112">
        <v>445</v>
      </c>
      <c r="F415" s="113">
        <v>477.6</v>
      </c>
      <c r="G415" s="113">
        <v>119.4</v>
      </c>
      <c r="H415" s="146">
        <v>361.26</v>
      </c>
      <c r="I415" s="124">
        <v>45275.375</v>
      </c>
      <c r="J415" s="14">
        <v>101.477528089888</v>
      </c>
      <c r="K415" s="18">
        <f t="shared" si="74"/>
        <v>-2211.4176</v>
      </c>
      <c r="L415" s="18">
        <f t="shared" si="75"/>
        <v>-121.6</v>
      </c>
      <c r="M415" s="112">
        <v>2860</v>
      </c>
    </row>
    <row r="416" spans="1:13">
      <c r="A416" s="112">
        <v>414</v>
      </c>
      <c r="B416" s="113" t="s">
        <v>5131</v>
      </c>
      <c r="C416" s="148">
        <v>5821</v>
      </c>
      <c r="D416" s="113" t="s">
        <v>5135</v>
      </c>
      <c r="E416" s="112">
        <v>600</v>
      </c>
      <c r="F416" s="113">
        <v>336</v>
      </c>
      <c r="G416" s="113">
        <v>84</v>
      </c>
      <c r="H416" s="146">
        <v>166.22</v>
      </c>
      <c r="I416" s="124">
        <v>45143.5416666667</v>
      </c>
      <c r="J416" s="14">
        <v>34.6291666666667</v>
      </c>
      <c r="K416" s="18">
        <f t="shared" si="74"/>
        <v>2618.784</v>
      </c>
      <c r="L416" s="18">
        <f t="shared" si="75"/>
        <v>144</v>
      </c>
      <c r="M416" s="112">
        <v>100</v>
      </c>
    </row>
    <row r="417" spans="1:13">
      <c r="A417" s="112">
        <v>415</v>
      </c>
      <c r="B417" s="113" t="s">
        <v>5131</v>
      </c>
      <c r="C417" s="149">
        <v>5823</v>
      </c>
      <c r="D417" s="113" t="s">
        <v>5136</v>
      </c>
      <c r="E417" s="112">
        <v>600</v>
      </c>
      <c r="F417" s="115" t="s">
        <v>4268</v>
      </c>
      <c r="G417" s="115" t="s">
        <v>4268</v>
      </c>
      <c r="H417" s="11" t="s">
        <v>4268</v>
      </c>
      <c r="I417" s="115" t="s">
        <v>4268</v>
      </c>
      <c r="J417" s="154" t="s">
        <v>4268</v>
      </c>
      <c r="K417" s="24" t="s">
        <v>4268</v>
      </c>
      <c r="L417" s="24" t="s">
        <v>4268</v>
      </c>
      <c r="M417" s="115">
        <v>0</v>
      </c>
    </row>
    <row r="418" spans="1:13">
      <c r="A418" s="112">
        <v>416</v>
      </c>
      <c r="B418" s="113" t="s">
        <v>5131</v>
      </c>
      <c r="C418" s="150">
        <v>5826</v>
      </c>
      <c r="D418" s="113" t="s">
        <v>5137</v>
      </c>
      <c r="E418" s="112">
        <v>600</v>
      </c>
      <c r="F418" s="113">
        <v>242.26</v>
      </c>
      <c r="G418" s="113">
        <v>50.47</v>
      </c>
      <c r="H418" s="11">
        <v>305.59</v>
      </c>
      <c r="I418" s="124">
        <v>45278.5416666667</v>
      </c>
      <c r="J418" s="14">
        <v>63.6645833333333</v>
      </c>
      <c r="K418" s="18">
        <f t="shared" ref="K418:K433" si="76">L418*10.5*1.732</f>
        <v>3171.82026</v>
      </c>
      <c r="L418" s="18">
        <f t="shared" ref="L418:L433" si="77">E418*0.8-MAX(F418,H418)</f>
        <v>174.41</v>
      </c>
      <c r="M418" s="112">
        <v>0</v>
      </c>
    </row>
    <row r="419" spans="1:13">
      <c r="A419" s="112">
        <v>417</v>
      </c>
      <c r="B419" s="113" t="s">
        <v>5138</v>
      </c>
      <c r="C419" s="147">
        <v>7661</v>
      </c>
      <c r="D419" s="113" t="s">
        <v>5139</v>
      </c>
      <c r="E419" s="112">
        <v>600</v>
      </c>
      <c r="F419" s="113">
        <v>571.44</v>
      </c>
      <c r="G419" s="113">
        <v>103.898181818182</v>
      </c>
      <c r="H419" s="11">
        <v>562.91</v>
      </c>
      <c r="I419" s="124">
        <v>45112.5416666667</v>
      </c>
      <c r="J419" s="14">
        <v>117.272916666667</v>
      </c>
      <c r="K419" s="18">
        <f t="shared" si="76"/>
        <v>-1662.92784</v>
      </c>
      <c r="L419" s="18">
        <f t="shared" si="77"/>
        <v>-91.4400000000001</v>
      </c>
      <c r="M419" s="112">
        <v>500</v>
      </c>
    </row>
    <row r="420" spans="1:13">
      <c r="A420" s="112">
        <v>418</v>
      </c>
      <c r="B420" s="113" t="s">
        <v>5138</v>
      </c>
      <c r="C420" s="151">
        <v>7658</v>
      </c>
      <c r="D420" s="113" t="s">
        <v>5140</v>
      </c>
      <c r="E420" s="112">
        <v>445</v>
      </c>
      <c r="F420" s="113">
        <v>446</v>
      </c>
      <c r="G420" s="113">
        <v>89.2</v>
      </c>
      <c r="H420" s="11">
        <v>425.2</v>
      </c>
      <c r="I420" s="124">
        <v>44975.375</v>
      </c>
      <c r="J420" s="14">
        <v>119.438202247191</v>
      </c>
      <c r="K420" s="18">
        <f t="shared" si="76"/>
        <v>-1636.74</v>
      </c>
      <c r="L420" s="18">
        <f t="shared" si="77"/>
        <v>-90</v>
      </c>
      <c r="M420" s="112">
        <v>0</v>
      </c>
    </row>
    <row r="421" spans="1:13">
      <c r="A421" s="112">
        <v>419</v>
      </c>
      <c r="B421" s="113" t="s">
        <v>5138</v>
      </c>
      <c r="C421" s="24">
        <v>7655</v>
      </c>
      <c r="D421" s="113" t="s">
        <v>5141</v>
      </c>
      <c r="E421" s="112">
        <v>445</v>
      </c>
      <c r="F421" s="113">
        <v>370</v>
      </c>
      <c r="G421" s="113">
        <v>67.2727272727273</v>
      </c>
      <c r="H421" s="11">
        <v>480.12</v>
      </c>
      <c r="I421" s="124">
        <v>45135.625</v>
      </c>
      <c r="J421" s="14">
        <v>134.865168539326</v>
      </c>
      <c r="K421" s="18">
        <f t="shared" si="76"/>
        <v>-2257.24632</v>
      </c>
      <c r="L421" s="18">
        <f t="shared" si="77"/>
        <v>-124.12</v>
      </c>
      <c r="M421" s="112">
        <v>0</v>
      </c>
    </row>
    <row r="422" spans="1:13">
      <c r="A422" s="112">
        <v>420</v>
      </c>
      <c r="B422" s="113" t="s">
        <v>5138</v>
      </c>
      <c r="C422" s="24">
        <v>7663</v>
      </c>
      <c r="D422" s="113" t="s">
        <v>5142</v>
      </c>
      <c r="E422" s="112">
        <v>600</v>
      </c>
      <c r="F422" s="113">
        <v>580.2</v>
      </c>
      <c r="G422" s="113">
        <v>105.490909090909</v>
      </c>
      <c r="H422" s="11">
        <v>667.92</v>
      </c>
      <c r="I422" s="124">
        <v>45280.4166666667</v>
      </c>
      <c r="J422" s="14">
        <v>139.15</v>
      </c>
      <c r="K422" s="18">
        <f t="shared" si="76"/>
        <v>-3417.51312</v>
      </c>
      <c r="L422" s="18">
        <f t="shared" si="77"/>
        <v>-187.92</v>
      </c>
      <c r="M422" s="112">
        <v>3150</v>
      </c>
    </row>
    <row r="423" spans="1:13">
      <c r="A423" s="112">
        <v>421</v>
      </c>
      <c r="B423" s="113" t="s">
        <v>5138</v>
      </c>
      <c r="C423" s="24">
        <v>7660</v>
      </c>
      <c r="D423" s="113" t="s">
        <v>5143</v>
      </c>
      <c r="E423" s="112">
        <v>500</v>
      </c>
      <c r="F423" s="113">
        <v>98</v>
      </c>
      <c r="G423" s="113">
        <v>19.6</v>
      </c>
      <c r="H423" s="11">
        <v>330.8</v>
      </c>
      <c r="I423" s="124">
        <v>45282.5416666667</v>
      </c>
      <c r="J423" s="14">
        <v>82.7</v>
      </c>
      <c r="K423" s="18">
        <f t="shared" si="76"/>
        <v>1258.4712</v>
      </c>
      <c r="L423" s="18">
        <f t="shared" si="77"/>
        <v>69.2</v>
      </c>
      <c r="M423" s="112">
        <v>0</v>
      </c>
    </row>
    <row r="424" spans="1:13">
      <c r="A424" s="112">
        <v>422</v>
      </c>
      <c r="B424" s="113" t="s">
        <v>5138</v>
      </c>
      <c r="C424" s="24">
        <v>7657</v>
      </c>
      <c r="D424" s="113" t="s">
        <v>5144</v>
      </c>
      <c r="E424" s="112">
        <v>445</v>
      </c>
      <c r="F424" s="113">
        <v>503</v>
      </c>
      <c r="G424" s="113">
        <v>100.6</v>
      </c>
      <c r="H424" s="11">
        <v>677.1</v>
      </c>
      <c r="I424" s="124">
        <v>45275.375</v>
      </c>
      <c r="J424" s="14">
        <v>190.196629213483</v>
      </c>
      <c r="K424" s="18">
        <f t="shared" si="76"/>
        <v>-5839.5246</v>
      </c>
      <c r="L424" s="18">
        <f t="shared" si="77"/>
        <v>-321.1</v>
      </c>
      <c r="M424" s="112">
        <v>500</v>
      </c>
    </row>
    <row r="425" spans="1:13">
      <c r="A425" s="112">
        <v>423</v>
      </c>
      <c r="B425" s="113" t="s">
        <v>5138</v>
      </c>
      <c r="C425" s="24">
        <v>7662</v>
      </c>
      <c r="D425" s="113" t="s">
        <v>5145</v>
      </c>
      <c r="E425" s="112">
        <v>445</v>
      </c>
      <c r="F425" s="113">
        <v>304</v>
      </c>
      <c r="G425" s="113">
        <v>60.8</v>
      </c>
      <c r="H425" s="11">
        <v>373.2</v>
      </c>
      <c r="I425" s="124">
        <v>45278.625</v>
      </c>
      <c r="J425" s="14">
        <v>104.831460674157</v>
      </c>
      <c r="K425" s="18">
        <f t="shared" si="76"/>
        <v>-312.7992</v>
      </c>
      <c r="L425" s="18">
        <f t="shared" si="77"/>
        <v>-17.2</v>
      </c>
      <c r="M425" s="112">
        <v>0</v>
      </c>
    </row>
    <row r="426" spans="1:13">
      <c r="A426" s="112">
        <v>424</v>
      </c>
      <c r="B426" s="113" t="s">
        <v>5138</v>
      </c>
      <c r="C426" s="24">
        <v>7656</v>
      </c>
      <c r="D426" s="113" t="s">
        <v>5146</v>
      </c>
      <c r="E426" s="112">
        <v>445</v>
      </c>
      <c r="F426" s="113">
        <v>172</v>
      </c>
      <c r="G426" s="113">
        <v>34.4</v>
      </c>
      <c r="H426" s="11">
        <v>164.5</v>
      </c>
      <c r="I426" s="124">
        <v>45289.5416666667</v>
      </c>
      <c r="J426" s="14">
        <v>46.2078651685393</v>
      </c>
      <c r="K426" s="18">
        <f t="shared" si="76"/>
        <v>3346.224</v>
      </c>
      <c r="L426" s="18">
        <f t="shared" si="77"/>
        <v>184</v>
      </c>
      <c r="M426" s="112">
        <v>0</v>
      </c>
    </row>
    <row r="427" spans="1:13">
      <c r="A427" s="112">
        <v>425</v>
      </c>
      <c r="B427" s="113" t="s">
        <v>5147</v>
      </c>
      <c r="C427" s="28">
        <v>8359</v>
      </c>
      <c r="D427" s="121" t="s">
        <v>5148</v>
      </c>
      <c r="E427" s="112">
        <v>400</v>
      </c>
      <c r="F427" s="113">
        <v>162.4</v>
      </c>
      <c r="G427" s="113">
        <v>40.6</v>
      </c>
      <c r="H427" s="11">
        <v>189.2</v>
      </c>
      <c r="I427" s="124">
        <v>44969.5</v>
      </c>
      <c r="J427" s="14">
        <v>59.125</v>
      </c>
      <c r="K427" s="18">
        <f t="shared" si="76"/>
        <v>2378.7288</v>
      </c>
      <c r="L427" s="18">
        <f t="shared" si="77"/>
        <v>130.8</v>
      </c>
      <c r="M427" s="112">
        <v>0</v>
      </c>
    </row>
    <row r="428" spans="1:13">
      <c r="A428" s="112">
        <v>426</v>
      </c>
      <c r="B428" s="113" t="s">
        <v>5147</v>
      </c>
      <c r="C428" s="28">
        <v>8360</v>
      </c>
      <c r="D428" s="113" t="s">
        <v>5149</v>
      </c>
      <c r="E428" s="112">
        <v>400</v>
      </c>
      <c r="F428" s="113">
        <v>74.4</v>
      </c>
      <c r="G428" s="113">
        <v>18.6</v>
      </c>
      <c r="H428" s="11">
        <v>83.2</v>
      </c>
      <c r="I428" s="124">
        <v>45281.7916666667</v>
      </c>
      <c r="J428" s="14">
        <v>26</v>
      </c>
      <c r="K428" s="18">
        <f t="shared" si="76"/>
        <v>4306.4448</v>
      </c>
      <c r="L428" s="18">
        <f t="shared" si="77"/>
        <v>236.8</v>
      </c>
      <c r="M428" s="112">
        <v>0</v>
      </c>
    </row>
    <row r="429" spans="1:13">
      <c r="A429" s="112">
        <v>427</v>
      </c>
      <c r="B429" s="113" t="s">
        <v>5147</v>
      </c>
      <c r="C429" s="28">
        <v>8366</v>
      </c>
      <c r="D429" s="113" t="s">
        <v>5150</v>
      </c>
      <c r="E429" s="112">
        <v>600</v>
      </c>
      <c r="F429" s="113">
        <v>67.2</v>
      </c>
      <c r="G429" s="113">
        <v>16.8</v>
      </c>
      <c r="H429" s="11">
        <v>74.4</v>
      </c>
      <c r="I429" s="124">
        <v>45143.5416666667</v>
      </c>
      <c r="J429" s="14">
        <v>15.5</v>
      </c>
      <c r="K429" s="18">
        <f t="shared" si="76"/>
        <v>7376.2416</v>
      </c>
      <c r="L429" s="18">
        <f t="shared" si="77"/>
        <v>405.6</v>
      </c>
      <c r="M429" s="112">
        <v>0</v>
      </c>
    </row>
    <row r="430" spans="1:13">
      <c r="A430" s="112">
        <v>428</v>
      </c>
      <c r="B430" s="113" t="s">
        <v>5147</v>
      </c>
      <c r="C430" s="152">
        <v>8368</v>
      </c>
      <c r="D430" s="113" t="s">
        <v>5151</v>
      </c>
      <c r="E430" s="112">
        <v>600</v>
      </c>
      <c r="F430" s="113">
        <v>158.8</v>
      </c>
      <c r="G430" s="113">
        <v>79.4</v>
      </c>
      <c r="H430" s="11">
        <v>187.2</v>
      </c>
      <c r="I430" s="124">
        <v>45143.5833333333</v>
      </c>
      <c r="J430" s="14">
        <v>39</v>
      </c>
      <c r="K430" s="18">
        <f t="shared" si="76"/>
        <v>5324.8608</v>
      </c>
      <c r="L430" s="18">
        <f t="shared" si="77"/>
        <v>292.8</v>
      </c>
      <c r="M430" s="112">
        <v>0</v>
      </c>
    </row>
    <row r="431" spans="1:13">
      <c r="A431" s="112">
        <v>429</v>
      </c>
      <c r="B431" s="113" t="s">
        <v>5147</v>
      </c>
      <c r="C431" s="152">
        <v>8364</v>
      </c>
      <c r="D431" s="113" t="s">
        <v>5152</v>
      </c>
      <c r="E431" s="112">
        <v>600</v>
      </c>
      <c r="F431" s="113">
        <v>38</v>
      </c>
      <c r="G431" s="113">
        <v>19</v>
      </c>
      <c r="H431" s="11">
        <v>118.8</v>
      </c>
      <c r="I431" s="124">
        <v>45278.5416666667</v>
      </c>
      <c r="J431" s="14">
        <v>24.75</v>
      </c>
      <c r="K431" s="18">
        <f t="shared" si="76"/>
        <v>6568.7832</v>
      </c>
      <c r="L431" s="18">
        <f t="shared" si="77"/>
        <v>361.2</v>
      </c>
      <c r="M431" s="112">
        <v>0</v>
      </c>
    </row>
    <row r="432" spans="1:13">
      <c r="A432" s="112">
        <v>430</v>
      </c>
      <c r="B432" s="113" t="s">
        <v>5147</v>
      </c>
      <c r="C432" s="152">
        <v>8361</v>
      </c>
      <c r="D432" s="113" t="s">
        <v>5153</v>
      </c>
      <c r="E432" s="112">
        <v>200</v>
      </c>
      <c r="F432" s="113">
        <v>76</v>
      </c>
      <c r="G432" s="113">
        <v>38</v>
      </c>
      <c r="H432" s="11">
        <v>82.4</v>
      </c>
      <c r="I432" s="124">
        <v>45280.6666666667</v>
      </c>
      <c r="J432" s="14">
        <v>51.5</v>
      </c>
      <c r="K432" s="18">
        <f t="shared" si="76"/>
        <v>1411.2336</v>
      </c>
      <c r="L432" s="18">
        <f t="shared" si="77"/>
        <v>77.6</v>
      </c>
      <c r="M432" s="112">
        <v>0</v>
      </c>
    </row>
    <row r="433" spans="1:13">
      <c r="A433" s="112">
        <v>431</v>
      </c>
      <c r="B433" s="113" t="s">
        <v>5147</v>
      </c>
      <c r="C433" s="144">
        <v>8367</v>
      </c>
      <c r="D433" s="113" t="s">
        <v>5154</v>
      </c>
      <c r="E433" s="112">
        <v>600</v>
      </c>
      <c r="F433" s="113">
        <v>353</v>
      </c>
      <c r="G433" s="113">
        <v>88.25</v>
      </c>
      <c r="H433" s="11">
        <v>501.6</v>
      </c>
      <c r="I433" s="124">
        <v>45274.625</v>
      </c>
      <c r="J433" s="14">
        <v>104.5</v>
      </c>
      <c r="K433" s="18">
        <f t="shared" si="76"/>
        <v>-392.8176</v>
      </c>
      <c r="L433" s="18">
        <f t="shared" si="77"/>
        <v>-21.6</v>
      </c>
      <c r="M433" s="112">
        <v>0</v>
      </c>
    </row>
    <row r="434" spans="1:13">
      <c r="A434" s="112">
        <v>432</v>
      </c>
      <c r="B434" s="113" t="s">
        <v>5147</v>
      </c>
      <c r="C434" s="147">
        <v>8363</v>
      </c>
      <c r="D434" s="113" t="s">
        <v>5155</v>
      </c>
      <c r="E434" s="112">
        <v>600</v>
      </c>
      <c r="F434" s="113">
        <v>30</v>
      </c>
      <c r="G434" s="113">
        <v>5</v>
      </c>
      <c r="H434" s="11" t="s">
        <v>4268</v>
      </c>
      <c r="I434" s="115" t="s">
        <v>4268</v>
      </c>
      <c r="J434" s="154" t="s">
        <v>4268</v>
      </c>
      <c r="K434" s="24" t="s">
        <v>4268</v>
      </c>
      <c r="L434" s="24" t="s">
        <v>4268</v>
      </c>
      <c r="M434" s="115">
        <v>0</v>
      </c>
    </row>
    <row r="435" spans="1:13">
      <c r="A435" s="112">
        <v>433</v>
      </c>
      <c r="B435" s="113" t="s">
        <v>5147</v>
      </c>
      <c r="C435" s="144">
        <v>8362</v>
      </c>
      <c r="D435" s="113" t="s">
        <v>5156</v>
      </c>
      <c r="E435" s="112">
        <v>600</v>
      </c>
      <c r="F435" s="113">
        <v>30</v>
      </c>
      <c r="G435" s="113">
        <v>5</v>
      </c>
      <c r="H435" s="11">
        <v>31.2</v>
      </c>
      <c r="I435" s="124">
        <v>44946.8437847222</v>
      </c>
      <c r="J435" s="14">
        <v>6.5</v>
      </c>
      <c r="K435" s="18">
        <f t="shared" ref="K435:K440" si="78">L435*10.5*1.732</f>
        <v>8161.8768</v>
      </c>
      <c r="L435" s="18">
        <f t="shared" ref="L435:L440" si="79">E435*0.8-MAX(F435,H435)</f>
        <v>448.8</v>
      </c>
      <c r="M435" s="112">
        <v>0</v>
      </c>
    </row>
    <row r="436" spans="1:13">
      <c r="A436" s="112">
        <v>434</v>
      </c>
      <c r="B436" s="113" t="s">
        <v>5147</v>
      </c>
      <c r="C436" s="153">
        <v>8358</v>
      </c>
      <c r="D436" s="113" t="s">
        <v>5157</v>
      </c>
      <c r="E436" s="112">
        <v>400</v>
      </c>
      <c r="F436" s="113">
        <v>162</v>
      </c>
      <c r="G436" s="113">
        <v>29.4545454545455</v>
      </c>
      <c r="H436" s="11">
        <v>74.4</v>
      </c>
      <c r="I436" s="124">
        <v>45143.5416666667</v>
      </c>
      <c r="J436" s="14">
        <v>23.25</v>
      </c>
      <c r="K436" s="18">
        <f t="shared" si="78"/>
        <v>2873.388</v>
      </c>
      <c r="L436" s="18">
        <f t="shared" si="79"/>
        <v>158</v>
      </c>
      <c r="M436" s="112">
        <v>0</v>
      </c>
    </row>
    <row r="437" spans="1:13">
      <c r="A437" s="112">
        <v>435</v>
      </c>
      <c r="B437" s="113" t="s">
        <v>5158</v>
      </c>
      <c r="C437" s="147">
        <v>6865</v>
      </c>
      <c r="D437" s="113" t="s">
        <v>5159</v>
      </c>
      <c r="E437" s="112">
        <v>600</v>
      </c>
      <c r="F437" s="113">
        <v>519</v>
      </c>
      <c r="G437" s="113">
        <v>94.3636363636364</v>
      </c>
      <c r="H437" s="11" t="s">
        <v>4268</v>
      </c>
      <c r="I437" s="115" t="s">
        <v>4268</v>
      </c>
      <c r="J437" s="154" t="s">
        <v>4268</v>
      </c>
      <c r="K437" s="24" t="s">
        <v>4268</v>
      </c>
      <c r="L437" s="24" t="s">
        <v>4268</v>
      </c>
      <c r="M437" s="115">
        <v>0</v>
      </c>
    </row>
    <row r="438" spans="1:13">
      <c r="A438" s="112">
        <v>436</v>
      </c>
      <c r="B438" s="113" t="s">
        <v>5158</v>
      </c>
      <c r="C438" s="147">
        <v>6859</v>
      </c>
      <c r="D438" s="113" t="s">
        <v>5160</v>
      </c>
      <c r="E438" s="112">
        <v>445</v>
      </c>
      <c r="F438" s="113">
        <v>390</v>
      </c>
      <c r="G438" s="113">
        <v>70.9090909090909</v>
      </c>
      <c r="H438" s="11">
        <v>421.39</v>
      </c>
      <c r="I438" s="124">
        <v>45279.5833333333</v>
      </c>
      <c r="J438" s="14">
        <v>118.36797752809</v>
      </c>
      <c r="K438" s="18">
        <f t="shared" si="78"/>
        <v>-1189.18254</v>
      </c>
      <c r="L438" s="18">
        <f t="shared" si="79"/>
        <v>-65.39</v>
      </c>
      <c r="M438" s="112">
        <v>250</v>
      </c>
    </row>
    <row r="439" spans="1:13">
      <c r="A439" s="112">
        <v>437</v>
      </c>
      <c r="B439" s="113" t="s">
        <v>5158</v>
      </c>
      <c r="C439" s="147">
        <v>6854</v>
      </c>
      <c r="D439" s="113" t="s">
        <v>5161</v>
      </c>
      <c r="E439" s="112">
        <v>600</v>
      </c>
      <c r="F439" s="113">
        <v>504.02</v>
      </c>
      <c r="G439" s="113">
        <v>126.005</v>
      </c>
      <c r="H439" s="11">
        <v>571.7</v>
      </c>
      <c r="I439" s="124">
        <v>45285.4166666667</v>
      </c>
      <c r="J439" s="14">
        <v>119.104166666667</v>
      </c>
      <c r="K439" s="18">
        <f t="shared" si="78"/>
        <v>-1667.6562</v>
      </c>
      <c r="L439" s="18">
        <f t="shared" si="79"/>
        <v>-91.7</v>
      </c>
      <c r="M439" s="112">
        <v>0</v>
      </c>
    </row>
    <row r="440" spans="1:13">
      <c r="A440" s="112">
        <v>438</v>
      </c>
      <c r="B440" s="113" t="s">
        <v>5158</v>
      </c>
      <c r="C440" s="132">
        <v>6862</v>
      </c>
      <c r="D440" s="113" t="s">
        <v>5162</v>
      </c>
      <c r="E440" s="112">
        <v>445</v>
      </c>
      <c r="F440" s="113">
        <v>105.66</v>
      </c>
      <c r="G440" s="113">
        <v>26.415</v>
      </c>
      <c r="H440" s="11">
        <v>104.95</v>
      </c>
      <c r="I440" s="124">
        <v>45132.375</v>
      </c>
      <c r="J440" s="14">
        <v>29.4803370786517</v>
      </c>
      <c r="K440" s="18">
        <f t="shared" si="78"/>
        <v>4552.68324</v>
      </c>
      <c r="L440" s="18">
        <f t="shared" si="79"/>
        <v>250.34</v>
      </c>
      <c r="M440" s="112">
        <v>0</v>
      </c>
    </row>
    <row r="441" spans="1:13">
      <c r="A441" s="112">
        <v>439</v>
      </c>
      <c r="B441" s="113" t="s">
        <v>5158</v>
      </c>
      <c r="C441" s="151">
        <v>6863</v>
      </c>
      <c r="D441" s="113" t="s">
        <v>5163</v>
      </c>
      <c r="E441" s="112">
        <v>600</v>
      </c>
      <c r="F441" s="113">
        <v>54</v>
      </c>
      <c r="G441" s="113">
        <v>9.81818181818182</v>
      </c>
      <c r="H441" s="11" t="s">
        <v>4268</v>
      </c>
      <c r="I441" s="115" t="s">
        <v>4268</v>
      </c>
      <c r="J441" s="154" t="s">
        <v>4268</v>
      </c>
      <c r="K441" s="24" t="s">
        <v>4268</v>
      </c>
      <c r="L441" s="24" t="s">
        <v>4268</v>
      </c>
      <c r="M441" s="115" t="s">
        <v>4268</v>
      </c>
    </row>
    <row r="442" spans="1:13">
      <c r="A442" s="112">
        <v>440</v>
      </c>
      <c r="B442" s="113" t="s">
        <v>5158</v>
      </c>
      <c r="C442" s="132">
        <v>6857</v>
      </c>
      <c r="D442" s="113" t="s">
        <v>5164</v>
      </c>
      <c r="E442" s="112">
        <v>600</v>
      </c>
      <c r="F442" s="113">
        <v>215.18</v>
      </c>
      <c r="G442" s="113">
        <v>53.795</v>
      </c>
      <c r="H442" s="11">
        <v>272.31</v>
      </c>
      <c r="I442" s="124">
        <v>45286.375</v>
      </c>
      <c r="J442" s="14">
        <v>56.73125</v>
      </c>
      <c r="K442" s="18">
        <f t="shared" ref="K442:K446" si="80">L442*10.5*1.732</f>
        <v>3777.05034</v>
      </c>
      <c r="L442" s="18">
        <f t="shared" ref="L442:L446" si="81">E442*0.8-MAX(F442,H442)</f>
        <v>207.69</v>
      </c>
      <c r="M442" s="112">
        <v>250</v>
      </c>
    </row>
    <row r="443" spans="1:13">
      <c r="A443" s="112">
        <v>441</v>
      </c>
      <c r="B443" s="113" t="s">
        <v>5158</v>
      </c>
      <c r="C443" s="117">
        <v>6856</v>
      </c>
      <c r="D443" s="113" t="s">
        <v>5165</v>
      </c>
      <c r="E443" s="112">
        <v>600</v>
      </c>
      <c r="F443" s="113">
        <v>1.05</v>
      </c>
      <c r="G443" s="113">
        <v>0.2625</v>
      </c>
      <c r="H443" s="11" t="s">
        <v>4268</v>
      </c>
      <c r="I443" s="115" t="s">
        <v>4268</v>
      </c>
      <c r="J443" s="154" t="s">
        <v>4268</v>
      </c>
      <c r="K443" s="24" t="s">
        <v>4268</v>
      </c>
      <c r="L443" s="24" t="s">
        <v>4268</v>
      </c>
      <c r="M443" s="115" t="s">
        <v>4268</v>
      </c>
    </row>
    <row r="444" spans="1:13">
      <c r="A444" s="112">
        <v>442</v>
      </c>
      <c r="B444" s="113" t="s">
        <v>5158</v>
      </c>
      <c r="C444" s="132">
        <v>6858</v>
      </c>
      <c r="D444" s="113" t="s">
        <v>5166</v>
      </c>
      <c r="E444" s="112">
        <v>600</v>
      </c>
      <c r="F444" s="113">
        <v>1.23</v>
      </c>
      <c r="G444" s="113">
        <v>0.3075</v>
      </c>
      <c r="H444" s="11" t="s">
        <v>4268</v>
      </c>
      <c r="I444" s="115" t="s">
        <v>4268</v>
      </c>
      <c r="J444" s="154" t="s">
        <v>4268</v>
      </c>
      <c r="K444" s="24" t="s">
        <v>4268</v>
      </c>
      <c r="L444" s="24" t="s">
        <v>4268</v>
      </c>
      <c r="M444" s="115" t="s">
        <v>4268</v>
      </c>
    </row>
    <row r="445" spans="1:13">
      <c r="A445" s="112">
        <v>443</v>
      </c>
      <c r="B445" s="113" t="s">
        <v>5167</v>
      </c>
      <c r="C445" s="147">
        <v>5030</v>
      </c>
      <c r="D445" s="113" t="s">
        <v>5168</v>
      </c>
      <c r="E445" s="115">
        <v>335</v>
      </c>
      <c r="F445" s="113">
        <v>186</v>
      </c>
      <c r="G445" s="113">
        <v>37.2</v>
      </c>
      <c r="H445" s="11">
        <v>185.18</v>
      </c>
      <c r="I445" s="124">
        <v>45278.4166666667</v>
      </c>
      <c r="J445" s="14">
        <v>69.0970149253731</v>
      </c>
      <c r="K445" s="18">
        <f t="shared" si="80"/>
        <v>1491.252</v>
      </c>
      <c r="L445" s="18">
        <f t="shared" si="81"/>
        <v>82</v>
      </c>
      <c r="M445" s="112">
        <v>0</v>
      </c>
    </row>
    <row r="446" spans="1:13">
      <c r="A446" s="112">
        <v>444</v>
      </c>
      <c r="B446" s="113" t="s">
        <v>5167</v>
      </c>
      <c r="C446" s="151">
        <v>5026</v>
      </c>
      <c r="D446" s="113" t="s">
        <v>5169</v>
      </c>
      <c r="E446" s="115">
        <v>600</v>
      </c>
      <c r="F446" s="113">
        <v>344</v>
      </c>
      <c r="G446" s="113">
        <v>86</v>
      </c>
      <c r="H446" s="11">
        <v>210.07</v>
      </c>
      <c r="I446" s="124">
        <v>45282.4166666667</v>
      </c>
      <c r="J446" s="14">
        <v>43.7645833333333</v>
      </c>
      <c r="K446" s="18">
        <f t="shared" si="80"/>
        <v>2473.296</v>
      </c>
      <c r="L446" s="18">
        <f t="shared" si="81"/>
        <v>136</v>
      </c>
      <c r="M446" s="112">
        <v>800</v>
      </c>
    </row>
    <row r="447" spans="1:13">
      <c r="A447" s="112">
        <v>445</v>
      </c>
      <c r="B447" s="113" t="s">
        <v>5167</v>
      </c>
      <c r="C447" s="147">
        <v>5028</v>
      </c>
      <c r="D447" s="113" t="s">
        <v>5170</v>
      </c>
      <c r="E447" s="115">
        <v>600</v>
      </c>
      <c r="F447" s="115" t="s">
        <v>4268</v>
      </c>
      <c r="G447" s="115" t="s">
        <v>4268</v>
      </c>
      <c r="H447" s="11" t="s">
        <v>4268</v>
      </c>
      <c r="I447" s="115" t="s">
        <v>4268</v>
      </c>
      <c r="J447" s="154" t="s">
        <v>4268</v>
      </c>
      <c r="K447" s="24" t="s">
        <v>4268</v>
      </c>
      <c r="L447" s="24" t="s">
        <v>4268</v>
      </c>
      <c r="M447" s="115" t="s">
        <v>4268</v>
      </c>
    </row>
    <row r="448" spans="1:13">
      <c r="A448" s="112">
        <v>446</v>
      </c>
      <c r="B448" s="113" t="s">
        <v>5167</v>
      </c>
      <c r="C448" s="132">
        <v>5029</v>
      </c>
      <c r="D448" s="113" t="s">
        <v>5171</v>
      </c>
      <c r="E448" s="115">
        <v>600</v>
      </c>
      <c r="F448" s="113">
        <v>390</v>
      </c>
      <c r="G448" s="113">
        <v>97.5</v>
      </c>
      <c r="H448" s="11">
        <v>439.69</v>
      </c>
      <c r="I448" s="124">
        <v>45276.4583333333</v>
      </c>
      <c r="J448" s="14">
        <v>91.6020833333333</v>
      </c>
      <c r="K448" s="18">
        <f t="shared" ref="K448:K459" si="82">L448*10.5*1.732</f>
        <v>733.07766</v>
      </c>
      <c r="L448" s="18">
        <f t="shared" ref="L448:L459" si="83">E448*0.8-MAX(F448,H448)</f>
        <v>40.31</v>
      </c>
      <c r="M448" s="112">
        <v>0</v>
      </c>
    </row>
    <row r="449" spans="1:13">
      <c r="A449" s="112">
        <v>447</v>
      </c>
      <c r="B449" s="113" t="s">
        <v>5167</v>
      </c>
      <c r="C449" s="132">
        <v>5025</v>
      </c>
      <c r="D449" s="113" t="s">
        <v>5172</v>
      </c>
      <c r="E449" s="115">
        <v>600</v>
      </c>
      <c r="F449" s="113">
        <v>395</v>
      </c>
      <c r="G449" s="113">
        <v>79</v>
      </c>
      <c r="H449" s="11" t="s">
        <v>4268</v>
      </c>
      <c r="I449" s="115" t="s">
        <v>4268</v>
      </c>
      <c r="J449" s="154" t="s">
        <v>4268</v>
      </c>
      <c r="K449" s="24" t="s">
        <v>4268</v>
      </c>
      <c r="L449" s="24" t="s">
        <v>4268</v>
      </c>
      <c r="M449" s="115" t="s">
        <v>4268</v>
      </c>
    </row>
    <row r="450" spans="1:13">
      <c r="A450" s="112">
        <v>448</v>
      </c>
      <c r="B450" s="113" t="s">
        <v>5167</v>
      </c>
      <c r="C450" s="24">
        <v>5027</v>
      </c>
      <c r="D450" s="113" t="s">
        <v>5173</v>
      </c>
      <c r="E450" s="115">
        <v>380</v>
      </c>
      <c r="F450" s="113">
        <v>261</v>
      </c>
      <c r="G450" s="113">
        <v>47.4545454545455</v>
      </c>
      <c r="H450" s="11">
        <v>308.89</v>
      </c>
      <c r="I450" s="124">
        <v>45282.4166666667</v>
      </c>
      <c r="J450" s="14">
        <v>101.608552631579</v>
      </c>
      <c r="K450" s="18">
        <f t="shared" si="82"/>
        <v>-88.9295399999997</v>
      </c>
      <c r="L450" s="18">
        <f t="shared" si="83"/>
        <v>-4.88999999999999</v>
      </c>
      <c r="M450" s="112">
        <v>250</v>
      </c>
    </row>
    <row r="451" spans="1:13">
      <c r="A451" s="112">
        <v>449</v>
      </c>
      <c r="B451" s="113" t="s">
        <v>5167</v>
      </c>
      <c r="C451" s="147">
        <v>5023</v>
      </c>
      <c r="D451" s="113" t="s">
        <v>5174</v>
      </c>
      <c r="E451" s="115">
        <v>600</v>
      </c>
      <c r="F451" s="113">
        <v>509</v>
      </c>
      <c r="G451" s="113">
        <v>92.5454545454545</v>
      </c>
      <c r="H451" s="11">
        <v>304.7</v>
      </c>
      <c r="I451" s="124">
        <v>45283.6666666667</v>
      </c>
      <c r="J451" s="14">
        <v>63.4791666666667</v>
      </c>
      <c r="K451" s="18">
        <f t="shared" si="82"/>
        <v>-527.394</v>
      </c>
      <c r="L451" s="18">
        <f t="shared" si="83"/>
        <v>-29</v>
      </c>
      <c r="M451" s="112">
        <v>0</v>
      </c>
    </row>
    <row r="452" spans="1:13">
      <c r="A452" s="112">
        <v>450</v>
      </c>
      <c r="B452" s="113" t="s">
        <v>5175</v>
      </c>
      <c r="C452" s="117">
        <v>5219</v>
      </c>
      <c r="D452" s="113" t="s">
        <v>5176</v>
      </c>
      <c r="E452" s="112">
        <v>600</v>
      </c>
      <c r="F452" s="113">
        <v>77.41</v>
      </c>
      <c r="G452" s="113">
        <v>35.1863636363636</v>
      </c>
      <c r="H452" s="11">
        <v>69.83</v>
      </c>
      <c r="I452" s="124">
        <v>44950.7083333333</v>
      </c>
      <c r="J452" s="14">
        <v>14.5479166666667</v>
      </c>
      <c r="K452" s="18">
        <f t="shared" si="82"/>
        <v>7321.50174</v>
      </c>
      <c r="L452" s="18">
        <f t="shared" si="83"/>
        <v>402.59</v>
      </c>
      <c r="M452" s="112">
        <v>100</v>
      </c>
    </row>
    <row r="453" spans="1:13">
      <c r="A453" s="112">
        <v>451</v>
      </c>
      <c r="B453" s="113" t="s">
        <v>5175</v>
      </c>
      <c r="C453" s="132">
        <v>5218</v>
      </c>
      <c r="D453" s="113" t="s">
        <v>5177</v>
      </c>
      <c r="E453" s="112">
        <v>600</v>
      </c>
      <c r="F453" s="113">
        <v>94.03</v>
      </c>
      <c r="G453" s="113">
        <v>31.3433333333333</v>
      </c>
      <c r="H453" s="11">
        <v>78.63</v>
      </c>
      <c r="I453" s="124">
        <v>45281.2916666667</v>
      </c>
      <c r="J453" s="14">
        <v>16.38125</v>
      </c>
      <c r="K453" s="18">
        <f t="shared" si="82"/>
        <v>7019.25042</v>
      </c>
      <c r="L453" s="18">
        <f t="shared" si="83"/>
        <v>385.97</v>
      </c>
      <c r="M453" s="112">
        <v>100</v>
      </c>
    </row>
    <row r="454" spans="1:13">
      <c r="A454" s="112">
        <v>452</v>
      </c>
      <c r="B454" s="113" t="s">
        <v>5175</v>
      </c>
      <c r="C454" s="132">
        <v>5216</v>
      </c>
      <c r="D454" s="113" t="s">
        <v>5178</v>
      </c>
      <c r="E454" s="112">
        <v>600</v>
      </c>
      <c r="F454" s="113">
        <v>158.9</v>
      </c>
      <c r="G454" s="113">
        <v>79.45</v>
      </c>
      <c r="H454" s="11">
        <v>216.33</v>
      </c>
      <c r="I454" s="124">
        <v>45280.375</v>
      </c>
      <c r="J454" s="14">
        <v>45.06875</v>
      </c>
      <c r="K454" s="18">
        <f t="shared" si="82"/>
        <v>4795.10262</v>
      </c>
      <c r="L454" s="18">
        <f t="shared" si="83"/>
        <v>263.67</v>
      </c>
      <c r="M454" s="112">
        <v>100</v>
      </c>
    </row>
    <row r="455" spans="1:13">
      <c r="A455" s="112">
        <v>453</v>
      </c>
      <c r="B455" s="113" t="s">
        <v>5175</v>
      </c>
      <c r="C455" s="133">
        <v>5215</v>
      </c>
      <c r="D455" s="113" t="s">
        <v>5179</v>
      </c>
      <c r="E455" s="112">
        <v>600</v>
      </c>
      <c r="F455" s="113">
        <v>173.69</v>
      </c>
      <c r="G455" s="113">
        <v>43.4225</v>
      </c>
      <c r="H455" s="11">
        <v>143.87</v>
      </c>
      <c r="I455" s="124">
        <v>45276.7083333333</v>
      </c>
      <c r="J455" s="14">
        <v>29.9729166666667</v>
      </c>
      <c r="K455" s="18">
        <f t="shared" si="82"/>
        <v>5570.55366</v>
      </c>
      <c r="L455" s="18">
        <f t="shared" si="83"/>
        <v>306.31</v>
      </c>
      <c r="M455" s="112">
        <v>200</v>
      </c>
    </row>
    <row r="456" spans="1:13">
      <c r="A456" s="112">
        <v>454</v>
      </c>
      <c r="B456" s="113" t="s">
        <v>5175</v>
      </c>
      <c r="C456" s="132">
        <v>5217</v>
      </c>
      <c r="D456" s="113" t="s">
        <v>5180</v>
      </c>
      <c r="E456" s="112">
        <v>380</v>
      </c>
      <c r="F456" s="113">
        <v>162.92</v>
      </c>
      <c r="G456" s="113">
        <v>54.3066666666667</v>
      </c>
      <c r="H456" s="11">
        <v>147.11</v>
      </c>
      <c r="I456" s="124">
        <v>44950.7083333333</v>
      </c>
      <c r="J456" s="14">
        <v>48.3914473684211</v>
      </c>
      <c r="K456" s="18">
        <f t="shared" si="82"/>
        <v>2565.68088</v>
      </c>
      <c r="L456" s="18">
        <f t="shared" si="83"/>
        <v>141.08</v>
      </c>
      <c r="M456" s="112">
        <v>200</v>
      </c>
    </row>
    <row r="457" spans="1:13">
      <c r="A457" s="112">
        <v>455</v>
      </c>
      <c r="B457" s="113" t="s">
        <v>5175</v>
      </c>
      <c r="C457" s="132">
        <v>5220</v>
      </c>
      <c r="D457" s="113" t="s">
        <v>5181</v>
      </c>
      <c r="E457" s="112">
        <v>445</v>
      </c>
      <c r="F457" s="113">
        <v>197.98</v>
      </c>
      <c r="G457" s="113">
        <v>49.495</v>
      </c>
      <c r="H457" s="11">
        <v>179.54</v>
      </c>
      <c r="I457" s="124">
        <v>44950.75</v>
      </c>
      <c r="J457" s="14">
        <v>50.4325842696629</v>
      </c>
      <c r="K457" s="18">
        <f t="shared" si="82"/>
        <v>2873.75172</v>
      </c>
      <c r="L457" s="18">
        <f t="shared" si="83"/>
        <v>158.02</v>
      </c>
      <c r="M457" s="112">
        <v>200</v>
      </c>
    </row>
    <row r="458" spans="1:13">
      <c r="A458" s="112">
        <v>456</v>
      </c>
      <c r="B458" s="115" t="s">
        <v>5182</v>
      </c>
      <c r="C458" s="147">
        <v>3163</v>
      </c>
      <c r="D458" s="115" t="s">
        <v>5183</v>
      </c>
      <c r="E458" s="112">
        <v>500</v>
      </c>
      <c r="F458" s="113">
        <v>347.75</v>
      </c>
      <c r="G458" s="113">
        <v>86.75</v>
      </c>
      <c r="H458" s="11">
        <v>178.26</v>
      </c>
      <c r="I458" s="124">
        <v>45281.5</v>
      </c>
      <c r="J458" s="14">
        <v>44.565</v>
      </c>
      <c r="K458" s="18">
        <f t="shared" si="82"/>
        <v>950.2185</v>
      </c>
      <c r="L458" s="18">
        <f t="shared" si="83"/>
        <v>52.25</v>
      </c>
      <c r="M458" s="112">
        <v>0</v>
      </c>
    </row>
    <row r="459" spans="1:13">
      <c r="A459" s="112">
        <v>457</v>
      </c>
      <c r="B459" s="115" t="s">
        <v>5182</v>
      </c>
      <c r="C459" s="147">
        <v>3160</v>
      </c>
      <c r="D459" s="115" t="s">
        <v>5184</v>
      </c>
      <c r="E459" s="112">
        <v>600</v>
      </c>
      <c r="F459" s="113">
        <v>520.01</v>
      </c>
      <c r="G459" s="113">
        <v>108.33</v>
      </c>
      <c r="H459" s="11">
        <v>297.73</v>
      </c>
      <c r="I459" s="124">
        <v>45254.4166666667</v>
      </c>
      <c r="J459" s="14">
        <v>62.0270833333333</v>
      </c>
      <c r="K459" s="18">
        <f t="shared" si="82"/>
        <v>-727.62186</v>
      </c>
      <c r="L459" s="18">
        <f t="shared" si="83"/>
        <v>-40.01</v>
      </c>
      <c r="M459" s="112">
        <v>0</v>
      </c>
    </row>
    <row r="460" spans="1:13">
      <c r="A460" s="112">
        <v>458</v>
      </c>
      <c r="B460" s="115" t="s">
        <v>5182</v>
      </c>
      <c r="C460" s="117">
        <v>3155</v>
      </c>
      <c r="D460" s="115" t="s">
        <v>5185</v>
      </c>
      <c r="E460" s="112">
        <v>324</v>
      </c>
      <c r="F460" s="115" t="s">
        <v>4268</v>
      </c>
      <c r="G460" s="115" t="s">
        <v>4268</v>
      </c>
      <c r="H460" s="11" t="s">
        <v>4268</v>
      </c>
      <c r="I460" s="115" t="s">
        <v>4268</v>
      </c>
      <c r="J460" s="154" t="s">
        <v>4268</v>
      </c>
      <c r="K460" s="24" t="s">
        <v>4268</v>
      </c>
      <c r="L460" s="24" t="s">
        <v>4268</v>
      </c>
      <c r="M460" s="115">
        <v>0</v>
      </c>
    </row>
    <row r="461" spans="1:13">
      <c r="A461" s="112">
        <v>459</v>
      </c>
      <c r="B461" s="113" t="s">
        <v>5186</v>
      </c>
      <c r="C461" s="151">
        <v>6519</v>
      </c>
      <c r="D461" s="113" t="s">
        <v>5187</v>
      </c>
      <c r="E461" s="112">
        <v>600</v>
      </c>
      <c r="F461" s="113">
        <v>341.21</v>
      </c>
      <c r="G461" s="113">
        <v>62.0381818181818</v>
      </c>
      <c r="H461" s="11">
        <v>236.54</v>
      </c>
      <c r="I461" s="124">
        <v>45281.7916666667</v>
      </c>
      <c r="J461" s="14">
        <v>49.2791666666667</v>
      </c>
      <c r="K461" s="18">
        <f t="shared" ref="K461:K506" si="84">L461*10.5*1.732</f>
        <v>2524.03494</v>
      </c>
      <c r="L461" s="18">
        <f t="shared" ref="L461:L506" si="85">E461*0.8-MAX(F461,H461)</f>
        <v>138.79</v>
      </c>
      <c r="M461" s="112">
        <v>0</v>
      </c>
    </row>
    <row r="462" spans="1:13">
      <c r="A462" s="112">
        <v>460</v>
      </c>
      <c r="B462" s="113" t="s">
        <v>5186</v>
      </c>
      <c r="C462" s="132">
        <v>6520</v>
      </c>
      <c r="D462" s="113" t="s">
        <v>5188</v>
      </c>
      <c r="E462" s="112">
        <v>600</v>
      </c>
      <c r="F462" s="113">
        <v>262</v>
      </c>
      <c r="G462" s="113">
        <v>52.4</v>
      </c>
      <c r="H462" s="11">
        <v>280.14</v>
      </c>
      <c r="I462" s="124">
        <v>45275.4166666667</v>
      </c>
      <c r="J462" s="14">
        <v>58.3625</v>
      </c>
      <c r="K462" s="18">
        <f t="shared" si="84"/>
        <v>3634.65396</v>
      </c>
      <c r="L462" s="18">
        <f t="shared" si="85"/>
        <v>199.86</v>
      </c>
      <c r="M462" s="112">
        <v>0</v>
      </c>
    </row>
    <row r="463" spans="1:13">
      <c r="A463" s="112">
        <v>461</v>
      </c>
      <c r="B463" s="113" t="s">
        <v>5186</v>
      </c>
      <c r="C463" s="147">
        <v>6517</v>
      </c>
      <c r="D463" s="113" t="s">
        <v>5189</v>
      </c>
      <c r="E463" s="112">
        <v>600</v>
      </c>
      <c r="F463" s="113">
        <v>182</v>
      </c>
      <c r="G463" s="113">
        <v>33.0909090909091</v>
      </c>
      <c r="H463" s="11">
        <v>161.75</v>
      </c>
      <c r="I463" s="124">
        <v>45283.7083333333</v>
      </c>
      <c r="J463" s="14">
        <v>33.6979166666667</v>
      </c>
      <c r="K463" s="18">
        <f t="shared" si="84"/>
        <v>5419.428</v>
      </c>
      <c r="L463" s="18">
        <f t="shared" si="85"/>
        <v>298</v>
      </c>
      <c r="M463" s="112">
        <v>0</v>
      </c>
    </row>
    <row r="464" spans="1:13">
      <c r="A464" s="112">
        <v>462</v>
      </c>
      <c r="B464" s="113" t="s">
        <v>5186</v>
      </c>
      <c r="C464" s="132">
        <v>6518</v>
      </c>
      <c r="D464" s="113" t="s">
        <v>5190</v>
      </c>
      <c r="E464" s="112">
        <v>600</v>
      </c>
      <c r="F464" s="113">
        <v>206</v>
      </c>
      <c r="G464" s="113">
        <v>37.4545454545455</v>
      </c>
      <c r="H464" s="11">
        <v>168.55</v>
      </c>
      <c r="I464" s="124">
        <v>45280.4583333333</v>
      </c>
      <c r="J464" s="14">
        <v>35.1145833333333</v>
      </c>
      <c r="K464" s="18">
        <f t="shared" si="84"/>
        <v>4982.964</v>
      </c>
      <c r="L464" s="18">
        <f t="shared" si="85"/>
        <v>274</v>
      </c>
      <c r="M464" s="112">
        <v>0</v>
      </c>
    </row>
    <row r="465" spans="1:13">
      <c r="A465" s="112">
        <v>463</v>
      </c>
      <c r="B465" s="113" t="s">
        <v>5186</v>
      </c>
      <c r="C465" s="132">
        <v>6522</v>
      </c>
      <c r="D465" s="113" t="s">
        <v>5191</v>
      </c>
      <c r="E465" s="112">
        <v>380</v>
      </c>
      <c r="F465" s="113">
        <v>378</v>
      </c>
      <c r="G465" s="113">
        <v>68.7272727272727</v>
      </c>
      <c r="H465" s="11">
        <v>267.72</v>
      </c>
      <c r="I465" s="124">
        <v>45281.7083333333</v>
      </c>
      <c r="J465" s="14">
        <v>88.0657894736842</v>
      </c>
      <c r="K465" s="18">
        <f t="shared" si="84"/>
        <v>-1345.764</v>
      </c>
      <c r="L465" s="18">
        <f t="shared" si="85"/>
        <v>-74</v>
      </c>
      <c r="M465" s="112">
        <v>0</v>
      </c>
    </row>
    <row r="466" spans="1:13">
      <c r="A466" s="112">
        <v>464</v>
      </c>
      <c r="B466" s="113" t="s">
        <v>5186</v>
      </c>
      <c r="C466" s="147">
        <v>6524</v>
      </c>
      <c r="D466" s="113" t="s">
        <v>5192</v>
      </c>
      <c r="E466" s="112">
        <v>380</v>
      </c>
      <c r="F466" s="113">
        <v>191</v>
      </c>
      <c r="G466" s="113">
        <v>34.7272727272727</v>
      </c>
      <c r="H466" s="11">
        <v>300.3</v>
      </c>
      <c r="I466" s="124">
        <v>45271.375</v>
      </c>
      <c r="J466" s="14">
        <v>98.7828947368421</v>
      </c>
      <c r="K466" s="18">
        <f t="shared" si="84"/>
        <v>67.2881999999998</v>
      </c>
      <c r="L466" s="18">
        <f t="shared" si="85"/>
        <v>3.69999999999999</v>
      </c>
      <c r="M466" s="112">
        <v>250</v>
      </c>
    </row>
    <row r="467" spans="1:13">
      <c r="A467" s="112">
        <v>465</v>
      </c>
      <c r="B467" s="113" t="s">
        <v>5186</v>
      </c>
      <c r="C467" s="132">
        <v>6521</v>
      </c>
      <c r="D467" s="113" t="s">
        <v>5193</v>
      </c>
      <c r="E467" s="112">
        <v>600</v>
      </c>
      <c r="F467" s="113">
        <v>485</v>
      </c>
      <c r="G467" s="113">
        <v>88.1818181818182</v>
      </c>
      <c r="H467" s="11">
        <v>481.99</v>
      </c>
      <c r="I467" s="124">
        <v>44931.4166666667</v>
      </c>
      <c r="J467" s="14">
        <v>100.414583333333</v>
      </c>
      <c r="K467" s="18">
        <f t="shared" si="84"/>
        <v>-90.93</v>
      </c>
      <c r="L467" s="18">
        <f t="shared" si="85"/>
        <v>-5</v>
      </c>
      <c r="M467" s="112">
        <v>0</v>
      </c>
    </row>
    <row r="468" spans="1:13">
      <c r="A468" s="112">
        <v>466</v>
      </c>
      <c r="B468" s="155" t="s">
        <v>5186</v>
      </c>
      <c r="C468" s="144">
        <v>6523</v>
      </c>
      <c r="D468" s="155" t="s">
        <v>5194</v>
      </c>
      <c r="E468" s="112">
        <v>600</v>
      </c>
      <c r="F468" s="146">
        <v>419</v>
      </c>
      <c r="G468" s="113">
        <v>76.1818181818182</v>
      </c>
      <c r="H468" s="11">
        <v>268.42</v>
      </c>
      <c r="I468" s="124">
        <v>45280.4583333333</v>
      </c>
      <c r="J468" s="14">
        <v>55.9208333333333</v>
      </c>
      <c r="K468" s="18">
        <f t="shared" si="84"/>
        <v>1109.346</v>
      </c>
      <c r="L468" s="18">
        <f t="shared" si="85"/>
        <v>61</v>
      </c>
      <c r="M468" s="112">
        <v>160</v>
      </c>
    </row>
    <row r="469" spans="1:13">
      <c r="A469" s="112">
        <v>467</v>
      </c>
      <c r="B469" s="113" t="s">
        <v>5195</v>
      </c>
      <c r="C469" s="132">
        <v>6758</v>
      </c>
      <c r="D469" s="113" t="s">
        <v>5196</v>
      </c>
      <c r="E469" s="112">
        <v>600</v>
      </c>
      <c r="F469" s="113">
        <v>203</v>
      </c>
      <c r="G469" s="113">
        <v>50.75</v>
      </c>
      <c r="H469" s="11">
        <v>152.06</v>
      </c>
      <c r="I469" s="124">
        <v>45281.75</v>
      </c>
      <c r="J469" s="14">
        <v>31.6791666666667</v>
      </c>
      <c r="K469" s="18">
        <f t="shared" si="84"/>
        <v>5037.522</v>
      </c>
      <c r="L469" s="18">
        <f t="shared" si="85"/>
        <v>277</v>
      </c>
      <c r="M469" s="112">
        <v>0</v>
      </c>
    </row>
    <row r="470" spans="1:13">
      <c r="A470" s="112">
        <v>468</v>
      </c>
      <c r="B470" s="113" t="s">
        <v>5195</v>
      </c>
      <c r="C470" s="132">
        <v>6763</v>
      </c>
      <c r="D470" s="113" t="s">
        <v>5197</v>
      </c>
      <c r="E470" s="112">
        <v>600</v>
      </c>
      <c r="F470" s="113">
        <v>152.59</v>
      </c>
      <c r="G470" s="113">
        <v>27.7436363636364</v>
      </c>
      <c r="H470" s="11">
        <v>126.75</v>
      </c>
      <c r="I470" s="124">
        <v>45279.7083333333</v>
      </c>
      <c r="J470" s="14">
        <v>26.40625</v>
      </c>
      <c r="K470" s="18">
        <f t="shared" si="84"/>
        <v>5954.27826</v>
      </c>
      <c r="L470" s="18">
        <f t="shared" si="85"/>
        <v>327.41</v>
      </c>
      <c r="M470" s="112">
        <v>1600</v>
      </c>
    </row>
    <row r="471" spans="1:13">
      <c r="A471" s="112">
        <v>469</v>
      </c>
      <c r="B471" s="113" t="s">
        <v>5195</v>
      </c>
      <c r="C471" s="147">
        <v>6756</v>
      </c>
      <c r="D471" s="113" t="s">
        <v>5198</v>
      </c>
      <c r="E471" s="112">
        <v>600</v>
      </c>
      <c r="F471" s="113">
        <v>527</v>
      </c>
      <c r="G471" s="113">
        <v>95.8181818181818</v>
      </c>
      <c r="H471" s="11">
        <v>360.1</v>
      </c>
      <c r="I471" s="124">
        <v>44942.4166666667</v>
      </c>
      <c r="J471" s="14">
        <v>75.0208333333333</v>
      </c>
      <c r="K471" s="18">
        <f t="shared" si="84"/>
        <v>-854.742</v>
      </c>
      <c r="L471" s="18">
        <f t="shared" si="85"/>
        <v>-47</v>
      </c>
      <c r="M471" s="112">
        <v>3500</v>
      </c>
    </row>
    <row r="472" spans="1:13">
      <c r="A472" s="112">
        <v>470</v>
      </c>
      <c r="B472" s="113" t="s">
        <v>5195</v>
      </c>
      <c r="C472" s="147">
        <v>6765</v>
      </c>
      <c r="D472" s="113" t="s">
        <v>5199</v>
      </c>
      <c r="E472" s="112">
        <v>600</v>
      </c>
      <c r="F472" s="113">
        <v>336</v>
      </c>
      <c r="G472" s="113">
        <v>61.0909090909091</v>
      </c>
      <c r="H472" s="11">
        <v>153.12</v>
      </c>
      <c r="I472" s="124">
        <v>45143.5</v>
      </c>
      <c r="J472" s="14">
        <v>31.9</v>
      </c>
      <c r="K472" s="18">
        <f t="shared" si="84"/>
        <v>2618.784</v>
      </c>
      <c r="L472" s="18">
        <f t="shared" si="85"/>
        <v>144</v>
      </c>
      <c r="M472" s="112">
        <v>0</v>
      </c>
    </row>
    <row r="473" spans="1:13">
      <c r="A473" s="112">
        <v>471</v>
      </c>
      <c r="B473" s="113" t="s">
        <v>5195</v>
      </c>
      <c r="C473" s="132">
        <v>6761</v>
      </c>
      <c r="D473" s="113" t="s">
        <v>5200</v>
      </c>
      <c r="E473" s="112">
        <v>600</v>
      </c>
      <c r="F473" s="113">
        <v>311.9</v>
      </c>
      <c r="G473" s="113">
        <v>62.38</v>
      </c>
      <c r="H473" s="11">
        <v>433.52</v>
      </c>
      <c r="I473" s="124">
        <v>45281.4166666667</v>
      </c>
      <c r="J473" s="14">
        <v>90.3166666666667</v>
      </c>
      <c r="K473" s="18">
        <f t="shared" si="84"/>
        <v>845.28528</v>
      </c>
      <c r="L473" s="18">
        <f t="shared" si="85"/>
        <v>46.48</v>
      </c>
      <c r="M473" s="112">
        <v>250</v>
      </c>
    </row>
    <row r="474" spans="1:13">
      <c r="A474" s="112">
        <v>472</v>
      </c>
      <c r="B474" s="113" t="s">
        <v>5195</v>
      </c>
      <c r="C474" s="132">
        <v>6757</v>
      </c>
      <c r="D474" s="113" t="s">
        <v>5201</v>
      </c>
      <c r="E474" s="112">
        <v>600</v>
      </c>
      <c r="F474" s="113">
        <v>93</v>
      </c>
      <c r="G474" s="113">
        <v>16.9090909090909</v>
      </c>
      <c r="H474" s="11">
        <v>94.58</v>
      </c>
      <c r="I474" s="124">
        <v>45281.4166666667</v>
      </c>
      <c r="J474" s="14">
        <v>19.7041666666667</v>
      </c>
      <c r="K474" s="18">
        <f t="shared" si="84"/>
        <v>7009.24812</v>
      </c>
      <c r="L474" s="18">
        <f t="shared" si="85"/>
        <v>385.42</v>
      </c>
      <c r="M474" s="112">
        <v>0</v>
      </c>
    </row>
    <row r="475" spans="1:13">
      <c r="A475" s="112">
        <v>473</v>
      </c>
      <c r="B475" s="113" t="s">
        <v>5202</v>
      </c>
      <c r="C475" s="117">
        <v>5515</v>
      </c>
      <c r="D475" s="113" t="s">
        <v>5203</v>
      </c>
      <c r="E475" s="112">
        <v>600</v>
      </c>
      <c r="F475" s="113">
        <v>238.4</v>
      </c>
      <c r="G475" s="113">
        <v>79.4666666666667</v>
      </c>
      <c r="H475" s="11">
        <v>205.2</v>
      </c>
      <c r="I475" s="124">
        <v>45274.6666666667</v>
      </c>
      <c r="J475" s="14">
        <v>42.75</v>
      </c>
      <c r="K475" s="18">
        <f t="shared" si="84"/>
        <v>4393.7376</v>
      </c>
      <c r="L475" s="18">
        <f t="shared" si="85"/>
        <v>241.6</v>
      </c>
      <c r="M475" s="112">
        <v>0</v>
      </c>
    </row>
    <row r="476" spans="1:13">
      <c r="A476" s="112">
        <v>474</v>
      </c>
      <c r="B476" s="113" t="s">
        <v>5202</v>
      </c>
      <c r="C476" s="132">
        <v>5519</v>
      </c>
      <c r="D476" s="113" t="s">
        <v>5204</v>
      </c>
      <c r="E476" s="112">
        <v>600</v>
      </c>
      <c r="F476" s="113">
        <v>298.4</v>
      </c>
      <c r="G476" s="113">
        <v>74.6</v>
      </c>
      <c r="H476" s="11">
        <v>154.8</v>
      </c>
      <c r="I476" s="124">
        <v>45143.7916666667</v>
      </c>
      <c r="J476" s="14">
        <v>32.25</v>
      </c>
      <c r="K476" s="18">
        <f t="shared" si="84"/>
        <v>3302.5776</v>
      </c>
      <c r="L476" s="18">
        <f t="shared" si="85"/>
        <v>181.6</v>
      </c>
      <c r="M476" s="112">
        <v>0</v>
      </c>
    </row>
    <row r="477" spans="1:13">
      <c r="A477" s="112">
        <v>475</v>
      </c>
      <c r="B477" s="113" t="s">
        <v>5202</v>
      </c>
      <c r="C477" s="117">
        <v>5517</v>
      </c>
      <c r="D477" s="113" t="s">
        <v>5205</v>
      </c>
      <c r="E477" s="112">
        <v>600</v>
      </c>
      <c r="F477" s="113">
        <v>105.2</v>
      </c>
      <c r="G477" s="113">
        <v>52.6</v>
      </c>
      <c r="H477" s="11">
        <v>76.8</v>
      </c>
      <c r="I477" s="124">
        <v>45282.7083333333</v>
      </c>
      <c r="J477" s="14">
        <v>16</v>
      </c>
      <c r="K477" s="18">
        <f t="shared" si="84"/>
        <v>6816.1128</v>
      </c>
      <c r="L477" s="18">
        <f t="shared" si="85"/>
        <v>374.8</v>
      </c>
      <c r="M477" s="112">
        <v>0</v>
      </c>
    </row>
    <row r="478" spans="1:13">
      <c r="A478" s="112">
        <v>476</v>
      </c>
      <c r="B478" s="113" t="s">
        <v>5202</v>
      </c>
      <c r="C478" s="132">
        <v>5520</v>
      </c>
      <c r="D478" s="113" t="s">
        <v>5206</v>
      </c>
      <c r="E478" s="112">
        <v>600</v>
      </c>
      <c r="F478" s="113">
        <v>130.4</v>
      </c>
      <c r="G478" s="113">
        <v>65.2</v>
      </c>
      <c r="H478" s="11">
        <v>135.6</v>
      </c>
      <c r="I478" s="124">
        <v>45273.6666666667</v>
      </c>
      <c r="J478" s="14">
        <v>28.25</v>
      </c>
      <c r="K478" s="18">
        <f t="shared" si="84"/>
        <v>6263.2584</v>
      </c>
      <c r="L478" s="18">
        <f t="shared" si="85"/>
        <v>344.4</v>
      </c>
      <c r="M478" s="112">
        <v>250</v>
      </c>
    </row>
    <row r="479" spans="1:13">
      <c r="A479" s="112">
        <v>477</v>
      </c>
      <c r="B479" s="113" t="s">
        <v>5202</v>
      </c>
      <c r="C479" s="147">
        <v>5516</v>
      </c>
      <c r="D479" s="115" t="s">
        <v>5207</v>
      </c>
      <c r="E479" s="112">
        <v>600</v>
      </c>
      <c r="F479" s="113">
        <v>90.8</v>
      </c>
      <c r="G479" s="113">
        <v>18.91</v>
      </c>
      <c r="H479" s="11">
        <v>84</v>
      </c>
      <c r="I479" s="124">
        <v>45279.625</v>
      </c>
      <c r="J479" s="14">
        <v>17.5</v>
      </c>
      <c r="K479" s="18">
        <f t="shared" si="84"/>
        <v>7077.9912</v>
      </c>
      <c r="L479" s="18">
        <f t="shared" si="85"/>
        <v>389.2</v>
      </c>
      <c r="M479" s="112">
        <v>0</v>
      </c>
    </row>
    <row r="480" spans="1:13">
      <c r="A480" s="112">
        <v>478</v>
      </c>
      <c r="B480" s="115" t="s">
        <v>5202</v>
      </c>
      <c r="C480" s="132">
        <v>5522</v>
      </c>
      <c r="D480" s="115" t="s">
        <v>5208</v>
      </c>
      <c r="E480" s="112">
        <v>600</v>
      </c>
      <c r="F480" s="115">
        <v>50</v>
      </c>
      <c r="G480" s="113">
        <v>9.09090909090909</v>
      </c>
      <c r="H480" s="11">
        <v>74.4</v>
      </c>
      <c r="I480" s="124">
        <v>45281.6666666667</v>
      </c>
      <c r="J480" s="14">
        <v>15.5</v>
      </c>
      <c r="K480" s="18">
        <f t="shared" si="84"/>
        <v>7376.2416</v>
      </c>
      <c r="L480" s="18">
        <f t="shared" si="85"/>
        <v>405.6</v>
      </c>
      <c r="M480" s="112">
        <v>0</v>
      </c>
    </row>
    <row r="481" spans="1:13">
      <c r="A481" s="112">
        <v>479</v>
      </c>
      <c r="B481" s="113" t="s">
        <v>5209</v>
      </c>
      <c r="C481" s="147">
        <v>6122</v>
      </c>
      <c r="D481" s="113" t="s">
        <v>5210</v>
      </c>
      <c r="E481" s="112">
        <v>335</v>
      </c>
      <c r="F481" s="113">
        <v>109.28</v>
      </c>
      <c r="G481" s="113">
        <v>36.4266666666667</v>
      </c>
      <c r="H481" s="11">
        <v>113.88</v>
      </c>
      <c r="I481" s="124">
        <v>45283.7083333333</v>
      </c>
      <c r="J481" s="14">
        <v>42.4925373134328</v>
      </c>
      <c r="K481" s="18">
        <f t="shared" si="84"/>
        <v>2802.82632</v>
      </c>
      <c r="L481" s="18">
        <f t="shared" si="85"/>
        <v>154.12</v>
      </c>
      <c r="M481" s="112">
        <v>100</v>
      </c>
    </row>
    <row r="482" spans="1:13">
      <c r="A482" s="112">
        <v>480</v>
      </c>
      <c r="B482" s="113" t="s">
        <v>5209</v>
      </c>
      <c r="C482" s="151">
        <v>6118</v>
      </c>
      <c r="D482" s="113" t="s">
        <v>5211</v>
      </c>
      <c r="E482" s="112">
        <v>445</v>
      </c>
      <c r="F482" s="113">
        <v>415.52</v>
      </c>
      <c r="G482" s="113">
        <v>75.5490909090909</v>
      </c>
      <c r="H482" s="11">
        <v>276.72</v>
      </c>
      <c r="I482" s="124">
        <v>45281.75</v>
      </c>
      <c r="J482" s="14">
        <v>77.7303370786517</v>
      </c>
      <c r="K482" s="18">
        <f t="shared" si="84"/>
        <v>-1082.43072</v>
      </c>
      <c r="L482" s="18">
        <f t="shared" si="85"/>
        <v>-59.52</v>
      </c>
      <c r="M482" s="112">
        <v>0</v>
      </c>
    </row>
    <row r="483" spans="1:13">
      <c r="A483" s="112">
        <v>481</v>
      </c>
      <c r="B483" s="113" t="s">
        <v>5209</v>
      </c>
      <c r="C483" s="132">
        <v>6120</v>
      </c>
      <c r="D483" s="113" t="s">
        <v>5212</v>
      </c>
      <c r="E483" s="112">
        <v>600</v>
      </c>
      <c r="F483" s="113">
        <v>33.56</v>
      </c>
      <c r="G483" s="113">
        <v>33.56</v>
      </c>
      <c r="H483" s="11">
        <v>31.88</v>
      </c>
      <c r="I483" s="124">
        <v>45156.6875231482</v>
      </c>
      <c r="J483" s="14">
        <v>6.64166666666667</v>
      </c>
      <c r="K483" s="18">
        <f t="shared" si="84"/>
        <v>8118.95784</v>
      </c>
      <c r="L483" s="18">
        <f t="shared" si="85"/>
        <v>446.44</v>
      </c>
      <c r="M483" s="112">
        <v>0</v>
      </c>
    </row>
    <row r="484" spans="1:13">
      <c r="A484" s="112">
        <v>482</v>
      </c>
      <c r="B484" s="113" t="s">
        <v>5209</v>
      </c>
      <c r="C484" s="147">
        <v>6119</v>
      </c>
      <c r="D484" s="113" t="s">
        <v>5213</v>
      </c>
      <c r="E484" s="112">
        <v>600</v>
      </c>
      <c r="F484" s="115" t="s">
        <v>4268</v>
      </c>
      <c r="G484" s="115" t="s">
        <v>4268</v>
      </c>
      <c r="H484" s="11">
        <v>16.5</v>
      </c>
      <c r="I484" s="124">
        <v>45143.5833333333</v>
      </c>
      <c r="J484" s="14">
        <v>3.4375</v>
      </c>
      <c r="K484" s="18">
        <f t="shared" si="84"/>
        <v>8429.211</v>
      </c>
      <c r="L484" s="18">
        <f t="shared" si="85"/>
        <v>463.5</v>
      </c>
      <c r="M484" s="112">
        <v>0</v>
      </c>
    </row>
    <row r="485" spans="1:13">
      <c r="A485" s="112">
        <v>483</v>
      </c>
      <c r="B485" s="113" t="s">
        <v>5209</v>
      </c>
      <c r="C485" s="117">
        <v>6117</v>
      </c>
      <c r="D485" s="113" t="s">
        <v>5214</v>
      </c>
      <c r="E485" s="112">
        <v>600</v>
      </c>
      <c r="F485" s="113">
        <v>345.56</v>
      </c>
      <c r="G485" s="113">
        <v>172.78</v>
      </c>
      <c r="H485" s="11">
        <v>86</v>
      </c>
      <c r="I485" s="124">
        <v>44966.3854282407</v>
      </c>
      <c r="J485" s="14">
        <v>17.9166666666667</v>
      </c>
      <c r="K485" s="18">
        <f t="shared" si="84"/>
        <v>2444.92584</v>
      </c>
      <c r="L485" s="18">
        <f t="shared" si="85"/>
        <v>134.44</v>
      </c>
      <c r="M485" s="112">
        <v>0</v>
      </c>
    </row>
    <row r="486" spans="1:13">
      <c r="A486" s="112">
        <v>484</v>
      </c>
      <c r="B486" s="113" t="s">
        <v>5209</v>
      </c>
      <c r="C486" s="132">
        <v>6121</v>
      </c>
      <c r="D486" s="113" t="s">
        <v>5215</v>
      </c>
      <c r="E486" s="112">
        <v>275</v>
      </c>
      <c r="F486" s="113">
        <v>189</v>
      </c>
      <c r="G486" s="113">
        <v>94.5</v>
      </c>
      <c r="H486" s="11">
        <v>206.76</v>
      </c>
      <c r="I486" s="124">
        <v>45291.7083333333</v>
      </c>
      <c r="J486" s="14">
        <v>93.9818181818182</v>
      </c>
      <c r="K486" s="18">
        <f t="shared" si="84"/>
        <v>240.78264</v>
      </c>
      <c r="L486" s="18">
        <f t="shared" si="85"/>
        <v>13.24</v>
      </c>
      <c r="M486" s="112">
        <v>0</v>
      </c>
    </row>
    <row r="487" spans="1:13">
      <c r="A487" s="112">
        <v>485</v>
      </c>
      <c r="B487" s="113" t="s">
        <v>5209</v>
      </c>
      <c r="C487" s="151">
        <v>6115</v>
      </c>
      <c r="D487" s="113" t="s">
        <v>5216</v>
      </c>
      <c r="E487" s="112">
        <v>600</v>
      </c>
      <c r="F487" s="113">
        <v>327.68</v>
      </c>
      <c r="G487" s="113">
        <v>109.226666666667</v>
      </c>
      <c r="H487" s="115">
        <v>250.88</v>
      </c>
      <c r="I487" s="124">
        <v>44950.7916666667</v>
      </c>
      <c r="J487" s="14">
        <v>52.2666666666667</v>
      </c>
      <c r="K487" s="18">
        <f t="shared" si="84"/>
        <v>2770.09152</v>
      </c>
      <c r="L487" s="18">
        <f t="shared" si="85"/>
        <v>152.32</v>
      </c>
      <c r="M487" s="112">
        <v>0</v>
      </c>
    </row>
    <row r="488" spans="1:13">
      <c r="A488" s="112">
        <v>486</v>
      </c>
      <c r="B488" s="113" t="s">
        <v>5209</v>
      </c>
      <c r="C488" s="117">
        <v>6125</v>
      </c>
      <c r="D488" s="113" t="s">
        <v>5217</v>
      </c>
      <c r="E488" s="112">
        <v>445</v>
      </c>
      <c r="F488" s="113">
        <v>97</v>
      </c>
      <c r="G488" s="113">
        <v>17.6363636363636</v>
      </c>
      <c r="H488" s="115">
        <v>105.24</v>
      </c>
      <c r="I488" s="124">
        <v>45283.7083333333</v>
      </c>
      <c r="J488" s="14">
        <v>29.561797752809</v>
      </c>
      <c r="K488" s="18">
        <f t="shared" si="84"/>
        <v>4560.32136</v>
      </c>
      <c r="L488" s="18">
        <f t="shared" si="85"/>
        <v>250.76</v>
      </c>
      <c r="M488" s="112">
        <v>0</v>
      </c>
    </row>
    <row r="489" spans="1:13">
      <c r="A489" s="112">
        <v>487</v>
      </c>
      <c r="B489" s="113" t="s">
        <v>5218</v>
      </c>
      <c r="C489" s="132">
        <v>7554</v>
      </c>
      <c r="D489" s="113" t="s">
        <v>5219</v>
      </c>
      <c r="E489" s="112">
        <v>445</v>
      </c>
      <c r="F489" s="113">
        <v>408</v>
      </c>
      <c r="G489" s="113">
        <v>102</v>
      </c>
      <c r="H489" s="115">
        <v>511.47</v>
      </c>
      <c r="I489" s="124">
        <v>45273.4166666667</v>
      </c>
      <c r="J489" s="14">
        <v>143.671348314607</v>
      </c>
      <c r="K489" s="18">
        <f t="shared" si="84"/>
        <v>-2827.37742</v>
      </c>
      <c r="L489" s="18">
        <f t="shared" si="85"/>
        <v>-155.47</v>
      </c>
      <c r="M489" s="112">
        <v>500</v>
      </c>
    </row>
    <row r="490" spans="1:13">
      <c r="A490" s="112">
        <v>488</v>
      </c>
      <c r="B490" s="113" t="s">
        <v>5218</v>
      </c>
      <c r="C490" s="132">
        <v>7555</v>
      </c>
      <c r="D490" s="113" t="s">
        <v>5220</v>
      </c>
      <c r="E490" s="112">
        <v>600</v>
      </c>
      <c r="F490" s="113">
        <v>455</v>
      </c>
      <c r="G490" s="113">
        <v>82.7272727272727</v>
      </c>
      <c r="H490" s="115">
        <v>524.3</v>
      </c>
      <c r="I490" s="124">
        <v>45285.4583333333</v>
      </c>
      <c r="J490" s="14">
        <v>109.229166666667</v>
      </c>
      <c r="K490" s="18">
        <f t="shared" si="84"/>
        <v>-805.639799999999</v>
      </c>
      <c r="L490" s="18">
        <f t="shared" si="85"/>
        <v>-44.3</v>
      </c>
      <c r="M490" s="112">
        <v>830</v>
      </c>
    </row>
    <row r="491" spans="1:13">
      <c r="A491" s="112">
        <v>489</v>
      </c>
      <c r="B491" s="113" t="s">
        <v>5218</v>
      </c>
      <c r="C491" s="132">
        <v>7556</v>
      </c>
      <c r="D491" s="113" t="s">
        <v>5221</v>
      </c>
      <c r="E491" s="112">
        <v>600</v>
      </c>
      <c r="F491" s="113">
        <v>2</v>
      </c>
      <c r="G491" s="113">
        <v>0.363636363636364</v>
      </c>
      <c r="H491" s="115">
        <v>0</v>
      </c>
      <c r="I491" s="124">
        <v>44931.9896064815</v>
      </c>
      <c r="J491" s="14">
        <v>0</v>
      </c>
      <c r="K491" s="18">
        <f t="shared" si="84"/>
        <v>8692.908</v>
      </c>
      <c r="L491" s="18">
        <f t="shared" si="85"/>
        <v>478</v>
      </c>
      <c r="M491" s="112">
        <v>1000</v>
      </c>
    </row>
    <row r="492" spans="1:13">
      <c r="A492" s="112">
        <v>490</v>
      </c>
      <c r="B492" s="113" t="s">
        <v>5218</v>
      </c>
      <c r="C492" s="132">
        <v>7560</v>
      </c>
      <c r="D492" s="113" t="s">
        <v>5222</v>
      </c>
      <c r="E492" s="112">
        <v>600</v>
      </c>
      <c r="F492" s="113">
        <v>439</v>
      </c>
      <c r="G492" s="113">
        <v>79.8181818181818</v>
      </c>
      <c r="H492" s="115">
        <v>138.37</v>
      </c>
      <c r="I492" s="124">
        <v>45143.5416666667</v>
      </c>
      <c r="J492" s="14">
        <v>28.8270833333333</v>
      </c>
      <c r="K492" s="18">
        <f t="shared" si="84"/>
        <v>745.626</v>
      </c>
      <c r="L492" s="18">
        <f t="shared" si="85"/>
        <v>41</v>
      </c>
      <c r="M492" s="112">
        <v>0</v>
      </c>
    </row>
    <row r="493" spans="1:13">
      <c r="A493" s="156">
        <v>491</v>
      </c>
      <c r="B493" s="157" t="s">
        <v>5218</v>
      </c>
      <c r="C493" s="54">
        <v>7561</v>
      </c>
      <c r="D493" s="157" t="s">
        <v>5223</v>
      </c>
      <c r="E493" s="156">
        <v>500</v>
      </c>
      <c r="F493" s="157">
        <v>459</v>
      </c>
      <c r="G493" s="157">
        <v>91.8</v>
      </c>
      <c r="H493" s="54">
        <v>518.48</v>
      </c>
      <c r="I493" s="158">
        <v>44979.75</v>
      </c>
      <c r="J493" s="157">
        <v>129.62</v>
      </c>
      <c r="K493" s="157">
        <f t="shared" si="84"/>
        <v>-2154.67728</v>
      </c>
      <c r="L493" s="157">
        <f t="shared" si="85"/>
        <v>-118.48</v>
      </c>
      <c r="M493" s="156">
        <v>0</v>
      </c>
    </row>
    <row r="494" spans="1:13">
      <c r="A494" s="156">
        <v>492</v>
      </c>
      <c r="B494" s="157" t="s">
        <v>5218</v>
      </c>
      <c r="C494" s="54">
        <v>7559</v>
      </c>
      <c r="D494" s="157" t="s">
        <v>5224</v>
      </c>
      <c r="E494" s="156">
        <v>600</v>
      </c>
      <c r="F494" s="157">
        <v>466</v>
      </c>
      <c r="G494" s="157">
        <v>84.7272727272727</v>
      </c>
      <c r="H494" s="54">
        <v>147.34</v>
      </c>
      <c r="I494" s="158">
        <v>45281.5</v>
      </c>
      <c r="J494" s="157">
        <v>30.6958333333333</v>
      </c>
      <c r="K494" s="157">
        <f t="shared" si="84"/>
        <v>254.604</v>
      </c>
      <c r="L494" s="157">
        <f t="shared" si="85"/>
        <v>14</v>
      </c>
      <c r="M494" s="156">
        <v>0</v>
      </c>
    </row>
    <row r="495" spans="1:13">
      <c r="A495" s="156">
        <v>493</v>
      </c>
      <c r="B495" s="157" t="s">
        <v>5225</v>
      </c>
      <c r="C495" s="54">
        <v>6319</v>
      </c>
      <c r="D495" s="157" t="s">
        <v>5226</v>
      </c>
      <c r="E495" s="156">
        <v>380</v>
      </c>
      <c r="F495" s="157">
        <v>129.4</v>
      </c>
      <c r="G495" s="157">
        <v>64.7</v>
      </c>
      <c r="H495" s="54">
        <v>132.51</v>
      </c>
      <c r="I495" s="158">
        <v>45282.75</v>
      </c>
      <c r="J495" s="157">
        <v>43.5888157894737</v>
      </c>
      <c r="K495" s="157">
        <f t="shared" si="84"/>
        <v>3118.71714</v>
      </c>
      <c r="L495" s="157">
        <f t="shared" si="85"/>
        <v>171.49</v>
      </c>
      <c r="M495" s="156">
        <v>0</v>
      </c>
    </row>
    <row r="496" spans="1:13">
      <c r="A496" s="156">
        <v>494</v>
      </c>
      <c r="B496" s="157" t="s">
        <v>5225</v>
      </c>
      <c r="C496" s="54">
        <v>6322</v>
      </c>
      <c r="D496" s="157" t="s">
        <v>5227</v>
      </c>
      <c r="E496" s="156">
        <v>380</v>
      </c>
      <c r="F496" s="157">
        <v>88.6</v>
      </c>
      <c r="G496" s="157">
        <v>23.3157894736842</v>
      </c>
      <c r="H496" s="54">
        <v>71.48</v>
      </c>
      <c r="I496" s="158">
        <v>45280.4583333333</v>
      </c>
      <c r="J496" s="157">
        <v>23.5131578947368</v>
      </c>
      <c r="K496" s="157">
        <f t="shared" si="84"/>
        <v>3917.2644</v>
      </c>
      <c r="L496" s="157">
        <f t="shared" si="85"/>
        <v>215.4</v>
      </c>
      <c r="M496" s="156">
        <v>0</v>
      </c>
    </row>
    <row r="497" spans="1:13">
      <c r="A497" s="156">
        <v>495</v>
      </c>
      <c r="B497" s="157" t="s">
        <v>5225</v>
      </c>
      <c r="C497" s="54">
        <v>6318</v>
      </c>
      <c r="D497" s="157" t="s">
        <v>5228</v>
      </c>
      <c r="E497" s="156">
        <v>380</v>
      </c>
      <c r="F497" s="157">
        <v>268.6</v>
      </c>
      <c r="G497" s="157">
        <v>67.15</v>
      </c>
      <c r="H497" s="54">
        <v>83.03</v>
      </c>
      <c r="I497" s="158">
        <v>45282.2916666667</v>
      </c>
      <c r="J497" s="157">
        <v>27.3125</v>
      </c>
      <c r="K497" s="157">
        <f t="shared" si="84"/>
        <v>643.7844</v>
      </c>
      <c r="L497" s="157">
        <f t="shared" si="85"/>
        <v>35.4</v>
      </c>
      <c r="M497" s="156">
        <v>80</v>
      </c>
    </row>
    <row r="498" spans="1:13">
      <c r="A498" s="156">
        <v>496</v>
      </c>
      <c r="B498" s="157" t="s">
        <v>5225</v>
      </c>
      <c r="C498" s="54">
        <v>6320</v>
      </c>
      <c r="D498" s="157" t="s">
        <v>5229</v>
      </c>
      <c r="E498" s="156">
        <v>600</v>
      </c>
      <c r="F498" s="157">
        <v>314.2</v>
      </c>
      <c r="G498" s="157">
        <v>78.55</v>
      </c>
      <c r="H498" s="54">
        <v>293.63</v>
      </c>
      <c r="I498" s="158">
        <v>44950.7500231482</v>
      </c>
      <c r="J498" s="157">
        <v>61.1729166666667</v>
      </c>
      <c r="K498" s="157">
        <f t="shared" si="84"/>
        <v>3015.2388</v>
      </c>
      <c r="L498" s="157">
        <f t="shared" si="85"/>
        <v>165.8</v>
      </c>
      <c r="M498" s="156">
        <v>200</v>
      </c>
    </row>
    <row r="499" spans="1:13">
      <c r="A499" s="156">
        <v>497</v>
      </c>
      <c r="B499" s="157" t="s">
        <v>5225</v>
      </c>
      <c r="C499" s="54">
        <v>6316</v>
      </c>
      <c r="D499" s="157" t="s">
        <v>5230</v>
      </c>
      <c r="E499" s="156">
        <v>600</v>
      </c>
      <c r="F499" s="157">
        <v>190.6</v>
      </c>
      <c r="G499" s="157">
        <v>47.65</v>
      </c>
      <c r="H499" s="54">
        <v>155.61</v>
      </c>
      <c r="I499" s="158">
        <v>45143.5</v>
      </c>
      <c r="J499" s="157">
        <v>32.41875</v>
      </c>
      <c r="K499" s="157">
        <f t="shared" si="84"/>
        <v>5263.0284</v>
      </c>
      <c r="L499" s="157">
        <f t="shared" si="85"/>
        <v>289.4</v>
      </c>
      <c r="M499" s="156">
        <v>80</v>
      </c>
    </row>
    <row r="500" spans="1:13">
      <c r="A500" s="156">
        <v>498</v>
      </c>
      <c r="B500" s="157" t="s">
        <v>5225</v>
      </c>
      <c r="C500" s="54">
        <v>6319</v>
      </c>
      <c r="D500" s="157" t="s">
        <v>4323</v>
      </c>
      <c r="E500" s="156">
        <v>600</v>
      </c>
      <c r="F500" s="54" t="s">
        <v>4268</v>
      </c>
      <c r="G500" s="54" t="s">
        <v>4268</v>
      </c>
      <c r="H500" s="54">
        <v>113.82</v>
      </c>
      <c r="I500" s="158">
        <v>45143.4583333333</v>
      </c>
      <c r="J500" s="157">
        <v>23.7125</v>
      </c>
      <c r="K500" s="157">
        <f t="shared" si="84"/>
        <v>6659.34948</v>
      </c>
      <c r="L500" s="157">
        <f t="shared" si="85"/>
        <v>366.18</v>
      </c>
      <c r="M500" s="156">
        <v>0</v>
      </c>
    </row>
    <row r="501" spans="1:13">
      <c r="A501" s="156">
        <v>499</v>
      </c>
      <c r="B501" s="157" t="s">
        <v>5231</v>
      </c>
      <c r="C501" s="54">
        <v>5920</v>
      </c>
      <c r="D501" s="157" t="s">
        <v>5232</v>
      </c>
      <c r="E501" s="156">
        <v>600</v>
      </c>
      <c r="F501" s="157">
        <v>496</v>
      </c>
      <c r="G501" s="157">
        <v>90.1818181818182</v>
      </c>
      <c r="H501" s="54">
        <v>554.36</v>
      </c>
      <c r="I501" s="158">
        <v>44982.4062731482</v>
      </c>
      <c r="J501" s="157">
        <v>115.491666666667</v>
      </c>
      <c r="K501" s="157">
        <f t="shared" si="84"/>
        <v>-1352.31096</v>
      </c>
      <c r="L501" s="157">
        <f t="shared" si="85"/>
        <v>-74.36</v>
      </c>
      <c r="M501" s="156">
        <v>0</v>
      </c>
    </row>
    <row r="502" spans="1:13">
      <c r="A502" s="156">
        <v>500</v>
      </c>
      <c r="B502" s="157" t="s">
        <v>5231</v>
      </c>
      <c r="C502" s="54">
        <v>5918</v>
      </c>
      <c r="D502" s="157" t="s">
        <v>5233</v>
      </c>
      <c r="E502" s="156">
        <v>600</v>
      </c>
      <c r="F502" s="157">
        <v>140.16</v>
      </c>
      <c r="G502" s="157">
        <v>70.08</v>
      </c>
      <c r="H502" s="54">
        <v>131.46</v>
      </c>
      <c r="I502" s="158">
        <v>45158.4791782407</v>
      </c>
      <c r="J502" s="157">
        <v>27.3875</v>
      </c>
      <c r="K502" s="157">
        <f t="shared" si="84"/>
        <v>6180.33024</v>
      </c>
      <c r="L502" s="157">
        <f t="shared" si="85"/>
        <v>339.84</v>
      </c>
      <c r="M502" s="156">
        <v>0</v>
      </c>
    </row>
    <row r="503" spans="1:13">
      <c r="A503" s="156">
        <v>501</v>
      </c>
      <c r="B503" s="157" t="s">
        <v>5231</v>
      </c>
      <c r="C503" s="54">
        <v>5921</v>
      </c>
      <c r="D503" s="157" t="s">
        <v>5234</v>
      </c>
      <c r="E503" s="156">
        <v>600</v>
      </c>
      <c r="F503" s="157">
        <v>175.56</v>
      </c>
      <c r="G503" s="157">
        <v>43.89</v>
      </c>
      <c r="H503" s="54">
        <v>177.12</v>
      </c>
      <c r="I503" s="158">
        <v>45143.6666666667</v>
      </c>
      <c r="J503" s="157">
        <v>36.9</v>
      </c>
      <c r="K503" s="157">
        <f t="shared" si="84"/>
        <v>5508.17568</v>
      </c>
      <c r="L503" s="157">
        <f t="shared" si="85"/>
        <v>302.88</v>
      </c>
      <c r="M503" s="156">
        <v>0</v>
      </c>
    </row>
    <row r="504" spans="1:13">
      <c r="A504" s="156">
        <v>502</v>
      </c>
      <c r="B504" s="157" t="s">
        <v>5231</v>
      </c>
      <c r="C504" s="54">
        <v>5916</v>
      </c>
      <c r="D504" s="157" t="s">
        <v>5235</v>
      </c>
      <c r="E504" s="156">
        <v>600</v>
      </c>
      <c r="F504" s="157">
        <v>69.96</v>
      </c>
      <c r="G504" s="157">
        <v>34.98</v>
      </c>
      <c r="H504" s="54">
        <v>47.84</v>
      </c>
      <c r="I504" s="158">
        <v>45220.875</v>
      </c>
      <c r="J504" s="157">
        <v>9.96666666666667</v>
      </c>
      <c r="K504" s="157">
        <f t="shared" si="84"/>
        <v>7456.98744</v>
      </c>
      <c r="L504" s="157">
        <f t="shared" si="85"/>
        <v>410.04</v>
      </c>
      <c r="M504" s="156">
        <v>0</v>
      </c>
    </row>
    <row r="505" spans="1:13">
      <c r="A505" s="156">
        <v>503</v>
      </c>
      <c r="B505" s="157" t="s">
        <v>5231</v>
      </c>
      <c r="C505" s="54">
        <v>5922</v>
      </c>
      <c r="D505" s="157" t="s">
        <v>5236</v>
      </c>
      <c r="E505" s="156">
        <v>380</v>
      </c>
      <c r="F505" s="157">
        <v>156.72</v>
      </c>
      <c r="G505" s="157">
        <v>39.18</v>
      </c>
      <c r="H505" s="54">
        <v>129.91</v>
      </c>
      <c r="I505" s="158">
        <v>44950.7083333333</v>
      </c>
      <c r="J505" s="157">
        <v>42.7335526315789</v>
      </c>
      <c r="K505" s="157">
        <f t="shared" si="84"/>
        <v>2678.43408</v>
      </c>
      <c r="L505" s="157">
        <f t="shared" si="85"/>
        <v>147.28</v>
      </c>
      <c r="M505" s="156">
        <v>0</v>
      </c>
    </row>
    <row r="506" spans="1:13">
      <c r="A506" s="156">
        <v>504</v>
      </c>
      <c r="B506" s="157" t="s">
        <v>5231</v>
      </c>
      <c r="C506" s="54">
        <v>5915</v>
      </c>
      <c r="D506" s="157" t="s">
        <v>5237</v>
      </c>
      <c r="E506" s="156">
        <v>445</v>
      </c>
      <c r="F506" s="157">
        <v>192.72</v>
      </c>
      <c r="G506" s="157">
        <v>48.18</v>
      </c>
      <c r="H506" s="54">
        <v>206.16</v>
      </c>
      <c r="I506" s="158">
        <v>45287.3333333333</v>
      </c>
      <c r="J506" s="157">
        <v>57.9101123595506</v>
      </c>
      <c r="K506" s="157">
        <f t="shared" si="84"/>
        <v>2724.99024</v>
      </c>
      <c r="L506" s="157">
        <f t="shared" si="85"/>
        <v>149.84</v>
      </c>
      <c r="M506" s="156">
        <v>0</v>
      </c>
    </row>
  </sheetData>
  <autoFilter ref="A2:K506">
    <extLst/>
  </autoFilter>
  <mergeCells count="1">
    <mergeCell ref="A1:L1"/>
  </mergeCells>
  <conditionalFormatting sqref="D1">
    <cfRule type="duplicateValues" dxfId="0" priority="686"/>
    <cfRule type="duplicateValues" dxfId="0" priority="685"/>
  </conditionalFormatting>
  <conditionalFormatting sqref="D58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59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60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13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138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139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140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141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142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143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144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145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146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conditionalFormatting sqref="D147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148"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149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</conditionalFormatting>
  <conditionalFormatting sqref="D150"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</conditionalFormatting>
  <conditionalFormatting sqref="D250"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</conditionalFormatting>
  <conditionalFormatting sqref="D251"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</conditionalFormatting>
  <conditionalFormatting sqref="D252"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</conditionalFormatting>
  <conditionalFormatting sqref="D3:D19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20:D24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25:D36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37:D45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46:D51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52:D53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54:D57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61:D78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79:D92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93:D104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105:D107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122:D127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128:D137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151:D170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171:D194"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</conditionalFormatting>
  <conditionalFormatting sqref="D195:D199"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</conditionalFormatting>
  <conditionalFormatting sqref="D200:D215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216:D217"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</conditionalFormatting>
  <conditionalFormatting sqref="D220:D226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229:D230"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</conditionalFormatting>
  <conditionalFormatting sqref="D231:D238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239:D249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253:D263"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</conditionalFormatting>
  <conditionalFormatting sqref="D264:D266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</conditionalFormatting>
  <conditionalFormatting sqref="D267:D269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</conditionalFormatting>
  <conditionalFormatting sqref="D270:D27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350:D382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383:D387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388:D391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392:D395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396:D400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401:D407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08:D412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13:D420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421:D429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430:D437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438:D443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444:D449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450:D457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458:D463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464:D468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469:D475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476:D481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482:D486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487:D492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08:D112 D114:D121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218:D219 D227:D228"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</conditionalFormatting>
  <conditionalFormatting sqref="D278:D333 D335:D342 D345:D348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334 D343:D344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640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82" customWidth="1"/>
    <col min="2" max="2" width="13.125" style="82" customWidth="1"/>
    <col min="3" max="3" width="7.875" style="82" customWidth="1"/>
    <col min="4" max="4" width="14.225" style="82" customWidth="1"/>
    <col min="5" max="5" width="8.875" style="82" customWidth="1"/>
    <col min="6" max="6" width="9" style="82" customWidth="1"/>
    <col min="7" max="7" width="9.25" style="82" customWidth="1"/>
    <col min="8" max="8" width="9" style="77" customWidth="1"/>
    <col min="9" max="9" width="16.5" style="83" customWidth="1"/>
    <col min="10" max="10" width="9.04166666666667" style="77" customWidth="1"/>
    <col min="11" max="12" width="9.51666666666667" style="77" customWidth="1"/>
    <col min="13" max="13" width="8" style="81"/>
    <col min="14" max="16384" width="8" style="77"/>
  </cols>
  <sheetData>
    <row r="1" s="76" customFormat="1" ht="45.75" customHeight="1" spans="1:13">
      <c r="A1" s="84" t="s">
        <v>5238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1"/>
    </row>
    <row r="2" s="77" customFormat="1" ht="33.75" spans="1:13">
      <c r="A2" s="56" t="s">
        <v>1</v>
      </c>
      <c r="B2" s="9" t="s">
        <v>2</v>
      </c>
      <c r="C2" s="9" t="s">
        <v>3</v>
      </c>
      <c r="D2" s="57" t="s">
        <v>4</v>
      </c>
      <c r="E2" s="58" t="s">
        <v>5</v>
      </c>
      <c r="F2" s="59" t="s">
        <v>6</v>
      </c>
      <c r="G2" s="59" t="s">
        <v>7</v>
      </c>
      <c r="H2" s="59" t="s">
        <v>8</v>
      </c>
      <c r="I2" s="59" t="s">
        <v>9</v>
      </c>
      <c r="J2" s="94" t="s">
        <v>10</v>
      </c>
      <c r="K2" s="9" t="s">
        <v>11</v>
      </c>
      <c r="L2" s="9" t="s">
        <v>12</v>
      </c>
      <c r="M2" s="9" t="s">
        <v>5239</v>
      </c>
    </row>
    <row r="3" s="78" customFormat="1" ht="22.5" customHeight="1" spans="1:45">
      <c r="A3" s="86">
        <v>1</v>
      </c>
      <c r="B3" s="20" t="s">
        <v>5240</v>
      </c>
      <c r="C3" s="87">
        <v>15755</v>
      </c>
      <c r="D3" s="24" t="s">
        <v>5241</v>
      </c>
      <c r="E3" s="88">
        <v>500</v>
      </c>
      <c r="F3" s="17">
        <v>486.38</v>
      </c>
      <c r="G3" s="89">
        <v>97.276</v>
      </c>
      <c r="H3" s="17">
        <v>474.074036</v>
      </c>
      <c r="I3" s="64">
        <v>45306.375</v>
      </c>
      <c r="J3" s="17">
        <f t="shared" ref="J3:J66" si="0">(H3/E3)*100</f>
        <v>94.8148072</v>
      </c>
      <c r="K3" s="17">
        <f t="shared" ref="K3:K66" si="1">L3*10.5*1.732-0.4*M3</f>
        <v>-4652.90668</v>
      </c>
      <c r="L3" s="95">
        <f t="shared" ref="L3:L66" si="2">E3*0.8-MAX(F3,H3)</f>
        <v>-86.38</v>
      </c>
      <c r="M3" s="96">
        <v>7705</v>
      </c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</row>
    <row r="4" s="79" customFormat="1" ht="22.5" customHeight="1" spans="1:26">
      <c r="A4" s="86">
        <v>2</v>
      </c>
      <c r="B4" s="20" t="s">
        <v>5240</v>
      </c>
      <c r="C4" s="87">
        <v>15756</v>
      </c>
      <c r="D4" s="90" t="s">
        <v>5242</v>
      </c>
      <c r="E4" s="88">
        <v>500</v>
      </c>
      <c r="F4" s="91">
        <v>199.240005</v>
      </c>
      <c r="G4" s="89">
        <v>39.848001</v>
      </c>
      <c r="H4" s="91">
        <v>176.679001</v>
      </c>
      <c r="I4" s="64">
        <v>45308.7222222222</v>
      </c>
      <c r="J4" s="17">
        <f t="shared" si="0"/>
        <v>35.3358002</v>
      </c>
      <c r="K4" s="17">
        <f t="shared" si="1"/>
        <v>3331.02126907</v>
      </c>
      <c r="L4" s="95">
        <f t="shared" si="2"/>
        <v>200.759995</v>
      </c>
      <c r="M4" s="96">
        <v>800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="79" customFormat="1" ht="22.5" customHeight="1" spans="1:26">
      <c r="A5" s="86">
        <v>3</v>
      </c>
      <c r="B5" s="20" t="s">
        <v>5240</v>
      </c>
      <c r="C5" s="87">
        <v>15757</v>
      </c>
      <c r="D5" s="28" t="s">
        <v>5243</v>
      </c>
      <c r="E5" s="88">
        <v>500</v>
      </c>
      <c r="F5" s="17">
        <v>196.31</v>
      </c>
      <c r="G5" s="17">
        <v>39.262</v>
      </c>
      <c r="H5" s="17">
        <v>201.584015</v>
      </c>
      <c r="I5" s="97">
        <v>45349.5416666667</v>
      </c>
      <c r="J5" s="17">
        <f t="shared" si="0"/>
        <v>40.316803</v>
      </c>
      <c r="K5" s="17">
        <f t="shared" si="1"/>
        <v>2848.39310321</v>
      </c>
      <c r="L5" s="95">
        <f t="shared" si="2"/>
        <v>198.415985</v>
      </c>
      <c r="M5" s="96">
        <v>1900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="79" customFormat="1" ht="22.5" customHeight="1" spans="1:26">
      <c r="A6" s="86">
        <v>4</v>
      </c>
      <c r="B6" s="20" t="s">
        <v>5240</v>
      </c>
      <c r="C6" s="87">
        <v>15758</v>
      </c>
      <c r="D6" s="28" t="s">
        <v>5244</v>
      </c>
      <c r="E6" s="88">
        <v>553</v>
      </c>
      <c r="F6" s="91">
        <v>497.86</v>
      </c>
      <c r="G6" s="89">
        <v>90.0289330922242</v>
      </c>
      <c r="H6" s="91">
        <v>496.107574</v>
      </c>
      <c r="I6" s="64">
        <v>45310.5659722222</v>
      </c>
      <c r="J6" s="17">
        <f t="shared" si="0"/>
        <v>89.7120386980109</v>
      </c>
      <c r="K6" s="17">
        <f t="shared" si="1"/>
        <v>-1008.59556</v>
      </c>
      <c r="L6" s="95">
        <f t="shared" si="2"/>
        <v>-55.46</v>
      </c>
      <c r="M6" s="96">
        <v>0</v>
      </c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="79" customFormat="1" ht="22.5" customHeight="1" spans="1:26">
      <c r="A7" s="86">
        <v>5</v>
      </c>
      <c r="B7" s="20" t="s">
        <v>5240</v>
      </c>
      <c r="C7" s="87">
        <v>15759</v>
      </c>
      <c r="D7" s="28" t="s">
        <v>5245</v>
      </c>
      <c r="E7" s="88">
        <v>500</v>
      </c>
      <c r="F7" s="17">
        <v>205.1</v>
      </c>
      <c r="G7" s="89">
        <v>41.02</v>
      </c>
      <c r="H7" s="17">
        <v>202.463013</v>
      </c>
      <c r="I7" s="97">
        <v>45314.7680555556</v>
      </c>
      <c r="J7" s="17">
        <f t="shared" si="0"/>
        <v>40.4926026</v>
      </c>
      <c r="K7" s="17">
        <f t="shared" si="1"/>
        <v>3544.4514</v>
      </c>
      <c r="L7" s="95">
        <f t="shared" si="2"/>
        <v>194.9</v>
      </c>
      <c r="M7" s="96">
        <v>0</v>
      </c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="79" customFormat="1" ht="22.5" customHeight="1" spans="1:26">
      <c r="A8" s="86">
        <v>6</v>
      </c>
      <c r="B8" s="20" t="s">
        <v>5240</v>
      </c>
      <c r="C8" s="87">
        <v>15762</v>
      </c>
      <c r="D8" s="28" t="s">
        <v>5246</v>
      </c>
      <c r="E8" s="88">
        <v>500</v>
      </c>
      <c r="F8" s="17">
        <v>264.57</v>
      </c>
      <c r="G8" s="89">
        <v>52.914</v>
      </c>
      <c r="H8" s="17">
        <v>253.445007</v>
      </c>
      <c r="I8" s="64">
        <v>45299.4479166667</v>
      </c>
      <c r="J8" s="17">
        <f t="shared" si="0"/>
        <v>50.6890014</v>
      </c>
      <c r="K8" s="17">
        <f t="shared" si="1"/>
        <v>2462.92998</v>
      </c>
      <c r="L8" s="95">
        <f t="shared" si="2"/>
        <v>135.43</v>
      </c>
      <c r="M8" s="96">
        <v>0</v>
      </c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="79" customFormat="1" ht="22.5" customHeight="1" spans="1:26">
      <c r="A9" s="86">
        <v>7</v>
      </c>
      <c r="B9" s="20" t="s">
        <v>5240</v>
      </c>
      <c r="C9" s="87">
        <v>15763</v>
      </c>
      <c r="D9" s="28" t="s">
        <v>5247</v>
      </c>
      <c r="E9" s="88">
        <v>500</v>
      </c>
      <c r="F9" s="89">
        <v>325.81</v>
      </c>
      <c r="G9" s="89">
        <v>65.162</v>
      </c>
      <c r="H9" s="89">
        <v>265.165009</v>
      </c>
      <c r="I9" s="64">
        <v>45315.3993055556</v>
      </c>
      <c r="J9" s="17">
        <f t="shared" si="0"/>
        <v>53.0330018</v>
      </c>
      <c r="K9" s="17">
        <f t="shared" si="1"/>
        <v>1349.21934</v>
      </c>
      <c r="L9" s="95">
        <f t="shared" si="2"/>
        <v>74.19</v>
      </c>
      <c r="M9" s="96">
        <v>0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</row>
    <row r="10" s="79" customFormat="1" ht="22.5" customHeight="1" spans="1:26">
      <c r="A10" s="86">
        <v>8</v>
      </c>
      <c r="B10" s="20" t="s">
        <v>5240</v>
      </c>
      <c r="C10" s="87">
        <v>15764</v>
      </c>
      <c r="D10" s="28" t="s">
        <v>5248</v>
      </c>
      <c r="E10" s="88">
        <v>553</v>
      </c>
      <c r="F10" s="17">
        <v>339.64</v>
      </c>
      <c r="G10" s="89">
        <v>61.4177215189873</v>
      </c>
      <c r="H10" s="17">
        <v>351.951599</v>
      </c>
      <c r="I10" s="64">
        <v>45355.6180555556</v>
      </c>
      <c r="J10" s="17">
        <f t="shared" si="0"/>
        <v>63.6440504520796</v>
      </c>
      <c r="K10" s="17">
        <f t="shared" si="1"/>
        <v>1544.894620586</v>
      </c>
      <c r="L10" s="95">
        <f t="shared" si="2"/>
        <v>90.448401</v>
      </c>
      <c r="M10" s="96">
        <v>250</v>
      </c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</row>
    <row r="11" s="79" customFormat="1" ht="22.5" customHeight="1" spans="1:26">
      <c r="A11" s="86">
        <v>9</v>
      </c>
      <c r="B11" s="20" t="s">
        <v>5240</v>
      </c>
      <c r="C11" s="87">
        <v>15765</v>
      </c>
      <c r="D11" s="28" t="s">
        <v>5249</v>
      </c>
      <c r="E11" s="88">
        <v>553</v>
      </c>
      <c r="F11" s="91">
        <v>324.17</v>
      </c>
      <c r="G11" s="89">
        <v>58.620253164557</v>
      </c>
      <c r="H11" s="91">
        <v>106.88</v>
      </c>
      <c r="I11" s="97">
        <v>45357.8034722222</v>
      </c>
      <c r="J11" s="17">
        <f t="shared" si="0"/>
        <v>19.3273056057866</v>
      </c>
      <c r="K11" s="17">
        <f t="shared" si="1"/>
        <v>250.13078</v>
      </c>
      <c r="L11" s="95">
        <f t="shared" si="2"/>
        <v>118.23</v>
      </c>
      <c r="M11" s="96">
        <v>4750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</row>
    <row r="12" s="79" customFormat="1" ht="22.5" customHeight="1" spans="1:26">
      <c r="A12" s="86">
        <v>10</v>
      </c>
      <c r="B12" s="20" t="s">
        <v>5240</v>
      </c>
      <c r="C12" s="87">
        <v>15766</v>
      </c>
      <c r="D12" s="28" t="s">
        <v>5250</v>
      </c>
      <c r="E12" s="88">
        <v>500</v>
      </c>
      <c r="F12" s="17">
        <v>257.84</v>
      </c>
      <c r="G12" s="89">
        <v>51.568</v>
      </c>
      <c r="H12" s="17">
        <v>251.687012</v>
      </c>
      <c r="I12" s="64">
        <v>45352.4409722222</v>
      </c>
      <c r="J12" s="17">
        <f t="shared" si="0"/>
        <v>50.3374024</v>
      </c>
      <c r="K12" s="17">
        <f t="shared" si="1"/>
        <v>2485.32176</v>
      </c>
      <c r="L12" s="95">
        <f t="shared" si="2"/>
        <v>142.16</v>
      </c>
      <c r="M12" s="96">
        <v>250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</row>
    <row r="13" s="79" customFormat="1" ht="22.5" customHeight="1" spans="1:26">
      <c r="A13" s="86">
        <v>11</v>
      </c>
      <c r="B13" s="20" t="s">
        <v>5240</v>
      </c>
      <c r="C13" s="87">
        <v>15767</v>
      </c>
      <c r="D13" s="28" t="s">
        <v>5251</v>
      </c>
      <c r="E13" s="88">
        <v>500</v>
      </c>
      <c r="F13" s="17">
        <v>271.904022</v>
      </c>
      <c r="G13" s="89">
        <v>54.3808044</v>
      </c>
      <c r="H13" s="17">
        <v>191.036011</v>
      </c>
      <c r="I13" s="64">
        <v>45312.8472222222</v>
      </c>
      <c r="J13" s="17">
        <f t="shared" si="0"/>
        <v>38.2072022</v>
      </c>
      <c r="K13" s="17">
        <f t="shared" si="1"/>
        <v>-652.446544092</v>
      </c>
      <c r="L13" s="95">
        <f t="shared" si="2"/>
        <v>128.095978</v>
      </c>
      <c r="M13" s="96">
        <v>7455</v>
      </c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</row>
    <row r="14" s="79" customFormat="1" ht="22.5" customHeight="1" spans="1:26">
      <c r="A14" s="86">
        <v>12</v>
      </c>
      <c r="B14" s="20" t="s">
        <v>5252</v>
      </c>
      <c r="C14" s="87">
        <v>234</v>
      </c>
      <c r="D14" s="28" t="s">
        <v>5253</v>
      </c>
      <c r="E14" s="88">
        <v>553</v>
      </c>
      <c r="F14" s="91">
        <v>360.24</v>
      </c>
      <c r="G14" s="89">
        <v>65.1428571428572</v>
      </c>
      <c r="H14" s="91">
        <v>381.703</v>
      </c>
      <c r="I14" s="97">
        <v>45405.6319444444</v>
      </c>
      <c r="J14" s="17">
        <f t="shared" si="0"/>
        <v>69.0240506329114</v>
      </c>
      <c r="K14" s="17">
        <f t="shared" si="1"/>
        <v>591.835642000001</v>
      </c>
      <c r="L14" s="95">
        <f t="shared" si="2"/>
        <v>60.6970000000001</v>
      </c>
      <c r="M14" s="96">
        <v>1280</v>
      </c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</row>
    <row r="15" s="79" customFormat="1" ht="22.5" customHeight="1" spans="1:26">
      <c r="A15" s="86">
        <v>13</v>
      </c>
      <c r="B15" s="20" t="s">
        <v>5252</v>
      </c>
      <c r="C15" s="87">
        <v>235</v>
      </c>
      <c r="D15" s="28" t="s">
        <v>5254</v>
      </c>
      <c r="E15" s="88">
        <v>553</v>
      </c>
      <c r="F15" s="91">
        <v>309.93</v>
      </c>
      <c r="G15" s="89">
        <v>56.0452079566004</v>
      </c>
      <c r="H15" s="91">
        <v>249.778</v>
      </c>
      <c r="I15" s="64">
        <v>45347.8784722222</v>
      </c>
      <c r="J15" s="17">
        <f t="shared" si="0"/>
        <v>45.1678119349005</v>
      </c>
      <c r="K15" s="17">
        <f t="shared" si="1"/>
        <v>2209.09942</v>
      </c>
      <c r="L15" s="95">
        <f t="shared" si="2"/>
        <v>132.47</v>
      </c>
      <c r="M15" s="96">
        <v>500</v>
      </c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</row>
    <row r="16" s="79" customFormat="1" ht="22.5" customHeight="1" spans="1:26">
      <c r="A16" s="86">
        <v>14</v>
      </c>
      <c r="B16" s="20" t="s">
        <v>5252</v>
      </c>
      <c r="C16" s="87">
        <v>236</v>
      </c>
      <c r="D16" s="28" t="s">
        <v>5255</v>
      </c>
      <c r="E16" s="88">
        <v>403</v>
      </c>
      <c r="F16" s="91">
        <v>136.146591</v>
      </c>
      <c r="G16" s="89">
        <v>33.7832732009926</v>
      </c>
      <c r="H16" s="91">
        <v>97.8004</v>
      </c>
      <c r="I16" s="64">
        <v>45432.6840277778</v>
      </c>
      <c r="J16" s="17">
        <f t="shared" si="0"/>
        <v>24.2680893300248</v>
      </c>
      <c r="K16" s="17">
        <f t="shared" si="1"/>
        <v>2883.204496074</v>
      </c>
      <c r="L16" s="95">
        <f t="shared" si="2"/>
        <v>186.253409</v>
      </c>
      <c r="M16" s="96">
        <v>1260</v>
      </c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</row>
    <row r="17" s="79" customFormat="1" ht="22.5" customHeight="1" spans="1:26">
      <c r="A17" s="86">
        <v>15</v>
      </c>
      <c r="B17" s="20" t="s">
        <v>5252</v>
      </c>
      <c r="C17" s="87">
        <v>238</v>
      </c>
      <c r="D17" s="28" t="s">
        <v>5256</v>
      </c>
      <c r="E17" s="88">
        <v>553</v>
      </c>
      <c r="F17" s="91">
        <v>386.628204</v>
      </c>
      <c r="G17" s="89">
        <v>69.9146842676311</v>
      </c>
      <c r="H17" s="91">
        <v>271.941406</v>
      </c>
      <c r="I17" s="64">
        <v>45436.6041666667</v>
      </c>
      <c r="J17" s="17">
        <f t="shared" si="0"/>
        <v>49.1756611211573</v>
      </c>
      <c r="K17" s="17">
        <f t="shared" si="1"/>
        <v>1014.265882056</v>
      </c>
      <c r="L17" s="95">
        <f t="shared" si="2"/>
        <v>55.7717960000001</v>
      </c>
      <c r="M17" s="96">
        <v>0</v>
      </c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</row>
    <row r="18" s="79" customFormat="1" ht="22.5" customHeight="1" spans="1:26">
      <c r="A18" s="86">
        <v>16</v>
      </c>
      <c r="B18" s="20" t="s">
        <v>5252</v>
      </c>
      <c r="C18" s="87">
        <v>240</v>
      </c>
      <c r="D18" s="28" t="s">
        <v>5257</v>
      </c>
      <c r="E18" s="88">
        <v>553</v>
      </c>
      <c r="F18" s="91">
        <v>424.790802</v>
      </c>
      <c r="G18" s="89">
        <v>76.8156965641953</v>
      </c>
      <c r="H18" s="91">
        <v>277.098633</v>
      </c>
      <c r="I18" s="64">
        <v>45438.4409722222</v>
      </c>
      <c r="J18" s="17">
        <f t="shared" si="0"/>
        <v>50.1082518987342</v>
      </c>
      <c r="K18" s="17">
        <f t="shared" si="1"/>
        <v>240.240874828001</v>
      </c>
      <c r="L18" s="95">
        <f t="shared" si="2"/>
        <v>17.609198</v>
      </c>
      <c r="M18" s="96">
        <v>200</v>
      </c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</row>
    <row r="19" s="79" customFormat="1" ht="22.5" customHeight="1" spans="1:26">
      <c r="A19" s="86">
        <v>17</v>
      </c>
      <c r="B19" s="20" t="s">
        <v>5258</v>
      </c>
      <c r="C19" s="87">
        <v>15957</v>
      </c>
      <c r="D19" s="28" t="s">
        <v>5259</v>
      </c>
      <c r="E19" s="88">
        <v>553</v>
      </c>
      <c r="F19" s="91">
        <v>384.797</v>
      </c>
      <c r="G19" s="89">
        <v>69.5835443037975</v>
      </c>
      <c r="H19" s="91">
        <v>313.746735</v>
      </c>
      <c r="I19" s="64">
        <v>45439.4097222222</v>
      </c>
      <c r="J19" s="17">
        <f t="shared" si="0"/>
        <v>56.7353951175407</v>
      </c>
      <c r="K19" s="17">
        <f t="shared" si="1"/>
        <v>-700.431842</v>
      </c>
      <c r="L19" s="98">
        <f t="shared" si="2"/>
        <v>57.603</v>
      </c>
      <c r="M19" s="96">
        <v>4370</v>
      </c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</row>
    <row r="20" s="79" customFormat="1" ht="22.5" customHeight="1" spans="1:26">
      <c r="A20" s="86">
        <v>18</v>
      </c>
      <c r="B20" s="20" t="s">
        <v>5258</v>
      </c>
      <c r="C20" s="87">
        <v>15958</v>
      </c>
      <c r="D20" s="28" t="s">
        <v>5260</v>
      </c>
      <c r="E20" s="88">
        <v>553</v>
      </c>
      <c r="F20" s="89">
        <v>122.05</v>
      </c>
      <c r="G20" s="89">
        <v>22.0705244122966</v>
      </c>
      <c r="H20" s="89">
        <v>104.816734</v>
      </c>
      <c r="I20" s="97">
        <v>45309.8055555556</v>
      </c>
      <c r="J20" s="17">
        <f t="shared" si="0"/>
        <v>18.9542014466546</v>
      </c>
      <c r="K20" s="17">
        <f t="shared" si="1"/>
        <v>5825.8851</v>
      </c>
      <c r="L20" s="98">
        <f t="shared" si="2"/>
        <v>320.35</v>
      </c>
      <c r="M20" s="96">
        <v>0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</row>
    <row r="21" s="79" customFormat="1" ht="22.5" customHeight="1" spans="1:26">
      <c r="A21" s="86">
        <v>19</v>
      </c>
      <c r="B21" s="20" t="s">
        <v>5258</v>
      </c>
      <c r="C21" s="87">
        <v>15959</v>
      </c>
      <c r="D21" s="28" t="s">
        <v>5261</v>
      </c>
      <c r="E21" s="88">
        <v>403</v>
      </c>
      <c r="F21" s="91">
        <v>89.34</v>
      </c>
      <c r="G21" s="89">
        <v>22.1687344913151</v>
      </c>
      <c r="H21" s="91">
        <v>90.747375</v>
      </c>
      <c r="I21" s="64">
        <v>45346.7326388889</v>
      </c>
      <c r="J21" s="17">
        <f t="shared" si="0"/>
        <v>22.517959057072</v>
      </c>
      <c r="K21" s="17">
        <f t="shared" si="1"/>
        <v>4132.83463825</v>
      </c>
      <c r="L21" s="98">
        <f t="shared" si="2"/>
        <v>231.652625</v>
      </c>
      <c r="M21" s="96">
        <v>200</v>
      </c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="79" customFormat="1" ht="22.5" customHeight="1" spans="1:26">
      <c r="A22" s="86">
        <v>20</v>
      </c>
      <c r="B22" s="20" t="s">
        <v>5258</v>
      </c>
      <c r="C22" s="87">
        <v>15960</v>
      </c>
      <c r="D22" s="28" t="s">
        <v>5262</v>
      </c>
      <c r="E22" s="88">
        <v>240</v>
      </c>
      <c r="F22" s="91">
        <v>65.423</v>
      </c>
      <c r="G22" s="89">
        <v>27.2595833333333</v>
      </c>
      <c r="H22" s="91">
        <v>37.63554</v>
      </c>
      <c r="I22" s="64">
        <v>45340.3784722222</v>
      </c>
      <c r="J22" s="17">
        <f t="shared" si="0"/>
        <v>15.681475</v>
      </c>
      <c r="K22" s="17">
        <f t="shared" si="1"/>
        <v>2301.929322</v>
      </c>
      <c r="L22" s="98">
        <f t="shared" si="2"/>
        <v>126.577</v>
      </c>
      <c r="M22" s="96">
        <v>0</v>
      </c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</row>
    <row r="23" s="79" customFormat="1" ht="22.5" customHeight="1" spans="1:26">
      <c r="A23" s="86">
        <v>21</v>
      </c>
      <c r="B23" s="20" t="s">
        <v>5258</v>
      </c>
      <c r="C23" s="87">
        <v>15961</v>
      </c>
      <c r="D23" s="28" t="s">
        <v>5263</v>
      </c>
      <c r="E23" s="88">
        <v>553</v>
      </c>
      <c r="F23" s="91">
        <v>294.401</v>
      </c>
      <c r="G23" s="89">
        <v>53.2370705244123</v>
      </c>
      <c r="H23" s="91">
        <v>277.518127</v>
      </c>
      <c r="I23" s="64">
        <v>45437.3819444444</v>
      </c>
      <c r="J23" s="17">
        <f t="shared" si="0"/>
        <v>50.1841097649186</v>
      </c>
      <c r="K23" s="17">
        <f t="shared" si="1"/>
        <v>2691.509814</v>
      </c>
      <c r="L23" s="98">
        <f t="shared" si="2"/>
        <v>147.999</v>
      </c>
      <c r="M23" s="96">
        <v>0</v>
      </c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="79" customFormat="1" ht="22.5" customHeight="1" spans="1:26">
      <c r="A24" s="86">
        <v>22</v>
      </c>
      <c r="B24" s="20" t="s">
        <v>5258</v>
      </c>
      <c r="C24" s="87">
        <v>15969</v>
      </c>
      <c r="D24" s="28" t="s">
        <v>5264</v>
      </c>
      <c r="E24" s="88">
        <v>553</v>
      </c>
      <c r="F24" s="91">
        <v>249.028</v>
      </c>
      <c r="G24" s="89">
        <v>45.0321880650995</v>
      </c>
      <c r="H24" s="91">
        <v>221.240692</v>
      </c>
      <c r="I24" s="64">
        <v>45426.6631944444</v>
      </c>
      <c r="J24" s="17">
        <f t="shared" si="0"/>
        <v>40.0073584086799</v>
      </c>
      <c r="K24" s="17">
        <f t="shared" si="1"/>
        <v>316.663192000001</v>
      </c>
      <c r="L24" s="98">
        <f t="shared" si="2"/>
        <v>193.372</v>
      </c>
      <c r="M24" s="96">
        <v>8000</v>
      </c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="79" customFormat="1" ht="22.5" customHeight="1" spans="1:26">
      <c r="A25" s="86">
        <v>23</v>
      </c>
      <c r="B25" s="20" t="s">
        <v>5258</v>
      </c>
      <c r="C25" s="87">
        <v>15970</v>
      </c>
      <c r="D25" s="20" t="s">
        <v>5265</v>
      </c>
      <c r="E25" s="88">
        <v>553</v>
      </c>
      <c r="F25" s="91">
        <v>143.85</v>
      </c>
      <c r="G25" s="89">
        <v>26.0126582278481</v>
      </c>
      <c r="H25" s="91">
        <v>142.452271</v>
      </c>
      <c r="I25" s="64">
        <v>45435.6666666667</v>
      </c>
      <c r="J25" s="17">
        <f t="shared" si="0"/>
        <v>25.7599043399638</v>
      </c>
      <c r="K25" s="17">
        <f t="shared" si="1"/>
        <v>5429.4303</v>
      </c>
      <c r="L25" s="98">
        <f t="shared" si="2"/>
        <v>298.55</v>
      </c>
      <c r="M25" s="96">
        <v>0</v>
      </c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</row>
    <row r="26" s="79" customFormat="1" ht="22.5" customHeight="1" spans="1:26">
      <c r="A26" s="86">
        <v>24</v>
      </c>
      <c r="B26" s="20" t="s">
        <v>5258</v>
      </c>
      <c r="C26" s="87">
        <v>15971</v>
      </c>
      <c r="D26" s="28" t="s">
        <v>5266</v>
      </c>
      <c r="E26" s="88">
        <v>403</v>
      </c>
      <c r="F26" s="91">
        <v>180.44</v>
      </c>
      <c r="G26" s="89">
        <v>44.7741935483871</v>
      </c>
      <c r="H26" s="91">
        <v>174.811798</v>
      </c>
      <c r="I26" s="64">
        <v>45313.8194444444</v>
      </c>
      <c r="J26" s="17">
        <f t="shared" si="0"/>
        <v>43.377617369727</v>
      </c>
      <c r="K26" s="17">
        <f t="shared" si="1"/>
        <v>1781.68456</v>
      </c>
      <c r="L26" s="98">
        <f t="shared" si="2"/>
        <v>141.96</v>
      </c>
      <c r="M26" s="96">
        <v>2000</v>
      </c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="79" customFormat="1" ht="22.5" customHeight="1" spans="1:26">
      <c r="A27" s="86">
        <v>25</v>
      </c>
      <c r="B27" s="20" t="s">
        <v>5258</v>
      </c>
      <c r="C27" s="87">
        <v>15972</v>
      </c>
      <c r="D27" s="28" t="s">
        <v>5267</v>
      </c>
      <c r="E27" s="88">
        <v>403</v>
      </c>
      <c r="F27" s="89">
        <v>194.5</v>
      </c>
      <c r="G27" s="89">
        <v>48.2630272952854</v>
      </c>
      <c r="H27" s="89">
        <v>156.52</v>
      </c>
      <c r="I27" s="97">
        <v>45307.7541666667</v>
      </c>
      <c r="J27" s="17">
        <f t="shared" si="0"/>
        <v>38.8387096774194</v>
      </c>
      <c r="K27" s="17">
        <f t="shared" si="1"/>
        <v>2265.9894</v>
      </c>
      <c r="L27" s="98">
        <f t="shared" si="2"/>
        <v>127.9</v>
      </c>
      <c r="M27" s="96">
        <v>150</v>
      </c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="79" customFormat="1" ht="22.5" customHeight="1" spans="1:26">
      <c r="A28" s="86">
        <v>26</v>
      </c>
      <c r="B28" s="19" t="s">
        <v>5258</v>
      </c>
      <c r="C28" s="92">
        <v>15973</v>
      </c>
      <c r="D28" s="28" t="s">
        <v>5268</v>
      </c>
      <c r="E28" s="88">
        <v>553</v>
      </c>
      <c r="F28" s="89">
        <v>283.146</v>
      </c>
      <c r="G28" s="89">
        <v>51.201808318264</v>
      </c>
      <c r="H28" s="89">
        <v>233.903122</v>
      </c>
      <c r="I28" s="64">
        <v>45417.9340277778</v>
      </c>
      <c r="J28" s="17">
        <f t="shared" si="0"/>
        <v>42.2971287522604</v>
      </c>
      <c r="K28" s="17">
        <f t="shared" si="1"/>
        <v>2876.193244</v>
      </c>
      <c r="L28" s="95">
        <f t="shared" si="2"/>
        <v>159.254</v>
      </c>
      <c r="M28" s="96">
        <v>50</v>
      </c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="79" customFormat="1" ht="22.5" customHeight="1" spans="1:26">
      <c r="A29" s="86">
        <v>27</v>
      </c>
      <c r="B29" s="20" t="s">
        <v>5269</v>
      </c>
      <c r="C29" s="87">
        <v>211</v>
      </c>
      <c r="D29" s="28" t="s">
        <v>5270</v>
      </c>
      <c r="E29" s="88">
        <v>553</v>
      </c>
      <c r="F29" s="89">
        <v>298.17</v>
      </c>
      <c r="G29" s="89">
        <v>53.9186256781193</v>
      </c>
      <c r="H29" s="89">
        <v>276.588013</v>
      </c>
      <c r="I29" s="64">
        <v>45313.7673611111</v>
      </c>
      <c r="J29" s="17">
        <f t="shared" si="0"/>
        <v>50.0159155515371</v>
      </c>
      <c r="K29" s="17">
        <f t="shared" si="1"/>
        <v>2302.96678</v>
      </c>
      <c r="L29" s="98">
        <f t="shared" si="2"/>
        <v>144.23</v>
      </c>
      <c r="M29" s="96">
        <v>800</v>
      </c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="79" customFormat="1" ht="22.5" customHeight="1" spans="1:26">
      <c r="A30" s="86">
        <v>28</v>
      </c>
      <c r="B30" s="20" t="s">
        <v>5269</v>
      </c>
      <c r="C30" s="87">
        <v>212</v>
      </c>
      <c r="D30" s="28" t="s">
        <v>5271</v>
      </c>
      <c r="E30" s="88">
        <v>400</v>
      </c>
      <c r="F30" s="89">
        <v>96.4</v>
      </c>
      <c r="G30" s="89">
        <v>24.1</v>
      </c>
      <c r="H30" s="89">
        <v>91.142998</v>
      </c>
      <c r="I30" s="64">
        <v>45314.75</v>
      </c>
      <c r="J30" s="17">
        <f t="shared" si="0"/>
        <v>22.7857495</v>
      </c>
      <c r="K30" s="17">
        <f t="shared" si="1"/>
        <v>4066.3896</v>
      </c>
      <c r="L30" s="98">
        <f t="shared" si="2"/>
        <v>223.6</v>
      </c>
      <c r="M30" s="96">
        <v>0</v>
      </c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</row>
    <row r="31" s="79" customFormat="1" ht="22.5" customHeight="1" spans="1:26">
      <c r="A31" s="86">
        <v>29</v>
      </c>
      <c r="B31" s="20" t="s">
        <v>5269</v>
      </c>
      <c r="C31" s="87">
        <v>214</v>
      </c>
      <c r="D31" s="28" t="s">
        <v>5272</v>
      </c>
      <c r="E31" s="93">
        <v>553</v>
      </c>
      <c r="F31" s="17">
        <v>422.428528</v>
      </c>
      <c r="G31" s="89">
        <v>76.3885222423146</v>
      </c>
      <c r="H31" s="17">
        <v>422.253021</v>
      </c>
      <c r="I31" s="64">
        <v>45434.7326388889</v>
      </c>
      <c r="J31" s="17">
        <f t="shared" si="0"/>
        <v>76.3567849909584</v>
      </c>
      <c r="K31" s="17">
        <f t="shared" si="1"/>
        <v>-1896.798810208</v>
      </c>
      <c r="L31" s="98">
        <f t="shared" si="2"/>
        <v>19.9714720000001</v>
      </c>
      <c r="M31" s="96">
        <v>5650</v>
      </c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="79" customFormat="1" ht="22.5" customHeight="1" spans="1:26">
      <c r="A32" s="86">
        <v>30</v>
      </c>
      <c r="B32" s="20" t="s">
        <v>5269</v>
      </c>
      <c r="C32" s="87">
        <v>216</v>
      </c>
      <c r="D32" s="28" t="s">
        <v>5273</v>
      </c>
      <c r="E32" s="88">
        <v>400</v>
      </c>
      <c r="F32" s="89">
        <v>248.15</v>
      </c>
      <c r="G32" s="89">
        <v>62.0375</v>
      </c>
      <c r="H32" s="89">
        <v>250.496994</v>
      </c>
      <c r="I32" s="64">
        <v>45356.3715277778</v>
      </c>
      <c r="J32" s="17">
        <f t="shared" si="0"/>
        <v>62.6242485</v>
      </c>
      <c r="K32" s="17">
        <f t="shared" si="1"/>
        <v>443.981667116</v>
      </c>
      <c r="L32" s="98">
        <f t="shared" si="2"/>
        <v>69.503006</v>
      </c>
      <c r="M32" s="96">
        <v>2050</v>
      </c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="79" customFormat="1" ht="22.5" customHeight="1" spans="1:19">
      <c r="A33" s="86">
        <v>31</v>
      </c>
      <c r="B33" s="20" t="s">
        <v>5269</v>
      </c>
      <c r="C33" s="87">
        <v>221</v>
      </c>
      <c r="D33" s="28" t="s">
        <v>5274</v>
      </c>
      <c r="E33" s="88">
        <v>553</v>
      </c>
      <c r="F33" s="89">
        <v>283.359985</v>
      </c>
      <c r="G33" s="89">
        <v>51.2405036166365</v>
      </c>
      <c r="H33" s="89">
        <v>271.040009</v>
      </c>
      <c r="I33" s="64">
        <v>45308.5625</v>
      </c>
      <c r="J33" s="17">
        <f t="shared" si="0"/>
        <v>49.0126598553345</v>
      </c>
      <c r="K33" s="17">
        <f t="shared" si="1"/>
        <v>2052.30171279</v>
      </c>
      <c r="L33" s="98">
        <f t="shared" si="2"/>
        <v>159.040015</v>
      </c>
      <c r="M33" s="96">
        <v>2100</v>
      </c>
      <c r="N33" s="77"/>
      <c r="O33" s="77"/>
      <c r="P33" s="77"/>
      <c r="Q33" s="77"/>
      <c r="R33" s="77"/>
      <c r="S33" s="77"/>
    </row>
    <row r="34" s="79" customFormat="1" ht="22.5" customHeight="1" spans="1:19">
      <c r="A34" s="86">
        <v>32</v>
      </c>
      <c r="B34" s="20" t="s">
        <v>5269</v>
      </c>
      <c r="C34" s="87">
        <v>224</v>
      </c>
      <c r="D34" s="28" t="s">
        <v>5275</v>
      </c>
      <c r="E34" s="88">
        <v>553</v>
      </c>
      <c r="F34" s="89">
        <v>215.77</v>
      </c>
      <c r="G34" s="89">
        <v>39.0180831826401</v>
      </c>
      <c r="H34" s="89">
        <v>191.311996</v>
      </c>
      <c r="I34" s="64">
        <v>45313.7951388889</v>
      </c>
      <c r="J34" s="17">
        <f t="shared" si="0"/>
        <v>34.5952976491863</v>
      </c>
      <c r="K34" s="17">
        <f t="shared" si="1"/>
        <v>4121.49318</v>
      </c>
      <c r="L34" s="98">
        <f t="shared" si="2"/>
        <v>226.63</v>
      </c>
      <c r="M34" s="96">
        <v>0</v>
      </c>
      <c r="N34" s="77"/>
      <c r="O34" s="77"/>
      <c r="P34" s="77"/>
      <c r="Q34" s="77"/>
      <c r="R34" s="77"/>
      <c r="S34" s="77"/>
    </row>
    <row r="35" s="79" customFormat="1" ht="22.5" customHeight="1" spans="1:19">
      <c r="A35" s="86">
        <v>33</v>
      </c>
      <c r="B35" s="20" t="s">
        <v>5269</v>
      </c>
      <c r="C35" s="87">
        <v>225</v>
      </c>
      <c r="D35" s="28" t="s">
        <v>5276</v>
      </c>
      <c r="E35" s="88">
        <v>553</v>
      </c>
      <c r="F35" s="89">
        <v>239.71</v>
      </c>
      <c r="G35" s="89">
        <v>43.3471971066908</v>
      </c>
      <c r="H35" s="89">
        <v>200.815994</v>
      </c>
      <c r="I35" s="64">
        <v>45314.3576388889</v>
      </c>
      <c r="J35" s="17">
        <f t="shared" si="0"/>
        <v>36.313922965642</v>
      </c>
      <c r="K35" s="17">
        <f t="shared" si="1"/>
        <v>3366.12034</v>
      </c>
      <c r="L35" s="98">
        <f t="shared" si="2"/>
        <v>202.69</v>
      </c>
      <c r="M35" s="96">
        <v>800</v>
      </c>
      <c r="N35" s="77"/>
      <c r="O35" s="77"/>
      <c r="P35" s="77"/>
      <c r="Q35" s="77"/>
      <c r="R35" s="77"/>
      <c r="S35" s="77"/>
    </row>
    <row r="36" s="79" customFormat="1" ht="22.5" customHeight="1" spans="1:19">
      <c r="A36" s="86">
        <v>34</v>
      </c>
      <c r="B36" s="19" t="s">
        <v>5277</v>
      </c>
      <c r="C36" s="92">
        <v>19152</v>
      </c>
      <c r="D36" s="28" t="s">
        <v>5278</v>
      </c>
      <c r="E36" s="88">
        <v>553</v>
      </c>
      <c r="F36" s="89">
        <v>394.06</v>
      </c>
      <c r="G36" s="89">
        <v>71.2585895117541</v>
      </c>
      <c r="H36" s="89">
        <v>360.602814</v>
      </c>
      <c r="I36" s="64">
        <v>45314.7673611111</v>
      </c>
      <c r="J36" s="17">
        <f t="shared" si="0"/>
        <v>65.2084654611212</v>
      </c>
      <c r="K36" s="17">
        <f t="shared" si="1"/>
        <v>-80.8887599999995</v>
      </c>
      <c r="L36" s="98">
        <f t="shared" si="2"/>
        <v>48.34</v>
      </c>
      <c r="M36" s="96">
        <v>2400</v>
      </c>
      <c r="N36" s="77"/>
      <c r="O36" s="77"/>
      <c r="P36" s="77"/>
      <c r="Q36" s="77"/>
      <c r="R36" s="77"/>
      <c r="S36" s="77"/>
    </row>
    <row r="37" s="79" customFormat="1" ht="22.5" customHeight="1" spans="1:19">
      <c r="A37" s="86">
        <v>35</v>
      </c>
      <c r="B37" s="20" t="s">
        <v>5277</v>
      </c>
      <c r="C37" s="87">
        <v>19153</v>
      </c>
      <c r="D37" s="28" t="s">
        <v>5279</v>
      </c>
      <c r="E37" s="88">
        <v>553</v>
      </c>
      <c r="F37" s="89">
        <v>374.32</v>
      </c>
      <c r="G37" s="89">
        <v>67.6889692585895</v>
      </c>
      <c r="H37" s="89">
        <v>313.055817</v>
      </c>
      <c r="I37" s="64">
        <v>45298.4444444444</v>
      </c>
      <c r="J37" s="17">
        <f t="shared" si="0"/>
        <v>56.6104551537071</v>
      </c>
      <c r="K37" s="17">
        <f t="shared" si="1"/>
        <v>838.102880000001</v>
      </c>
      <c r="L37" s="98">
        <f t="shared" si="2"/>
        <v>68.08</v>
      </c>
      <c r="M37" s="96">
        <v>1000</v>
      </c>
      <c r="N37" s="77"/>
      <c r="O37" s="77"/>
      <c r="P37" s="77"/>
      <c r="Q37" s="77"/>
      <c r="R37" s="77"/>
      <c r="S37" s="77"/>
    </row>
    <row r="38" s="79" customFormat="1" ht="22.5" customHeight="1" spans="1:19">
      <c r="A38" s="86">
        <v>36</v>
      </c>
      <c r="B38" s="20" t="s">
        <v>5277</v>
      </c>
      <c r="C38" s="87">
        <v>19154</v>
      </c>
      <c r="D38" s="28" t="s">
        <v>5280</v>
      </c>
      <c r="E38" s="88">
        <v>553</v>
      </c>
      <c r="F38" s="89">
        <v>341.61</v>
      </c>
      <c r="G38" s="89">
        <v>61.7739602169982</v>
      </c>
      <c r="H38" s="89">
        <v>324.519531</v>
      </c>
      <c r="I38" s="64">
        <v>45313.8020833333</v>
      </c>
      <c r="J38" s="17">
        <f t="shared" si="0"/>
        <v>58.6834594936709</v>
      </c>
      <c r="K38" s="17">
        <f t="shared" si="1"/>
        <v>1412.96694</v>
      </c>
      <c r="L38" s="98">
        <f t="shared" si="2"/>
        <v>100.79</v>
      </c>
      <c r="M38" s="96">
        <v>1050</v>
      </c>
      <c r="N38" s="77"/>
      <c r="O38" s="77"/>
      <c r="P38" s="77"/>
      <c r="Q38" s="77"/>
      <c r="R38" s="77"/>
      <c r="S38" s="77"/>
    </row>
    <row r="39" s="79" customFormat="1" ht="22.5" customHeight="1" spans="1:19">
      <c r="A39" s="86">
        <v>37</v>
      </c>
      <c r="B39" s="20" t="s">
        <v>5277</v>
      </c>
      <c r="C39" s="87">
        <v>19155</v>
      </c>
      <c r="D39" s="28" t="s">
        <v>5281</v>
      </c>
      <c r="E39" s="88">
        <v>553</v>
      </c>
      <c r="F39" s="89">
        <v>389.25</v>
      </c>
      <c r="G39" s="89">
        <v>70.3887884267631</v>
      </c>
      <c r="H39" s="89">
        <v>362.718231</v>
      </c>
      <c r="I39" s="64">
        <v>45313.7465277778</v>
      </c>
      <c r="J39" s="17">
        <f t="shared" si="0"/>
        <v>65.5910001808318</v>
      </c>
      <c r="K39" s="17">
        <f t="shared" si="1"/>
        <v>886.585900000001</v>
      </c>
      <c r="L39" s="98">
        <f t="shared" si="2"/>
        <v>53.15</v>
      </c>
      <c r="M39" s="96">
        <v>200</v>
      </c>
      <c r="N39" s="77"/>
      <c r="O39" s="77"/>
      <c r="P39" s="77"/>
      <c r="Q39" s="77"/>
      <c r="R39" s="77"/>
      <c r="S39" s="77"/>
    </row>
    <row r="40" s="79" customFormat="1" ht="22.5" customHeight="1" spans="1:19">
      <c r="A40" s="86">
        <v>38</v>
      </c>
      <c r="B40" s="20" t="s">
        <v>5277</v>
      </c>
      <c r="C40" s="87">
        <v>19156</v>
      </c>
      <c r="D40" s="28" t="s">
        <v>5282</v>
      </c>
      <c r="E40" s="88">
        <v>553</v>
      </c>
      <c r="F40" s="89">
        <v>239.66</v>
      </c>
      <c r="G40" s="89">
        <v>43.3381555153707</v>
      </c>
      <c r="H40" s="89">
        <v>225.192154</v>
      </c>
      <c r="I40" s="64">
        <v>45311.4513888889</v>
      </c>
      <c r="J40" s="17">
        <f t="shared" si="0"/>
        <v>40.7219084990958</v>
      </c>
      <c r="K40" s="17">
        <f t="shared" si="1"/>
        <v>1655.02964</v>
      </c>
      <c r="L40" s="98">
        <f t="shared" si="2"/>
        <v>202.74</v>
      </c>
      <c r="M40" s="96">
        <v>5080</v>
      </c>
      <c r="N40" s="77"/>
      <c r="O40" s="77"/>
      <c r="P40" s="77"/>
      <c r="Q40" s="77"/>
      <c r="R40" s="77"/>
      <c r="S40" s="77"/>
    </row>
    <row r="41" s="79" customFormat="1" ht="22.5" customHeight="1" spans="1:19">
      <c r="A41" s="86">
        <v>39</v>
      </c>
      <c r="B41" s="20" t="s">
        <v>5277</v>
      </c>
      <c r="C41" s="87">
        <v>19157</v>
      </c>
      <c r="D41" s="28" t="s">
        <v>5283</v>
      </c>
      <c r="E41" s="88">
        <v>553</v>
      </c>
      <c r="F41" s="89">
        <v>133.389359</v>
      </c>
      <c r="G41" s="89">
        <v>24.1210414104882</v>
      </c>
      <c r="H41" s="89">
        <v>106.770386</v>
      </c>
      <c r="I41" s="64">
        <v>45314.75</v>
      </c>
      <c r="J41" s="17">
        <f t="shared" si="0"/>
        <v>19.3074839059675</v>
      </c>
      <c r="K41" s="17">
        <f t="shared" si="1"/>
        <v>5379.667517226</v>
      </c>
      <c r="L41" s="98">
        <f t="shared" si="2"/>
        <v>309.010641</v>
      </c>
      <c r="M41" s="96">
        <v>600</v>
      </c>
      <c r="N41" s="77"/>
      <c r="O41" s="77"/>
      <c r="P41" s="77"/>
      <c r="Q41" s="77"/>
      <c r="R41" s="77"/>
      <c r="S41" s="77"/>
    </row>
    <row r="42" s="79" customFormat="1" ht="22.5" customHeight="1" spans="1:19">
      <c r="A42" s="86">
        <v>40</v>
      </c>
      <c r="B42" s="20" t="s">
        <v>5277</v>
      </c>
      <c r="C42" s="87">
        <v>19162</v>
      </c>
      <c r="D42" s="28" t="s">
        <v>5284</v>
      </c>
      <c r="E42" s="88">
        <v>553</v>
      </c>
      <c r="F42" s="89">
        <v>376.398</v>
      </c>
      <c r="G42" s="89">
        <v>68.0647377938517</v>
      </c>
      <c r="H42" s="89">
        <v>367.083557</v>
      </c>
      <c r="I42" s="64">
        <v>45300.3854166667</v>
      </c>
      <c r="J42" s="17">
        <f t="shared" si="0"/>
        <v>66.3803900542495</v>
      </c>
      <c r="K42" s="17">
        <f t="shared" si="1"/>
        <v>1200.312372</v>
      </c>
      <c r="L42" s="98">
        <f t="shared" si="2"/>
        <v>66.002</v>
      </c>
      <c r="M42" s="96">
        <v>0</v>
      </c>
      <c r="N42" s="77"/>
      <c r="O42" s="77"/>
      <c r="P42" s="77"/>
      <c r="Q42" s="77"/>
      <c r="R42" s="77"/>
      <c r="S42" s="77"/>
    </row>
    <row r="43" s="79" customFormat="1" ht="22.5" customHeight="1" spans="1:19">
      <c r="A43" s="86">
        <v>41</v>
      </c>
      <c r="B43" s="20" t="s">
        <v>5277</v>
      </c>
      <c r="C43" s="87">
        <v>19163</v>
      </c>
      <c r="D43" s="28" t="s">
        <v>5285</v>
      </c>
      <c r="E43" s="88">
        <v>553</v>
      </c>
      <c r="F43" s="89">
        <v>296.03</v>
      </c>
      <c r="G43" s="89">
        <v>53.5316455696202</v>
      </c>
      <c r="H43" s="89">
        <v>285.870117</v>
      </c>
      <c r="I43" s="64">
        <v>45313.75</v>
      </c>
      <c r="J43" s="17">
        <f t="shared" si="0"/>
        <v>51.6944153707052</v>
      </c>
      <c r="K43" s="17">
        <f t="shared" si="1"/>
        <v>2661.88482</v>
      </c>
      <c r="L43" s="98">
        <f t="shared" si="2"/>
        <v>146.37</v>
      </c>
      <c r="M43" s="96">
        <v>0</v>
      </c>
      <c r="N43" s="77"/>
      <c r="O43" s="77"/>
      <c r="P43" s="77"/>
      <c r="Q43" s="77"/>
      <c r="R43" s="77"/>
      <c r="S43" s="77"/>
    </row>
    <row r="44" s="79" customFormat="1" ht="22.5" customHeight="1" spans="1:19">
      <c r="A44" s="86">
        <v>42</v>
      </c>
      <c r="B44" s="20" t="s">
        <v>5277</v>
      </c>
      <c r="C44" s="87">
        <v>19164</v>
      </c>
      <c r="D44" s="28" t="s">
        <v>5286</v>
      </c>
      <c r="E44" s="88">
        <v>553</v>
      </c>
      <c r="F44" s="89">
        <v>385.56</v>
      </c>
      <c r="G44" s="89">
        <v>69.7215189873418</v>
      </c>
      <c r="H44" s="89">
        <v>379.718353</v>
      </c>
      <c r="I44" s="64">
        <v>45314.7916666667</v>
      </c>
      <c r="J44" s="17">
        <f t="shared" si="0"/>
        <v>68.6651632911392</v>
      </c>
      <c r="K44" s="17">
        <f t="shared" si="1"/>
        <v>833.692240000001</v>
      </c>
      <c r="L44" s="98">
        <f t="shared" si="2"/>
        <v>56.84</v>
      </c>
      <c r="M44" s="96">
        <v>500</v>
      </c>
      <c r="N44" s="77"/>
      <c r="O44" s="77"/>
      <c r="P44" s="77"/>
      <c r="Q44" s="77"/>
      <c r="R44" s="77"/>
      <c r="S44" s="77"/>
    </row>
    <row r="45" s="79" customFormat="1" ht="22.5" customHeight="1" spans="1:19">
      <c r="A45" s="86">
        <v>43</v>
      </c>
      <c r="B45" s="20" t="s">
        <v>5277</v>
      </c>
      <c r="C45" s="87">
        <v>19170</v>
      </c>
      <c r="D45" s="28" t="s">
        <v>5287</v>
      </c>
      <c r="E45" s="88">
        <v>553</v>
      </c>
      <c r="F45" s="89">
        <v>262.9</v>
      </c>
      <c r="G45" s="89">
        <v>47.5406871609403</v>
      </c>
      <c r="H45" s="89">
        <v>248.637253</v>
      </c>
      <c r="I45" s="64">
        <v>45313.7534722222</v>
      </c>
      <c r="J45" s="17">
        <f t="shared" si="0"/>
        <v>44.9615285714286</v>
      </c>
      <c r="K45" s="17">
        <f t="shared" si="1"/>
        <v>3038.387</v>
      </c>
      <c r="L45" s="98">
        <f t="shared" si="2"/>
        <v>179.5</v>
      </c>
      <c r="M45" s="96">
        <v>565</v>
      </c>
      <c r="N45" s="77"/>
      <c r="O45" s="77"/>
      <c r="P45" s="77"/>
      <c r="Q45" s="77"/>
      <c r="R45" s="77"/>
      <c r="S45" s="77"/>
    </row>
    <row r="46" s="79" customFormat="1" ht="22.5" customHeight="1" spans="1:19">
      <c r="A46" s="86">
        <v>44</v>
      </c>
      <c r="B46" s="20" t="s">
        <v>5277</v>
      </c>
      <c r="C46" s="87">
        <v>19171</v>
      </c>
      <c r="D46" s="28" t="s">
        <v>5288</v>
      </c>
      <c r="E46" s="88">
        <v>553</v>
      </c>
      <c r="F46" s="89">
        <v>116.26</v>
      </c>
      <c r="G46" s="89">
        <v>21.0235081374322</v>
      </c>
      <c r="H46" s="89">
        <v>115.345375</v>
      </c>
      <c r="I46" s="64">
        <v>45314.7638888889</v>
      </c>
      <c r="J46" s="17">
        <f t="shared" si="0"/>
        <v>20.8581148282098</v>
      </c>
      <c r="K46" s="17">
        <f t="shared" si="1"/>
        <v>5931.18204</v>
      </c>
      <c r="L46" s="98">
        <f t="shared" si="2"/>
        <v>326.14</v>
      </c>
      <c r="M46" s="96">
        <v>0</v>
      </c>
      <c r="N46" s="77"/>
      <c r="O46" s="77"/>
      <c r="P46" s="77"/>
      <c r="Q46" s="77"/>
      <c r="R46" s="77"/>
      <c r="S46" s="77"/>
    </row>
    <row r="47" s="79" customFormat="1" ht="22.5" customHeight="1" spans="1:19">
      <c r="A47" s="88">
        <v>45</v>
      </c>
      <c r="B47" s="20" t="s">
        <v>5277</v>
      </c>
      <c r="C47" s="87" t="s">
        <v>5289</v>
      </c>
      <c r="D47" s="28" t="s">
        <v>5290</v>
      </c>
      <c r="E47" s="88">
        <v>600</v>
      </c>
      <c r="F47" s="17">
        <v>0</v>
      </c>
      <c r="G47" s="17">
        <v>0</v>
      </c>
      <c r="H47" s="17">
        <v>2.203933</v>
      </c>
      <c r="I47" s="64">
        <v>45423.5451388889</v>
      </c>
      <c r="J47" s="17">
        <f t="shared" si="0"/>
        <v>0.367322166666667</v>
      </c>
      <c r="K47" s="17">
        <f t="shared" si="1"/>
        <v>7569.199274462</v>
      </c>
      <c r="L47" s="98">
        <f t="shared" si="2"/>
        <v>477.796067</v>
      </c>
      <c r="M47" s="96">
        <v>2800</v>
      </c>
      <c r="N47" s="77"/>
      <c r="O47" s="77"/>
      <c r="P47" s="77"/>
      <c r="Q47" s="77"/>
      <c r="R47" s="77"/>
      <c r="S47" s="77"/>
    </row>
    <row r="48" s="79" customFormat="1" ht="22.5" customHeight="1" spans="1:19">
      <c r="A48" s="88">
        <v>46</v>
      </c>
      <c r="B48" s="20" t="s">
        <v>5277</v>
      </c>
      <c r="C48" s="87">
        <v>19175</v>
      </c>
      <c r="D48" s="28" t="s">
        <v>5291</v>
      </c>
      <c r="E48" s="88">
        <v>553</v>
      </c>
      <c r="F48" s="17">
        <v>145.48</v>
      </c>
      <c r="G48" s="17">
        <v>26.3074141048825</v>
      </c>
      <c r="H48" s="17">
        <v>118.429146</v>
      </c>
      <c r="I48" s="64">
        <v>45305.8402777778</v>
      </c>
      <c r="J48" s="17">
        <f t="shared" si="0"/>
        <v>21.4157587703436</v>
      </c>
      <c r="K48" s="17">
        <f t="shared" si="1"/>
        <v>5199.78712</v>
      </c>
      <c r="L48" s="98">
        <f t="shared" si="2"/>
        <v>296.92</v>
      </c>
      <c r="M48" s="96">
        <v>500</v>
      </c>
      <c r="N48" s="77"/>
      <c r="O48" s="77"/>
      <c r="P48" s="77"/>
      <c r="Q48" s="77"/>
      <c r="R48" s="77"/>
      <c r="S48" s="77"/>
    </row>
    <row r="49" s="79" customFormat="1" ht="22.5" customHeight="1" spans="1:19">
      <c r="A49" s="88">
        <v>47</v>
      </c>
      <c r="B49" s="20" t="s">
        <v>5277</v>
      </c>
      <c r="C49" s="87">
        <v>19176</v>
      </c>
      <c r="D49" s="28" t="s">
        <v>5292</v>
      </c>
      <c r="E49" s="88">
        <v>450</v>
      </c>
      <c r="F49" s="17">
        <v>208.66</v>
      </c>
      <c r="G49" s="17">
        <v>46.3688888888889</v>
      </c>
      <c r="H49" s="17">
        <v>170.08</v>
      </c>
      <c r="I49" s="64">
        <v>45314.4416666667</v>
      </c>
      <c r="J49" s="17">
        <f t="shared" si="0"/>
        <v>37.7955555555556</v>
      </c>
      <c r="K49" s="17">
        <f t="shared" si="1"/>
        <v>2248.26924</v>
      </c>
      <c r="L49" s="98">
        <f t="shared" si="2"/>
        <v>151.34</v>
      </c>
      <c r="M49" s="96">
        <v>1260</v>
      </c>
      <c r="N49" s="77"/>
      <c r="O49" s="77"/>
      <c r="P49" s="77"/>
      <c r="Q49" s="77"/>
      <c r="R49" s="77"/>
      <c r="S49" s="77"/>
    </row>
    <row r="50" s="79" customFormat="1" ht="22.5" customHeight="1" spans="1:19">
      <c r="A50" s="88">
        <v>48</v>
      </c>
      <c r="B50" s="20" t="s">
        <v>5277</v>
      </c>
      <c r="C50" s="87">
        <v>19177</v>
      </c>
      <c r="D50" s="28" t="s">
        <v>5293</v>
      </c>
      <c r="E50" s="88">
        <v>600</v>
      </c>
      <c r="F50" s="17">
        <v>67.368</v>
      </c>
      <c r="G50" s="17">
        <v>11.228</v>
      </c>
      <c r="H50" s="17">
        <v>62.745472</v>
      </c>
      <c r="I50" s="64">
        <v>45330.8402777778</v>
      </c>
      <c r="J50" s="17">
        <f t="shared" si="0"/>
        <v>10.4575786666667</v>
      </c>
      <c r="K50" s="17">
        <f t="shared" si="1"/>
        <v>5804.125552</v>
      </c>
      <c r="L50" s="98">
        <f t="shared" si="2"/>
        <v>412.632</v>
      </c>
      <c r="M50" s="96">
        <v>4250</v>
      </c>
      <c r="N50" s="77"/>
      <c r="O50" s="77"/>
      <c r="P50" s="77"/>
      <c r="Q50" s="77"/>
      <c r="R50" s="77"/>
      <c r="S50" s="77"/>
    </row>
    <row r="51" s="79" customFormat="1" ht="22.5" customHeight="1" spans="1:19">
      <c r="A51" s="88">
        <v>49</v>
      </c>
      <c r="B51" s="20" t="s">
        <v>5277</v>
      </c>
      <c r="C51" s="87">
        <v>19178</v>
      </c>
      <c r="D51" s="28" t="s">
        <v>5294</v>
      </c>
      <c r="E51" s="88">
        <v>553</v>
      </c>
      <c r="F51" s="17">
        <v>280.73</v>
      </c>
      <c r="G51" s="17">
        <v>50.7649186256781</v>
      </c>
      <c r="H51" s="17">
        <v>307.733948</v>
      </c>
      <c r="I51" s="64">
        <v>45297.3506944444</v>
      </c>
      <c r="J51" s="17">
        <f t="shared" si="0"/>
        <v>55.6480918625678</v>
      </c>
      <c r="K51" s="17">
        <f t="shared" si="1"/>
        <v>2009.036821672</v>
      </c>
      <c r="L51" s="98">
        <f t="shared" si="2"/>
        <v>134.666052</v>
      </c>
      <c r="M51" s="96">
        <v>1100</v>
      </c>
      <c r="N51" s="77"/>
      <c r="O51" s="77"/>
      <c r="P51" s="77"/>
      <c r="Q51" s="77"/>
      <c r="R51" s="77"/>
      <c r="S51" s="77"/>
    </row>
    <row r="52" s="79" customFormat="1" ht="22.5" customHeight="1" spans="1:19">
      <c r="A52" s="88">
        <v>50</v>
      </c>
      <c r="B52" s="20" t="s">
        <v>5277</v>
      </c>
      <c r="C52" s="87">
        <v>19179</v>
      </c>
      <c r="D52" s="28" t="s">
        <v>5295</v>
      </c>
      <c r="E52" s="88">
        <v>553</v>
      </c>
      <c r="F52" s="17">
        <v>412.404053</v>
      </c>
      <c r="G52" s="17">
        <v>74.575778119349</v>
      </c>
      <c r="H52" s="17">
        <v>325.739807</v>
      </c>
      <c r="I52" s="64">
        <v>45300.4131944444</v>
      </c>
      <c r="J52" s="17">
        <f t="shared" si="0"/>
        <v>58.9041242314647</v>
      </c>
      <c r="K52" s="17">
        <f t="shared" si="1"/>
        <v>133.506292142001</v>
      </c>
      <c r="L52" s="98">
        <f t="shared" si="2"/>
        <v>29.9959470000001</v>
      </c>
      <c r="M52" s="96">
        <v>1030</v>
      </c>
      <c r="N52" s="77"/>
      <c r="O52" s="77"/>
      <c r="P52" s="77"/>
      <c r="Q52" s="77"/>
      <c r="R52" s="77"/>
      <c r="S52" s="77"/>
    </row>
    <row r="53" s="79" customFormat="1" ht="22.5" customHeight="1" spans="1:19">
      <c r="A53" s="88">
        <v>51</v>
      </c>
      <c r="B53" s="20" t="s">
        <v>5277</v>
      </c>
      <c r="C53" s="87">
        <v>19180</v>
      </c>
      <c r="D53" s="28" t="s">
        <v>5296</v>
      </c>
      <c r="E53" s="88">
        <v>553</v>
      </c>
      <c r="F53" s="17">
        <v>129.708344</v>
      </c>
      <c r="G53" s="17">
        <v>23.4553967450271</v>
      </c>
      <c r="H53" s="17">
        <v>102.59</v>
      </c>
      <c r="I53" s="64">
        <v>45313.7951388889</v>
      </c>
      <c r="J53" s="17">
        <f t="shared" si="0"/>
        <v>18.5515370705244</v>
      </c>
      <c r="K53" s="17">
        <f t="shared" si="1"/>
        <v>5286.610456016</v>
      </c>
      <c r="L53" s="98">
        <f t="shared" si="2"/>
        <v>312.691656</v>
      </c>
      <c r="M53" s="96">
        <v>1000</v>
      </c>
      <c r="N53" s="77"/>
      <c r="O53" s="77"/>
      <c r="P53" s="77"/>
      <c r="Q53" s="77"/>
      <c r="R53" s="77"/>
      <c r="S53" s="77"/>
    </row>
    <row r="54" s="79" customFormat="1" ht="22.5" customHeight="1" spans="1:19">
      <c r="A54" s="88">
        <v>52</v>
      </c>
      <c r="B54" s="20" t="s">
        <v>5277</v>
      </c>
      <c r="C54" s="87" t="s">
        <v>5297</v>
      </c>
      <c r="D54" s="28" t="s">
        <v>5298</v>
      </c>
      <c r="E54" s="88">
        <v>600</v>
      </c>
      <c r="F54" s="17">
        <v>0</v>
      </c>
      <c r="G54" s="17">
        <v>0</v>
      </c>
      <c r="H54" s="17">
        <v>2.045652</v>
      </c>
      <c r="I54" s="64">
        <v>45424.4097222222</v>
      </c>
      <c r="J54" s="17">
        <f t="shared" si="0"/>
        <v>0.340942</v>
      </c>
      <c r="K54" s="17">
        <f t="shared" si="1"/>
        <v>8692.077772728</v>
      </c>
      <c r="L54" s="98">
        <f t="shared" si="2"/>
        <v>477.954348</v>
      </c>
      <c r="M54" s="96"/>
      <c r="N54" s="77"/>
      <c r="O54" s="77"/>
      <c r="P54" s="77"/>
      <c r="Q54" s="77"/>
      <c r="R54" s="77"/>
      <c r="S54" s="77"/>
    </row>
    <row r="55" s="79" customFormat="1" ht="22.5" customHeight="1" spans="1:19">
      <c r="A55" s="86">
        <v>53</v>
      </c>
      <c r="B55" s="20" t="s">
        <v>5299</v>
      </c>
      <c r="C55" s="87">
        <v>25341</v>
      </c>
      <c r="D55" s="28" t="s">
        <v>5300</v>
      </c>
      <c r="E55" s="88">
        <v>553</v>
      </c>
      <c r="F55" s="89">
        <v>313.97</v>
      </c>
      <c r="G55" s="89">
        <v>56.7757685352622</v>
      </c>
      <c r="H55" s="89">
        <v>306.45166</v>
      </c>
      <c r="I55" s="64">
        <v>45346.4409722222</v>
      </c>
      <c r="J55" s="17">
        <f t="shared" si="0"/>
        <v>55.4162133815552</v>
      </c>
      <c r="K55" s="17">
        <f t="shared" si="1"/>
        <v>95.6279800000002</v>
      </c>
      <c r="L55" s="98">
        <f t="shared" si="2"/>
        <v>128.43</v>
      </c>
      <c r="M55" s="96">
        <v>5600</v>
      </c>
      <c r="N55" s="77"/>
      <c r="O55" s="77"/>
      <c r="P55" s="77"/>
      <c r="Q55" s="77"/>
      <c r="R55" s="77"/>
      <c r="S55" s="77"/>
    </row>
    <row r="56" s="79" customFormat="1" ht="22.5" customHeight="1" spans="1:19">
      <c r="A56" s="86">
        <v>54</v>
      </c>
      <c r="B56" s="20" t="s">
        <v>5299</v>
      </c>
      <c r="C56" s="87">
        <v>25342</v>
      </c>
      <c r="D56" s="28" t="s">
        <v>5301</v>
      </c>
      <c r="E56" s="88">
        <v>553</v>
      </c>
      <c r="F56" s="89">
        <v>148.789</v>
      </c>
      <c r="G56" s="89">
        <v>26.9057866184448</v>
      </c>
      <c r="H56" s="89">
        <v>104.775826</v>
      </c>
      <c r="I56" s="64">
        <v>45377.5208333333</v>
      </c>
      <c r="J56" s="17">
        <f t="shared" si="0"/>
        <v>18.9468039783002</v>
      </c>
      <c r="K56" s="17">
        <f t="shared" si="1"/>
        <v>5339.609646</v>
      </c>
      <c r="L56" s="98">
        <f t="shared" si="2"/>
        <v>293.611</v>
      </c>
      <c r="M56" s="96">
        <v>0</v>
      </c>
      <c r="N56" s="77"/>
      <c r="O56" s="77"/>
      <c r="P56" s="77"/>
      <c r="Q56" s="77"/>
      <c r="R56" s="77"/>
      <c r="S56" s="77"/>
    </row>
    <row r="57" s="79" customFormat="1" ht="22.5" customHeight="1" spans="1:19">
      <c r="A57" s="86">
        <v>55</v>
      </c>
      <c r="B57" s="20" t="s">
        <v>5299</v>
      </c>
      <c r="C57" s="87">
        <v>25343</v>
      </c>
      <c r="D57" s="28" t="s">
        <v>5302</v>
      </c>
      <c r="E57" s="88">
        <v>553</v>
      </c>
      <c r="F57" s="89">
        <v>251.18</v>
      </c>
      <c r="G57" s="89">
        <v>45.4213381555154</v>
      </c>
      <c r="H57" s="89">
        <v>232.53656</v>
      </c>
      <c r="I57" s="64">
        <v>45315.3715277778</v>
      </c>
      <c r="J57" s="17">
        <f t="shared" si="0"/>
        <v>42.0500108499096</v>
      </c>
      <c r="K57" s="17">
        <f t="shared" si="1"/>
        <v>3477.52692</v>
      </c>
      <c r="L57" s="98">
        <f t="shared" si="2"/>
        <v>191.22</v>
      </c>
      <c r="M57" s="96">
        <v>0</v>
      </c>
      <c r="N57" s="77"/>
      <c r="O57" s="77"/>
      <c r="P57" s="77"/>
      <c r="Q57" s="77"/>
      <c r="R57" s="77"/>
      <c r="S57" s="77"/>
    </row>
    <row r="58" s="79" customFormat="1" ht="22.5" customHeight="1" spans="1:19">
      <c r="A58" s="86">
        <v>56</v>
      </c>
      <c r="B58" s="20" t="s">
        <v>5299</v>
      </c>
      <c r="C58" s="87">
        <v>25344</v>
      </c>
      <c r="D58" s="28" t="s">
        <v>5303</v>
      </c>
      <c r="E58" s="88">
        <v>553</v>
      </c>
      <c r="F58" s="89">
        <v>62.11</v>
      </c>
      <c r="G58" s="89">
        <v>11.2314647377939</v>
      </c>
      <c r="H58" s="89">
        <v>58.665272</v>
      </c>
      <c r="I58" s="64">
        <v>45314.8368055556</v>
      </c>
      <c r="J58" s="17">
        <f t="shared" si="0"/>
        <v>10.6085482820976</v>
      </c>
      <c r="K58" s="17">
        <f t="shared" si="1"/>
        <v>6715.95394</v>
      </c>
      <c r="L58" s="98">
        <f t="shared" si="2"/>
        <v>380.29</v>
      </c>
      <c r="M58" s="96">
        <v>500</v>
      </c>
      <c r="N58" s="77"/>
      <c r="O58" s="77"/>
      <c r="P58" s="77"/>
      <c r="Q58" s="77"/>
      <c r="R58" s="77"/>
      <c r="S58" s="77"/>
    </row>
    <row r="59" s="79" customFormat="1" ht="22.5" customHeight="1" spans="1:19">
      <c r="A59" s="86">
        <v>57</v>
      </c>
      <c r="B59" s="20" t="s">
        <v>5299</v>
      </c>
      <c r="C59" s="87">
        <v>25345</v>
      </c>
      <c r="D59" s="28" t="s">
        <v>5304</v>
      </c>
      <c r="E59" s="88">
        <v>553</v>
      </c>
      <c r="F59" s="89">
        <v>259.47</v>
      </c>
      <c r="G59" s="89">
        <v>46.9204339963834</v>
      </c>
      <c r="H59" s="89">
        <v>242.691971</v>
      </c>
      <c r="I59" s="64">
        <v>45314.7534722222</v>
      </c>
      <c r="J59" s="17">
        <f t="shared" si="0"/>
        <v>43.8864323688969</v>
      </c>
      <c r="K59" s="17">
        <f t="shared" si="1"/>
        <v>3226.76498</v>
      </c>
      <c r="L59" s="98">
        <f t="shared" si="2"/>
        <v>182.93</v>
      </c>
      <c r="M59" s="96">
        <v>250</v>
      </c>
      <c r="N59" s="77"/>
      <c r="O59" s="77"/>
      <c r="P59" s="77"/>
      <c r="Q59" s="77"/>
      <c r="R59" s="77"/>
      <c r="S59" s="77"/>
    </row>
    <row r="60" s="79" customFormat="1" ht="22.5" customHeight="1" spans="1:19">
      <c r="A60" s="86">
        <v>58</v>
      </c>
      <c r="B60" s="20" t="s">
        <v>5299</v>
      </c>
      <c r="C60" s="87">
        <v>25346</v>
      </c>
      <c r="D60" s="28" t="s">
        <v>5305</v>
      </c>
      <c r="E60" s="88">
        <v>553</v>
      </c>
      <c r="F60" s="89">
        <v>225.9</v>
      </c>
      <c r="G60" s="89">
        <v>40.8499095840868</v>
      </c>
      <c r="H60" s="17">
        <v>228.073547</v>
      </c>
      <c r="I60" s="64">
        <v>45330.8819444444</v>
      </c>
      <c r="J60" s="17">
        <f t="shared" si="0"/>
        <v>41.2429560578662</v>
      </c>
      <c r="K60" s="17">
        <f t="shared" si="1"/>
        <v>1391.740874258</v>
      </c>
      <c r="L60" s="98">
        <f t="shared" si="2"/>
        <v>214.326453</v>
      </c>
      <c r="M60" s="96">
        <v>6265</v>
      </c>
      <c r="N60" s="77"/>
      <c r="O60" s="77"/>
      <c r="P60" s="77"/>
      <c r="Q60" s="77"/>
      <c r="R60" s="77"/>
      <c r="S60" s="77"/>
    </row>
    <row r="61" s="79" customFormat="1" ht="22.5" customHeight="1" spans="1:19">
      <c r="A61" s="86">
        <v>59</v>
      </c>
      <c r="B61" s="20" t="s">
        <v>5299</v>
      </c>
      <c r="C61" s="87">
        <v>25347</v>
      </c>
      <c r="D61" s="28" t="s">
        <v>5306</v>
      </c>
      <c r="E61" s="88">
        <v>553</v>
      </c>
      <c r="F61" s="91">
        <v>251.33</v>
      </c>
      <c r="G61" s="89">
        <v>45.4484629294756</v>
      </c>
      <c r="H61" s="91">
        <v>223.984344</v>
      </c>
      <c r="I61" s="64">
        <v>45313.7604166667</v>
      </c>
      <c r="J61" s="17">
        <f t="shared" si="0"/>
        <v>40.5034980108499</v>
      </c>
      <c r="K61" s="17">
        <f t="shared" si="1"/>
        <v>2834.79902</v>
      </c>
      <c r="L61" s="98">
        <f t="shared" si="2"/>
        <v>191.07</v>
      </c>
      <c r="M61" s="96">
        <v>1600</v>
      </c>
      <c r="N61" s="77"/>
      <c r="O61" s="77"/>
      <c r="P61" s="77"/>
      <c r="Q61" s="77"/>
      <c r="R61" s="77"/>
      <c r="S61" s="77"/>
    </row>
    <row r="62" s="79" customFormat="1" ht="22.5" customHeight="1" spans="1:19">
      <c r="A62" s="86">
        <v>60</v>
      </c>
      <c r="B62" s="20" t="s">
        <v>5299</v>
      </c>
      <c r="C62" s="87">
        <v>25349</v>
      </c>
      <c r="D62" s="28" t="s">
        <v>5307</v>
      </c>
      <c r="E62" s="88">
        <v>450</v>
      </c>
      <c r="F62" s="89">
        <v>151.2</v>
      </c>
      <c r="G62" s="89">
        <v>33.6</v>
      </c>
      <c r="H62" s="89">
        <v>149.489334</v>
      </c>
      <c r="I62" s="64">
        <v>45343.4479166667</v>
      </c>
      <c r="J62" s="17">
        <f t="shared" si="0"/>
        <v>33.219852</v>
      </c>
      <c r="K62" s="17">
        <f t="shared" si="1"/>
        <v>1973.2368</v>
      </c>
      <c r="L62" s="98">
        <f t="shared" si="2"/>
        <v>208.8</v>
      </c>
      <c r="M62" s="96">
        <v>4560</v>
      </c>
      <c r="N62" s="77"/>
      <c r="O62" s="77"/>
      <c r="P62" s="77"/>
      <c r="Q62" s="77"/>
      <c r="R62" s="77"/>
      <c r="S62" s="77"/>
    </row>
    <row r="63" s="79" customFormat="1" ht="22.5" customHeight="1" spans="1:19">
      <c r="A63" s="86">
        <v>61</v>
      </c>
      <c r="B63" s="20" t="s">
        <v>5299</v>
      </c>
      <c r="C63" s="87">
        <v>25357</v>
      </c>
      <c r="D63" s="28" t="s">
        <v>5308</v>
      </c>
      <c r="E63" s="88">
        <v>553</v>
      </c>
      <c r="F63" s="89">
        <v>308.86</v>
      </c>
      <c r="G63" s="89">
        <v>55.8517179023508</v>
      </c>
      <c r="H63" s="89">
        <v>298.0784</v>
      </c>
      <c r="I63" s="64">
        <v>45311.4201388889</v>
      </c>
      <c r="J63" s="17">
        <f t="shared" si="0"/>
        <v>53.902061482821</v>
      </c>
      <c r="K63" s="17">
        <f t="shared" si="1"/>
        <v>2268.55844</v>
      </c>
      <c r="L63" s="98">
        <f t="shared" si="2"/>
        <v>133.54</v>
      </c>
      <c r="M63" s="96">
        <v>400</v>
      </c>
      <c r="N63" s="77"/>
      <c r="O63" s="77"/>
      <c r="P63" s="77"/>
      <c r="Q63" s="77"/>
      <c r="R63" s="77"/>
      <c r="S63" s="77"/>
    </row>
    <row r="64" s="79" customFormat="1" ht="22.5" customHeight="1" spans="1:19">
      <c r="A64" s="86">
        <v>62</v>
      </c>
      <c r="B64" s="20" t="s">
        <v>5299</v>
      </c>
      <c r="C64" s="87">
        <v>25358</v>
      </c>
      <c r="D64" s="28" t="s">
        <v>5309</v>
      </c>
      <c r="E64" s="88">
        <v>553</v>
      </c>
      <c r="F64" s="89">
        <v>195.78</v>
      </c>
      <c r="G64" s="89">
        <v>35.4032549728752</v>
      </c>
      <c r="H64" s="89">
        <v>180.883545</v>
      </c>
      <c r="I64" s="64">
        <v>45314.3923611111</v>
      </c>
      <c r="J64" s="17">
        <f t="shared" si="0"/>
        <v>32.7095018083183</v>
      </c>
      <c r="K64" s="17">
        <f t="shared" si="1"/>
        <v>3981.03132</v>
      </c>
      <c r="L64" s="98">
        <f t="shared" si="2"/>
        <v>246.62</v>
      </c>
      <c r="M64" s="96">
        <v>1260</v>
      </c>
      <c r="N64" s="77"/>
      <c r="O64" s="77"/>
      <c r="P64" s="77"/>
      <c r="Q64" s="77"/>
      <c r="R64" s="77"/>
      <c r="S64" s="77"/>
    </row>
    <row r="65" s="79" customFormat="1" ht="22.5" customHeight="1" spans="1:19">
      <c r="A65" s="86">
        <v>63</v>
      </c>
      <c r="B65" s="20" t="s">
        <v>5299</v>
      </c>
      <c r="C65" s="87">
        <v>25360</v>
      </c>
      <c r="D65" s="28" t="s">
        <v>5310</v>
      </c>
      <c r="E65" s="88">
        <v>553</v>
      </c>
      <c r="F65" s="91">
        <v>397.9</v>
      </c>
      <c r="G65" s="89">
        <v>71.9529837251356</v>
      </c>
      <c r="H65" s="91">
        <v>358.492889</v>
      </c>
      <c r="I65" s="64">
        <v>45314.7951388889</v>
      </c>
      <c r="J65" s="17">
        <f t="shared" si="0"/>
        <v>64.8269238698011</v>
      </c>
      <c r="K65" s="17">
        <f t="shared" si="1"/>
        <v>557.277000000001</v>
      </c>
      <c r="L65" s="98">
        <f t="shared" si="2"/>
        <v>44.5000000000001</v>
      </c>
      <c r="M65" s="96">
        <v>630</v>
      </c>
      <c r="N65" s="77"/>
      <c r="O65" s="77"/>
      <c r="P65" s="77"/>
      <c r="Q65" s="77"/>
      <c r="R65" s="77"/>
      <c r="S65" s="77"/>
    </row>
    <row r="66" s="79" customFormat="1" ht="22.5" customHeight="1" spans="1:19">
      <c r="A66" s="86">
        <v>64</v>
      </c>
      <c r="B66" s="20" t="s">
        <v>5299</v>
      </c>
      <c r="C66" s="87">
        <v>25361</v>
      </c>
      <c r="D66" s="28" t="s">
        <v>5311</v>
      </c>
      <c r="E66" s="88">
        <v>553</v>
      </c>
      <c r="F66" s="91">
        <v>43.98</v>
      </c>
      <c r="G66" s="89">
        <v>7.95298372513562</v>
      </c>
      <c r="H66" s="91">
        <v>44.564922</v>
      </c>
      <c r="I66" s="64">
        <v>45329.8506944444</v>
      </c>
      <c r="J66" s="17">
        <f t="shared" si="0"/>
        <v>8.05875623869801</v>
      </c>
      <c r="K66" s="17">
        <f t="shared" si="1"/>
        <v>7135.028728508</v>
      </c>
      <c r="L66" s="98">
        <f t="shared" si="2"/>
        <v>397.835078</v>
      </c>
      <c r="M66" s="96">
        <v>250</v>
      </c>
      <c r="N66" s="77"/>
      <c r="O66" s="77"/>
      <c r="P66" s="77"/>
      <c r="Q66" s="77"/>
      <c r="R66" s="77"/>
      <c r="S66" s="77"/>
    </row>
    <row r="67" s="79" customFormat="1" ht="22.5" customHeight="1" spans="1:19">
      <c r="A67" s="86">
        <v>65</v>
      </c>
      <c r="B67" s="20" t="s">
        <v>5299</v>
      </c>
      <c r="C67" s="87">
        <v>25366</v>
      </c>
      <c r="D67" s="28" t="s">
        <v>5312</v>
      </c>
      <c r="E67" s="88">
        <v>553</v>
      </c>
      <c r="F67" s="89">
        <v>66.59</v>
      </c>
      <c r="G67" s="89">
        <v>12.0415913200723</v>
      </c>
      <c r="H67" s="89">
        <v>66.937408</v>
      </c>
      <c r="I67" s="64">
        <v>45313.375</v>
      </c>
      <c r="J67" s="17">
        <f t="shared" ref="J67:J130" si="3">(H67/E67)*100</f>
        <v>12.1044137432188</v>
      </c>
      <c r="K67" s="17">
        <f t="shared" ref="K67:K130" si="4">L67*10.5*1.732-0.4*M67</f>
        <v>5868.162698112</v>
      </c>
      <c r="L67" s="98">
        <f t="shared" ref="L67:L130" si="5">E67*0.8-MAX(F67,H67)</f>
        <v>375.462592</v>
      </c>
      <c r="M67" s="96">
        <v>2400</v>
      </c>
      <c r="N67" s="77"/>
      <c r="O67" s="77"/>
      <c r="P67" s="77"/>
      <c r="Q67" s="77"/>
      <c r="R67" s="77"/>
      <c r="S67" s="77"/>
    </row>
    <row r="68" s="79" customFormat="1" ht="22.5" customHeight="1" spans="1:19">
      <c r="A68" s="86">
        <v>66</v>
      </c>
      <c r="B68" s="20" t="s">
        <v>5313</v>
      </c>
      <c r="C68" s="87">
        <v>211</v>
      </c>
      <c r="D68" s="28" t="s">
        <v>5314</v>
      </c>
      <c r="E68" s="88">
        <v>403</v>
      </c>
      <c r="F68" s="89">
        <v>179.009995</v>
      </c>
      <c r="G68" s="89">
        <v>44.4193535980149</v>
      </c>
      <c r="H68" s="89">
        <v>124.9</v>
      </c>
      <c r="I68" s="97">
        <v>45332.2854166667</v>
      </c>
      <c r="J68" s="17">
        <f t="shared" si="3"/>
        <v>30.9925558312655</v>
      </c>
      <c r="K68" s="17">
        <f t="shared" si="4"/>
        <v>2607.69063093</v>
      </c>
      <c r="L68" s="98">
        <f t="shared" si="5"/>
        <v>143.390005</v>
      </c>
      <c r="M68" s="96">
        <v>0</v>
      </c>
      <c r="N68" s="77"/>
      <c r="O68" s="77"/>
      <c r="P68" s="77"/>
      <c r="Q68" s="77"/>
      <c r="R68" s="77"/>
      <c r="S68" s="77"/>
    </row>
    <row r="69" s="79" customFormat="1" ht="22.5" customHeight="1" spans="1:19">
      <c r="A69" s="86">
        <v>67</v>
      </c>
      <c r="B69" s="20" t="s">
        <v>5313</v>
      </c>
      <c r="C69" s="87">
        <v>212</v>
      </c>
      <c r="D69" s="28" t="s">
        <v>5315</v>
      </c>
      <c r="E69" s="88">
        <v>403</v>
      </c>
      <c r="F69" s="89">
        <v>150.052</v>
      </c>
      <c r="G69" s="89">
        <v>37.233746898263</v>
      </c>
      <c r="H69" s="89">
        <v>142.74</v>
      </c>
      <c r="I69" s="97">
        <v>45433.7909722222</v>
      </c>
      <c r="J69" s="17">
        <f t="shared" si="3"/>
        <v>35.4193548387097</v>
      </c>
      <c r="K69" s="17">
        <f t="shared" si="4"/>
        <v>3134.320728</v>
      </c>
      <c r="L69" s="98">
        <f t="shared" si="5"/>
        <v>172.348</v>
      </c>
      <c r="M69" s="96">
        <v>0</v>
      </c>
      <c r="N69" s="77"/>
      <c r="O69" s="77"/>
      <c r="P69" s="77"/>
      <c r="Q69" s="77"/>
      <c r="R69" s="77"/>
      <c r="S69" s="77"/>
    </row>
    <row r="70" s="79" customFormat="1" ht="22.5" customHeight="1" spans="1:19">
      <c r="A70" s="86">
        <v>68</v>
      </c>
      <c r="B70" s="20" t="s">
        <v>5313</v>
      </c>
      <c r="C70" s="87">
        <v>221</v>
      </c>
      <c r="D70" s="28" t="s">
        <v>5316</v>
      </c>
      <c r="E70" s="88">
        <v>500</v>
      </c>
      <c r="F70" s="89">
        <v>83.94</v>
      </c>
      <c r="G70" s="89">
        <v>16.788</v>
      </c>
      <c r="H70" s="89">
        <v>57.62</v>
      </c>
      <c r="I70" s="97">
        <v>45406.4388888889</v>
      </c>
      <c r="J70" s="17">
        <f t="shared" si="3"/>
        <v>11.524</v>
      </c>
      <c r="K70" s="17">
        <f t="shared" si="4"/>
        <v>5747.86716</v>
      </c>
      <c r="L70" s="98">
        <f t="shared" si="5"/>
        <v>316.06</v>
      </c>
      <c r="M70" s="96">
        <v>0</v>
      </c>
      <c r="N70" s="77"/>
      <c r="O70" s="77"/>
      <c r="P70" s="77"/>
      <c r="Q70" s="77"/>
      <c r="R70" s="77"/>
      <c r="S70" s="77"/>
    </row>
    <row r="71" s="79" customFormat="1" ht="22.5" customHeight="1" spans="1:19">
      <c r="A71" s="86">
        <v>69</v>
      </c>
      <c r="B71" s="20" t="s">
        <v>5317</v>
      </c>
      <c r="C71" s="87">
        <v>211</v>
      </c>
      <c r="D71" s="28" t="s">
        <v>5318</v>
      </c>
      <c r="E71" s="88">
        <v>553</v>
      </c>
      <c r="F71" s="17">
        <v>258.164</v>
      </c>
      <c r="G71" s="89">
        <v>46.6842676311031</v>
      </c>
      <c r="H71" s="17">
        <v>129.56</v>
      </c>
      <c r="I71" s="97">
        <v>45293.7451388889</v>
      </c>
      <c r="J71" s="17">
        <f t="shared" si="3"/>
        <v>23.4285714285714</v>
      </c>
      <c r="K71" s="17">
        <f t="shared" si="4"/>
        <v>3350.515896</v>
      </c>
      <c r="L71" s="98">
        <f t="shared" si="5"/>
        <v>184.236</v>
      </c>
      <c r="M71" s="96">
        <v>0</v>
      </c>
      <c r="N71" s="77"/>
      <c r="O71" s="77"/>
      <c r="P71" s="77"/>
      <c r="Q71" s="77"/>
      <c r="R71" s="77"/>
      <c r="S71" s="77"/>
    </row>
    <row r="72" s="80" customFormat="1" ht="22.5" customHeight="1" spans="1:19">
      <c r="A72" s="86">
        <v>70</v>
      </c>
      <c r="B72" s="20" t="s">
        <v>5317</v>
      </c>
      <c r="C72" s="87">
        <v>212</v>
      </c>
      <c r="D72" s="28" t="s">
        <v>5319</v>
      </c>
      <c r="E72" s="88">
        <v>553</v>
      </c>
      <c r="F72" s="89">
        <v>216.06</v>
      </c>
      <c r="G72" s="89">
        <v>39.0705244122966</v>
      </c>
      <c r="H72" s="89">
        <v>172.978409</v>
      </c>
      <c r="I72" s="64">
        <v>45300.6215277778</v>
      </c>
      <c r="J72" s="17">
        <f t="shared" si="3"/>
        <v>31.2800016274864</v>
      </c>
      <c r="K72" s="17">
        <f t="shared" si="4"/>
        <v>4116.21924</v>
      </c>
      <c r="L72" s="98">
        <f t="shared" si="5"/>
        <v>226.34</v>
      </c>
      <c r="M72" s="96">
        <v>0</v>
      </c>
      <c r="N72" s="77"/>
      <c r="O72" s="77"/>
      <c r="P72" s="77"/>
      <c r="Q72" s="77"/>
      <c r="R72" s="77"/>
      <c r="S72" s="77"/>
    </row>
    <row r="73" s="80" customFormat="1" ht="22.5" customHeight="1" spans="1:19">
      <c r="A73" s="86">
        <v>71</v>
      </c>
      <c r="B73" s="20" t="s">
        <v>5317</v>
      </c>
      <c r="C73" s="87">
        <v>213</v>
      </c>
      <c r="D73" s="28" t="s">
        <v>5320</v>
      </c>
      <c r="E73" s="88">
        <v>500</v>
      </c>
      <c r="F73" s="89">
        <v>159.18</v>
      </c>
      <c r="G73" s="89">
        <v>31.836</v>
      </c>
      <c r="H73" s="89">
        <v>103.757202</v>
      </c>
      <c r="I73" s="64">
        <v>45431.4201388889</v>
      </c>
      <c r="J73" s="17">
        <f t="shared" si="3"/>
        <v>20.7514404</v>
      </c>
      <c r="K73" s="17">
        <f t="shared" si="4"/>
        <v>4379.55252</v>
      </c>
      <c r="L73" s="98">
        <f t="shared" si="5"/>
        <v>240.82</v>
      </c>
      <c r="M73" s="96">
        <v>0</v>
      </c>
      <c r="N73" s="77"/>
      <c r="O73" s="77"/>
      <c r="P73" s="77"/>
      <c r="Q73" s="77"/>
      <c r="R73" s="77"/>
      <c r="S73" s="77"/>
    </row>
    <row r="74" s="80" customFormat="1" ht="22.5" customHeight="1" spans="1:19">
      <c r="A74" s="86">
        <v>72</v>
      </c>
      <c r="B74" s="20" t="s">
        <v>5317</v>
      </c>
      <c r="C74" s="87">
        <v>215</v>
      </c>
      <c r="D74" s="28" t="s">
        <v>5321</v>
      </c>
      <c r="E74" s="88">
        <v>500</v>
      </c>
      <c r="F74" s="89">
        <v>189.569717</v>
      </c>
      <c r="G74" s="89">
        <v>37.9139434</v>
      </c>
      <c r="H74" s="89">
        <v>140.17</v>
      </c>
      <c r="I74" s="97">
        <v>45343.46875</v>
      </c>
      <c r="J74" s="17">
        <f t="shared" si="3"/>
        <v>28.034</v>
      </c>
      <c r="K74" s="17">
        <f t="shared" si="4"/>
        <v>3826.885126638</v>
      </c>
      <c r="L74" s="98">
        <f t="shared" si="5"/>
        <v>210.430283</v>
      </c>
      <c r="M74" s="96">
        <v>0</v>
      </c>
      <c r="N74" s="77"/>
      <c r="O74" s="77"/>
      <c r="P74" s="77"/>
      <c r="Q74" s="77"/>
      <c r="R74" s="77"/>
      <c r="S74" s="77"/>
    </row>
    <row r="75" s="80" customFormat="1" ht="22.5" customHeight="1" spans="1:19">
      <c r="A75" s="86">
        <v>73</v>
      </c>
      <c r="B75" s="20" t="s">
        <v>5317</v>
      </c>
      <c r="C75" s="87">
        <v>216</v>
      </c>
      <c r="D75" s="28" t="s">
        <v>5322</v>
      </c>
      <c r="E75" s="88">
        <v>553</v>
      </c>
      <c r="F75" s="89">
        <v>417.96</v>
      </c>
      <c r="G75" s="89">
        <v>75.5804701627486</v>
      </c>
      <c r="H75" s="89">
        <v>381.898834</v>
      </c>
      <c r="I75" s="64">
        <v>45437.8923611111</v>
      </c>
      <c r="J75" s="17">
        <f t="shared" si="3"/>
        <v>69.0594636528029</v>
      </c>
      <c r="K75" s="17">
        <f t="shared" si="4"/>
        <v>444.465840000001</v>
      </c>
      <c r="L75" s="98">
        <f t="shared" si="5"/>
        <v>24.4400000000001</v>
      </c>
      <c r="M75" s="96">
        <v>0</v>
      </c>
      <c r="N75" s="77"/>
      <c r="O75" s="77"/>
      <c r="P75" s="77"/>
      <c r="Q75" s="77"/>
      <c r="R75" s="77"/>
      <c r="S75" s="77"/>
    </row>
    <row r="76" s="80" customFormat="1" ht="22.5" customHeight="1" spans="1:19">
      <c r="A76" s="86">
        <v>74</v>
      </c>
      <c r="B76" s="20" t="s">
        <v>5317</v>
      </c>
      <c r="C76" s="87">
        <v>221</v>
      </c>
      <c r="D76" s="28" t="s">
        <v>5323</v>
      </c>
      <c r="E76" s="88">
        <v>553</v>
      </c>
      <c r="F76" s="89">
        <v>370.11</v>
      </c>
      <c r="G76" s="89">
        <v>66.9276672694394</v>
      </c>
      <c r="H76" s="89">
        <v>344.194061</v>
      </c>
      <c r="I76" s="64">
        <v>45304.2326388889</v>
      </c>
      <c r="J76" s="17">
        <f t="shared" si="3"/>
        <v>62.2412406871609</v>
      </c>
      <c r="K76" s="17">
        <f t="shared" si="4"/>
        <v>1314.66594</v>
      </c>
      <c r="L76" s="98">
        <f t="shared" si="5"/>
        <v>72.29</v>
      </c>
      <c r="M76" s="96">
        <v>0</v>
      </c>
      <c r="N76" s="77"/>
      <c r="O76" s="77"/>
      <c r="P76" s="77"/>
      <c r="Q76" s="77"/>
      <c r="R76" s="77"/>
      <c r="S76" s="77"/>
    </row>
    <row r="77" s="80" customFormat="1" ht="22.5" customHeight="1" spans="1:19">
      <c r="A77" s="86">
        <v>75</v>
      </c>
      <c r="B77" s="20" t="s">
        <v>5317</v>
      </c>
      <c r="C77" s="87">
        <v>222</v>
      </c>
      <c r="D77" s="28" t="s">
        <v>5324</v>
      </c>
      <c r="E77" s="88">
        <v>553</v>
      </c>
      <c r="F77" s="89">
        <v>589.06</v>
      </c>
      <c r="G77" s="89">
        <v>106.520795660036</v>
      </c>
      <c r="H77" s="89">
        <v>493.279114</v>
      </c>
      <c r="I77" s="64">
        <v>45428.4375</v>
      </c>
      <c r="J77" s="17">
        <f t="shared" si="3"/>
        <v>89.2005631103074</v>
      </c>
      <c r="K77" s="17">
        <f t="shared" si="4"/>
        <v>-2667.15876</v>
      </c>
      <c r="L77" s="98">
        <f t="shared" si="5"/>
        <v>-146.66</v>
      </c>
      <c r="M77" s="96">
        <v>0</v>
      </c>
      <c r="N77" s="77"/>
      <c r="O77" s="77"/>
      <c r="P77" s="77"/>
      <c r="Q77" s="77"/>
      <c r="R77" s="77"/>
      <c r="S77" s="77"/>
    </row>
    <row r="78" s="80" customFormat="1" ht="22.5" customHeight="1" spans="1:19">
      <c r="A78" s="86">
        <v>76</v>
      </c>
      <c r="B78" s="20" t="s">
        <v>5317</v>
      </c>
      <c r="C78" s="87">
        <v>223</v>
      </c>
      <c r="D78" s="28" t="s">
        <v>5325</v>
      </c>
      <c r="E78" s="88">
        <v>500</v>
      </c>
      <c r="F78" s="89">
        <v>390.653717</v>
      </c>
      <c r="G78" s="89">
        <v>78.1307434</v>
      </c>
      <c r="H78" s="89">
        <v>336.071442</v>
      </c>
      <c r="I78" s="64">
        <v>45430.7986111111</v>
      </c>
      <c r="J78" s="17">
        <f t="shared" si="3"/>
        <v>67.2142884</v>
      </c>
      <c r="K78" s="17">
        <f t="shared" si="4"/>
        <v>169.971502638001</v>
      </c>
      <c r="L78" s="98">
        <f t="shared" si="5"/>
        <v>9.34628300000003</v>
      </c>
      <c r="M78" s="96">
        <v>0</v>
      </c>
      <c r="N78" s="77"/>
      <c r="O78" s="77"/>
      <c r="P78" s="77"/>
      <c r="Q78" s="77"/>
      <c r="R78" s="77"/>
      <c r="S78" s="77"/>
    </row>
    <row r="79" s="80" customFormat="1" ht="22.5" customHeight="1" spans="1:19">
      <c r="A79" s="86">
        <v>77</v>
      </c>
      <c r="B79" s="20" t="s">
        <v>5317</v>
      </c>
      <c r="C79" s="87">
        <v>224</v>
      </c>
      <c r="D79" s="28" t="s">
        <v>5326</v>
      </c>
      <c r="E79" s="88">
        <v>500</v>
      </c>
      <c r="F79" s="89">
        <v>163.38</v>
      </c>
      <c r="G79" s="89">
        <v>32.676</v>
      </c>
      <c r="H79" s="89">
        <v>151.62291</v>
      </c>
      <c r="I79" s="64">
        <v>45312.8541666667</v>
      </c>
      <c r="J79" s="17">
        <f t="shared" si="3"/>
        <v>30.324582</v>
      </c>
      <c r="K79" s="17">
        <f t="shared" si="4"/>
        <v>4303.17132</v>
      </c>
      <c r="L79" s="95">
        <f t="shared" si="5"/>
        <v>236.62</v>
      </c>
      <c r="M79" s="96">
        <v>0</v>
      </c>
      <c r="N79" s="77"/>
      <c r="O79" s="77"/>
      <c r="P79" s="77"/>
      <c r="Q79" s="77"/>
      <c r="R79" s="77"/>
      <c r="S79" s="77"/>
    </row>
    <row r="80" s="80" customFormat="1" ht="22.5" customHeight="1" spans="1:19">
      <c r="A80" s="86">
        <v>78</v>
      </c>
      <c r="B80" s="20" t="s">
        <v>5317</v>
      </c>
      <c r="C80" s="87">
        <v>225</v>
      </c>
      <c r="D80" s="28" t="s">
        <v>5327</v>
      </c>
      <c r="E80" s="88">
        <v>553</v>
      </c>
      <c r="F80" s="89">
        <v>169.8</v>
      </c>
      <c r="G80" s="89">
        <v>30.7052441229656</v>
      </c>
      <c r="H80" s="89">
        <v>145.462524</v>
      </c>
      <c r="I80" s="64">
        <v>45370.8333333333</v>
      </c>
      <c r="J80" s="17">
        <f t="shared" si="3"/>
        <v>26.3042538878843</v>
      </c>
      <c r="K80" s="17">
        <f t="shared" si="4"/>
        <v>4317.5036</v>
      </c>
      <c r="L80" s="98">
        <f t="shared" si="5"/>
        <v>272.6</v>
      </c>
      <c r="M80" s="96">
        <v>1600</v>
      </c>
      <c r="N80" s="77"/>
      <c r="O80" s="77"/>
      <c r="P80" s="77"/>
      <c r="Q80" s="77"/>
      <c r="R80" s="77"/>
      <c r="S80" s="77"/>
    </row>
    <row r="81" s="80" customFormat="1" ht="22.5" customHeight="1" spans="1:19">
      <c r="A81" s="86">
        <v>79</v>
      </c>
      <c r="B81" s="20" t="s">
        <v>5317</v>
      </c>
      <c r="C81" s="87">
        <v>226</v>
      </c>
      <c r="D81" s="28" t="s">
        <v>5328</v>
      </c>
      <c r="E81" s="88">
        <v>553</v>
      </c>
      <c r="F81" s="17">
        <v>419.95</v>
      </c>
      <c r="G81" s="89">
        <v>75.9403254972875</v>
      </c>
      <c r="H81" s="17">
        <v>418.820496</v>
      </c>
      <c r="I81" s="64">
        <v>45413.0208333333</v>
      </c>
      <c r="J81" s="17">
        <f t="shared" si="3"/>
        <v>75.7360752260398</v>
      </c>
      <c r="K81" s="17">
        <f t="shared" si="4"/>
        <v>408.275700000001</v>
      </c>
      <c r="L81" s="98">
        <f t="shared" si="5"/>
        <v>22.45</v>
      </c>
      <c r="M81" s="96">
        <v>0</v>
      </c>
      <c r="N81" s="77"/>
      <c r="O81" s="77"/>
      <c r="P81" s="77"/>
      <c r="Q81" s="77"/>
      <c r="R81" s="77"/>
      <c r="S81" s="77"/>
    </row>
    <row r="82" s="79" customFormat="1" ht="22.5" customHeight="1" spans="1:19">
      <c r="A82" s="86">
        <v>80</v>
      </c>
      <c r="B82" s="20" t="s">
        <v>5329</v>
      </c>
      <c r="C82" s="87">
        <v>213</v>
      </c>
      <c r="D82" s="28" t="s">
        <v>5330</v>
      </c>
      <c r="E82" s="88">
        <v>553</v>
      </c>
      <c r="F82" s="91">
        <v>394.49</v>
      </c>
      <c r="G82" s="89">
        <v>71.3363471971067</v>
      </c>
      <c r="H82" s="91">
        <v>375.104736</v>
      </c>
      <c r="I82" s="64">
        <v>45313.4513888889</v>
      </c>
      <c r="J82" s="17">
        <f t="shared" si="3"/>
        <v>67.8308745027125</v>
      </c>
      <c r="K82" s="17">
        <f t="shared" si="4"/>
        <v>371.291260000001</v>
      </c>
      <c r="L82" s="98">
        <f t="shared" si="5"/>
        <v>47.91</v>
      </c>
      <c r="M82" s="96">
        <v>1250</v>
      </c>
      <c r="N82" s="77"/>
      <c r="O82" s="77"/>
      <c r="P82" s="77"/>
      <c r="Q82" s="77"/>
      <c r="R82" s="77"/>
      <c r="S82" s="77"/>
    </row>
    <row r="83" s="79" customFormat="1" ht="22.5" customHeight="1" spans="1:19">
      <c r="A83" s="86">
        <v>81</v>
      </c>
      <c r="B83" s="20" t="s">
        <v>5329</v>
      </c>
      <c r="C83" s="87">
        <v>215</v>
      </c>
      <c r="D83" s="28" t="s">
        <v>5331</v>
      </c>
      <c r="E83" s="88">
        <v>553</v>
      </c>
      <c r="F83" s="91">
        <v>431.23</v>
      </c>
      <c r="G83" s="89">
        <v>77.9801084990958</v>
      </c>
      <c r="H83" s="91">
        <v>400.190765</v>
      </c>
      <c r="I83" s="64">
        <v>45314.7569444444</v>
      </c>
      <c r="J83" s="17">
        <f t="shared" si="3"/>
        <v>72.3672269439421</v>
      </c>
      <c r="K83" s="17">
        <f t="shared" si="4"/>
        <v>-3896.86238</v>
      </c>
      <c r="L83" s="98">
        <f t="shared" si="5"/>
        <v>11.17</v>
      </c>
      <c r="M83" s="96">
        <v>10250</v>
      </c>
      <c r="N83" s="77"/>
      <c r="O83" s="77"/>
      <c r="P83" s="77"/>
      <c r="Q83" s="77"/>
      <c r="R83" s="77"/>
      <c r="S83" s="77"/>
    </row>
    <row r="84" s="79" customFormat="1" ht="22.5" customHeight="1" spans="1:19">
      <c r="A84" s="86">
        <v>82</v>
      </c>
      <c r="B84" s="20" t="s">
        <v>5329</v>
      </c>
      <c r="C84" s="87">
        <v>216</v>
      </c>
      <c r="D84" s="28" t="s">
        <v>5332</v>
      </c>
      <c r="E84" s="88">
        <v>553</v>
      </c>
      <c r="F84" s="89">
        <v>239.759933</v>
      </c>
      <c r="G84" s="89">
        <v>43.3562265822785</v>
      </c>
      <c r="H84" s="89">
        <v>196.06279</v>
      </c>
      <c r="I84" s="64">
        <v>45313.4375</v>
      </c>
      <c r="J84" s="17">
        <f t="shared" si="3"/>
        <v>35.4543924050633</v>
      </c>
      <c r="K84" s="17">
        <f t="shared" si="4"/>
        <v>1165.212258462</v>
      </c>
      <c r="L84" s="98">
        <f t="shared" si="5"/>
        <v>202.640067</v>
      </c>
      <c r="M84" s="96">
        <v>6300</v>
      </c>
      <c r="N84" s="77"/>
      <c r="O84" s="77"/>
      <c r="P84" s="77"/>
      <c r="Q84" s="77"/>
      <c r="R84" s="77"/>
      <c r="S84" s="77"/>
    </row>
    <row r="85" s="79" customFormat="1" ht="22.5" customHeight="1" spans="1:19">
      <c r="A85" s="86">
        <v>83</v>
      </c>
      <c r="B85" s="20" t="s">
        <v>5329</v>
      </c>
      <c r="C85" s="87">
        <v>217</v>
      </c>
      <c r="D85" s="28" t="s">
        <v>5333</v>
      </c>
      <c r="E85" s="88">
        <v>553</v>
      </c>
      <c r="F85" s="89">
        <v>286.97</v>
      </c>
      <c r="G85" s="89">
        <v>51.8933092224232</v>
      </c>
      <c r="H85" s="89">
        <v>279.045258</v>
      </c>
      <c r="I85" s="64">
        <v>45314.7534722222</v>
      </c>
      <c r="J85" s="17">
        <f t="shared" si="3"/>
        <v>50.4602636528029</v>
      </c>
      <c r="K85" s="17">
        <f t="shared" si="4"/>
        <v>2322.64998</v>
      </c>
      <c r="L85" s="98">
        <f t="shared" si="5"/>
        <v>155.43</v>
      </c>
      <c r="M85" s="96">
        <v>1260</v>
      </c>
      <c r="N85" s="77"/>
      <c r="O85" s="77"/>
      <c r="P85" s="77"/>
      <c r="Q85" s="77"/>
      <c r="R85" s="77"/>
      <c r="S85" s="77"/>
    </row>
    <row r="86" s="79" customFormat="1" ht="22.5" customHeight="1" spans="1:19">
      <c r="A86" s="86">
        <v>84</v>
      </c>
      <c r="B86" s="20" t="s">
        <v>5329</v>
      </c>
      <c r="C86" s="87">
        <v>218</v>
      </c>
      <c r="D86" s="28" t="s">
        <v>5334</v>
      </c>
      <c r="E86" s="88">
        <v>553</v>
      </c>
      <c r="F86" s="89">
        <v>424.309814</v>
      </c>
      <c r="G86" s="89">
        <v>76.7287186256781</v>
      </c>
      <c r="H86" s="89">
        <v>404.117401</v>
      </c>
      <c r="I86" s="64">
        <v>45314.46875</v>
      </c>
      <c r="J86" s="17">
        <f t="shared" si="3"/>
        <v>73.0772877034358</v>
      </c>
      <c r="K86" s="17">
        <f t="shared" si="4"/>
        <v>102.988122596</v>
      </c>
      <c r="L86" s="95">
        <f t="shared" si="5"/>
        <v>18.090186</v>
      </c>
      <c r="M86" s="96">
        <v>565</v>
      </c>
      <c r="N86" s="77"/>
      <c r="O86" s="77"/>
      <c r="P86" s="77"/>
      <c r="Q86" s="77"/>
      <c r="R86" s="77"/>
      <c r="S86" s="77"/>
    </row>
    <row r="87" s="79" customFormat="1" ht="22.5" customHeight="1" spans="1:19">
      <c r="A87" s="86">
        <v>85</v>
      </c>
      <c r="B87" s="20" t="s">
        <v>5329</v>
      </c>
      <c r="C87" s="87">
        <v>223</v>
      </c>
      <c r="D87" s="28" t="s">
        <v>5335</v>
      </c>
      <c r="E87" s="88">
        <v>553</v>
      </c>
      <c r="F87" s="89">
        <v>268.231445</v>
      </c>
      <c r="G87" s="89">
        <v>48.5047820976492</v>
      </c>
      <c r="H87" s="89">
        <v>240.13533</v>
      </c>
      <c r="I87" s="64">
        <v>45312.78125</v>
      </c>
      <c r="J87" s="17">
        <f t="shared" si="3"/>
        <v>43.4241103074141</v>
      </c>
      <c r="K87" s="17">
        <f t="shared" si="4"/>
        <v>3167.42934123</v>
      </c>
      <c r="L87" s="98">
        <f t="shared" si="5"/>
        <v>174.168555</v>
      </c>
      <c r="M87" s="96">
        <v>0</v>
      </c>
      <c r="N87" s="77"/>
      <c r="O87" s="77"/>
      <c r="P87" s="77"/>
      <c r="Q87" s="77"/>
      <c r="R87" s="77"/>
      <c r="S87" s="77"/>
    </row>
    <row r="88" s="81" customFormat="1" ht="22.5" customHeight="1" spans="1:19">
      <c r="A88" s="86">
        <v>86</v>
      </c>
      <c r="B88" s="20" t="s">
        <v>5329</v>
      </c>
      <c r="C88" s="87">
        <v>224</v>
      </c>
      <c r="D88" s="28" t="s">
        <v>5336</v>
      </c>
      <c r="E88" s="88">
        <v>553</v>
      </c>
      <c r="F88" s="89">
        <v>420.088196</v>
      </c>
      <c r="G88" s="89">
        <v>75.9653157323689</v>
      </c>
      <c r="H88" s="89">
        <v>388.753448</v>
      </c>
      <c r="I88" s="64">
        <v>45323.4375</v>
      </c>
      <c r="J88" s="17">
        <f t="shared" si="3"/>
        <v>70.2989960216998</v>
      </c>
      <c r="K88" s="17">
        <f t="shared" si="4"/>
        <v>-1854.237532456</v>
      </c>
      <c r="L88" s="98">
        <f t="shared" si="5"/>
        <v>22.3118040000001</v>
      </c>
      <c r="M88" s="96">
        <v>5650</v>
      </c>
      <c r="N88" s="77"/>
      <c r="O88" s="77"/>
      <c r="P88" s="77"/>
      <c r="Q88" s="77"/>
      <c r="R88" s="77"/>
      <c r="S88" s="77"/>
    </row>
    <row r="89" s="81" customFormat="1" ht="22.5" customHeight="1" spans="1:19">
      <c r="A89" s="86">
        <v>87</v>
      </c>
      <c r="B89" s="20" t="s">
        <v>5329</v>
      </c>
      <c r="C89" s="87">
        <v>225</v>
      </c>
      <c r="D89" s="28" t="s">
        <v>5337</v>
      </c>
      <c r="E89" s="88">
        <v>553</v>
      </c>
      <c r="F89" s="89">
        <v>272.854401</v>
      </c>
      <c r="G89" s="89">
        <v>49.3407596745027</v>
      </c>
      <c r="H89" s="89">
        <v>211.846832</v>
      </c>
      <c r="I89" s="64">
        <v>45311.3993055556</v>
      </c>
      <c r="J89" s="17">
        <f t="shared" si="3"/>
        <v>38.3086495479204</v>
      </c>
      <c r="K89" s="17">
        <f t="shared" si="4"/>
        <v>2479.356263414</v>
      </c>
      <c r="L89" s="98">
        <f t="shared" si="5"/>
        <v>169.545599</v>
      </c>
      <c r="M89" s="96">
        <v>1510</v>
      </c>
      <c r="N89" s="77"/>
      <c r="O89" s="77"/>
      <c r="P89" s="77"/>
      <c r="Q89" s="77"/>
      <c r="R89" s="77"/>
      <c r="S89" s="77"/>
    </row>
    <row r="90" s="81" customFormat="1" ht="22.5" customHeight="1" spans="1:19">
      <c r="A90" s="86">
        <v>88</v>
      </c>
      <c r="B90" s="20" t="s">
        <v>5329</v>
      </c>
      <c r="C90" s="87">
        <v>226</v>
      </c>
      <c r="D90" s="28" t="s">
        <v>5338</v>
      </c>
      <c r="E90" s="88">
        <v>600</v>
      </c>
      <c r="F90" s="91">
        <v>128.84</v>
      </c>
      <c r="G90" s="89">
        <v>21.4733333333333</v>
      </c>
      <c r="H90" s="91">
        <v>130.881317</v>
      </c>
      <c r="I90" s="64">
        <v>45298.4409722222</v>
      </c>
      <c r="J90" s="17">
        <f t="shared" si="3"/>
        <v>21.8135528333333</v>
      </c>
      <c r="K90" s="17">
        <f t="shared" si="4"/>
        <v>6349.072369038</v>
      </c>
      <c r="L90" s="98">
        <f t="shared" si="5"/>
        <v>349.118683</v>
      </c>
      <c r="M90" s="96">
        <v>0</v>
      </c>
      <c r="N90" s="77"/>
      <c r="O90" s="77"/>
      <c r="P90" s="77"/>
      <c r="Q90" s="77"/>
      <c r="R90" s="77"/>
      <c r="S90" s="77"/>
    </row>
    <row r="91" s="77" customFormat="1" ht="22.5" customHeight="1" spans="1:13">
      <c r="A91" s="86">
        <v>89</v>
      </c>
      <c r="B91" s="20" t="s">
        <v>5329</v>
      </c>
      <c r="C91" s="87">
        <v>227</v>
      </c>
      <c r="D91" s="28" t="s">
        <v>5339</v>
      </c>
      <c r="E91" s="88">
        <v>553</v>
      </c>
      <c r="F91" s="89">
        <v>389.646088</v>
      </c>
      <c r="G91" s="89">
        <v>70.4604137432188</v>
      </c>
      <c r="H91" s="89">
        <v>313.555206</v>
      </c>
      <c r="I91" s="64">
        <v>45312.75</v>
      </c>
      <c r="J91" s="17">
        <f t="shared" si="3"/>
        <v>56.7007605786618</v>
      </c>
      <c r="K91" s="17">
        <f t="shared" si="4"/>
        <v>859.382643632</v>
      </c>
      <c r="L91" s="98">
        <f t="shared" si="5"/>
        <v>52.753912</v>
      </c>
      <c r="M91" s="96">
        <v>250</v>
      </c>
    </row>
    <row r="92" s="77" customFormat="1" ht="22.5" customHeight="1" spans="1:13">
      <c r="A92" s="86">
        <v>90</v>
      </c>
      <c r="B92" s="20" t="s">
        <v>5329</v>
      </c>
      <c r="C92" s="87">
        <v>228</v>
      </c>
      <c r="D92" s="28" t="s">
        <v>5340</v>
      </c>
      <c r="E92" s="88">
        <v>553</v>
      </c>
      <c r="F92" s="17">
        <v>454.019196</v>
      </c>
      <c r="G92" s="89">
        <v>82.1011204339964</v>
      </c>
      <c r="H92" s="17">
        <v>390.137238</v>
      </c>
      <c r="I92" s="64">
        <v>45323.4444444444</v>
      </c>
      <c r="J92" s="17">
        <f t="shared" si="3"/>
        <v>70.5492292947559</v>
      </c>
      <c r="K92" s="17">
        <f t="shared" si="4"/>
        <v>-611.306698456</v>
      </c>
      <c r="L92" s="98">
        <f t="shared" si="5"/>
        <v>-11.619196</v>
      </c>
      <c r="M92" s="96">
        <v>1000</v>
      </c>
    </row>
    <row r="93" s="77" customFormat="1" ht="22.5" customHeight="1" spans="1:13">
      <c r="A93" s="86">
        <v>91</v>
      </c>
      <c r="B93" s="20" t="s">
        <v>5341</v>
      </c>
      <c r="C93" s="87">
        <v>211</v>
      </c>
      <c r="D93" s="28" t="s">
        <v>5342</v>
      </c>
      <c r="E93" s="88">
        <v>553</v>
      </c>
      <c r="F93" s="89">
        <v>342.5</v>
      </c>
      <c r="G93" s="89">
        <v>61.9349005424955</v>
      </c>
      <c r="H93" s="89">
        <v>292.955963</v>
      </c>
      <c r="I93" s="64">
        <v>45299.4131944444</v>
      </c>
      <c r="J93" s="17">
        <f t="shared" si="3"/>
        <v>52.9757618444846</v>
      </c>
      <c r="K93" s="17">
        <f t="shared" si="4"/>
        <v>1816.7814</v>
      </c>
      <c r="L93" s="98">
        <f t="shared" si="5"/>
        <v>99.9</v>
      </c>
      <c r="M93" s="96">
        <v>0</v>
      </c>
    </row>
    <row r="94" s="77" customFormat="1" ht="22.5" customHeight="1" spans="1:13">
      <c r="A94" s="86">
        <v>92</v>
      </c>
      <c r="B94" s="20" t="s">
        <v>5341</v>
      </c>
      <c r="C94" s="87">
        <v>212</v>
      </c>
      <c r="D94" s="28" t="s">
        <v>5343</v>
      </c>
      <c r="E94" s="88">
        <v>553</v>
      </c>
      <c r="F94" s="17">
        <v>339.143982</v>
      </c>
      <c r="G94" s="89">
        <v>61.3280256781193</v>
      </c>
      <c r="H94" s="17">
        <v>289.187958</v>
      </c>
      <c r="I94" s="64">
        <v>45313.7256944444</v>
      </c>
      <c r="J94" s="17">
        <f t="shared" si="3"/>
        <v>52.2943866184448</v>
      </c>
      <c r="K94" s="17">
        <f t="shared" si="4"/>
        <v>1557.813943348</v>
      </c>
      <c r="L94" s="98">
        <f t="shared" si="5"/>
        <v>103.256018</v>
      </c>
      <c r="M94" s="96">
        <v>800</v>
      </c>
    </row>
    <row r="95" s="77" customFormat="1" ht="22.5" customHeight="1" spans="1:13">
      <c r="A95" s="86">
        <v>93</v>
      </c>
      <c r="B95" s="20" t="s">
        <v>5341</v>
      </c>
      <c r="C95" s="87">
        <v>214</v>
      </c>
      <c r="D95" s="28" t="s">
        <v>5344</v>
      </c>
      <c r="E95" s="88">
        <v>553</v>
      </c>
      <c r="F95" s="89">
        <v>184.42</v>
      </c>
      <c r="G95" s="89">
        <v>33.3490054249548</v>
      </c>
      <c r="H95" s="89">
        <v>183.239975</v>
      </c>
      <c r="I95" s="64">
        <v>45310.5347222222</v>
      </c>
      <c r="J95" s="17">
        <f t="shared" si="3"/>
        <v>33.1356193490054</v>
      </c>
      <c r="K95" s="17">
        <f t="shared" si="4"/>
        <v>4691.62428</v>
      </c>
      <c r="L95" s="98">
        <f t="shared" si="5"/>
        <v>257.98</v>
      </c>
      <c r="M95" s="96">
        <v>0</v>
      </c>
    </row>
    <row r="96" s="77" customFormat="1" ht="22.5" customHeight="1" spans="1:13">
      <c r="A96" s="86">
        <v>94</v>
      </c>
      <c r="B96" s="20" t="s">
        <v>5341</v>
      </c>
      <c r="C96" s="87">
        <v>215</v>
      </c>
      <c r="D96" s="28" t="s">
        <v>5345</v>
      </c>
      <c r="E96" s="88">
        <v>553</v>
      </c>
      <c r="F96" s="89">
        <v>283.847992</v>
      </c>
      <c r="G96" s="89">
        <v>51.3287508137432</v>
      </c>
      <c r="H96" s="89">
        <v>220.61998</v>
      </c>
      <c r="I96" s="64">
        <v>45425.65625</v>
      </c>
      <c r="J96" s="17">
        <f t="shared" si="3"/>
        <v>39.8951139240506</v>
      </c>
      <c r="K96" s="17">
        <f t="shared" si="4"/>
        <v>2883.426817488</v>
      </c>
      <c r="L96" s="98">
        <f t="shared" si="5"/>
        <v>158.552008</v>
      </c>
      <c r="M96" s="96">
        <v>0</v>
      </c>
    </row>
    <row r="97" s="81" customFormat="1" ht="22.5" customHeight="1" spans="1:13">
      <c r="A97" s="86">
        <v>95</v>
      </c>
      <c r="B97" s="20" t="s">
        <v>5341</v>
      </c>
      <c r="C97" s="87">
        <v>221</v>
      </c>
      <c r="D97" s="28" t="s">
        <v>5346</v>
      </c>
      <c r="E97" s="88">
        <v>600</v>
      </c>
      <c r="F97" s="89">
        <v>197.135986</v>
      </c>
      <c r="G97" s="89">
        <v>32.8559976666667</v>
      </c>
      <c r="H97" s="89">
        <v>129.971985</v>
      </c>
      <c r="I97" s="64">
        <v>45435.8576388889</v>
      </c>
      <c r="J97" s="17">
        <f t="shared" si="3"/>
        <v>21.6619975</v>
      </c>
      <c r="K97" s="17">
        <f t="shared" si="4"/>
        <v>5144.164958604</v>
      </c>
      <c r="L97" s="98">
        <f t="shared" si="5"/>
        <v>282.864014</v>
      </c>
      <c r="M97" s="96">
        <v>0</v>
      </c>
    </row>
    <row r="98" s="77" customFormat="1" ht="22.5" customHeight="1" spans="1:13">
      <c r="A98" s="86">
        <v>96</v>
      </c>
      <c r="B98" s="20" t="s">
        <v>5341</v>
      </c>
      <c r="C98" s="87">
        <v>222</v>
      </c>
      <c r="D98" s="28" t="s">
        <v>5347</v>
      </c>
      <c r="E98" s="88">
        <v>400</v>
      </c>
      <c r="F98" s="17">
        <v>213.207977</v>
      </c>
      <c r="G98" s="89">
        <v>53.30199425</v>
      </c>
      <c r="H98" s="17">
        <v>175.287994</v>
      </c>
      <c r="I98" s="64">
        <v>45434.3541666667</v>
      </c>
      <c r="J98" s="17">
        <f t="shared" si="3"/>
        <v>43.8219985</v>
      </c>
      <c r="K98" s="17">
        <f t="shared" si="4"/>
        <v>1942.119730278</v>
      </c>
      <c r="L98" s="98">
        <f t="shared" si="5"/>
        <v>106.792023</v>
      </c>
      <c r="M98" s="96">
        <v>0</v>
      </c>
    </row>
    <row r="99" s="77" customFormat="1" ht="22.5" customHeight="1" spans="1:13">
      <c r="A99" s="86">
        <v>97</v>
      </c>
      <c r="B99" s="20" t="s">
        <v>5341</v>
      </c>
      <c r="C99" s="87">
        <v>223</v>
      </c>
      <c r="D99" s="28" t="s">
        <v>5348</v>
      </c>
      <c r="E99" s="88">
        <v>403</v>
      </c>
      <c r="F99" s="91">
        <v>173.87</v>
      </c>
      <c r="G99" s="89">
        <v>43.1439205955335</v>
      </c>
      <c r="H99" s="91">
        <v>144.76799</v>
      </c>
      <c r="I99" s="64">
        <v>45313.7430555556</v>
      </c>
      <c r="J99" s="17">
        <f t="shared" si="3"/>
        <v>35.9225781637717</v>
      </c>
      <c r="K99" s="17">
        <f t="shared" si="4"/>
        <v>2449.16658</v>
      </c>
      <c r="L99" s="98">
        <f t="shared" si="5"/>
        <v>148.53</v>
      </c>
      <c r="M99" s="96">
        <v>630</v>
      </c>
    </row>
    <row r="100" s="77" customFormat="1" ht="22.5" customHeight="1" spans="1:13">
      <c r="A100" s="86">
        <v>98</v>
      </c>
      <c r="B100" s="20" t="s">
        <v>5341</v>
      </c>
      <c r="C100" s="87">
        <v>225</v>
      </c>
      <c r="D100" s="28" t="s">
        <v>5349</v>
      </c>
      <c r="E100" s="88">
        <v>553</v>
      </c>
      <c r="F100" s="89">
        <v>268.319977</v>
      </c>
      <c r="G100" s="89">
        <v>48.5207915009042</v>
      </c>
      <c r="H100" s="89">
        <v>267.503998</v>
      </c>
      <c r="I100" s="64">
        <v>45422.1145833333</v>
      </c>
      <c r="J100" s="17">
        <f t="shared" si="3"/>
        <v>48.3732365280289</v>
      </c>
      <c r="K100" s="17">
        <f t="shared" si="4"/>
        <v>3165.819298278</v>
      </c>
      <c r="L100" s="98">
        <f t="shared" si="5"/>
        <v>174.080023</v>
      </c>
      <c r="M100" s="96">
        <v>0</v>
      </c>
    </row>
    <row r="101" s="77" customFormat="1" ht="22.5" customHeight="1" spans="1:13">
      <c r="A101" s="86">
        <v>99</v>
      </c>
      <c r="B101" s="20" t="s">
        <v>5350</v>
      </c>
      <c r="C101" s="87">
        <v>213</v>
      </c>
      <c r="D101" s="28" t="s">
        <v>5351</v>
      </c>
      <c r="E101" s="88">
        <v>500</v>
      </c>
      <c r="F101" s="17">
        <v>148.23</v>
      </c>
      <c r="G101" s="89">
        <v>29.646</v>
      </c>
      <c r="H101" s="17">
        <v>118.610001</v>
      </c>
      <c r="I101" s="64">
        <v>45311.6909722222</v>
      </c>
      <c r="J101" s="17">
        <f t="shared" si="3"/>
        <v>23.7220002</v>
      </c>
      <c r="K101" s="17">
        <f t="shared" si="4"/>
        <v>4578.68922</v>
      </c>
      <c r="L101" s="98">
        <f t="shared" si="5"/>
        <v>251.77</v>
      </c>
      <c r="M101" s="96">
        <v>0</v>
      </c>
    </row>
    <row r="102" s="77" customFormat="1" ht="22.5" customHeight="1" spans="1:13">
      <c r="A102" s="86">
        <v>100</v>
      </c>
      <c r="B102" s="20" t="s">
        <v>5350</v>
      </c>
      <c r="C102" s="87">
        <v>214</v>
      </c>
      <c r="D102" s="28" t="s">
        <v>5352</v>
      </c>
      <c r="E102" s="99">
        <v>500</v>
      </c>
      <c r="F102" s="17">
        <v>264.079987</v>
      </c>
      <c r="G102" s="89">
        <v>52.8159974</v>
      </c>
      <c r="H102" s="17">
        <v>228.459991</v>
      </c>
      <c r="I102" s="64">
        <v>45358.7777777778</v>
      </c>
      <c r="J102" s="17">
        <f t="shared" si="3"/>
        <v>45.6919982</v>
      </c>
      <c r="K102" s="17">
        <f t="shared" si="4"/>
        <v>651.841356418</v>
      </c>
      <c r="L102" s="98">
        <f t="shared" si="5"/>
        <v>135.920013</v>
      </c>
      <c r="M102" s="96">
        <v>4550</v>
      </c>
    </row>
    <row r="103" s="77" customFormat="1" ht="22.5" customHeight="1" spans="1:13">
      <c r="A103" s="86">
        <v>101</v>
      </c>
      <c r="B103" s="20" t="s">
        <v>5350</v>
      </c>
      <c r="C103" s="87">
        <v>215</v>
      </c>
      <c r="D103" s="28" t="s">
        <v>5353</v>
      </c>
      <c r="E103" s="99">
        <v>500</v>
      </c>
      <c r="F103" s="17">
        <v>298.859985</v>
      </c>
      <c r="G103" s="89">
        <v>59.771997</v>
      </c>
      <c r="H103" s="17">
        <v>230.329987</v>
      </c>
      <c r="I103" s="64">
        <v>45440.6423611111</v>
      </c>
      <c r="J103" s="17">
        <f t="shared" si="3"/>
        <v>46.0659974</v>
      </c>
      <c r="K103" s="17">
        <f t="shared" si="4"/>
        <v>1839.33231279</v>
      </c>
      <c r="L103" s="95">
        <f t="shared" si="5"/>
        <v>101.140015</v>
      </c>
      <c r="M103" s="96">
        <v>0</v>
      </c>
    </row>
    <row r="104" s="77" customFormat="1" ht="22.5" customHeight="1" spans="1:13">
      <c r="A104" s="86">
        <v>102</v>
      </c>
      <c r="B104" s="20" t="s">
        <v>5350</v>
      </c>
      <c r="C104" s="87">
        <v>217</v>
      </c>
      <c r="D104" s="28" t="s">
        <v>5354</v>
      </c>
      <c r="E104" s="88">
        <v>500</v>
      </c>
      <c r="F104" s="89">
        <v>170.37999</v>
      </c>
      <c r="G104" s="89">
        <v>34.075998</v>
      </c>
      <c r="H104" s="89">
        <v>107.13</v>
      </c>
      <c r="I104" s="97">
        <v>45343.7868055556</v>
      </c>
      <c r="J104" s="17">
        <f t="shared" si="3"/>
        <v>21.426</v>
      </c>
      <c r="K104" s="17">
        <f t="shared" si="4"/>
        <v>1755.86950186</v>
      </c>
      <c r="L104" s="98">
        <f t="shared" si="5"/>
        <v>229.62001</v>
      </c>
      <c r="M104" s="96">
        <v>6050</v>
      </c>
    </row>
    <row r="105" s="77" customFormat="1" ht="22.5" customHeight="1" spans="1:13">
      <c r="A105" s="86">
        <v>103</v>
      </c>
      <c r="B105" s="20" t="s">
        <v>5350</v>
      </c>
      <c r="C105" s="87">
        <v>223</v>
      </c>
      <c r="D105" s="28" t="s">
        <v>5355</v>
      </c>
      <c r="E105" s="88">
        <v>500</v>
      </c>
      <c r="F105" s="89">
        <v>134.03</v>
      </c>
      <c r="G105" s="89">
        <v>26.806</v>
      </c>
      <c r="H105" s="89">
        <v>117.489998</v>
      </c>
      <c r="I105" s="64">
        <v>45419.8194444444</v>
      </c>
      <c r="J105" s="17">
        <f t="shared" si="3"/>
        <v>23.4979996</v>
      </c>
      <c r="K105" s="17">
        <f t="shared" si="4"/>
        <v>2910.93042</v>
      </c>
      <c r="L105" s="98">
        <f t="shared" si="5"/>
        <v>265.97</v>
      </c>
      <c r="M105" s="96">
        <v>4815</v>
      </c>
    </row>
    <row r="106" s="77" customFormat="1" ht="22.5" customHeight="1" spans="1:13">
      <c r="A106" s="86">
        <v>104</v>
      </c>
      <c r="B106" s="20" t="s">
        <v>5350</v>
      </c>
      <c r="C106" s="87" t="s">
        <v>5356</v>
      </c>
      <c r="D106" s="28" t="s">
        <v>5357</v>
      </c>
      <c r="E106" s="88">
        <v>500</v>
      </c>
      <c r="F106" s="17">
        <v>208.71</v>
      </c>
      <c r="G106" s="17">
        <v>41.742</v>
      </c>
      <c r="H106" s="17">
        <v>158.539993</v>
      </c>
      <c r="I106" s="64">
        <v>45297.8055555556</v>
      </c>
      <c r="J106" s="17">
        <f t="shared" si="3"/>
        <v>31.7079986</v>
      </c>
      <c r="K106" s="17">
        <f t="shared" si="4"/>
        <v>2678.79994</v>
      </c>
      <c r="L106" s="98">
        <f t="shared" si="5"/>
        <v>191.29</v>
      </c>
      <c r="M106" s="100">
        <v>2000</v>
      </c>
    </row>
    <row r="107" s="77" customFormat="1" ht="22.5" customHeight="1" spans="1:13">
      <c r="A107" s="86">
        <v>105</v>
      </c>
      <c r="B107" s="20" t="s">
        <v>5350</v>
      </c>
      <c r="C107" s="87">
        <v>225</v>
      </c>
      <c r="D107" s="28" t="s">
        <v>5358</v>
      </c>
      <c r="E107" s="88">
        <v>500</v>
      </c>
      <c r="F107" s="89">
        <v>286.72</v>
      </c>
      <c r="G107" s="89">
        <v>57.344</v>
      </c>
      <c r="H107" s="89">
        <v>168.309998</v>
      </c>
      <c r="I107" s="97">
        <v>45376.4965277778</v>
      </c>
      <c r="J107" s="17">
        <f t="shared" si="3"/>
        <v>33.6619996</v>
      </c>
      <c r="K107" s="17">
        <f t="shared" si="4"/>
        <v>2060.11008</v>
      </c>
      <c r="L107" s="98">
        <f t="shared" si="5"/>
        <v>113.28</v>
      </c>
      <c r="M107" s="96">
        <v>0</v>
      </c>
    </row>
    <row r="108" s="77" customFormat="1" ht="22.5" customHeight="1" spans="1:13">
      <c r="A108" s="86">
        <v>106</v>
      </c>
      <c r="B108" s="20" t="s">
        <v>5350</v>
      </c>
      <c r="C108" s="87">
        <v>226</v>
      </c>
      <c r="D108" s="28" t="s">
        <v>5359</v>
      </c>
      <c r="E108" s="88">
        <v>500</v>
      </c>
      <c r="F108" s="17">
        <v>260.359985</v>
      </c>
      <c r="G108" s="89">
        <v>52.071997</v>
      </c>
      <c r="H108" s="17">
        <v>237.289993</v>
      </c>
      <c r="I108" s="64">
        <v>45330.8055555556</v>
      </c>
      <c r="J108" s="17">
        <f t="shared" si="3"/>
        <v>47.4579986</v>
      </c>
      <c r="K108" s="17">
        <f t="shared" si="4"/>
        <v>2507.49331279</v>
      </c>
      <c r="L108" s="98">
        <f t="shared" si="5"/>
        <v>139.640015</v>
      </c>
      <c r="M108" s="96">
        <v>80</v>
      </c>
    </row>
    <row r="109" s="77" customFormat="1" ht="22.5" customHeight="1" spans="1:13">
      <c r="A109" s="86">
        <v>107</v>
      </c>
      <c r="B109" s="20" t="s">
        <v>5360</v>
      </c>
      <c r="C109" s="87">
        <v>25141</v>
      </c>
      <c r="D109" s="28" t="s">
        <v>5361</v>
      </c>
      <c r="E109" s="88">
        <v>553</v>
      </c>
      <c r="F109" s="89">
        <v>188.35</v>
      </c>
      <c r="G109" s="89">
        <v>34.0596745027125</v>
      </c>
      <c r="H109" s="89">
        <v>91.759254</v>
      </c>
      <c r="I109" s="64">
        <v>45435.8958333333</v>
      </c>
      <c r="J109" s="17">
        <f t="shared" si="3"/>
        <v>16.5929934900543</v>
      </c>
      <c r="K109" s="17">
        <f t="shared" si="4"/>
        <v>4200.1533</v>
      </c>
      <c r="L109" s="98">
        <f t="shared" si="5"/>
        <v>254.05</v>
      </c>
      <c r="M109" s="96">
        <v>1050</v>
      </c>
    </row>
    <row r="110" s="79" customFormat="1" ht="22.5" customHeight="1" spans="1:26">
      <c r="A110" s="86">
        <v>108</v>
      </c>
      <c r="B110" s="20" t="s">
        <v>5360</v>
      </c>
      <c r="C110" s="87">
        <v>25143</v>
      </c>
      <c r="D110" s="28" t="s">
        <v>5362</v>
      </c>
      <c r="E110" s="88">
        <v>553</v>
      </c>
      <c r="F110" s="89">
        <v>186.70459</v>
      </c>
      <c r="G110" s="89">
        <v>33.7621320072333</v>
      </c>
      <c r="H110" s="89">
        <v>126.41</v>
      </c>
      <c r="I110" s="97">
        <v>45320.7277777778</v>
      </c>
      <c r="J110" s="17">
        <f t="shared" si="3"/>
        <v>22.8589511754069</v>
      </c>
      <c r="K110" s="17">
        <f t="shared" si="4"/>
        <v>4450.07672626</v>
      </c>
      <c r="L110" s="98">
        <f t="shared" si="5"/>
        <v>255.69541</v>
      </c>
      <c r="M110" s="96">
        <v>500</v>
      </c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="79" customFormat="1" ht="22.5" customHeight="1" spans="1:26">
      <c r="A111" s="86">
        <v>109</v>
      </c>
      <c r="B111" s="20" t="s">
        <v>5360</v>
      </c>
      <c r="C111" s="87">
        <v>25149</v>
      </c>
      <c r="D111" s="28" t="s">
        <v>5363</v>
      </c>
      <c r="E111" s="88">
        <v>553</v>
      </c>
      <c r="F111" s="89">
        <v>68.467873</v>
      </c>
      <c r="G111" s="89">
        <v>12.3811705244123</v>
      </c>
      <c r="H111" s="89">
        <v>68.731544</v>
      </c>
      <c r="I111" s="64">
        <v>45313.7395833333</v>
      </c>
      <c r="J111" s="17">
        <f t="shared" si="3"/>
        <v>12.4288506329114</v>
      </c>
      <c r="K111" s="17">
        <f t="shared" si="4"/>
        <v>6795.534540816</v>
      </c>
      <c r="L111" s="98">
        <f t="shared" si="5"/>
        <v>373.668456</v>
      </c>
      <c r="M111" s="96">
        <v>0</v>
      </c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="79" customFormat="1" ht="22.5" customHeight="1" spans="1:26">
      <c r="A112" s="86">
        <v>110</v>
      </c>
      <c r="B112" s="20" t="s">
        <v>5360</v>
      </c>
      <c r="C112" s="87">
        <v>25151</v>
      </c>
      <c r="D112" s="28" t="s">
        <v>5364</v>
      </c>
      <c r="E112" s="88">
        <v>553</v>
      </c>
      <c r="F112" s="89">
        <v>207.249344</v>
      </c>
      <c r="G112" s="89">
        <v>37.4772773960217</v>
      </c>
      <c r="H112" s="89">
        <v>192.000076</v>
      </c>
      <c r="I112" s="64">
        <v>45344.4131944444</v>
      </c>
      <c r="J112" s="17">
        <f t="shared" si="3"/>
        <v>34.7197244122966</v>
      </c>
      <c r="K112" s="17">
        <f t="shared" si="4"/>
        <v>4276.449830016</v>
      </c>
      <c r="L112" s="98">
        <f t="shared" si="5"/>
        <v>235.150656</v>
      </c>
      <c r="M112" s="96">
        <v>0</v>
      </c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="79" customFormat="1" ht="22.5" customHeight="1" spans="1:26">
      <c r="A113" s="86">
        <v>111</v>
      </c>
      <c r="B113" s="20" t="s">
        <v>5360</v>
      </c>
      <c r="C113" s="87">
        <v>25153</v>
      </c>
      <c r="D113" s="28" t="s">
        <v>5365</v>
      </c>
      <c r="E113" s="88">
        <v>553</v>
      </c>
      <c r="F113" s="89">
        <v>212.808517</v>
      </c>
      <c r="G113" s="89">
        <v>38.4825528028933</v>
      </c>
      <c r="H113" s="89">
        <v>145.31</v>
      </c>
      <c r="I113" s="97">
        <v>45330.8111111111</v>
      </c>
      <c r="J113" s="17">
        <f t="shared" si="3"/>
        <v>26.2766726943942</v>
      </c>
      <c r="K113" s="17">
        <f t="shared" si="4"/>
        <v>2115.350709838</v>
      </c>
      <c r="L113" s="98">
        <f t="shared" si="5"/>
        <v>229.591483</v>
      </c>
      <c r="M113" s="96">
        <v>5150</v>
      </c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="79" customFormat="1" ht="22.5" customHeight="1" spans="1:26">
      <c r="A114" s="86">
        <v>112</v>
      </c>
      <c r="B114" s="20" t="s">
        <v>5360</v>
      </c>
      <c r="C114" s="87">
        <v>25155</v>
      </c>
      <c r="D114" s="28" t="s">
        <v>5366</v>
      </c>
      <c r="E114" s="88">
        <v>553</v>
      </c>
      <c r="F114" s="91">
        <v>188.330597</v>
      </c>
      <c r="G114" s="89">
        <v>34.0561658227848</v>
      </c>
      <c r="H114" s="91">
        <v>159.545959</v>
      </c>
      <c r="I114" s="64">
        <v>45313.7777777778</v>
      </c>
      <c r="J114" s="17">
        <f t="shared" si="3"/>
        <v>28.8509871609403</v>
      </c>
      <c r="K114" s="17">
        <f t="shared" si="4"/>
        <v>4300.506162958</v>
      </c>
      <c r="L114" s="98">
        <f t="shared" si="5"/>
        <v>254.069403</v>
      </c>
      <c r="M114" s="96">
        <v>800</v>
      </c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="79" customFormat="1" ht="22.5" customHeight="1" spans="1:26">
      <c r="A115" s="86">
        <v>113</v>
      </c>
      <c r="B115" s="20" t="s">
        <v>5360</v>
      </c>
      <c r="C115" s="87">
        <v>25156</v>
      </c>
      <c r="D115" s="28" t="s">
        <v>5367</v>
      </c>
      <c r="E115" s="88">
        <v>553</v>
      </c>
      <c r="F115" s="89">
        <v>228.189621</v>
      </c>
      <c r="G115" s="89">
        <v>41.2639459312839</v>
      </c>
      <c r="H115" s="89">
        <v>216.236298</v>
      </c>
      <c r="I115" s="64">
        <v>45313.7395833333</v>
      </c>
      <c r="J115" s="17">
        <f t="shared" si="3"/>
        <v>39.1024047016275</v>
      </c>
      <c r="K115" s="17">
        <f t="shared" si="4"/>
        <v>3895.629952494</v>
      </c>
      <c r="L115" s="98">
        <f t="shared" si="5"/>
        <v>214.210379</v>
      </c>
      <c r="M115" s="96">
        <v>0</v>
      </c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="79" customFormat="1" ht="22.5" customHeight="1" spans="1:26">
      <c r="A116" s="86">
        <v>114</v>
      </c>
      <c r="B116" s="20" t="s">
        <v>5360</v>
      </c>
      <c r="C116" s="87">
        <v>25162</v>
      </c>
      <c r="D116" s="28" t="s">
        <v>5368</v>
      </c>
      <c r="E116" s="88">
        <v>553</v>
      </c>
      <c r="F116" s="89">
        <v>192.3</v>
      </c>
      <c r="G116" s="89">
        <v>34.7739602169982</v>
      </c>
      <c r="H116" s="89">
        <v>121.906212</v>
      </c>
      <c r="I116" s="64">
        <v>45440.5798611111</v>
      </c>
      <c r="J116" s="17">
        <f t="shared" si="3"/>
        <v>22.044522965642</v>
      </c>
      <c r="K116" s="17">
        <f t="shared" si="4"/>
        <v>4548.3186</v>
      </c>
      <c r="L116" s="98">
        <f t="shared" si="5"/>
        <v>250.1</v>
      </c>
      <c r="M116" s="96">
        <v>0</v>
      </c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="79" customFormat="1" ht="22.5" customHeight="1" spans="1:26">
      <c r="A117" s="86">
        <v>115</v>
      </c>
      <c r="B117" s="20" t="s">
        <v>5369</v>
      </c>
      <c r="C117" s="87">
        <v>25240</v>
      </c>
      <c r="D117" s="28" t="s">
        <v>5370</v>
      </c>
      <c r="E117" s="88">
        <v>553</v>
      </c>
      <c r="F117" s="89">
        <v>351.12</v>
      </c>
      <c r="G117" s="89">
        <v>63.4936708860759</v>
      </c>
      <c r="H117" s="89">
        <v>329.759979</v>
      </c>
      <c r="I117" s="64">
        <v>45312.8125</v>
      </c>
      <c r="J117" s="17">
        <f t="shared" si="3"/>
        <v>59.6310992766727</v>
      </c>
      <c r="K117" s="17">
        <f t="shared" si="4"/>
        <v>1660.01808</v>
      </c>
      <c r="L117" s="98">
        <f t="shared" si="5"/>
        <v>91.28</v>
      </c>
      <c r="M117" s="96">
        <v>0</v>
      </c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="79" customFormat="1" ht="22.5" customHeight="1" spans="1:26">
      <c r="A118" s="86">
        <v>116</v>
      </c>
      <c r="B118" s="20" t="s">
        <v>5369</v>
      </c>
      <c r="C118" s="87">
        <v>25242</v>
      </c>
      <c r="D118" s="28" t="s">
        <v>5371</v>
      </c>
      <c r="E118" s="88">
        <v>553</v>
      </c>
      <c r="F118" s="89">
        <v>319.92</v>
      </c>
      <c r="G118" s="89">
        <v>57.8517179023508</v>
      </c>
      <c r="H118" s="89">
        <v>329.880005</v>
      </c>
      <c r="I118" s="64">
        <v>45313.4756944444</v>
      </c>
      <c r="J118" s="17">
        <f t="shared" si="3"/>
        <v>59.6528037974684</v>
      </c>
      <c r="K118" s="17">
        <f t="shared" si="4"/>
        <v>2046.28862907</v>
      </c>
      <c r="L118" s="98">
        <f t="shared" si="5"/>
        <v>112.519995</v>
      </c>
      <c r="M118" s="96">
        <v>0</v>
      </c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="79" customFormat="1" ht="22.5" customHeight="1" spans="1:26">
      <c r="A119" s="86">
        <v>117</v>
      </c>
      <c r="B119" s="20" t="s">
        <v>5369</v>
      </c>
      <c r="C119" s="87">
        <v>25244</v>
      </c>
      <c r="D119" s="28" t="s">
        <v>5372</v>
      </c>
      <c r="E119" s="88">
        <v>553</v>
      </c>
      <c r="F119" s="89">
        <v>253.68</v>
      </c>
      <c r="G119" s="89">
        <v>45.873417721519</v>
      </c>
      <c r="H119" s="89">
        <v>217.080002</v>
      </c>
      <c r="I119" s="64">
        <v>45376.5972222222</v>
      </c>
      <c r="J119" s="17">
        <f t="shared" si="3"/>
        <v>39.2549732368897</v>
      </c>
      <c r="K119" s="17">
        <f t="shared" si="4"/>
        <v>3432.06192</v>
      </c>
      <c r="L119" s="98">
        <f t="shared" si="5"/>
        <v>188.72</v>
      </c>
      <c r="M119" s="96">
        <v>0</v>
      </c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="79" customFormat="1" ht="22.5" customHeight="1" spans="1:26">
      <c r="A120" s="86">
        <v>118</v>
      </c>
      <c r="B120" s="20" t="s">
        <v>5369</v>
      </c>
      <c r="C120" s="87">
        <v>25245</v>
      </c>
      <c r="D120" s="28" t="s">
        <v>5373</v>
      </c>
      <c r="E120" s="88">
        <v>553</v>
      </c>
      <c r="F120" s="89">
        <v>366.24</v>
      </c>
      <c r="G120" s="89">
        <v>66.2278481012658</v>
      </c>
      <c r="H120" s="89">
        <v>306.23999</v>
      </c>
      <c r="I120" s="64">
        <v>45294.3506944444</v>
      </c>
      <c r="J120" s="17">
        <f t="shared" si="3"/>
        <v>55.3779367088608</v>
      </c>
      <c r="K120" s="17">
        <f t="shared" si="4"/>
        <v>1385.04576</v>
      </c>
      <c r="L120" s="98">
        <f t="shared" si="5"/>
        <v>76.16</v>
      </c>
      <c r="M120" s="96">
        <v>0</v>
      </c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="79" customFormat="1" ht="22.5" customHeight="1" spans="1:26">
      <c r="A121" s="86">
        <v>119</v>
      </c>
      <c r="B121" s="20" t="s">
        <v>5369</v>
      </c>
      <c r="C121" s="87">
        <v>25246</v>
      </c>
      <c r="D121" s="28" t="s">
        <v>5374</v>
      </c>
      <c r="E121" s="88">
        <v>553</v>
      </c>
      <c r="F121" s="89">
        <v>134.639999</v>
      </c>
      <c r="G121" s="89">
        <v>24.3471969258589</v>
      </c>
      <c r="H121" s="89">
        <v>107.040001</v>
      </c>
      <c r="I121" s="64">
        <v>45308.3854166667</v>
      </c>
      <c r="J121" s="17">
        <f t="shared" si="3"/>
        <v>19.3562388788427</v>
      </c>
      <c r="K121" s="17">
        <f t="shared" si="4"/>
        <v>5596.923378186</v>
      </c>
      <c r="L121" s="98">
        <f t="shared" si="5"/>
        <v>307.760001</v>
      </c>
      <c r="M121" s="96">
        <v>0</v>
      </c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="79" customFormat="1" ht="22.5" customHeight="1" spans="1:26">
      <c r="A122" s="86">
        <v>120</v>
      </c>
      <c r="B122" s="20" t="s">
        <v>5369</v>
      </c>
      <c r="C122" s="87">
        <v>25247</v>
      </c>
      <c r="D122" s="28" t="s">
        <v>5375</v>
      </c>
      <c r="E122" s="88">
        <v>600</v>
      </c>
      <c r="F122" s="89">
        <v>194.039993</v>
      </c>
      <c r="G122" s="89">
        <v>32.3399988333333</v>
      </c>
      <c r="H122" s="89">
        <v>151.319992</v>
      </c>
      <c r="I122" s="64">
        <v>45314.78125</v>
      </c>
      <c r="J122" s="17">
        <f t="shared" si="3"/>
        <v>25.2199986666667</v>
      </c>
      <c r="K122" s="17">
        <f t="shared" si="4"/>
        <v>5200.468687302</v>
      </c>
      <c r="L122" s="98">
        <f t="shared" si="5"/>
        <v>285.960007</v>
      </c>
      <c r="M122" s="96">
        <v>0</v>
      </c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="79" customFormat="1" ht="22.5" customHeight="1" spans="1:26">
      <c r="A123" s="86">
        <v>121</v>
      </c>
      <c r="B123" s="20" t="s">
        <v>5369</v>
      </c>
      <c r="C123" s="87">
        <v>25258</v>
      </c>
      <c r="D123" s="28" t="s">
        <v>5376</v>
      </c>
      <c r="E123" s="88">
        <v>403</v>
      </c>
      <c r="F123" s="89">
        <v>210.119995</v>
      </c>
      <c r="G123" s="89">
        <v>52.1389565756824</v>
      </c>
      <c r="H123" s="89">
        <v>182.039993</v>
      </c>
      <c r="I123" s="64">
        <v>45314.7604166667</v>
      </c>
      <c r="J123" s="17">
        <f t="shared" si="3"/>
        <v>45.1712141439206</v>
      </c>
      <c r="K123" s="17">
        <f t="shared" si="4"/>
        <v>1081.92417093</v>
      </c>
      <c r="L123" s="98">
        <f t="shared" si="5"/>
        <v>112.280005</v>
      </c>
      <c r="M123" s="96">
        <v>2400</v>
      </c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="79" customFormat="1" ht="22.5" customHeight="1" spans="1:19">
      <c r="A124" s="86">
        <v>122</v>
      </c>
      <c r="B124" s="20" t="s">
        <v>5369</v>
      </c>
      <c r="C124" s="87">
        <v>25259</v>
      </c>
      <c r="D124" s="28" t="s">
        <v>5377</v>
      </c>
      <c r="E124" s="88">
        <v>553</v>
      </c>
      <c r="F124" s="89">
        <v>264.48</v>
      </c>
      <c r="G124" s="89">
        <v>47.8264014466546</v>
      </c>
      <c r="H124" s="89">
        <v>266.399994</v>
      </c>
      <c r="I124" s="64">
        <v>45313.7743055556</v>
      </c>
      <c r="J124" s="17">
        <f t="shared" si="3"/>
        <v>48.1735974683544</v>
      </c>
      <c r="K124" s="17">
        <f t="shared" si="4"/>
        <v>1988.736109116</v>
      </c>
      <c r="L124" s="98">
        <f t="shared" si="5"/>
        <v>176.000006</v>
      </c>
      <c r="M124" s="96">
        <v>3030</v>
      </c>
      <c r="N124" s="77"/>
      <c r="O124" s="77"/>
      <c r="P124" s="77"/>
      <c r="Q124" s="77"/>
      <c r="R124" s="77"/>
      <c r="S124" s="77"/>
    </row>
    <row r="125" s="79" customFormat="1" ht="22.5" customHeight="1" spans="1:19">
      <c r="A125" s="86">
        <v>123</v>
      </c>
      <c r="B125" s="20" t="s">
        <v>5369</v>
      </c>
      <c r="C125" s="87">
        <v>25260</v>
      </c>
      <c r="D125" s="28" t="s">
        <v>5378</v>
      </c>
      <c r="E125" s="88">
        <v>553</v>
      </c>
      <c r="F125" s="89">
        <v>262.079987</v>
      </c>
      <c r="G125" s="89">
        <v>47.3924027124774</v>
      </c>
      <c r="H125" s="89">
        <v>239.639999</v>
      </c>
      <c r="I125" s="64">
        <v>45308.3645833333</v>
      </c>
      <c r="J125" s="17">
        <f t="shared" si="3"/>
        <v>43.3345386980108</v>
      </c>
      <c r="K125" s="17">
        <f t="shared" si="4"/>
        <v>1239.299756418</v>
      </c>
      <c r="L125" s="98">
        <f t="shared" si="5"/>
        <v>180.320013</v>
      </c>
      <c r="M125" s="96">
        <v>5100</v>
      </c>
      <c r="N125" s="77"/>
      <c r="O125" s="77"/>
      <c r="P125" s="77"/>
      <c r="Q125" s="77"/>
      <c r="R125" s="77"/>
      <c r="S125" s="77"/>
    </row>
    <row r="126" s="79" customFormat="1" ht="22.5" customHeight="1" spans="1:19">
      <c r="A126" s="86">
        <v>124</v>
      </c>
      <c r="B126" s="20" t="s">
        <v>5369</v>
      </c>
      <c r="C126" s="87">
        <v>25261</v>
      </c>
      <c r="D126" s="28" t="s">
        <v>5379</v>
      </c>
      <c r="E126" s="88">
        <v>403</v>
      </c>
      <c r="F126" s="89">
        <v>185.64</v>
      </c>
      <c r="G126" s="89">
        <v>46.0645161290323</v>
      </c>
      <c r="H126" s="89">
        <v>171.839996</v>
      </c>
      <c r="I126" s="64">
        <v>45314.7777777778</v>
      </c>
      <c r="J126" s="17">
        <f t="shared" si="3"/>
        <v>42.6401975186104</v>
      </c>
      <c r="K126" s="17">
        <f t="shared" si="4"/>
        <v>2487.11736</v>
      </c>
      <c r="L126" s="98">
        <f t="shared" si="5"/>
        <v>136.76</v>
      </c>
      <c r="M126" s="96">
        <v>0</v>
      </c>
      <c r="N126" s="77"/>
      <c r="O126" s="77"/>
      <c r="P126" s="77"/>
      <c r="Q126" s="77"/>
      <c r="R126" s="77"/>
      <c r="S126" s="77"/>
    </row>
    <row r="127" s="79" customFormat="1" ht="22.5" customHeight="1" spans="1:19">
      <c r="A127" s="86">
        <v>125</v>
      </c>
      <c r="B127" s="20" t="s">
        <v>5369</v>
      </c>
      <c r="C127" s="87">
        <v>25262</v>
      </c>
      <c r="D127" s="28" t="s">
        <v>5380</v>
      </c>
      <c r="E127" s="88">
        <v>553</v>
      </c>
      <c r="F127" s="89">
        <v>315.36</v>
      </c>
      <c r="G127" s="89">
        <v>57.0271247739602</v>
      </c>
      <c r="H127" s="89">
        <v>298.679993</v>
      </c>
      <c r="I127" s="64">
        <v>45300.4027777778</v>
      </c>
      <c r="J127" s="17">
        <f t="shared" si="3"/>
        <v>54.0108486437613</v>
      </c>
      <c r="K127" s="17">
        <f t="shared" si="4"/>
        <v>2310.34944</v>
      </c>
      <c r="L127" s="98">
        <f t="shared" si="5"/>
        <v>127.04</v>
      </c>
      <c r="M127" s="96">
        <v>0</v>
      </c>
      <c r="N127" s="77"/>
      <c r="O127" s="77"/>
      <c r="P127" s="77"/>
      <c r="Q127" s="77"/>
      <c r="R127" s="77"/>
      <c r="S127" s="77"/>
    </row>
    <row r="128" s="79" customFormat="1" ht="22.5" customHeight="1" spans="1:19">
      <c r="A128" s="86">
        <v>126</v>
      </c>
      <c r="B128" s="20" t="s">
        <v>5369</v>
      </c>
      <c r="C128" s="87">
        <v>25269</v>
      </c>
      <c r="D128" s="28" t="s">
        <v>5381</v>
      </c>
      <c r="E128" s="88">
        <v>553</v>
      </c>
      <c r="F128" s="89">
        <v>186.96</v>
      </c>
      <c r="G128" s="89">
        <v>33.8083182640145</v>
      </c>
      <c r="H128" s="89">
        <v>185.159988</v>
      </c>
      <c r="I128" s="64">
        <v>45342.5798611111</v>
      </c>
      <c r="J128" s="17">
        <f t="shared" si="3"/>
        <v>33.4828188065099</v>
      </c>
      <c r="K128" s="17">
        <f t="shared" si="4"/>
        <v>4645.43184</v>
      </c>
      <c r="L128" s="98">
        <f t="shared" si="5"/>
        <v>255.44</v>
      </c>
      <c r="M128" s="96">
        <v>0</v>
      </c>
      <c r="N128" s="77"/>
      <c r="O128" s="77"/>
      <c r="P128" s="77"/>
      <c r="Q128" s="77"/>
      <c r="R128" s="77"/>
      <c r="S128" s="77"/>
    </row>
    <row r="129" s="79" customFormat="1" ht="22.5" customHeight="1" spans="1:19">
      <c r="A129" s="86">
        <v>127</v>
      </c>
      <c r="B129" s="20" t="s">
        <v>5369</v>
      </c>
      <c r="C129" s="87">
        <v>25272</v>
      </c>
      <c r="D129" s="28" t="s">
        <v>5382</v>
      </c>
      <c r="E129" s="88">
        <v>553</v>
      </c>
      <c r="F129" s="89">
        <v>312.959991</v>
      </c>
      <c r="G129" s="89">
        <v>56.5931267631103</v>
      </c>
      <c r="H129" s="89">
        <v>292.559998</v>
      </c>
      <c r="I129" s="64">
        <v>45314.4583333333</v>
      </c>
      <c r="J129" s="17">
        <f t="shared" si="3"/>
        <v>52.9041587703436</v>
      </c>
      <c r="K129" s="17">
        <f t="shared" si="4"/>
        <v>2353.996003674</v>
      </c>
      <c r="L129" s="98">
        <f t="shared" si="5"/>
        <v>129.440009</v>
      </c>
      <c r="M129" s="96">
        <v>0</v>
      </c>
      <c r="N129" s="77"/>
      <c r="O129" s="77"/>
      <c r="P129" s="77"/>
      <c r="Q129" s="77"/>
      <c r="R129" s="77"/>
      <c r="S129" s="77"/>
    </row>
    <row r="130" s="79" customFormat="1" ht="22.5" customHeight="1" spans="1:19">
      <c r="A130" s="86">
        <v>128</v>
      </c>
      <c r="B130" s="20" t="s">
        <v>5369</v>
      </c>
      <c r="C130" s="87">
        <v>25273</v>
      </c>
      <c r="D130" s="28" t="s">
        <v>5383</v>
      </c>
      <c r="E130" s="88">
        <v>600</v>
      </c>
      <c r="F130" s="89">
        <v>266.399994</v>
      </c>
      <c r="G130" s="89">
        <v>44.399999</v>
      </c>
      <c r="H130" s="89">
        <v>201.959991</v>
      </c>
      <c r="I130" s="64">
        <v>45314.7604166667</v>
      </c>
      <c r="J130" s="17">
        <f t="shared" si="3"/>
        <v>33.6599985</v>
      </c>
      <c r="K130" s="17">
        <f t="shared" si="4"/>
        <v>3884.529709116</v>
      </c>
      <c r="L130" s="98">
        <f t="shared" si="5"/>
        <v>213.600006</v>
      </c>
      <c r="M130" s="96">
        <v>0</v>
      </c>
      <c r="N130" s="77"/>
      <c r="O130" s="77"/>
      <c r="P130" s="77"/>
      <c r="Q130" s="77"/>
      <c r="R130" s="77"/>
      <c r="S130" s="77"/>
    </row>
    <row r="131" s="79" customFormat="1" ht="22.5" customHeight="1" spans="1:19">
      <c r="A131" s="86">
        <v>129</v>
      </c>
      <c r="B131" s="20" t="s">
        <v>5384</v>
      </c>
      <c r="C131" s="87">
        <v>212</v>
      </c>
      <c r="D131" s="28" t="s">
        <v>5385</v>
      </c>
      <c r="E131" s="88">
        <v>403</v>
      </c>
      <c r="F131" s="89">
        <v>98.85</v>
      </c>
      <c r="G131" s="89">
        <v>24.5285359801489</v>
      </c>
      <c r="H131" s="89">
        <v>96.393196</v>
      </c>
      <c r="I131" s="64">
        <v>45299.6527777778</v>
      </c>
      <c r="J131" s="17">
        <f t="shared" ref="J131:J184" si="6">(H131/E131)*100</f>
        <v>23.9189071960298</v>
      </c>
      <c r="K131" s="17">
        <f t="shared" ref="K131:K184" si="7">L131*10.5*1.732-0.4*M131</f>
        <v>3965.4803</v>
      </c>
      <c r="L131" s="98">
        <f t="shared" ref="L131:L184" si="8">E131*0.8-MAX(F131,H131)</f>
        <v>223.55</v>
      </c>
      <c r="M131" s="96">
        <v>250</v>
      </c>
      <c r="N131" s="77"/>
      <c r="O131" s="77"/>
      <c r="P131" s="77"/>
      <c r="Q131" s="77"/>
      <c r="R131" s="77"/>
      <c r="S131" s="77"/>
    </row>
    <row r="132" s="79" customFormat="1" ht="22.5" customHeight="1" spans="1:19">
      <c r="A132" s="86">
        <v>130</v>
      </c>
      <c r="B132" s="20" t="s">
        <v>5384</v>
      </c>
      <c r="C132" s="87">
        <v>221</v>
      </c>
      <c r="D132" s="28" t="s">
        <v>5386</v>
      </c>
      <c r="E132" s="88">
        <v>553</v>
      </c>
      <c r="F132" s="89">
        <v>182.335999</v>
      </c>
      <c r="G132" s="89">
        <v>32.9721517179023</v>
      </c>
      <c r="H132" s="89">
        <v>173.888</v>
      </c>
      <c r="I132" s="97">
        <v>45436.4583333333</v>
      </c>
      <c r="J132" s="17">
        <f t="shared" si="6"/>
        <v>31.4444846292948</v>
      </c>
      <c r="K132" s="17">
        <f t="shared" si="7"/>
        <v>4729.523922186</v>
      </c>
      <c r="L132" s="98">
        <f t="shared" si="8"/>
        <v>260.064001</v>
      </c>
      <c r="M132" s="96">
        <v>0</v>
      </c>
      <c r="N132" s="77"/>
      <c r="O132" s="77"/>
      <c r="P132" s="77"/>
      <c r="Q132" s="77"/>
      <c r="R132" s="77"/>
      <c r="S132" s="77"/>
    </row>
    <row r="133" s="79" customFormat="1" ht="22.5" customHeight="1" spans="1:19">
      <c r="A133" s="86">
        <v>131</v>
      </c>
      <c r="B133" s="20" t="s">
        <v>5387</v>
      </c>
      <c r="C133" s="87">
        <v>212</v>
      </c>
      <c r="D133" s="28" t="s">
        <v>1133</v>
      </c>
      <c r="E133" s="88">
        <v>553</v>
      </c>
      <c r="F133" s="91">
        <v>189.600006</v>
      </c>
      <c r="G133" s="89">
        <v>34.2857153707052</v>
      </c>
      <c r="H133" s="91">
        <v>153.600006</v>
      </c>
      <c r="I133" s="97">
        <v>45313.3798611111</v>
      </c>
      <c r="J133" s="17">
        <f t="shared" si="6"/>
        <v>27.7757696202532</v>
      </c>
      <c r="K133" s="17">
        <f t="shared" si="7"/>
        <v>4597.420690884</v>
      </c>
      <c r="L133" s="98">
        <f t="shared" si="8"/>
        <v>252.799994</v>
      </c>
      <c r="M133" s="96">
        <v>0</v>
      </c>
      <c r="N133" s="77"/>
      <c r="O133" s="77"/>
      <c r="P133" s="77"/>
      <c r="Q133" s="77"/>
      <c r="R133" s="77"/>
      <c r="S133" s="77"/>
    </row>
    <row r="134" s="79" customFormat="1" ht="22.5" customHeight="1" spans="1:19">
      <c r="A134" s="86">
        <v>132</v>
      </c>
      <c r="B134" s="20" t="s">
        <v>5387</v>
      </c>
      <c r="C134" s="87">
        <v>213</v>
      </c>
      <c r="D134" s="28" t="s">
        <v>5228</v>
      </c>
      <c r="E134" s="88">
        <v>300</v>
      </c>
      <c r="F134" s="89">
        <v>62.400002</v>
      </c>
      <c r="G134" s="89">
        <v>20.8000006666667</v>
      </c>
      <c r="H134" s="89">
        <v>59.4</v>
      </c>
      <c r="I134" s="97">
        <v>45332.2791666667</v>
      </c>
      <c r="J134" s="17">
        <f t="shared" si="6"/>
        <v>19.8</v>
      </c>
      <c r="K134" s="17">
        <f t="shared" si="7"/>
        <v>3229.833563628</v>
      </c>
      <c r="L134" s="95">
        <f t="shared" si="8"/>
        <v>177.599998</v>
      </c>
      <c r="M134" s="96">
        <v>0</v>
      </c>
      <c r="N134" s="77"/>
      <c r="O134" s="77"/>
      <c r="P134" s="77"/>
      <c r="Q134" s="77"/>
      <c r="R134" s="77"/>
      <c r="S134" s="77"/>
    </row>
    <row r="135" s="77" customFormat="1" ht="22.5" customHeight="1" spans="1:13">
      <c r="A135" s="86">
        <v>133</v>
      </c>
      <c r="B135" s="20" t="s">
        <v>5387</v>
      </c>
      <c r="C135" s="87">
        <v>221</v>
      </c>
      <c r="D135" s="28" t="s">
        <v>5388</v>
      </c>
      <c r="E135" s="88">
        <v>553</v>
      </c>
      <c r="F135" s="89">
        <v>279.6</v>
      </c>
      <c r="G135" s="89">
        <v>50.5605786618445</v>
      </c>
      <c r="H135" s="89">
        <v>224.400009</v>
      </c>
      <c r="I135" s="64">
        <v>45310.4548611111</v>
      </c>
      <c r="J135" s="17">
        <f t="shared" si="6"/>
        <v>40.5786634719711</v>
      </c>
      <c r="K135" s="17">
        <f t="shared" si="7"/>
        <v>2960.6808</v>
      </c>
      <c r="L135" s="98">
        <f t="shared" si="8"/>
        <v>162.8</v>
      </c>
      <c r="M135" s="96">
        <v>0</v>
      </c>
    </row>
    <row r="136" s="77" customFormat="1" ht="22.5" customHeight="1" spans="1:13">
      <c r="A136" s="86">
        <v>134</v>
      </c>
      <c r="B136" s="20" t="s">
        <v>5387</v>
      </c>
      <c r="C136" s="87">
        <v>223</v>
      </c>
      <c r="D136" s="28" t="s">
        <v>5389</v>
      </c>
      <c r="E136" s="88">
        <v>553</v>
      </c>
      <c r="F136" s="89">
        <v>134.400009</v>
      </c>
      <c r="G136" s="89">
        <v>24.3037990958409</v>
      </c>
      <c r="H136" s="89">
        <v>127.200005</v>
      </c>
      <c r="I136" s="97">
        <v>45332.2951388889</v>
      </c>
      <c r="J136" s="17">
        <f t="shared" si="6"/>
        <v>23.0018092224231</v>
      </c>
      <c r="K136" s="17">
        <f t="shared" si="7"/>
        <v>5601.287836326</v>
      </c>
      <c r="L136" s="98">
        <f t="shared" si="8"/>
        <v>307.999991</v>
      </c>
      <c r="M136" s="96">
        <v>0</v>
      </c>
    </row>
    <row r="137" s="77" customFormat="1" ht="22.5" customHeight="1" spans="1:13">
      <c r="A137" s="86">
        <v>135</v>
      </c>
      <c r="B137" s="20" t="s">
        <v>5390</v>
      </c>
      <c r="C137" s="87">
        <v>213</v>
      </c>
      <c r="D137" s="28" t="s">
        <v>5391</v>
      </c>
      <c r="E137" s="88">
        <v>553</v>
      </c>
      <c r="F137" s="89">
        <v>477.83</v>
      </c>
      <c r="G137" s="89">
        <v>86.4068716094033</v>
      </c>
      <c r="H137" s="89">
        <v>436.816772</v>
      </c>
      <c r="I137" s="64">
        <v>45305.3472222222</v>
      </c>
      <c r="J137" s="17">
        <f t="shared" si="6"/>
        <v>78.9903746835443</v>
      </c>
      <c r="K137" s="17">
        <f t="shared" si="7"/>
        <v>-1604.32998</v>
      </c>
      <c r="L137" s="98">
        <f t="shared" si="8"/>
        <v>-35.4299999999999</v>
      </c>
      <c r="M137" s="96">
        <v>2400</v>
      </c>
    </row>
    <row r="138" s="77" customFormat="1" ht="22.5" customHeight="1" spans="1:13">
      <c r="A138" s="86">
        <v>136</v>
      </c>
      <c r="B138" s="20" t="s">
        <v>5390</v>
      </c>
      <c r="C138" s="87">
        <v>214</v>
      </c>
      <c r="D138" s="28" t="s">
        <v>5392</v>
      </c>
      <c r="E138" s="88">
        <v>553</v>
      </c>
      <c r="F138" s="89">
        <v>142.38</v>
      </c>
      <c r="G138" s="89">
        <v>25.746835443038</v>
      </c>
      <c r="H138" s="89">
        <v>135.351669</v>
      </c>
      <c r="I138" s="64">
        <v>45315.3263888889</v>
      </c>
      <c r="J138" s="17">
        <f t="shared" si="6"/>
        <v>24.4758895117541</v>
      </c>
      <c r="K138" s="17">
        <f t="shared" si="7"/>
        <v>5376.16372</v>
      </c>
      <c r="L138" s="98">
        <f t="shared" si="8"/>
        <v>300.02</v>
      </c>
      <c r="M138" s="96">
        <v>200</v>
      </c>
    </row>
    <row r="139" s="77" customFormat="1" ht="22.5" customHeight="1" spans="1:13">
      <c r="A139" s="86">
        <v>137</v>
      </c>
      <c r="B139" s="20" t="s">
        <v>5390</v>
      </c>
      <c r="C139" s="87" t="s">
        <v>5393</v>
      </c>
      <c r="D139" s="28" t="s">
        <v>5394</v>
      </c>
      <c r="E139" s="88">
        <v>553</v>
      </c>
      <c r="F139" s="89"/>
      <c r="G139" s="89"/>
      <c r="H139" s="89">
        <v>46.582069</v>
      </c>
      <c r="I139" s="97">
        <v>45422.4270833333</v>
      </c>
      <c r="J139" s="17">
        <f t="shared" si="6"/>
        <v>8.42352061482821</v>
      </c>
      <c r="K139" s="17">
        <f t="shared" si="7"/>
        <v>5438.344893166</v>
      </c>
      <c r="L139" s="98">
        <f t="shared" si="8"/>
        <v>395.817931</v>
      </c>
      <c r="M139" s="96">
        <v>4400</v>
      </c>
    </row>
    <row r="140" s="77" customFormat="1" ht="22.5" customHeight="1" spans="1:13">
      <c r="A140" s="86">
        <v>138</v>
      </c>
      <c r="B140" s="20" t="s">
        <v>5390</v>
      </c>
      <c r="C140" s="87">
        <v>222</v>
      </c>
      <c r="D140" s="28" t="s">
        <v>5395</v>
      </c>
      <c r="E140" s="88">
        <v>553</v>
      </c>
      <c r="F140" s="89">
        <v>145.6</v>
      </c>
      <c r="G140" s="89">
        <v>26.3291139240506</v>
      </c>
      <c r="H140" s="89">
        <v>145.312622</v>
      </c>
      <c r="I140" s="64">
        <v>45313.7673611111</v>
      </c>
      <c r="J140" s="17">
        <f t="shared" si="6"/>
        <v>26.277146835443</v>
      </c>
      <c r="K140" s="17">
        <f t="shared" si="7"/>
        <v>5397.6048</v>
      </c>
      <c r="L140" s="98">
        <f t="shared" si="8"/>
        <v>296.8</v>
      </c>
      <c r="M140" s="96">
        <v>0</v>
      </c>
    </row>
    <row r="141" s="77" customFormat="1" ht="22.5" customHeight="1" spans="1:13">
      <c r="A141" s="86">
        <v>139</v>
      </c>
      <c r="B141" s="20" t="s">
        <v>5390</v>
      </c>
      <c r="C141" s="87">
        <v>223</v>
      </c>
      <c r="D141" s="28" t="s">
        <v>5396</v>
      </c>
      <c r="E141" s="88">
        <v>553</v>
      </c>
      <c r="F141" s="89">
        <v>347.46</v>
      </c>
      <c r="G141" s="89">
        <v>62.8318264014467</v>
      </c>
      <c r="H141" s="89">
        <v>307.617432</v>
      </c>
      <c r="I141" s="64">
        <v>45438.4479166667</v>
      </c>
      <c r="J141" s="17">
        <f t="shared" si="6"/>
        <v>55.6270220614828</v>
      </c>
      <c r="K141" s="17">
        <f t="shared" si="7"/>
        <v>1726.57884</v>
      </c>
      <c r="L141" s="98">
        <f t="shared" si="8"/>
        <v>94.9400000000001</v>
      </c>
      <c r="M141" s="96">
        <v>0</v>
      </c>
    </row>
    <row r="142" s="77" customFormat="1" ht="22.5" customHeight="1" spans="1:13">
      <c r="A142" s="86">
        <v>140</v>
      </c>
      <c r="B142" s="20" t="s">
        <v>5397</v>
      </c>
      <c r="C142" s="87">
        <v>232</v>
      </c>
      <c r="D142" s="28" t="s">
        <v>5398</v>
      </c>
      <c r="E142" s="88">
        <v>403</v>
      </c>
      <c r="F142" s="91">
        <v>232.79097</v>
      </c>
      <c r="G142" s="89">
        <v>57.7645086848635</v>
      </c>
      <c r="H142" s="91">
        <v>183.794693</v>
      </c>
      <c r="I142" s="64">
        <v>45430.6770833333</v>
      </c>
      <c r="J142" s="17">
        <f t="shared" si="6"/>
        <v>45.606623573201</v>
      </c>
      <c r="K142" s="17">
        <f t="shared" si="7"/>
        <v>29.6298195800007</v>
      </c>
      <c r="L142" s="98">
        <f t="shared" si="8"/>
        <v>89.60903</v>
      </c>
      <c r="M142" s="96">
        <v>4000</v>
      </c>
    </row>
    <row r="143" s="77" customFormat="1" ht="22.5" customHeight="1" spans="1:13">
      <c r="A143" s="86">
        <v>141</v>
      </c>
      <c r="B143" s="20" t="s">
        <v>5397</v>
      </c>
      <c r="C143" s="87">
        <v>233</v>
      </c>
      <c r="D143" s="28" t="s">
        <v>4189</v>
      </c>
      <c r="E143" s="88">
        <v>553</v>
      </c>
      <c r="F143" s="91">
        <v>355.39</v>
      </c>
      <c r="G143" s="89">
        <v>64.2658227848101</v>
      </c>
      <c r="H143" s="91">
        <v>301.713989</v>
      </c>
      <c r="I143" s="64">
        <v>45310.5798611111</v>
      </c>
      <c r="J143" s="17">
        <f t="shared" si="6"/>
        <v>54.559491681736</v>
      </c>
      <c r="K143" s="17">
        <f t="shared" si="7"/>
        <v>826.363860000001</v>
      </c>
      <c r="L143" s="98">
        <f t="shared" si="8"/>
        <v>87.01</v>
      </c>
      <c r="M143" s="96">
        <v>1890</v>
      </c>
    </row>
    <row r="144" s="77" customFormat="1" ht="22.5" customHeight="1" spans="1:13">
      <c r="A144" s="88">
        <v>142</v>
      </c>
      <c r="B144" s="20" t="s">
        <v>5397</v>
      </c>
      <c r="C144" s="87">
        <v>234</v>
      </c>
      <c r="D144" s="28" t="s">
        <v>5399</v>
      </c>
      <c r="E144" s="88">
        <v>553</v>
      </c>
      <c r="F144" s="17">
        <v>350.71</v>
      </c>
      <c r="G144" s="17">
        <v>63.4195298372514</v>
      </c>
      <c r="H144" s="17">
        <v>274.050995</v>
      </c>
      <c r="I144" s="64">
        <v>45316.3368055556</v>
      </c>
      <c r="J144" s="17">
        <f t="shared" si="6"/>
        <v>49.5571419529837</v>
      </c>
      <c r="K144" s="17">
        <f t="shared" si="7"/>
        <v>1347.47434</v>
      </c>
      <c r="L144" s="98">
        <f t="shared" si="8"/>
        <v>91.6900000000001</v>
      </c>
      <c r="M144" s="96">
        <v>800</v>
      </c>
    </row>
    <row r="145" s="77" customFormat="1" ht="22.5" customHeight="1" spans="1:13">
      <c r="A145" s="86">
        <v>143</v>
      </c>
      <c r="B145" s="20" t="s">
        <v>5397</v>
      </c>
      <c r="C145" s="87" t="s">
        <v>5400</v>
      </c>
      <c r="D145" s="28" t="s">
        <v>5401</v>
      </c>
      <c r="E145" s="88">
        <v>403</v>
      </c>
      <c r="F145" s="91">
        <v>215.44</v>
      </c>
      <c r="G145" s="89">
        <v>53.4590570719603</v>
      </c>
      <c r="H145" s="91">
        <v>247.32</v>
      </c>
      <c r="I145" s="64">
        <v>45306.4111111111</v>
      </c>
      <c r="J145" s="17">
        <f t="shared" si="6"/>
        <v>61.3697270471464</v>
      </c>
      <c r="K145" s="17">
        <f t="shared" si="7"/>
        <v>1045.40488</v>
      </c>
      <c r="L145" s="98">
        <f t="shared" si="8"/>
        <v>75.08</v>
      </c>
      <c r="M145" s="96">
        <v>800</v>
      </c>
    </row>
    <row r="146" s="77" customFormat="1" ht="22.5" customHeight="1" spans="1:13">
      <c r="A146" s="86">
        <v>144</v>
      </c>
      <c r="B146" s="20" t="s">
        <v>5397</v>
      </c>
      <c r="C146" s="87">
        <v>243</v>
      </c>
      <c r="D146" s="28" t="s">
        <v>5402</v>
      </c>
      <c r="E146" s="88">
        <v>403</v>
      </c>
      <c r="F146" s="89">
        <v>232.32</v>
      </c>
      <c r="G146" s="89">
        <v>57.6476426799007</v>
      </c>
      <c r="H146" s="89">
        <v>209.816635</v>
      </c>
      <c r="I146" s="64">
        <v>45313.4548611111</v>
      </c>
      <c r="J146" s="17">
        <f t="shared" si="6"/>
        <v>52.0636811414392</v>
      </c>
      <c r="K146" s="17">
        <f t="shared" si="7"/>
        <v>1638.19488</v>
      </c>
      <c r="L146" s="98">
        <f t="shared" si="8"/>
        <v>90.08</v>
      </c>
      <c r="M146" s="96">
        <v>0</v>
      </c>
    </row>
    <row r="147" s="77" customFormat="1" ht="22.5" customHeight="1" spans="1:13">
      <c r="A147" s="86">
        <v>145</v>
      </c>
      <c r="B147" s="20" t="s">
        <v>5397</v>
      </c>
      <c r="C147" s="87">
        <v>244</v>
      </c>
      <c r="D147" s="28" t="s">
        <v>5403</v>
      </c>
      <c r="E147" s="88">
        <v>403</v>
      </c>
      <c r="F147" s="91">
        <v>191.765</v>
      </c>
      <c r="G147" s="89">
        <v>47.5843672456576</v>
      </c>
      <c r="H147" s="91">
        <v>144.41011</v>
      </c>
      <c r="I147" s="64">
        <v>45377.4444444444</v>
      </c>
      <c r="J147" s="17">
        <f t="shared" si="6"/>
        <v>35.8337741935484</v>
      </c>
      <c r="K147" s="17">
        <f t="shared" si="7"/>
        <v>2375.72811</v>
      </c>
      <c r="L147" s="98">
        <f t="shared" si="8"/>
        <v>130.635</v>
      </c>
      <c r="M147" s="96">
        <v>0</v>
      </c>
    </row>
    <row r="148" s="77" customFormat="1" ht="22.5" customHeight="1" spans="1:13">
      <c r="A148" s="86">
        <v>146</v>
      </c>
      <c r="B148" s="20" t="s">
        <v>5404</v>
      </c>
      <c r="C148" s="87">
        <v>214</v>
      </c>
      <c r="D148" s="28" t="s">
        <v>5405</v>
      </c>
      <c r="E148" s="88">
        <v>403</v>
      </c>
      <c r="F148" s="17">
        <v>65.640007</v>
      </c>
      <c r="G148" s="89">
        <v>16.2878429280397</v>
      </c>
      <c r="H148" s="17">
        <v>63.84</v>
      </c>
      <c r="I148" s="97">
        <v>45331.9541666667</v>
      </c>
      <c r="J148" s="17">
        <f t="shared" si="6"/>
        <v>15.8411910669975</v>
      </c>
      <c r="K148" s="17">
        <f t="shared" si="7"/>
        <v>4469.437232698</v>
      </c>
      <c r="L148" s="98">
        <f t="shared" si="8"/>
        <v>256.759993</v>
      </c>
      <c r="M148" s="96">
        <v>500</v>
      </c>
    </row>
    <row r="149" s="77" customFormat="1" ht="22.5" customHeight="1" spans="1:13">
      <c r="A149" s="86">
        <v>147</v>
      </c>
      <c r="B149" s="20" t="s">
        <v>5404</v>
      </c>
      <c r="C149" s="87">
        <v>215</v>
      </c>
      <c r="D149" s="28" t="s">
        <v>5406</v>
      </c>
      <c r="E149" s="88">
        <v>553</v>
      </c>
      <c r="F149" s="89">
        <v>242.04</v>
      </c>
      <c r="G149" s="89">
        <v>43.7685352622062</v>
      </c>
      <c r="H149" s="89">
        <v>121.200005</v>
      </c>
      <c r="I149" s="97">
        <v>45376.4583333333</v>
      </c>
      <c r="J149" s="17">
        <f t="shared" si="6"/>
        <v>21.9168182640145</v>
      </c>
      <c r="K149" s="17">
        <f t="shared" si="7"/>
        <v>2983.74696</v>
      </c>
      <c r="L149" s="98">
        <f t="shared" si="8"/>
        <v>200.36</v>
      </c>
      <c r="M149" s="96">
        <v>1650</v>
      </c>
    </row>
    <row r="150" s="77" customFormat="1" ht="22.5" customHeight="1" spans="1:13">
      <c r="A150" s="86">
        <v>148</v>
      </c>
      <c r="B150" s="20" t="s">
        <v>5404</v>
      </c>
      <c r="C150" s="87">
        <v>221</v>
      </c>
      <c r="D150" s="28" t="s">
        <v>5407</v>
      </c>
      <c r="E150" s="88">
        <v>403</v>
      </c>
      <c r="F150" s="89">
        <v>149.520004</v>
      </c>
      <c r="G150" s="89">
        <v>37.1017379652605</v>
      </c>
      <c r="H150" s="89">
        <v>131.52</v>
      </c>
      <c r="I150" s="97">
        <v>45332.3</v>
      </c>
      <c r="J150" s="17">
        <f t="shared" si="6"/>
        <v>32.6352357320099</v>
      </c>
      <c r="K150" s="17">
        <f t="shared" si="7"/>
        <v>2903.995607256</v>
      </c>
      <c r="L150" s="98">
        <f t="shared" si="8"/>
        <v>172.879996</v>
      </c>
      <c r="M150" s="96">
        <v>600</v>
      </c>
    </row>
    <row r="151" s="77" customFormat="1" ht="22.5" customHeight="1" spans="1:13">
      <c r="A151" s="86">
        <v>149</v>
      </c>
      <c r="B151" s="20" t="s">
        <v>5404</v>
      </c>
      <c r="C151" s="87">
        <v>222</v>
      </c>
      <c r="D151" s="28" t="s">
        <v>5408</v>
      </c>
      <c r="E151" s="88">
        <v>403</v>
      </c>
      <c r="F151" s="89">
        <v>141.72</v>
      </c>
      <c r="G151" s="89">
        <v>35.166253101737</v>
      </c>
      <c r="H151" s="89">
        <v>131.28</v>
      </c>
      <c r="I151" s="97">
        <v>45428.7465277778</v>
      </c>
      <c r="J151" s="17">
        <f t="shared" si="6"/>
        <v>32.575682382134</v>
      </c>
      <c r="K151" s="17">
        <f t="shared" si="7"/>
        <v>3285.84648</v>
      </c>
      <c r="L151" s="98">
        <f t="shared" si="8"/>
        <v>180.68</v>
      </c>
      <c r="M151" s="96">
        <v>0</v>
      </c>
    </row>
    <row r="152" s="77" customFormat="1" ht="22.5" customHeight="1" spans="1:13">
      <c r="A152" s="86">
        <v>150</v>
      </c>
      <c r="B152" s="20" t="s">
        <v>5409</v>
      </c>
      <c r="C152" s="87">
        <v>212</v>
      </c>
      <c r="D152" s="28" t="s">
        <v>5410</v>
      </c>
      <c r="E152" s="88">
        <v>240</v>
      </c>
      <c r="F152" s="89">
        <v>114.22</v>
      </c>
      <c r="G152" s="89">
        <v>47.5916666666667</v>
      </c>
      <c r="H152" s="89">
        <v>108.988464</v>
      </c>
      <c r="I152" s="64">
        <v>45315.7395833333</v>
      </c>
      <c r="J152" s="17">
        <f t="shared" si="6"/>
        <v>45.41186</v>
      </c>
      <c r="K152" s="17">
        <f t="shared" si="7"/>
        <v>1414.50708</v>
      </c>
      <c r="L152" s="98">
        <f t="shared" si="8"/>
        <v>77.78</v>
      </c>
      <c r="M152" s="96">
        <v>0</v>
      </c>
    </row>
    <row r="153" s="77" customFormat="1" ht="22.5" customHeight="1" spans="1:13">
      <c r="A153" s="86">
        <v>151</v>
      </c>
      <c r="B153" s="20" t="s">
        <v>5409</v>
      </c>
      <c r="C153" s="87">
        <v>213</v>
      </c>
      <c r="D153" s="28" t="s">
        <v>5411</v>
      </c>
      <c r="E153" s="88">
        <v>300</v>
      </c>
      <c r="F153" s="89">
        <v>102.97</v>
      </c>
      <c r="G153" s="89">
        <v>34.3233333333333</v>
      </c>
      <c r="H153" s="89">
        <v>99.786583</v>
      </c>
      <c r="I153" s="64">
        <v>45313.8333333333</v>
      </c>
      <c r="J153" s="17">
        <f t="shared" si="6"/>
        <v>33.2621943333333</v>
      </c>
      <c r="K153" s="17">
        <f t="shared" si="7"/>
        <v>1852.02758</v>
      </c>
      <c r="L153" s="98">
        <f t="shared" si="8"/>
        <v>137.03</v>
      </c>
      <c r="M153" s="96">
        <v>1600</v>
      </c>
    </row>
    <row r="154" s="77" customFormat="1" ht="22.5" customHeight="1" spans="1:13">
      <c r="A154" s="86">
        <v>152</v>
      </c>
      <c r="B154" s="20" t="s">
        <v>5409</v>
      </c>
      <c r="C154" s="87">
        <v>214</v>
      </c>
      <c r="D154" s="28" t="s">
        <v>5412</v>
      </c>
      <c r="E154" s="88">
        <v>553</v>
      </c>
      <c r="F154" s="89">
        <v>232.178192</v>
      </c>
      <c r="G154" s="89">
        <v>41.9852065099457</v>
      </c>
      <c r="H154" s="89">
        <v>115.058289</v>
      </c>
      <c r="I154" s="64">
        <v>45319.7604166667</v>
      </c>
      <c r="J154" s="17">
        <f t="shared" si="6"/>
        <v>20.8062005424955</v>
      </c>
      <c r="K154" s="17">
        <f t="shared" si="7"/>
        <v>3823.093800288</v>
      </c>
      <c r="L154" s="98">
        <f t="shared" si="8"/>
        <v>210.221808</v>
      </c>
      <c r="M154" s="96">
        <v>0</v>
      </c>
    </row>
    <row r="155" s="77" customFormat="1" ht="22.5" customHeight="1" spans="1:13">
      <c r="A155" s="86">
        <v>153</v>
      </c>
      <c r="B155" s="20" t="s">
        <v>5409</v>
      </c>
      <c r="C155" s="87">
        <v>222</v>
      </c>
      <c r="D155" s="28" t="s">
        <v>5413</v>
      </c>
      <c r="E155" s="88">
        <v>553</v>
      </c>
      <c r="F155" s="89">
        <v>372.744446</v>
      </c>
      <c r="G155" s="89">
        <v>67.4040589511754</v>
      </c>
      <c r="H155" s="89">
        <v>340.902893</v>
      </c>
      <c r="I155" s="64">
        <v>45437.5659722222</v>
      </c>
      <c r="J155" s="17">
        <f t="shared" si="6"/>
        <v>61.6460927667269</v>
      </c>
      <c r="K155" s="17">
        <f t="shared" si="7"/>
        <v>1266.755905044</v>
      </c>
      <c r="L155" s="98">
        <f t="shared" si="8"/>
        <v>69.6555540000001</v>
      </c>
      <c r="M155" s="96">
        <v>0</v>
      </c>
    </row>
    <row r="156" s="77" customFormat="1" ht="22.5" customHeight="1" spans="1:13">
      <c r="A156" s="86">
        <v>154</v>
      </c>
      <c r="B156" s="20" t="s">
        <v>5409</v>
      </c>
      <c r="C156" s="87">
        <v>224</v>
      </c>
      <c r="D156" s="28" t="s">
        <v>1889</v>
      </c>
      <c r="E156" s="88">
        <v>300</v>
      </c>
      <c r="F156" s="89">
        <v>98.78</v>
      </c>
      <c r="G156" s="89">
        <v>32.9266666666667</v>
      </c>
      <c r="H156" s="89">
        <v>95.761757</v>
      </c>
      <c r="I156" s="64">
        <v>45314.3159722222</v>
      </c>
      <c r="J156" s="17">
        <f t="shared" si="6"/>
        <v>31.9205856666667</v>
      </c>
      <c r="K156" s="17">
        <f t="shared" si="7"/>
        <v>2568.22692</v>
      </c>
      <c r="L156" s="98">
        <f t="shared" si="8"/>
        <v>141.22</v>
      </c>
      <c r="M156" s="96">
        <v>0</v>
      </c>
    </row>
    <row r="157" s="77" customFormat="1" ht="22.5" customHeight="1" spans="1:13">
      <c r="A157" s="86">
        <v>155</v>
      </c>
      <c r="B157" s="20" t="s">
        <v>5414</v>
      </c>
      <c r="C157" s="87">
        <v>70042</v>
      </c>
      <c r="D157" s="28" t="s">
        <v>5415</v>
      </c>
      <c r="E157" s="88">
        <v>553</v>
      </c>
      <c r="F157" s="89">
        <v>350.097931</v>
      </c>
      <c r="G157" s="89">
        <v>63.3088482820976</v>
      </c>
      <c r="H157" s="89">
        <v>282.12915</v>
      </c>
      <c r="I157" s="64">
        <v>45330.7604166667</v>
      </c>
      <c r="J157" s="17">
        <f t="shared" si="6"/>
        <v>51.0179294755877</v>
      </c>
      <c r="K157" s="17">
        <f t="shared" si="7"/>
        <v>1678.605426834</v>
      </c>
      <c r="L157" s="98">
        <f t="shared" si="8"/>
        <v>92.302069</v>
      </c>
      <c r="M157" s="96">
        <v>0</v>
      </c>
    </row>
    <row r="158" s="77" customFormat="1" ht="22.5" customHeight="1" spans="1:13">
      <c r="A158" s="86">
        <v>156</v>
      </c>
      <c r="B158" s="20" t="s">
        <v>5414</v>
      </c>
      <c r="C158" s="87">
        <v>70043</v>
      </c>
      <c r="D158" s="28" t="s">
        <v>5176</v>
      </c>
      <c r="E158" s="88">
        <v>553</v>
      </c>
      <c r="F158" s="89">
        <v>234.668167</v>
      </c>
      <c r="G158" s="89">
        <v>42.4354732368897</v>
      </c>
      <c r="H158" s="89">
        <v>178.125153</v>
      </c>
      <c r="I158" s="64">
        <v>45438.3611111111</v>
      </c>
      <c r="J158" s="17">
        <f t="shared" si="6"/>
        <v>32.2106967450271</v>
      </c>
      <c r="K158" s="17">
        <f t="shared" si="7"/>
        <v>3777.811114938</v>
      </c>
      <c r="L158" s="98">
        <f t="shared" si="8"/>
        <v>207.731833</v>
      </c>
      <c r="M158" s="96">
        <v>0</v>
      </c>
    </row>
    <row r="159" s="77" customFormat="1" ht="22.5" customHeight="1" spans="1:13">
      <c r="A159" s="86">
        <v>157</v>
      </c>
      <c r="B159" s="20" t="s">
        <v>5414</v>
      </c>
      <c r="C159" s="87">
        <v>70051</v>
      </c>
      <c r="D159" s="28" t="s">
        <v>5416</v>
      </c>
      <c r="E159" s="88">
        <v>553</v>
      </c>
      <c r="F159" s="91">
        <v>365.332336</v>
      </c>
      <c r="G159" s="89">
        <v>66.063713562387</v>
      </c>
      <c r="H159" s="91">
        <v>223.242371</v>
      </c>
      <c r="I159" s="64">
        <v>45438.4409722222</v>
      </c>
      <c r="J159" s="17">
        <f t="shared" si="6"/>
        <v>40.3693256781194</v>
      </c>
      <c r="K159" s="17">
        <f t="shared" si="7"/>
        <v>1273.552537504</v>
      </c>
      <c r="L159" s="98">
        <f t="shared" si="8"/>
        <v>77.067664</v>
      </c>
      <c r="M159" s="96">
        <v>320</v>
      </c>
    </row>
    <row r="160" s="77" customFormat="1" ht="22.5" customHeight="1" spans="1:13">
      <c r="A160" s="86">
        <v>158</v>
      </c>
      <c r="B160" s="20" t="s">
        <v>5417</v>
      </c>
      <c r="C160" s="87">
        <v>215</v>
      </c>
      <c r="D160" s="28" t="s">
        <v>5418</v>
      </c>
      <c r="E160" s="88">
        <v>403</v>
      </c>
      <c r="F160" s="89">
        <v>290.56</v>
      </c>
      <c r="G160" s="89">
        <v>72.0992555831265</v>
      </c>
      <c r="H160" s="89">
        <v>290.038635</v>
      </c>
      <c r="I160" s="64">
        <v>45300.3472222222</v>
      </c>
      <c r="J160" s="17">
        <f t="shared" si="6"/>
        <v>71.9698846153846</v>
      </c>
      <c r="K160" s="17">
        <f t="shared" si="7"/>
        <v>-220.957759999999</v>
      </c>
      <c r="L160" s="98">
        <f t="shared" si="8"/>
        <v>31.84</v>
      </c>
      <c r="M160" s="96">
        <v>2000</v>
      </c>
    </row>
    <row r="161" s="77" customFormat="1" ht="22.5" customHeight="1" spans="1:13">
      <c r="A161" s="86">
        <v>159</v>
      </c>
      <c r="B161" s="20" t="s">
        <v>5417</v>
      </c>
      <c r="C161" s="87">
        <v>216</v>
      </c>
      <c r="D161" s="28" t="s">
        <v>5419</v>
      </c>
      <c r="E161" s="88">
        <v>553</v>
      </c>
      <c r="F161" s="17">
        <v>279.31</v>
      </c>
      <c r="G161" s="89">
        <v>50.5081374321881</v>
      </c>
      <c r="H161" s="17">
        <v>159.609146</v>
      </c>
      <c r="I161" s="64">
        <v>45307.6805555556</v>
      </c>
      <c r="J161" s="17">
        <f t="shared" si="6"/>
        <v>28.8624133815552</v>
      </c>
      <c r="K161" s="17">
        <f t="shared" si="7"/>
        <v>2965.95474</v>
      </c>
      <c r="L161" s="98">
        <f t="shared" si="8"/>
        <v>163.09</v>
      </c>
      <c r="M161" s="96">
        <v>0</v>
      </c>
    </row>
    <row r="162" s="77" customFormat="1" ht="22.5" customHeight="1" spans="1:13">
      <c r="A162" s="86">
        <v>160</v>
      </c>
      <c r="B162" s="20" t="s">
        <v>5417</v>
      </c>
      <c r="C162" s="87">
        <v>222</v>
      </c>
      <c r="D162" s="28" t="s">
        <v>5420</v>
      </c>
      <c r="E162" s="88">
        <v>553</v>
      </c>
      <c r="F162" s="91">
        <v>215.5</v>
      </c>
      <c r="G162" s="89">
        <v>38.9692585895118</v>
      </c>
      <c r="H162" s="91">
        <v>211.816101</v>
      </c>
      <c r="I162" s="64">
        <v>45311.4270833333</v>
      </c>
      <c r="J162" s="17">
        <f t="shared" si="6"/>
        <v>38.3030924050633</v>
      </c>
      <c r="K162" s="17">
        <f t="shared" si="7"/>
        <v>3806.4034</v>
      </c>
      <c r="L162" s="98">
        <f t="shared" si="8"/>
        <v>226.9</v>
      </c>
      <c r="M162" s="96">
        <v>800</v>
      </c>
    </row>
    <row r="163" s="77" customFormat="1" ht="22.5" customHeight="1" spans="1:13">
      <c r="A163" s="86">
        <v>161</v>
      </c>
      <c r="B163" s="20" t="s">
        <v>5417</v>
      </c>
      <c r="C163" s="87">
        <v>224</v>
      </c>
      <c r="D163" s="28" t="s">
        <v>5421</v>
      </c>
      <c r="E163" s="88">
        <v>553</v>
      </c>
      <c r="F163" s="91">
        <v>147.3</v>
      </c>
      <c r="G163" s="89">
        <v>26.6365280289331</v>
      </c>
      <c r="H163" s="91">
        <v>139.92</v>
      </c>
      <c r="I163" s="97">
        <v>45331.8104166667</v>
      </c>
      <c r="J163" s="17">
        <f t="shared" si="6"/>
        <v>25.3019891500904</v>
      </c>
      <c r="K163" s="17">
        <f t="shared" si="7"/>
        <v>5208.6886</v>
      </c>
      <c r="L163" s="98">
        <f t="shared" si="8"/>
        <v>295.1</v>
      </c>
      <c r="M163" s="96">
        <v>395</v>
      </c>
    </row>
    <row r="164" s="77" customFormat="1" ht="22.5" customHeight="1" spans="1:13">
      <c r="A164" s="86">
        <v>162</v>
      </c>
      <c r="B164" s="20" t="s">
        <v>5422</v>
      </c>
      <c r="C164" s="87">
        <v>214</v>
      </c>
      <c r="D164" s="28" t="s">
        <v>5423</v>
      </c>
      <c r="E164" s="88">
        <v>400</v>
      </c>
      <c r="F164" s="91">
        <v>140.332138</v>
      </c>
      <c r="G164" s="89">
        <v>35.0830345</v>
      </c>
      <c r="H164" s="91">
        <v>90.82</v>
      </c>
      <c r="I164" s="97">
        <v>45435.8097222222</v>
      </c>
      <c r="J164" s="17">
        <f t="shared" si="6"/>
        <v>22.705</v>
      </c>
      <c r="K164" s="17">
        <f t="shared" si="7"/>
        <v>3167.439738332</v>
      </c>
      <c r="L164" s="98">
        <f t="shared" si="8"/>
        <v>179.667862</v>
      </c>
      <c r="M164" s="96">
        <v>250</v>
      </c>
    </row>
    <row r="165" s="77" customFormat="1" ht="22.5" customHeight="1" spans="1:13">
      <c r="A165" s="86">
        <v>163</v>
      </c>
      <c r="B165" s="20" t="s">
        <v>5422</v>
      </c>
      <c r="C165" s="87">
        <v>215</v>
      </c>
      <c r="D165" s="28" t="s">
        <v>5424</v>
      </c>
      <c r="E165" s="88">
        <v>553</v>
      </c>
      <c r="F165" s="89">
        <v>208.652039</v>
      </c>
      <c r="G165" s="89">
        <v>37.7309292947559</v>
      </c>
      <c r="H165" s="89">
        <v>132.42</v>
      </c>
      <c r="I165" s="97">
        <v>45330.7916666667</v>
      </c>
      <c r="J165" s="17">
        <f t="shared" si="6"/>
        <v>23.9457504520796</v>
      </c>
      <c r="K165" s="17">
        <f t="shared" si="7"/>
        <v>4250.940418746</v>
      </c>
      <c r="L165" s="98">
        <f t="shared" si="8"/>
        <v>233.747961</v>
      </c>
      <c r="M165" s="96">
        <v>0</v>
      </c>
    </row>
    <row r="166" s="77" customFormat="1" ht="22.5" customHeight="1" spans="1:13">
      <c r="A166" s="86">
        <v>164</v>
      </c>
      <c r="B166" s="20" t="s">
        <v>5422</v>
      </c>
      <c r="C166" s="87">
        <v>221</v>
      </c>
      <c r="D166" s="28" t="s">
        <v>5425</v>
      </c>
      <c r="E166" s="88">
        <v>553</v>
      </c>
      <c r="F166" s="101">
        <v>233.78</v>
      </c>
      <c r="G166" s="89">
        <v>42.2748643761302</v>
      </c>
      <c r="H166" s="89">
        <v>225.293152</v>
      </c>
      <c r="I166" s="97">
        <v>45300.4409722222</v>
      </c>
      <c r="J166" s="17">
        <f t="shared" si="6"/>
        <v>40.7401721518987</v>
      </c>
      <c r="K166" s="17">
        <f t="shared" si="7"/>
        <v>3793.96332</v>
      </c>
      <c r="L166" s="98">
        <f t="shared" si="8"/>
        <v>208.62</v>
      </c>
      <c r="M166" s="96">
        <v>0</v>
      </c>
    </row>
    <row r="167" s="77" customFormat="1" ht="22.5" customHeight="1" spans="1:13">
      <c r="A167" s="86">
        <v>165</v>
      </c>
      <c r="B167" s="20" t="s">
        <v>5422</v>
      </c>
      <c r="C167" s="87">
        <v>222</v>
      </c>
      <c r="D167" s="28" t="s">
        <v>5426</v>
      </c>
      <c r="E167" s="88">
        <v>553</v>
      </c>
      <c r="F167" s="89">
        <v>196.289215</v>
      </c>
      <c r="G167" s="89">
        <v>35.4953372513562</v>
      </c>
      <c r="H167" s="89">
        <v>109.277435</v>
      </c>
      <c r="I167" s="97">
        <v>45311.6423611111</v>
      </c>
      <c r="J167" s="17">
        <f t="shared" si="6"/>
        <v>19.7608381555154</v>
      </c>
      <c r="K167" s="17">
        <f t="shared" si="7"/>
        <v>4155.77073601</v>
      </c>
      <c r="L167" s="98">
        <f t="shared" si="8"/>
        <v>246.110785</v>
      </c>
      <c r="M167" s="96">
        <v>800</v>
      </c>
    </row>
    <row r="168" s="77" customFormat="1" ht="22.5" customHeight="1" spans="1:13">
      <c r="A168" s="86">
        <v>166</v>
      </c>
      <c r="B168" s="20" t="s">
        <v>5422</v>
      </c>
      <c r="C168" s="87">
        <v>223</v>
      </c>
      <c r="D168" s="28" t="s">
        <v>5427</v>
      </c>
      <c r="E168" s="88">
        <v>553</v>
      </c>
      <c r="F168" s="89">
        <v>173.43</v>
      </c>
      <c r="G168" s="89">
        <v>31.3616636528029</v>
      </c>
      <c r="H168" s="89">
        <v>99.32</v>
      </c>
      <c r="I168" s="97">
        <v>45346.7472222222</v>
      </c>
      <c r="J168" s="17">
        <f t="shared" si="6"/>
        <v>17.9602169981917</v>
      </c>
      <c r="K168" s="17">
        <f t="shared" si="7"/>
        <v>4891.48842</v>
      </c>
      <c r="L168" s="98">
        <f t="shared" si="8"/>
        <v>268.97</v>
      </c>
      <c r="M168" s="96">
        <v>0</v>
      </c>
    </row>
    <row r="169" s="77" customFormat="1" ht="22.5" customHeight="1" spans="1:13">
      <c r="A169" s="86">
        <v>167</v>
      </c>
      <c r="B169" s="20" t="s">
        <v>5428</v>
      </c>
      <c r="C169" s="87" t="s">
        <v>4607</v>
      </c>
      <c r="D169" s="28" t="s">
        <v>5429</v>
      </c>
      <c r="E169" s="88">
        <v>300</v>
      </c>
      <c r="F169" s="89">
        <v>82.41</v>
      </c>
      <c r="G169" s="89">
        <v>27.47</v>
      </c>
      <c r="H169" s="89">
        <v>76.260002</v>
      </c>
      <c r="I169" s="64">
        <v>45330.7604166667</v>
      </c>
      <c r="J169" s="17">
        <f t="shared" si="6"/>
        <v>25.4200006666667</v>
      </c>
      <c r="K169" s="17">
        <f t="shared" si="7"/>
        <v>2865.93174</v>
      </c>
      <c r="L169" s="98">
        <f t="shared" si="8"/>
        <v>157.59</v>
      </c>
      <c r="M169" s="96">
        <v>0</v>
      </c>
    </row>
    <row r="170" s="77" customFormat="1" ht="22.5" customHeight="1" spans="1:13">
      <c r="A170" s="86">
        <v>168</v>
      </c>
      <c r="B170" s="20" t="s">
        <v>5428</v>
      </c>
      <c r="C170" s="87" t="s">
        <v>4102</v>
      </c>
      <c r="D170" s="28" t="s">
        <v>5430</v>
      </c>
      <c r="E170" s="88">
        <v>403</v>
      </c>
      <c r="F170" s="89">
        <v>175.8</v>
      </c>
      <c r="G170" s="89">
        <v>43.6228287841191</v>
      </c>
      <c r="H170" s="89">
        <v>226.811996</v>
      </c>
      <c r="I170" s="64">
        <v>45330.8194444444</v>
      </c>
      <c r="J170" s="17">
        <f t="shared" si="6"/>
        <v>56.2808923076923</v>
      </c>
      <c r="K170" s="17">
        <f t="shared" si="7"/>
        <v>1738.363440744</v>
      </c>
      <c r="L170" s="98">
        <f t="shared" si="8"/>
        <v>95.588004</v>
      </c>
      <c r="M170" s="96">
        <v>0</v>
      </c>
    </row>
    <row r="171" s="77" customFormat="1" ht="22.5" customHeight="1" spans="1:13">
      <c r="A171" s="86">
        <v>169</v>
      </c>
      <c r="B171" s="20" t="s">
        <v>5428</v>
      </c>
      <c r="C171" s="87" t="s">
        <v>4114</v>
      </c>
      <c r="D171" s="28" t="s">
        <v>5431</v>
      </c>
      <c r="E171" s="88">
        <v>553</v>
      </c>
      <c r="F171" s="89">
        <v>234.28</v>
      </c>
      <c r="G171" s="89">
        <v>42.3652802893309</v>
      </c>
      <c r="H171" s="89">
        <v>220.800003</v>
      </c>
      <c r="I171" s="64">
        <v>45313.7152777778</v>
      </c>
      <c r="J171" s="17">
        <f t="shared" si="6"/>
        <v>39.9276678119349</v>
      </c>
      <c r="K171" s="17">
        <f t="shared" si="7"/>
        <v>3784.87032</v>
      </c>
      <c r="L171" s="98">
        <f t="shared" si="8"/>
        <v>208.12</v>
      </c>
      <c r="M171" s="96">
        <v>0</v>
      </c>
    </row>
    <row r="172" s="77" customFormat="1" ht="22.5" customHeight="1" spans="1:13">
      <c r="A172" s="86">
        <v>170</v>
      </c>
      <c r="B172" s="20" t="s">
        <v>5428</v>
      </c>
      <c r="C172" s="87" t="s">
        <v>4160</v>
      </c>
      <c r="D172" s="28" t="s">
        <v>5432</v>
      </c>
      <c r="E172" s="88">
        <v>403</v>
      </c>
      <c r="F172" s="89">
        <v>231.72</v>
      </c>
      <c r="G172" s="89">
        <v>57.4987593052109</v>
      </c>
      <c r="H172" s="89">
        <v>210.119995</v>
      </c>
      <c r="I172" s="64">
        <v>45300.6875</v>
      </c>
      <c r="J172" s="17">
        <f t="shared" si="6"/>
        <v>52.1389565756824</v>
      </c>
      <c r="K172" s="17">
        <f t="shared" si="7"/>
        <v>-610.893519999999</v>
      </c>
      <c r="L172" s="98">
        <f t="shared" si="8"/>
        <v>90.68</v>
      </c>
      <c r="M172" s="96">
        <v>5650</v>
      </c>
    </row>
    <row r="173" s="77" customFormat="1" ht="22.5" customHeight="1" spans="1:13">
      <c r="A173" s="86">
        <v>171</v>
      </c>
      <c r="B173" s="20" t="s">
        <v>5428</v>
      </c>
      <c r="C173" s="87" t="s">
        <v>4050</v>
      </c>
      <c r="D173" s="28" t="s">
        <v>5433</v>
      </c>
      <c r="E173" s="88">
        <v>403</v>
      </c>
      <c r="F173" s="89">
        <v>189.380783</v>
      </c>
      <c r="G173" s="89">
        <v>46.9927501240695</v>
      </c>
      <c r="H173" s="89">
        <v>121.307999</v>
      </c>
      <c r="I173" s="64">
        <v>45343.7395833333</v>
      </c>
      <c r="J173" s="17">
        <f t="shared" si="6"/>
        <v>30.1012404466501</v>
      </c>
      <c r="K173" s="17">
        <f t="shared" si="7"/>
        <v>2419.087480362</v>
      </c>
      <c r="L173" s="98">
        <f t="shared" si="8"/>
        <v>133.019217</v>
      </c>
      <c r="M173" s="96">
        <v>0</v>
      </c>
    </row>
    <row r="174" s="77" customFormat="1" ht="22.5" customHeight="1" spans="1:13">
      <c r="A174" s="86">
        <v>172</v>
      </c>
      <c r="B174" s="20" t="s">
        <v>5434</v>
      </c>
      <c r="C174" s="87">
        <v>213</v>
      </c>
      <c r="D174" s="28" t="s">
        <v>5435</v>
      </c>
      <c r="E174" s="88">
        <v>300</v>
      </c>
      <c r="F174" s="18">
        <v>69.78</v>
      </c>
      <c r="G174" s="89">
        <v>23.26</v>
      </c>
      <c r="H174" s="89">
        <v>68.55</v>
      </c>
      <c r="I174" s="97">
        <v>45331.9055555556</v>
      </c>
      <c r="J174" s="17">
        <f t="shared" si="6"/>
        <v>22.85</v>
      </c>
      <c r="K174" s="17">
        <f t="shared" si="7"/>
        <v>3095.62092</v>
      </c>
      <c r="L174" s="98">
        <f t="shared" si="8"/>
        <v>170.22</v>
      </c>
      <c r="M174" s="96">
        <v>0</v>
      </c>
    </row>
    <row r="175" s="77" customFormat="1" ht="22.5" customHeight="1" spans="1:13">
      <c r="A175" s="86">
        <v>173</v>
      </c>
      <c r="B175" s="20" t="s">
        <v>5434</v>
      </c>
      <c r="C175" s="87">
        <v>215</v>
      </c>
      <c r="D175" s="28" t="s">
        <v>5436</v>
      </c>
      <c r="E175" s="88">
        <v>403</v>
      </c>
      <c r="F175" s="89">
        <v>88.07</v>
      </c>
      <c r="G175" s="89">
        <v>21.8535980148883</v>
      </c>
      <c r="H175" s="89">
        <v>75.23</v>
      </c>
      <c r="I175" s="97">
        <v>45331.8659722222</v>
      </c>
      <c r="J175" s="17">
        <f t="shared" si="6"/>
        <v>18.6674937965261</v>
      </c>
      <c r="K175" s="17">
        <f t="shared" si="7"/>
        <v>2001.52538</v>
      </c>
      <c r="L175" s="98">
        <f t="shared" si="8"/>
        <v>234.33</v>
      </c>
      <c r="M175" s="96">
        <v>5650</v>
      </c>
    </row>
    <row r="176" s="77" customFormat="1" ht="22.5" customHeight="1" spans="1:13">
      <c r="A176" s="86">
        <v>174</v>
      </c>
      <c r="B176" s="20" t="s">
        <v>5434</v>
      </c>
      <c r="C176" s="87">
        <v>222</v>
      </c>
      <c r="D176" s="19" t="s">
        <v>5437</v>
      </c>
      <c r="E176" s="88">
        <v>403</v>
      </c>
      <c r="F176" s="89">
        <v>154.02</v>
      </c>
      <c r="G176" s="89">
        <v>38.2183622828784</v>
      </c>
      <c r="H176" s="89">
        <v>108.659233</v>
      </c>
      <c r="I176" s="64">
        <v>45327.7638888889</v>
      </c>
      <c r="J176" s="17">
        <f t="shared" si="6"/>
        <v>26.9625888337469</v>
      </c>
      <c r="K176" s="17">
        <f t="shared" si="7"/>
        <v>3062.15868</v>
      </c>
      <c r="L176" s="98">
        <f t="shared" si="8"/>
        <v>168.38</v>
      </c>
      <c r="M176" s="96">
        <v>0</v>
      </c>
    </row>
    <row r="177" s="77" customFormat="1" ht="22.5" customHeight="1" spans="1:13">
      <c r="A177" s="86">
        <v>175</v>
      </c>
      <c r="B177" s="20" t="s">
        <v>5438</v>
      </c>
      <c r="C177" s="87">
        <v>215</v>
      </c>
      <c r="D177" s="28" t="s">
        <v>5439</v>
      </c>
      <c r="E177" s="88">
        <v>403</v>
      </c>
      <c r="F177" s="89">
        <v>124.800003</v>
      </c>
      <c r="G177" s="89">
        <v>30.9677426799007</v>
      </c>
      <c r="H177" s="89">
        <v>112.800003</v>
      </c>
      <c r="I177" s="64">
        <v>45314.3263888889</v>
      </c>
      <c r="J177" s="17">
        <f t="shared" si="6"/>
        <v>27.9900751861042</v>
      </c>
      <c r="K177" s="17">
        <f t="shared" si="7"/>
        <v>1333.553545442</v>
      </c>
      <c r="L177" s="98">
        <f t="shared" si="8"/>
        <v>197.599997</v>
      </c>
      <c r="M177" s="96">
        <v>5650</v>
      </c>
    </row>
    <row r="178" s="77" customFormat="1" ht="22.5" customHeight="1" spans="1:13">
      <c r="A178" s="86">
        <v>176</v>
      </c>
      <c r="B178" s="20" t="s">
        <v>5438</v>
      </c>
      <c r="C178" s="87">
        <v>221</v>
      </c>
      <c r="D178" s="19" t="s">
        <v>5440</v>
      </c>
      <c r="E178" s="88">
        <v>403</v>
      </c>
      <c r="F178" s="89">
        <v>123.600006</v>
      </c>
      <c r="G178" s="89">
        <v>30.669976674938</v>
      </c>
      <c r="H178" s="89">
        <v>87.6</v>
      </c>
      <c r="I178" s="97">
        <v>45388.7722222222</v>
      </c>
      <c r="J178" s="17">
        <f t="shared" si="6"/>
        <v>21.7369727047146</v>
      </c>
      <c r="K178" s="17">
        <f t="shared" si="7"/>
        <v>3615.376690884</v>
      </c>
      <c r="L178" s="98">
        <f t="shared" si="8"/>
        <v>198.799994</v>
      </c>
      <c r="M178" s="96">
        <v>0</v>
      </c>
    </row>
    <row r="179" s="77" customFormat="1" ht="22.5" customHeight="1" spans="1:13">
      <c r="A179" s="86">
        <v>177</v>
      </c>
      <c r="B179" s="20" t="s">
        <v>5438</v>
      </c>
      <c r="C179" s="87">
        <v>222</v>
      </c>
      <c r="D179" s="28" t="s">
        <v>5441</v>
      </c>
      <c r="E179" s="88">
        <v>403</v>
      </c>
      <c r="F179" s="89">
        <v>111.600006</v>
      </c>
      <c r="G179" s="89">
        <v>27.6923091811414</v>
      </c>
      <c r="H179" s="89">
        <v>73.2</v>
      </c>
      <c r="I179" s="97">
        <v>45331.8527777778</v>
      </c>
      <c r="J179" s="17">
        <f t="shared" si="6"/>
        <v>18.1637717121588</v>
      </c>
      <c r="K179" s="17">
        <f t="shared" si="7"/>
        <v>3193.608690884</v>
      </c>
      <c r="L179" s="98">
        <f t="shared" si="8"/>
        <v>210.799994</v>
      </c>
      <c r="M179" s="96">
        <v>1600</v>
      </c>
    </row>
    <row r="180" s="77" customFormat="1" ht="22.5" customHeight="1" spans="1:13">
      <c r="A180" s="86">
        <v>178</v>
      </c>
      <c r="B180" s="20" t="s">
        <v>5442</v>
      </c>
      <c r="C180" s="87">
        <v>213</v>
      </c>
      <c r="D180" s="28" t="s">
        <v>5443</v>
      </c>
      <c r="E180" s="88">
        <v>403</v>
      </c>
      <c r="F180" s="89">
        <v>91.2</v>
      </c>
      <c r="G180" s="89">
        <v>22.6302729528536</v>
      </c>
      <c r="H180" s="89">
        <v>100.800003</v>
      </c>
      <c r="I180" s="64">
        <v>45324.7673611111</v>
      </c>
      <c r="J180" s="18">
        <f t="shared" si="6"/>
        <v>25.0124076923077</v>
      </c>
      <c r="K180" s="18">
        <f t="shared" si="7"/>
        <v>3870.017545442</v>
      </c>
      <c r="L180" s="110">
        <f t="shared" si="8"/>
        <v>221.599997</v>
      </c>
      <c r="M180" s="96">
        <v>400</v>
      </c>
    </row>
    <row r="181" s="77" customFormat="1" ht="22.5" customHeight="1" spans="1:13">
      <c r="A181" s="86">
        <v>179</v>
      </c>
      <c r="B181" s="102" t="s">
        <v>5442</v>
      </c>
      <c r="C181" s="103">
        <v>214</v>
      </c>
      <c r="D181" s="104" t="s">
        <v>5444</v>
      </c>
      <c r="E181" s="105">
        <v>403</v>
      </c>
      <c r="F181" s="106">
        <v>225.600006</v>
      </c>
      <c r="G181" s="106">
        <v>55.9801503722084</v>
      </c>
      <c r="H181" s="106">
        <v>214.800003</v>
      </c>
      <c r="I181" s="97">
        <v>45300.5520833333</v>
      </c>
      <c r="J181" s="18">
        <f t="shared" si="6"/>
        <v>53.3002488833747</v>
      </c>
      <c r="K181" s="18">
        <f t="shared" si="7"/>
        <v>1640.404690884</v>
      </c>
      <c r="L181" s="110">
        <f t="shared" si="8"/>
        <v>96.799994</v>
      </c>
      <c r="M181" s="96">
        <v>300</v>
      </c>
    </row>
    <row r="182" s="77" customFormat="1" ht="22.5" customHeight="1" spans="1:13">
      <c r="A182" s="86">
        <v>180</v>
      </c>
      <c r="B182" s="20" t="s">
        <v>5442</v>
      </c>
      <c r="C182" s="87">
        <v>222</v>
      </c>
      <c r="D182" s="28" t="s">
        <v>5445</v>
      </c>
      <c r="E182" s="88">
        <v>403</v>
      </c>
      <c r="F182" s="89">
        <v>165.600006</v>
      </c>
      <c r="G182" s="89">
        <v>41.0918129032258</v>
      </c>
      <c r="H182" s="89">
        <v>186</v>
      </c>
      <c r="I182" s="64">
        <v>45330.8090277778</v>
      </c>
      <c r="J182" s="18">
        <f t="shared" si="6"/>
        <v>46.1538461538462</v>
      </c>
      <c r="K182" s="18">
        <f t="shared" si="7"/>
        <v>2480.5704</v>
      </c>
      <c r="L182" s="110">
        <f t="shared" si="8"/>
        <v>136.4</v>
      </c>
      <c r="M182" s="96">
        <v>0</v>
      </c>
    </row>
    <row r="183" s="77" customFormat="1" ht="22.5" customHeight="1" spans="1:13">
      <c r="A183" s="86">
        <v>181</v>
      </c>
      <c r="B183" s="20" t="s">
        <v>5442</v>
      </c>
      <c r="C183" s="107">
        <v>223</v>
      </c>
      <c r="D183" s="28" t="s">
        <v>5446</v>
      </c>
      <c r="E183" s="88">
        <v>553</v>
      </c>
      <c r="F183" s="89">
        <v>262.8</v>
      </c>
      <c r="G183" s="89">
        <v>47.5226039783002</v>
      </c>
      <c r="H183" s="89">
        <v>267.600006</v>
      </c>
      <c r="I183" s="64">
        <v>45310.3576388889</v>
      </c>
      <c r="J183" s="18">
        <f t="shared" si="6"/>
        <v>48.3905978300181</v>
      </c>
      <c r="K183" s="18">
        <f t="shared" si="7"/>
        <v>3178.912690884</v>
      </c>
      <c r="L183" s="110">
        <f t="shared" si="8"/>
        <v>174.799994</v>
      </c>
      <c r="M183" s="96">
        <v>0</v>
      </c>
    </row>
    <row r="184" s="77" customFormat="1" ht="22.5" customHeight="1" spans="1:13">
      <c r="A184" s="86">
        <v>182</v>
      </c>
      <c r="B184" s="20" t="s">
        <v>5447</v>
      </c>
      <c r="C184" s="107" t="s">
        <v>4218</v>
      </c>
      <c r="D184" s="28" t="s">
        <v>5448</v>
      </c>
      <c r="E184" s="28">
        <v>553</v>
      </c>
      <c r="F184" s="89">
        <v>43.82</v>
      </c>
      <c r="G184" s="89">
        <v>7.92405063291139</v>
      </c>
      <c r="H184" s="89">
        <v>135.234955</v>
      </c>
      <c r="I184" s="64">
        <v>45437.1354166667</v>
      </c>
      <c r="J184" s="18">
        <f t="shared" si="6"/>
        <v>24.4547839059675</v>
      </c>
      <c r="K184" s="18">
        <f t="shared" si="7"/>
        <v>4586.10350837</v>
      </c>
      <c r="L184" s="110">
        <f t="shared" si="8"/>
        <v>307.165045</v>
      </c>
      <c r="M184" s="96">
        <v>2500</v>
      </c>
    </row>
    <row r="185" s="77" customFormat="1" ht="22.5" customHeight="1" spans="1:13">
      <c r="A185" s="108">
        <v>183</v>
      </c>
      <c r="B185" s="108" t="s">
        <v>5447</v>
      </c>
      <c r="C185" s="108" t="s">
        <v>4153</v>
      </c>
      <c r="D185" s="108" t="s">
        <v>5449</v>
      </c>
      <c r="E185" s="108">
        <v>400</v>
      </c>
      <c r="F185" s="108">
        <v>193.47</v>
      </c>
      <c r="G185" s="108">
        <v>48.3675</v>
      </c>
      <c r="H185" s="34">
        <v>189.14</v>
      </c>
      <c r="I185" s="64">
        <v>45305.3006944444</v>
      </c>
      <c r="J185" s="34"/>
      <c r="K185" s="34"/>
      <c r="L185" s="34"/>
      <c r="M185" s="81"/>
    </row>
    <row r="186" s="77" customFormat="1" ht="22.5" customHeight="1" spans="1:13">
      <c r="A186" s="108"/>
      <c r="B186" s="108"/>
      <c r="C186" s="108"/>
      <c r="D186" s="108"/>
      <c r="E186" s="108"/>
      <c r="F186" s="108"/>
      <c r="G186" s="108"/>
      <c r="H186" s="34"/>
      <c r="I186" s="111"/>
      <c r="J186" s="34"/>
      <c r="K186" s="34"/>
      <c r="L186" s="34"/>
      <c r="M186" s="81"/>
    </row>
    <row r="187" s="77" customFormat="1" ht="22.5" customHeight="1" spans="1:13">
      <c r="A187" s="108"/>
      <c r="B187" s="108"/>
      <c r="C187" s="108"/>
      <c r="D187" s="108"/>
      <c r="E187" s="108"/>
      <c r="F187" s="108"/>
      <c r="G187" s="108"/>
      <c r="H187" s="34"/>
      <c r="I187" s="111"/>
      <c r="J187" s="34"/>
      <c r="K187" s="34"/>
      <c r="L187" s="34"/>
      <c r="M187" s="81"/>
    </row>
    <row r="188" s="77" customFormat="1" ht="22.5" customHeight="1" spans="1:13">
      <c r="A188" s="108"/>
      <c r="B188" s="108"/>
      <c r="C188" s="108"/>
      <c r="D188" s="108"/>
      <c r="E188" s="108"/>
      <c r="F188" s="108"/>
      <c r="G188" s="108"/>
      <c r="H188" s="34"/>
      <c r="I188" s="111"/>
      <c r="J188" s="34"/>
      <c r="K188" s="34"/>
      <c r="L188" s="34"/>
      <c r="M188" s="81"/>
    </row>
    <row r="189" s="77" customFormat="1" ht="22.5" customHeight="1" spans="1:13">
      <c r="A189" s="82"/>
      <c r="B189" s="82"/>
      <c r="C189" s="82"/>
      <c r="D189" s="82"/>
      <c r="E189" s="82"/>
      <c r="F189" s="82"/>
      <c r="G189" s="82"/>
      <c r="H189" s="109"/>
      <c r="I189" s="111"/>
      <c r="J189" s="109"/>
      <c r="K189" s="109"/>
      <c r="L189" s="109"/>
      <c r="M189" s="81"/>
    </row>
    <row r="190" s="77" customFormat="1" ht="22.5" customHeight="1" spans="1:13">
      <c r="A190" s="82"/>
      <c r="B190" s="82"/>
      <c r="C190" s="82"/>
      <c r="D190" s="82"/>
      <c r="E190" s="82"/>
      <c r="F190" s="82"/>
      <c r="G190" s="82"/>
      <c r="H190" s="109"/>
      <c r="I190" s="111"/>
      <c r="J190" s="109"/>
      <c r="K190" s="109"/>
      <c r="L190" s="109"/>
      <c r="M190" s="81"/>
    </row>
    <row r="191" s="77" customFormat="1" ht="22.5" customHeight="1" spans="1:13">
      <c r="A191" s="82"/>
      <c r="B191" s="82"/>
      <c r="C191" s="82"/>
      <c r="D191" s="82"/>
      <c r="E191" s="82"/>
      <c r="F191" s="82"/>
      <c r="G191" s="82"/>
      <c r="H191" s="109"/>
      <c r="I191" s="111"/>
      <c r="J191" s="109"/>
      <c r="K191" s="109"/>
      <c r="L191" s="109"/>
      <c r="M191" s="81"/>
    </row>
    <row r="192" s="77" customFormat="1" ht="22.5" customHeight="1" spans="1:13">
      <c r="A192" s="82"/>
      <c r="B192" s="82"/>
      <c r="C192" s="82"/>
      <c r="D192" s="82"/>
      <c r="E192" s="82"/>
      <c r="F192" s="82"/>
      <c r="G192" s="82"/>
      <c r="H192" s="109"/>
      <c r="I192" s="111"/>
      <c r="J192" s="109"/>
      <c r="K192" s="109"/>
      <c r="L192" s="109"/>
      <c r="M192" s="81"/>
    </row>
    <row r="193" s="77" customFormat="1" ht="22.5" customHeight="1" spans="1:13">
      <c r="A193" s="82"/>
      <c r="B193" s="82"/>
      <c r="C193" s="82"/>
      <c r="D193" s="82"/>
      <c r="E193" s="82"/>
      <c r="F193" s="82"/>
      <c r="G193" s="82"/>
      <c r="H193" s="109"/>
      <c r="I193" s="111"/>
      <c r="J193" s="109"/>
      <c r="K193" s="109"/>
      <c r="L193" s="109"/>
      <c r="M193" s="81"/>
    </row>
    <row r="194" s="77" customFormat="1" ht="22.5" customHeight="1" spans="1:13">
      <c r="A194" s="82"/>
      <c r="B194" s="82"/>
      <c r="C194" s="82"/>
      <c r="D194" s="82"/>
      <c r="E194" s="82"/>
      <c r="F194" s="82"/>
      <c r="G194" s="82"/>
      <c r="H194" s="109"/>
      <c r="I194" s="111"/>
      <c r="J194" s="109"/>
      <c r="K194" s="109"/>
      <c r="L194" s="109"/>
      <c r="M194" s="81"/>
    </row>
    <row r="195" s="77" customFormat="1" ht="22.5" customHeight="1" spans="1:13">
      <c r="A195" s="82"/>
      <c r="B195" s="82"/>
      <c r="C195" s="82"/>
      <c r="D195" s="82"/>
      <c r="E195" s="82"/>
      <c r="F195" s="82"/>
      <c r="G195" s="82"/>
      <c r="H195" s="109"/>
      <c r="I195" s="111"/>
      <c r="J195" s="109"/>
      <c r="K195" s="109"/>
      <c r="L195" s="109"/>
      <c r="M195" s="81"/>
    </row>
    <row r="196" s="77" customFormat="1" ht="22.5" customHeight="1" spans="1:13">
      <c r="A196" s="82"/>
      <c r="B196" s="82"/>
      <c r="C196" s="82"/>
      <c r="D196" s="82"/>
      <c r="E196" s="82"/>
      <c r="F196" s="82"/>
      <c r="G196" s="82"/>
      <c r="H196" s="109"/>
      <c r="I196" s="111"/>
      <c r="J196" s="109"/>
      <c r="K196" s="109"/>
      <c r="L196" s="109"/>
      <c r="M196" s="81"/>
    </row>
    <row r="197" s="77" customFormat="1" ht="22.5" customHeight="1" spans="1:13">
      <c r="A197" s="82"/>
      <c r="B197" s="82"/>
      <c r="C197" s="82"/>
      <c r="D197" s="82"/>
      <c r="E197" s="82"/>
      <c r="F197" s="82"/>
      <c r="G197" s="82"/>
      <c r="H197" s="109"/>
      <c r="I197" s="111"/>
      <c r="J197" s="109"/>
      <c r="K197" s="109"/>
      <c r="L197" s="109"/>
      <c r="M197" s="81"/>
    </row>
    <row r="198" s="77" customFormat="1" ht="22.5" customHeight="1" spans="1:13">
      <c r="A198" s="82"/>
      <c r="B198" s="82"/>
      <c r="C198" s="82"/>
      <c r="D198" s="82"/>
      <c r="E198" s="82"/>
      <c r="F198" s="82"/>
      <c r="G198" s="82"/>
      <c r="H198" s="109"/>
      <c r="I198" s="111"/>
      <c r="J198" s="109"/>
      <c r="K198" s="109"/>
      <c r="L198" s="109"/>
      <c r="M198" s="81"/>
    </row>
    <row r="199" s="77" customFormat="1" ht="22.5" customHeight="1" spans="1:13">
      <c r="A199" s="82"/>
      <c r="B199" s="82"/>
      <c r="C199" s="82"/>
      <c r="D199" s="82"/>
      <c r="E199" s="82"/>
      <c r="F199" s="82"/>
      <c r="G199" s="82"/>
      <c r="H199" s="83"/>
      <c r="J199" s="83"/>
      <c r="K199" s="83"/>
      <c r="L199" s="83"/>
      <c r="M199" s="81"/>
    </row>
    <row r="200" s="77" customFormat="1" ht="22.5" customHeight="1" spans="1:13">
      <c r="A200" s="82"/>
      <c r="B200" s="82"/>
      <c r="C200" s="82"/>
      <c r="D200" s="82"/>
      <c r="E200" s="82"/>
      <c r="F200" s="82"/>
      <c r="G200" s="82"/>
      <c r="H200" s="83"/>
      <c r="J200" s="83"/>
      <c r="K200" s="83"/>
      <c r="L200" s="83"/>
      <c r="M200" s="81"/>
    </row>
    <row r="201" s="77" customFormat="1" ht="22.5" customHeight="1" spans="1:13">
      <c r="A201" s="82"/>
      <c r="B201" s="82"/>
      <c r="C201" s="82"/>
      <c r="D201" s="82"/>
      <c r="E201" s="82"/>
      <c r="F201" s="82"/>
      <c r="G201" s="82"/>
      <c r="H201" s="83"/>
      <c r="J201" s="83"/>
      <c r="K201" s="83"/>
      <c r="L201" s="83"/>
      <c r="M201" s="81"/>
    </row>
    <row r="202" s="77" customFormat="1" spans="1:13">
      <c r="A202" s="82"/>
      <c r="B202" s="82"/>
      <c r="C202" s="82"/>
      <c r="D202" s="82"/>
      <c r="E202" s="82"/>
      <c r="F202" s="82"/>
      <c r="G202" s="82"/>
      <c r="H202" s="83"/>
      <c r="J202" s="83"/>
      <c r="K202" s="83"/>
      <c r="L202" s="83"/>
      <c r="M202" s="81"/>
    </row>
    <row r="203" s="77" customFormat="1" spans="1:13">
      <c r="A203" s="82"/>
      <c r="B203" s="82"/>
      <c r="C203" s="82"/>
      <c r="D203" s="82"/>
      <c r="E203" s="82"/>
      <c r="F203" s="82"/>
      <c r="G203" s="82"/>
      <c r="H203" s="83"/>
      <c r="J203" s="83"/>
      <c r="K203" s="83"/>
      <c r="L203" s="83"/>
      <c r="M203" s="81"/>
    </row>
    <row r="204" s="77" customFormat="1" spans="1:13">
      <c r="A204" s="82"/>
      <c r="B204" s="82"/>
      <c r="C204" s="82"/>
      <c r="D204" s="82"/>
      <c r="E204" s="82"/>
      <c r="F204" s="82"/>
      <c r="G204" s="82"/>
      <c r="H204" s="83"/>
      <c r="J204" s="83"/>
      <c r="K204" s="83"/>
      <c r="L204" s="83"/>
      <c r="M204" s="81"/>
    </row>
    <row r="205" s="77" customFormat="1" spans="1:13">
      <c r="A205" s="82"/>
      <c r="B205" s="82"/>
      <c r="C205" s="82"/>
      <c r="D205" s="82"/>
      <c r="E205" s="82"/>
      <c r="F205" s="82"/>
      <c r="G205" s="82"/>
      <c r="H205" s="83"/>
      <c r="J205" s="83"/>
      <c r="K205" s="83"/>
      <c r="L205" s="83"/>
      <c r="M205" s="81"/>
    </row>
    <row r="206" s="77" customFormat="1" spans="1:13">
      <c r="A206" s="82"/>
      <c r="B206" s="82"/>
      <c r="C206" s="82"/>
      <c r="D206" s="82"/>
      <c r="E206" s="82"/>
      <c r="F206" s="82"/>
      <c r="G206" s="82"/>
      <c r="H206" s="83"/>
      <c r="J206" s="83"/>
      <c r="K206" s="83"/>
      <c r="L206" s="83"/>
      <c r="M206" s="81"/>
    </row>
    <row r="207" s="77" customFormat="1" spans="1:13">
      <c r="A207" s="82"/>
      <c r="B207" s="82"/>
      <c r="C207" s="82"/>
      <c r="D207" s="82"/>
      <c r="E207" s="82"/>
      <c r="F207" s="82"/>
      <c r="G207" s="82"/>
      <c r="H207" s="83"/>
      <c r="J207" s="83"/>
      <c r="K207" s="83"/>
      <c r="L207" s="83"/>
      <c r="M207" s="81"/>
    </row>
    <row r="208" s="77" customFormat="1" spans="1:13">
      <c r="A208" s="82"/>
      <c r="B208" s="82"/>
      <c r="C208" s="82"/>
      <c r="D208" s="82"/>
      <c r="E208" s="82"/>
      <c r="F208" s="82"/>
      <c r="G208" s="82"/>
      <c r="H208" s="83"/>
      <c r="J208" s="83"/>
      <c r="K208" s="83"/>
      <c r="L208" s="83"/>
      <c r="M208" s="81"/>
    </row>
    <row r="209" s="77" customFormat="1" spans="1:13">
      <c r="A209" s="82"/>
      <c r="B209" s="82"/>
      <c r="C209" s="82"/>
      <c r="D209" s="82"/>
      <c r="E209" s="82"/>
      <c r="F209" s="82"/>
      <c r="G209" s="82"/>
      <c r="H209" s="83"/>
      <c r="J209" s="83"/>
      <c r="K209" s="83"/>
      <c r="L209" s="83"/>
      <c r="M209" s="81"/>
    </row>
    <row r="210" s="77" customFormat="1" spans="1:13">
      <c r="A210" s="82"/>
      <c r="B210" s="82"/>
      <c r="C210" s="82"/>
      <c r="D210" s="82"/>
      <c r="E210" s="82"/>
      <c r="F210" s="82"/>
      <c r="G210" s="82"/>
      <c r="H210" s="83"/>
      <c r="J210" s="83"/>
      <c r="K210" s="83"/>
      <c r="L210" s="83"/>
      <c r="M210" s="81"/>
    </row>
    <row r="211" s="77" customFormat="1" spans="1:13">
      <c r="A211" s="82"/>
      <c r="B211" s="82"/>
      <c r="C211" s="82"/>
      <c r="D211" s="82"/>
      <c r="E211" s="82"/>
      <c r="F211" s="82"/>
      <c r="G211" s="82"/>
      <c r="H211" s="83"/>
      <c r="J211" s="83"/>
      <c r="K211" s="83"/>
      <c r="L211" s="83"/>
      <c r="M211" s="81"/>
    </row>
    <row r="212" s="77" customFormat="1" spans="1:13">
      <c r="A212" s="82"/>
      <c r="B212" s="82"/>
      <c r="C212" s="82"/>
      <c r="D212" s="82"/>
      <c r="E212" s="82"/>
      <c r="F212" s="82"/>
      <c r="G212" s="82"/>
      <c r="H212" s="83"/>
      <c r="J212" s="83"/>
      <c r="K212" s="83"/>
      <c r="L212" s="83"/>
      <c r="M212" s="81"/>
    </row>
    <row r="213" s="77" customFormat="1" spans="1:13">
      <c r="A213" s="82"/>
      <c r="B213" s="82"/>
      <c r="C213" s="82"/>
      <c r="D213" s="82"/>
      <c r="E213" s="82"/>
      <c r="F213" s="82"/>
      <c r="G213" s="82"/>
      <c r="H213" s="83"/>
      <c r="J213" s="83"/>
      <c r="K213" s="83"/>
      <c r="L213" s="83"/>
      <c r="M213" s="81"/>
    </row>
    <row r="214" s="77" customFormat="1" spans="1:13">
      <c r="A214" s="82"/>
      <c r="B214" s="82"/>
      <c r="C214" s="82"/>
      <c r="D214" s="82"/>
      <c r="E214" s="82"/>
      <c r="F214" s="82"/>
      <c r="G214" s="82"/>
      <c r="H214" s="83"/>
      <c r="J214" s="83"/>
      <c r="K214" s="83"/>
      <c r="L214" s="83"/>
      <c r="M214" s="81"/>
    </row>
    <row r="215" s="77" customFormat="1" spans="1:13">
      <c r="A215" s="82"/>
      <c r="B215" s="82"/>
      <c r="C215" s="82"/>
      <c r="D215" s="82"/>
      <c r="E215" s="82"/>
      <c r="F215" s="82"/>
      <c r="G215" s="82"/>
      <c r="H215" s="83"/>
      <c r="J215" s="83"/>
      <c r="K215" s="83"/>
      <c r="L215" s="83"/>
      <c r="M215" s="81"/>
    </row>
    <row r="216" s="77" customFormat="1" spans="1:13">
      <c r="A216" s="82"/>
      <c r="B216" s="82"/>
      <c r="C216" s="82"/>
      <c r="D216" s="82"/>
      <c r="E216" s="82"/>
      <c r="F216" s="82"/>
      <c r="G216" s="82"/>
      <c r="H216" s="83"/>
      <c r="J216" s="83"/>
      <c r="K216" s="83"/>
      <c r="L216" s="83"/>
      <c r="M216" s="81"/>
    </row>
    <row r="217" s="77" customFormat="1" spans="1:13">
      <c r="A217" s="82"/>
      <c r="B217" s="82"/>
      <c r="C217" s="82"/>
      <c r="D217" s="82"/>
      <c r="E217" s="82"/>
      <c r="F217" s="82"/>
      <c r="G217" s="82"/>
      <c r="H217" s="83"/>
      <c r="J217" s="83"/>
      <c r="K217" s="83"/>
      <c r="L217" s="83"/>
      <c r="M217" s="81"/>
    </row>
    <row r="218" s="77" customFormat="1" spans="1:13">
      <c r="A218" s="82"/>
      <c r="B218" s="82"/>
      <c r="C218" s="82"/>
      <c r="D218" s="82"/>
      <c r="E218" s="82"/>
      <c r="F218" s="82"/>
      <c r="G218" s="82"/>
      <c r="H218" s="83"/>
      <c r="J218" s="83"/>
      <c r="K218" s="83"/>
      <c r="L218" s="83"/>
      <c r="M218" s="81"/>
    </row>
    <row r="219" s="77" customFormat="1" spans="1:13">
      <c r="A219" s="82"/>
      <c r="B219" s="82"/>
      <c r="C219" s="82"/>
      <c r="D219" s="82"/>
      <c r="E219" s="82"/>
      <c r="F219" s="82"/>
      <c r="G219" s="82"/>
      <c r="H219" s="83"/>
      <c r="J219" s="83"/>
      <c r="K219" s="83"/>
      <c r="L219" s="83"/>
      <c r="M219" s="81"/>
    </row>
    <row r="220" s="77" customFormat="1" spans="1:13">
      <c r="A220" s="82"/>
      <c r="B220" s="82"/>
      <c r="C220" s="82"/>
      <c r="D220" s="82"/>
      <c r="E220" s="82"/>
      <c r="F220" s="82"/>
      <c r="G220" s="82"/>
      <c r="H220" s="83"/>
      <c r="J220" s="83"/>
      <c r="K220" s="83"/>
      <c r="L220" s="83"/>
      <c r="M220" s="81"/>
    </row>
    <row r="221" s="77" customFormat="1" spans="1:13">
      <c r="A221" s="82"/>
      <c r="B221" s="82"/>
      <c r="C221" s="82"/>
      <c r="D221" s="82"/>
      <c r="E221" s="82"/>
      <c r="F221" s="82"/>
      <c r="G221" s="82"/>
      <c r="H221" s="83"/>
      <c r="J221" s="83"/>
      <c r="K221" s="83"/>
      <c r="L221" s="83"/>
      <c r="M221" s="81"/>
    </row>
    <row r="222" s="77" customFormat="1" spans="1:13">
      <c r="A222" s="82"/>
      <c r="B222" s="82"/>
      <c r="C222" s="82"/>
      <c r="D222" s="82"/>
      <c r="E222" s="82"/>
      <c r="F222" s="82"/>
      <c r="G222" s="82"/>
      <c r="H222" s="83"/>
      <c r="J222" s="83"/>
      <c r="K222" s="83"/>
      <c r="L222" s="83"/>
      <c r="M222" s="81"/>
    </row>
    <row r="223" s="77" customFormat="1" spans="1:13">
      <c r="A223" s="82"/>
      <c r="B223" s="82"/>
      <c r="C223" s="82"/>
      <c r="D223" s="82"/>
      <c r="E223" s="82"/>
      <c r="F223" s="82"/>
      <c r="G223" s="82"/>
      <c r="H223" s="83"/>
      <c r="J223" s="83"/>
      <c r="K223" s="83"/>
      <c r="L223" s="83"/>
      <c r="M223" s="81"/>
    </row>
    <row r="224" s="77" customFormat="1" spans="1:13">
      <c r="A224" s="82"/>
      <c r="B224" s="82"/>
      <c r="C224" s="82"/>
      <c r="D224" s="82"/>
      <c r="E224" s="82"/>
      <c r="F224" s="82"/>
      <c r="G224" s="82"/>
      <c r="H224" s="83"/>
      <c r="J224" s="83"/>
      <c r="K224" s="83"/>
      <c r="L224" s="83"/>
      <c r="M224" s="81"/>
    </row>
    <row r="225" s="77" customFormat="1" spans="1:13">
      <c r="A225" s="82"/>
      <c r="B225" s="82"/>
      <c r="C225" s="82"/>
      <c r="D225" s="82"/>
      <c r="E225" s="82"/>
      <c r="F225" s="82"/>
      <c r="G225" s="82"/>
      <c r="H225" s="83"/>
      <c r="J225" s="83"/>
      <c r="K225" s="83"/>
      <c r="L225" s="83"/>
      <c r="M225" s="81"/>
    </row>
    <row r="226" s="77" customFormat="1" spans="1:13">
      <c r="A226" s="82"/>
      <c r="B226" s="82"/>
      <c r="C226" s="82"/>
      <c r="D226" s="82"/>
      <c r="E226" s="82"/>
      <c r="F226" s="82"/>
      <c r="G226" s="82"/>
      <c r="H226" s="83"/>
      <c r="J226" s="83"/>
      <c r="K226" s="83"/>
      <c r="L226" s="83"/>
      <c r="M226" s="81"/>
    </row>
    <row r="227" s="77" customFormat="1" spans="1:13">
      <c r="A227" s="82"/>
      <c r="B227" s="82"/>
      <c r="C227" s="82"/>
      <c r="D227" s="82"/>
      <c r="E227" s="82"/>
      <c r="F227" s="82"/>
      <c r="G227" s="82"/>
      <c r="H227" s="83"/>
      <c r="J227" s="83"/>
      <c r="K227" s="83"/>
      <c r="L227" s="83"/>
      <c r="M227" s="81"/>
    </row>
    <row r="228" s="77" customFormat="1" spans="1:13">
      <c r="A228" s="82"/>
      <c r="B228" s="82"/>
      <c r="C228" s="82"/>
      <c r="D228" s="82"/>
      <c r="E228" s="82"/>
      <c r="F228" s="82"/>
      <c r="G228" s="82"/>
      <c r="H228" s="83"/>
      <c r="J228" s="83"/>
      <c r="K228" s="83"/>
      <c r="L228" s="83"/>
      <c r="M228" s="81"/>
    </row>
    <row r="229" s="77" customFormat="1" spans="1:13">
      <c r="A229" s="82"/>
      <c r="B229" s="82"/>
      <c r="C229" s="82"/>
      <c r="D229" s="82"/>
      <c r="E229" s="82"/>
      <c r="F229" s="82"/>
      <c r="G229" s="82"/>
      <c r="H229" s="83"/>
      <c r="J229" s="83"/>
      <c r="K229" s="83"/>
      <c r="L229" s="83"/>
      <c r="M229" s="81"/>
    </row>
    <row r="230" s="77" customFormat="1" spans="1:13">
      <c r="A230" s="82"/>
      <c r="B230" s="82"/>
      <c r="C230" s="82"/>
      <c r="D230" s="82"/>
      <c r="E230" s="82"/>
      <c r="F230" s="82"/>
      <c r="G230" s="82"/>
      <c r="H230" s="83"/>
      <c r="J230" s="83"/>
      <c r="K230" s="83"/>
      <c r="L230" s="83"/>
      <c r="M230" s="81"/>
    </row>
    <row r="231" s="77" customFormat="1" spans="1:13">
      <c r="A231" s="82"/>
      <c r="B231" s="82"/>
      <c r="C231" s="82"/>
      <c r="D231" s="82"/>
      <c r="E231" s="82"/>
      <c r="F231" s="82"/>
      <c r="G231" s="82"/>
      <c r="H231" s="83"/>
      <c r="J231" s="83"/>
      <c r="K231" s="83"/>
      <c r="L231" s="83"/>
      <c r="M231" s="81"/>
    </row>
    <row r="232" s="77" customFormat="1" spans="1:13">
      <c r="A232" s="82"/>
      <c r="B232" s="82"/>
      <c r="C232" s="82"/>
      <c r="D232" s="82"/>
      <c r="E232" s="82"/>
      <c r="F232" s="82"/>
      <c r="G232" s="82"/>
      <c r="H232" s="83"/>
      <c r="J232" s="83"/>
      <c r="K232" s="83"/>
      <c r="L232" s="83"/>
      <c r="M232" s="81"/>
    </row>
    <row r="233" s="77" customFormat="1" spans="1:13">
      <c r="A233" s="82"/>
      <c r="B233" s="82"/>
      <c r="C233" s="82"/>
      <c r="D233" s="82"/>
      <c r="E233" s="82"/>
      <c r="F233" s="82"/>
      <c r="G233" s="82"/>
      <c r="H233" s="83"/>
      <c r="J233" s="83"/>
      <c r="K233" s="83"/>
      <c r="L233" s="83"/>
      <c r="M233" s="81"/>
    </row>
    <row r="234" s="77" customFormat="1" spans="1:13">
      <c r="A234" s="82"/>
      <c r="B234" s="82"/>
      <c r="C234" s="82"/>
      <c r="D234" s="82"/>
      <c r="E234" s="82"/>
      <c r="F234" s="82"/>
      <c r="G234" s="82"/>
      <c r="H234" s="83"/>
      <c r="J234" s="83"/>
      <c r="K234" s="83"/>
      <c r="L234" s="83"/>
      <c r="M234" s="81"/>
    </row>
    <row r="235" s="77" customFormat="1" spans="1:13">
      <c r="A235" s="82"/>
      <c r="B235" s="82"/>
      <c r="C235" s="82"/>
      <c r="D235" s="82"/>
      <c r="E235" s="82"/>
      <c r="F235" s="82"/>
      <c r="G235" s="82"/>
      <c r="H235" s="83"/>
      <c r="J235" s="83"/>
      <c r="K235" s="83"/>
      <c r="L235" s="83"/>
      <c r="M235" s="81"/>
    </row>
    <row r="236" s="77" customFormat="1" spans="1:13">
      <c r="A236" s="82"/>
      <c r="B236" s="82"/>
      <c r="C236" s="82"/>
      <c r="D236" s="82"/>
      <c r="E236" s="82"/>
      <c r="F236" s="82"/>
      <c r="G236" s="82"/>
      <c r="H236" s="83"/>
      <c r="J236" s="83"/>
      <c r="K236" s="83"/>
      <c r="L236" s="83"/>
      <c r="M236" s="81"/>
    </row>
    <row r="237" s="77" customFormat="1" spans="1:13">
      <c r="A237" s="82"/>
      <c r="B237" s="82"/>
      <c r="C237" s="82"/>
      <c r="D237" s="82"/>
      <c r="E237" s="82"/>
      <c r="F237" s="82"/>
      <c r="G237" s="82"/>
      <c r="H237" s="83"/>
      <c r="J237" s="83"/>
      <c r="K237" s="83"/>
      <c r="L237" s="83"/>
      <c r="M237" s="81"/>
    </row>
    <row r="238" s="77" customFormat="1" spans="1:13">
      <c r="A238" s="82"/>
      <c r="B238" s="82"/>
      <c r="C238" s="82"/>
      <c r="D238" s="82"/>
      <c r="E238" s="82"/>
      <c r="F238" s="82"/>
      <c r="G238" s="82"/>
      <c r="H238" s="83"/>
      <c r="J238" s="83"/>
      <c r="K238" s="83"/>
      <c r="L238" s="83"/>
      <c r="M238" s="81"/>
    </row>
    <row r="239" s="77" customFormat="1" spans="1:13">
      <c r="A239" s="82"/>
      <c r="B239" s="82"/>
      <c r="C239" s="82"/>
      <c r="D239" s="82"/>
      <c r="E239" s="82"/>
      <c r="F239" s="82"/>
      <c r="G239" s="82"/>
      <c r="H239" s="83"/>
      <c r="J239" s="83"/>
      <c r="K239" s="83"/>
      <c r="L239" s="83"/>
      <c r="M239" s="81"/>
    </row>
    <row r="240" s="77" customFormat="1" spans="1:13">
      <c r="A240" s="82"/>
      <c r="B240" s="82"/>
      <c r="C240" s="82"/>
      <c r="D240" s="82"/>
      <c r="E240" s="82"/>
      <c r="F240" s="82"/>
      <c r="G240" s="82"/>
      <c r="H240" s="83"/>
      <c r="J240" s="83"/>
      <c r="K240" s="83"/>
      <c r="L240" s="83"/>
      <c r="M240" s="81"/>
    </row>
    <row r="241" s="77" customFormat="1" spans="1:13">
      <c r="A241" s="82"/>
      <c r="B241" s="82"/>
      <c r="C241" s="82"/>
      <c r="D241" s="82"/>
      <c r="E241" s="82"/>
      <c r="F241" s="82"/>
      <c r="G241" s="82"/>
      <c r="H241" s="83"/>
      <c r="J241" s="83"/>
      <c r="K241" s="83"/>
      <c r="L241" s="83"/>
      <c r="M241" s="81"/>
    </row>
    <row r="242" s="77" customFormat="1" spans="1:13">
      <c r="A242" s="82"/>
      <c r="B242" s="82"/>
      <c r="C242" s="82"/>
      <c r="D242" s="82"/>
      <c r="E242" s="82"/>
      <c r="F242" s="82"/>
      <c r="G242" s="82"/>
      <c r="H242" s="83"/>
      <c r="J242" s="83"/>
      <c r="K242" s="83"/>
      <c r="L242" s="83"/>
      <c r="M242" s="81"/>
    </row>
    <row r="243" s="77" customFormat="1" spans="1:13">
      <c r="A243" s="82"/>
      <c r="B243" s="82"/>
      <c r="C243" s="82"/>
      <c r="D243" s="82"/>
      <c r="E243" s="82"/>
      <c r="F243" s="82"/>
      <c r="G243" s="82"/>
      <c r="H243" s="83"/>
      <c r="J243" s="83"/>
      <c r="K243" s="83"/>
      <c r="L243" s="83"/>
      <c r="M243" s="81"/>
    </row>
    <row r="244" s="77" customFormat="1" spans="1:13">
      <c r="A244" s="82"/>
      <c r="B244" s="82"/>
      <c r="C244" s="82"/>
      <c r="D244" s="82"/>
      <c r="E244" s="82"/>
      <c r="F244" s="82"/>
      <c r="G244" s="82"/>
      <c r="H244" s="83"/>
      <c r="J244" s="83"/>
      <c r="K244" s="83"/>
      <c r="L244" s="83"/>
      <c r="M244" s="81"/>
    </row>
    <row r="245" s="77" customFormat="1" spans="1:13">
      <c r="A245" s="82"/>
      <c r="B245" s="82"/>
      <c r="C245" s="82"/>
      <c r="D245" s="82"/>
      <c r="E245" s="82"/>
      <c r="F245" s="82"/>
      <c r="G245" s="82"/>
      <c r="H245" s="83"/>
      <c r="J245" s="83"/>
      <c r="K245" s="83"/>
      <c r="L245" s="83"/>
      <c r="M245" s="81"/>
    </row>
    <row r="246" s="77" customFormat="1" spans="1:13">
      <c r="A246" s="82"/>
      <c r="B246" s="82"/>
      <c r="C246" s="82"/>
      <c r="D246" s="82"/>
      <c r="E246" s="82"/>
      <c r="F246" s="82"/>
      <c r="G246" s="82"/>
      <c r="H246" s="83"/>
      <c r="J246" s="83"/>
      <c r="K246" s="83"/>
      <c r="L246" s="83"/>
      <c r="M246" s="81"/>
    </row>
    <row r="247" s="77" customFormat="1" spans="1:13">
      <c r="A247" s="82"/>
      <c r="B247" s="82"/>
      <c r="C247" s="82"/>
      <c r="D247" s="82"/>
      <c r="E247" s="82"/>
      <c r="F247" s="82"/>
      <c r="G247" s="82"/>
      <c r="H247" s="83"/>
      <c r="J247" s="83"/>
      <c r="K247" s="83"/>
      <c r="L247" s="83"/>
      <c r="M247" s="81"/>
    </row>
    <row r="248" s="77" customFormat="1" spans="1:13">
      <c r="A248" s="82"/>
      <c r="B248" s="82"/>
      <c r="C248" s="82"/>
      <c r="D248" s="82"/>
      <c r="E248" s="82"/>
      <c r="F248" s="82"/>
      <c r="G248" s="82"/>
      <c r="H248" s="83"/>
      <c r="J248" s="83"/>
      <c r="K248" s="83"/>
      <c r="L248" s="83"/>
      <c r="M248" s="81"/>
    </row>
    <row r="249" s="77" customFormat="1" spans="1:13">
      <c r="A249" s="82"/>
      <c r="B249" s="82"/>
      <c r="C249" s="82"/>
      <c r="D249" s="82"/>
      <c r="E249" s="82"/>
      <c r="F249" s="82"/>
      <c r="G249" s="82"/>
      <c r="H249" s="83"/>
      <c r="J249" s="83"/>
      <c r="K249" s="83"/>
      <c r="L249" s="83"/>
      <c r="M249" s="81"/>
    </row>
    <row r="250" s="77" customFormat="1" spans="1:13">
      <c r="A250" s="82"/>
      <c r="B250" s="82"/>
      <c r="C250" s="82"/>
      <c r="D250" s="82"/>
      <c r="E250" s="82"/>
      <c r="F250" s="82"/>
      <c r="G250" s="82"/>
      <c r="H250" s="83"/>
      <c r="J250" s="83"/>
      <c r="K250" s="83"/>
      <c r="L250" s="83"/>
      <c r="M250" s="81"/>
    </row>
    <row r="251" s="77" customFormat="1" spans="1:13">
      <c r="A251" s="82"/>
      <c r="B251" s="82"/>
      <c r="C251" s="82"/>
      <c r="D251" s="82"/>
      <c r="E251" s="82"/>
      <c r="F251" s="82"/>
      <c r="G251" s="82"/>
      <c r="H251" s="83"/>
      <c r="J251" s="83"/>
      <c r="K251" s="83"/>
      <c r="L251" s="83"/>
      <c r="M251" s="81"/>
    </row>
    <row r="252" s="77" customFormat="1" spans="1:13">
      <c r="A252" s="82"/>
      <c r="B252" s="82"/>
      <c r="C252" s="82"/>
      <c r="D252" s="82"/>
      <c r="E252" s="82"/>
      <c r="F252" s="82"/>
      <c r="G252" s="82"/>
      <c r="H252" s="83"/>
      <c r="J252" s="83"/>
      <c r="K252" s="83"/>
      <c r="L252" s="83"/>
      <c r="M252" s="81"/>
    </row>
    <row r="253" s="77" customFormat="1" spans="1:13">
      <c r="A253" s="82"/>
      <c r="B253" s="82"/>
      <c r="C253" s="82"/>
      <c r="D253" s="82"/>
      <c r="E253" s="82"/>
      <c r="F253" s="82"/>
      <c r="G253" s="82"/>
      <c r="H253" s="83"/>
      <c r="J253" s="83"/>
      <c r="K253" s="83"/>
      <c r="L253" s="83"/>
      <c r="M253" s="81"/>
    </row>
    <row r="254" s="77" customFormat="1" spans="1:13">
      <c r="A254" s="82"/>
      <c r="B254" s="82"/>
      <c r="C254" s="82"/>
      <c r="D254" s="82"/>
      <c r="E254" s="82"/>
      <c r="F254" s="82"/>
      <c r="G254" s="82"/>
      <c r="H254" s="83"/>
      <c r="J254" s="83"/>
      <c r="K254" s="83"/>
      <c r="L254" s="83"/>
      <c r="M254" s="81"/>
    </row>
    <row r="255" s="77" customFormat="1" spans="1:13">
      <c r="A255" s="82"/>
      <c r="B255" s="82"/>
      <c r="C255" s="82"/>
      <c r="D255" s="82"/>
      <c r="E255" s="82"/>
      <c r="F255" s="82"/>
      <c r="G255" s="82"/>
      <c r="H255" s="83"/>
      <c r="J255" s="83"/>
      <c r="K255" s="83"/>
      <c r="L255" s="83"/>
      <c r="M255" s="81"/>
    </row>
    <row r="256" s="77" customFormat="1" spans="1:13">
      <c r="A256" s="82"/>
      <c r="B256" s="82"/>
      <c r="C256" s="82"/>
      <c r="D256" s="82"/>
      <c r="E256" s="82"/>
      <c r="F256" s="82"/>
      <c r="G256" s="82"/>
      <c r="H256" s="83"/>
      <c r="J256" s="83"/>
      <c r="K256" s="83"/>
      <c r="L256" s="83"/>
      <c r="M256" s="81"/>
    </row>
    <row r="257" s="77" customFormat="1" spans="1:13">
      <c r="A257" s="82"/>
      <c r="B257" s="82"/>
      <c r="C257" s="82"/>
      <c r="D257" s="82"/>
      <c r="E257" s="82"/>
      <c r="F257" s="82"/>
      <c r="G257" s="82"/>
      <c r="H257" s="83"/>
      <c r="J257" s="83"/>
      <c r="K257" s="83"/>
      <c r="L257" s="83"/>
      <c r="M257" s="81"/>
    </row>
    <row r="258" s="77" customFormat="1" spans="1:13">
      <c r="A258" s="82"/>
      <c r="B258" s="82"/>
      <c r="C258" s="82"/>
      <c r="D258" s="82"/>
      <c r="E258" s="82"/>
      <c r="F258" s="82"/>
      <c r="G258" s="82"/>
      <c r="H258" s="83"/>
      <c r="J258" s="83"/>
      <c r="K258" s="83"/>
      <c r="L258" s="83"/>
      <c r="M258" s="81"/>
    </row>
    <row r="259" s="77" customFormat="1" spans="1:13">
      <c r="A259" s="82"/>
      <c r="B259" s="82"/>
      <c r="C259" s="82"/>
      <c r="D259" s="82"/>
      <c r="E259" s="82"/>
      <c r="F259" s="82"/>
      <c r="G259" s="82"/>
      <c r="H259" s="83"/>
      <c r="J259" s="83"/>
      <c r="K259" s="83"/>
      <c r="L259" s="83"/>
      <c r="M259" s="81"/>
    </row>
    <row r="260" s="77" customFormat="1" spans="1:13">
      <c r="A260" s="82"/>
      <c r="B260" s="82"/>
      <c r="C260" s="82"/>
      <c r="D260" s="82"/>
      <c r="E260" s="82"/>
      <c r="F260" s="82"/>
      <c r="G260" s="82"/>
      <c r="H260" s="83"/>
      <c r="J260" s="83"/>
      <c r="K260" s="83"/>
      <c r="L260" s="83"/>
      <c r="M260" s="81"/>
    </row>
    <row r="261" s="77" customFormat="1" spans="1:13">
      <c r="A261" s="82"/>
      <c r="B261" s="82"/>
      <c r="C261" s="82"/>
      <c r="D261" s="82"/>
      <c r="E261" s="82"/>
      <c r="F261" s="82"/>
      <c r="G261" s="82"/>
      <c r="H261" s="83"/>
      <c r="J261" s="83"/>
      <c r="K261" s="83"/>
      <c r="L261" s="83"/>
      <c r="M261" s="81"/>
    </row>
    <row r="262" s="77" customFormat="1" spans="1:13">
      <c r="A262" s="82"/>
      <c r="B262" s="82"/>
      <c r="C262" s="82"/>
      <c r="D262" s="82"/>
      <c r="E262" s="82"/>
      <c r="F262" s="82"/>
      <c r="G262" s="82"/>
      <c r="H262" s="83"/>
      <c r="J262" s="83"/>
      <c r="K262" s="83"/>
      <c r="L262" s="83"/>
      <c r="M262" s="81"/>
    </row>
    <row r="263" s="77" customFormat="1" spans="1:13">
      <c r="A263" s="82"/>
      <c r="B263" s="82"/>
      <c r="C263" s="82"/>
      <c r="D263" s="82"/>
      <c r="E263" s="82"/>
      <c r="F263" s="82"/>
      <c r="G263" s="82"/>
      <c r="H263" s="83"/>
      <c r="J263" s="83"/>
      <c r="K263" s="83"/>
      <c r="L263" s="83"/>
      <c r="M263" s="81"/>
    </row>
    <row r="264" s="77" customFormat="1" spans="1:13">
      <c r="A264" s="82"/>
      <c r="B264" s="82"/>
      <c r="C264" s="82"/>
      <c r="D264" s="82"/>
      <c r="E264" s="82"/>
      <c r="F264" s="82"/>
      <c r="G264" s="82"/>
      <c r="H264" s="83"/>
      <c r="J264" s="83"/>
      <c r="K264" s="83"/>
      <c r="L264" s="83"/>
      <c r="M264" s="81"/>
    </row>
    <row r="265" s="77" customFormat="1" spans="1:13">
      <c r="A265" s="82"/>
      <c r="B265" s="82"/>
      <c r="C265" s="82"/>
      <c r="D265" s="82"/>
      <c r="E265" s="82"/>
      <c r="F265" s="82"/>
      <c r="G265" s="82"/>
      <c r="H265" s="83"/>
      <c r="J265" s="83"/>
      <c r="K265" s="83"/>
      <c r="L265" s="83"/>
      <c r="M265" s="81"/>
    </row>
    <row r="266" s="77" customFormat="1" spans="1:13">
      <c r="A266" s="82"/>
      <c r="B266" s="82"/>
      <c r="C266" s="82"/>
      <c r="D266" s="82"/>
      <c r="E266" s="82"/>
      <c r="F266" s="82"/>
      <c r="G266" s="82"/>
      <c r="H266" s="83"/>
      <c r="J266" s="83"/>
      <c r="K266" s="83"/>
      <c r="L266" s="83"/>
      <c r="M266" s="81"/>
    </row>
    <row r="267" s="77" customFormat="1" spans="1:13">
      <c r="A267" s="82"/>
      <c r="B267" s="82"/>
      <c r="C267" s="82"/>
      <c r="D267" s="82"/>
      <c r="E267" s="82"/>
      <c r="F267" s="82"/>
      <c r="G267" s="82"/>
      <c r="H267" s="83"/>
      <c r="J267" s="83"/>
      <c r="K267" s="83"/>
      <c r="L267" s="83"/>
      <c r="M267" s="81"/>
    </row>
    <row r="268" s="77" customFormat="1" spans="1:13">
      <c r="A268" s="82"/>
      <c r="B268" s="82"/>
      <c r="C268" s="82"/>
      <c r="D268" s="82"/>
      <c r="E268" s="82"/>
      <c r="F268" s="82"/>
      <c r="G268" s="82"/>
      <c r="H268" s="83"/>
      <c r="J268" s="83"/>
      <c r="K268" s="83"/>
      <c r="L268" s="83"/>
      <c r="M268" s="81"/>
    </row>
    <row r="269" s="77" customFormat="1" spans="1:13">
      <c r="A269" s="82"/>
      <c r="B269" s="82"/>
      <c r="C269" s="82"/>
      <c r="D269" s="82"/>
      <c r="E269" s="82"/>
      <c r="F269" s="82"/>
      <c r="G269" s="82"/>
      <c r="H269" s="83"/>
      <c r="J269" s="83"/>
      <c r="K269" s="83"/>
      <c r="L269" s="83"/>
      <c r="M269" s="81"/>
    </row>
    <row r="270" s="77" customFormat="1" spans="1:13">
      <c r="A270" s="82"/>
      <c r="B270" s="82"/>
      <c r="C270" s="82"/>
      <c r="D270" s="82"/>
      <c r="E270" s="82"/>
      <c r="F270" s="82"/>
      <c r="G270" s="82"/>
      <c r="H270" s="83"/>
      <c r="J270" s="83"/>
      <c r="K270" s="83"/>
      <c r="L270" s="83"/>
      <c r="M270" s="81"/>
    </row>
    <row r="271" s="77" customFormat="1" spans="1:13">
      <c r="A271" s="82"/>
      <c r="B271" s="82"/>
      <c r="C271" s="82"/>
      <c r="D271" s="82"/>
      <c r="E271" s="82"/>
      <c r="F271" s="82"/>
      <c r="G271" s="82"/>
      <c r="M271" s="81"/>
    </row>
    <row r="272" s="77" customFormat="1" spans="1:13">
      <c r="A272" s="82"/>
      <c r="B272" s="82"/>
      <c r="C272" s="82"/>
      <c r="D272" s="82"/>
      <c r="E272" s="82"/>
      <c r="F272" s="82"/>
      <c r="G272" s="82"/>
      <c r="M272" s="81"/>
    </row>
    <row r="273" s="77" customFormat="1" spans="1:13">
      <c r="A273" s="82"/>
      <c r="B273" s="82"/>
      <c r="C273" s="82"/>
      <c r="D273" s="82"/>
      <c r="E273" s="82"/>
      <c r="F273" s="82"/>
      <c r="G273" s="82"/>
      <c r="M273" s="81"/>
    </row>
    <row r="274" s="77" customFormat="1" spans="1:13">
      <c r="A274" s="82"/>
      <c r="B274" s="82"/>
      <c r="C274" s="82"/>
      <c r="D274" s="82"/>
      <c r="E274" s="82"/>
      <c r="F274" s="82"/>
      <c r="G274" s="82"/>
      <c r="M274" s="81"/>
    </row>
    <row r="275" s="77" customFormat="1" spans="1:13">
      <c r="A275" s="82"/>
      <c r="B275" s="82"/>
      <c r="C275" s="82"/>
      <c r="D275" s="82"/>
      <c r="E275" s="82"/>
      <c r="F275" s="82"/>
      <c r="G275" s="82"/>
      <c r="M275" s="81"/>
    </row>
    <row r="276" s="77" customFormat="1" spans="1:13">
      <c r="A276" s="82"/>
      <c r="B276" s="82"/>
      <c r="C276" s="82"/>
      <c r="D276" s="82"/>
      <c r="E276" s="82"/>
      <c r="F276" s="82"/>
      <c r="G276" s="82"/>
      <c r="M276" s="81"/>
    </row>
    <row r="277" s="77" customFormat="1" spans="1:13">
      <c r="A277" s="82"/>
      <c r="B277" s="82"/>
      <c r="C277" s="82"/>
      <c r="D277" s="82"/>
      <c r="E277" s="82"/>
      <c r="F277" s="82"/>
      <c r="G277" s="82"/>
      <c r="M277" s="81"/>
    </row>
    <row r="278" s="77" customFormat="1" spans="1:13">
      <c r="A278" s="82"/>
      <c r="B278" s="82"/>
      <c r="C278" s="82"/>
      <c r="D278" s="82"/>
      <c r="E278" s="82"/>
      <c r="F278" s="82"/>
      <c r="G278" s="82"/>
      <c r="M278" s="81"/>
    </row>
    <row r="279" s="77" customFormat="1" spans="1:13">
      <c r="A279" s="82"/>
      <c r="B279" s="82"/>
      <c r="C279" s="82"/>
      <c r="D279" s="82"/>
      <c r="E279" s="82"/>
      <c r="F279" s="82"/>
      <c r="G279" s="82"/>
      <c r="M279" s="81"/>
    </row>
    <row r="280" s="77" customFormat="1" spans="1:13">
      <c r="A280" s="82"/>
      <c r="B280" s="82"/>
      <c r="C280" s="82"/>
      <c r="D280" s="82"/>
      <c r="E280" s="82"/>
      <c r="F280" s="82"/>
      <c r="G280" s="82"/>
      <c r="M280" s="81"/>
    </row>
    <row r="281" s="77" customFormat="1" spans="1:13">
      <c r="A281" s="82"/>
      <c r="B281" s="82"/>
      <c r="C281" s="82"/>
      <c r="D281" s="82"/>
      <c r="E281" s="82"/>
      <c r="F281" s="82"/>
      <c r="G281" s="82"/>
      <c r="M281" s="81"/>
    </row>
    <row r="282" s="77" customFormat="1" spans="1:13">
      <c r="A282" s="82"/>
      <c r="B282" s="82"/>
      <c r="C282" s="82"/>
      <c r="D282" s="82"/>
      <c r="E282" s="82"/>
      <c r="F282" s="82"/>
      <c r="G282" s="82"/>
      <c r="M282" s="81"/>
    </row>
    <row r="283" s="77" customFormat="1" spans="1:13">
      <c r="A283" s="82"/>
      <c r="B283" s="82"/>
      <c r="C283" s="82"/>
      <c r="D283" s="82"/>
      <c r="E283" s="82"/>
      <c r="F283" s="82"/>
      <c r="G283" s="82"/>
      <c r="M283" s="81"/>
    </row>
    <row r="284" s="77" customFormat="1" spans="1:13">
      <c r="A284" s="82"/>
      <c r="B284" s="82"/>
      <c r="C284" s="82"/>
      <c r="D284" s="82"/>
      <c r="E284" s="82"/>
      <c r="F284" s="82"/>
      <c r="G284" s="82"/>
      <c r="M284" s="81"/>
    </row>
    <row r="285" s="77" customFormat="1" spans="1:13">
      <c r="A285" s="82"/>
      <c r="B285" s="82"/>
      <c r="C285" s="82"/>
      <c r="D285" s="82"/>
      <c r="E285" s="82"/>
      <c r="F285" s="82"/>
      <c r="G285" s="82"/>
      <c r="M285" s="81"/>
    </row>
    <row r="286" s="77" customFormat="1" spans="1:13">
      <c r="A286" s="82"/>
      <c r="B286" s="82"/>
      <c r="C286" s="82"/>
      <c r="D286" s="82"/>
      <c r="E286" s="82"/>
      <c r="F286" s="82"/>
      <c r="G286" s="82"/>
      <c r="M286" s="81"/>
    </row>
    <row r="287" s="77" customFormat="1" spans="1:13">
      <c r="A287" s="82"/>
      <c r="B287" s="82"/>
      <c r="C287" s="82"/>
      <c r="D287" s="82"/>
      <c r="E287" s="82"/>
      <c r="F287" s="82"/>
      <c r="G287" s="82"/>
      <c r="M287" s="81"/>
    </row>
    <row r="288" s="77" customFormat="1" spans="1:13">
      <c r="A288" s="82"/>
      <c r="B288" s="82"/>
      <c r="C288" s="82"/>
      <c r="D288" s="82"/>
      <c r="E288" s="82"/>
      <c r="F288" s="82"/>
      <c r="G288" s="82"/>
      <c r="M288" s="81"/>
    </row>
    <row r="289" s="77" customFormat="1" spans="1:13">
      <c r="A289" s="82"/>
      <c r="B289" s="82"/>
      <c r="C289" s="82"/>
      <c r="D289" s="82"/>
      <c r="E289" s="82"/>
      <c r="F289" s="82"/>
      <c r="G289" s="82"/>
      <c r="M289" s="81"/>
    </row>
    <row r="290" s="77" customFormat="1" spans="1:13">
      <c r="A290" s="82"/>
      <c r="B290" s="82"/>
      <c r="C290" s="82"/>
      <c r="D290" s="82"/>
      <c r="E290" s="82"/>
      <c r="F290" s="82"/>
      <c r="G290" s="82"/>
      <c r="M290" s="81"/>
    </row>
    <row r="291" s="77" customFormat="1" spans="1:13">
      <c r="A291" s="82"/>
      <c r="B291" s="82"/>
      <c r="C291" s="82"/>
      <c r="D291" s="82"/>
      <c r="E291" s="82"/>
      <c r="F291" s="82"/>
      <c r="G291" s="82"/>
      <c r="M291" s="81"/>
    </row>
    <row r="292" s="77" customFormat="1" spans="1:13">
      <c r="A292" s="82"/>
      <c r="B292" s="82"/>
      <c r="C292" s="82"/>
      <c r="D292" s="82"/>
      <c r="E292" s="82"/>
      <c r="F292" s="82"/>
      <c r="G292" s="82"/>
      <c r="M292" s="81"/>
    </row>
    <row r="293" s="77" customFormat="1" spans="1:13">
      <c r="A293" s="82"/>
      <c r="B293" s="82"/>
      <c r="C293" s="82"/>
      <c r="D293" s="82"/>
      <c r="E293" s="82"/>
      <c r="F293" s="82"/>
      <c r="G293" s="82"/>
      <c r="M293" s="81"/>
    </row>
    <row r="294" s="77" customFormat="1" spans="1:13">
      <c r="A294" s="82"/>
      <c r="B294" s="82"/>
      <c r="C294" s="82"/>
      <c r="D294" s="82"/>
      <c r="E294" s="82"/>
      <c r="F294" s="82"/>
      <c r="G294" s="82"/>
      <c r="M294" s="81"/>
    </row>
    <row r="295" s="77" customFormat="1" spans="1:13">
      <c r="A295" s="82"/>
      <c r="B295" s="82"/>
      <c r="C295" s="82"/>
      <c r="D295" s="82"/>
      <c r="E295" s="82"/>
      <c r="F295" s="82"/>
      <c r="G295" s="82"/>
      <c r="M295" s="81"/>
    </row>
    <row r="296" s="77" customFormat="1" spans="1:13">
      <c r="A296" s="82"/>
      <c r="B296" s="82"/>
      <c r="C296" s="82"/>
      <c r="D296" s="82"/>
      <c r="E296" s="82"/>
      <c r="F296" s="82"/>
      <c r="G296" s="82"/>
      <c r="M296" s="81"/>
    </row>
    <row r="297" s="77" customFormat="1" spans="1:13">
      <c r="A297" s="82"/>
      <c r="B297" s="82"/>
      <c r="C297" s="82"/>
      <c r="D297" s="82"/>
      <c r="E297" s="82"/>
      <c r="F297" s="82"/>
      <c r="G297" s="82"/>
      <c r="M297" s="81"/>
    </row>
    <row r="298" s="77" customFormat="1" spans="1:13">
      <c r="A298" s="82"/>
      <c r="B298" s="82"/>
      <c r="C298" s="82"/>
      <c r="D298" s="82"/>
      <c r="E298" s="82"/>
      <c r="F298" s="82"/>
      <c r="G298" s="82"/>
      <c r="M298" s="81"/>
    </row>
    <row r="299" s="77" customFormat="1" spans="1:13">
      <c r="A299" s="82"/>
      <c r="B299" s="82"/>
      <c r="C299" s="82"/>
      <c r="D299" s="82"/>
      <c r="E299" s="82"/>
      <c r="F299" s="82"/>
      <c r="G299" s="82"/>
      <c r="M299" s="81"/>
    </row>
    <row r="300" s="77" customFormat="1" spans="1:13">
      <c r="A300" s="82"/>
      <c r="B300" s="82"/>
      <c r="C300" s="82"/>
      <c r="D300" s="82"/>
      <c r="E300" s="82"/>
      <c r="F300" s="82"/>
      <c r="G300" s="82"/>
      <c r="M300" s="81"/>
    </row>
    <row r="301" s="77" customFormat="1" spans="1:13">
      <c r="A301" s="82"/>
      <c r="B301" s="82"/>
      <c r="C301" s="82"/>
      <c r="D301" s="82"/>
      <c r="E301" s="82"/>
      <c r="F301" s="82"/>
      <c r="G301" s="82"/>
      <c r="M301" s="81"/>
    </row>
    <row r="302" s="77" customFormat="1" spans="1:13">
      <c r="A302" s="82"/>
      <c r="B302" s="82"/>
      <c r="C302" s="82"/>
      <c r="D302" s="82"/>
      <c r="E302" s="82"/>
      <c r="F302" s="82"/>
      <c r="G302" s="82"/>
      <c r="M302" s="81"/>
    </row>
    <row r="303" s="77" customFormat="1" spans="1:13">
      <c r="A303" s="82"/>
      <c r="B303" s="82"/>
      <c r="C303" s="82"/>
      <c r="D303" s="82"/>
      <c r="E303" s="82"/>
      <c r="F303" s="82"/>
      <c r="G303" s="82"/>
      <c r="M303" s="81"/>
    </row>
    <row r="304" s="77" customFormat="1" spans="1:13">
      <c r="A304" s="82"/>
      <c r="B304" s="82"/>
      <c r="C304" s="82"/>
      <c r="D304" s="82"/>
      <c r="E304" s="82"/>
      <c r="F304" s="82"/>
      <c r="G304" s="82"/>
      <c r="M304" s="81"/>
    </row>
    <row r="305" s="77" customFormat="1" spans="1:13">
      <c r="A305" s="82"/>
      <c r="B305" s="82"/>
      <c r="C305" s="82"/>
      <c r="D305" s="82"/>
      <c r="E305" s="82"/>
      <c r="F305" s="82"/>
      <c r="G305" s="82"/>
      <c r="M305" s="81"/>
    </row>
    <row r="306" s="77" customFormat="1" spans="1:13">
      <c r="A306" s="82"/>
      <c r="B306" s="82"/>
      <c r="C306" s="82"/>
      <c r="D306" s="82"/>
      <c r="E306" s="82"/>
      <c r="F306" s="82"/>
      <c r="G306" s="82"/>
      <c r="M306" s="81"/>
    </row>
    <row r="307" s="77" customFormat="1" spans="1:13">
      <c r="A307" s="82"/>
      <c r="B307" s="82"/>
      <c r="C307" s="82"/>
      <c r="D307" s="82"/>
      <c r="E307" s="82"/>
      <c r="F307" s="82"/>
      <c r="G307" s="82"/>
      <c r="M307" s="81"/>
    </row>
    <row r="308" s="77" customFormat="1" spans="1:13">
      <c r="A308" s="82"/>
      <c r="B308" s="82"/>
      <c r="C308" s="82"/>
      <c r="D308" s="82"/>
      <c r="E308" s="82"/>
      <c r="F308" s="82"/>
      <c r="G308" s="82"/>
      <c r="M308" s="81"/>
    </row>
    <row r="309" s="77" customFormat="1" spans="1:13">
      <c r="A309" s="82"/>
      <c r="B309" s="82"/>
      <c r="C309" s="82"/>
      <c r="D309" s="82"/>
      <c r="E309" s="82"/>
      <c r="F309" s="82"/>
      <c r="G309" s="82"/>
      <c r="M309" s="81"/>
    </row>
    <row r="310" s="77" customFormat="1" spans="1:13">
      <c r="A310" s="82"/>
      <c r="B310" s="82"/>
      <c r="C310" s="82"/>
      <c r="D310" s="82"/>
      <c r="E310" s="82"/>
      <c r="F310" s="82"/>
      <c r="G310" s="82"/>
      <c r="M310" s="81"/>
    </row>
    <row r="311" s="77" customFormat="1" spans="1:13">
      <c r="A311" s="82"/>
      <c r="B311" s="82"/>
      <c r="C311" s="82"/>
      <c r="D311" s="82"/>
      <c r="E311" s="82"/>
      <c r="F311" s="82"/>
      <c r="G311" s="82"/>
      <c r="M311" s="81"/>
    </row>
    <row r="312" s="77" customFormat="1" spans="1:13">
      <c r="A312" s="82"/>
      <c r="B312" s="82"/>
      <c r="C312" s="82"/>
      <c r="D312" s="82"/>
      <c r="E312" s="82"/>
      <c r="F312" s="82"/>
      <c r="G312" s="82"/>
      <c r="M312" s="81"/>
    </row>
    <row r="313" s="77" customFormat="1" spans="1:13">
      <c r="A313" s="82"/>
      <c r="B313" s="82"/>
      <c r="C313" s="82"/>
      <c r="D313" s="82"/>
      <c r="E313" s="82"/>
      <c r="F313" s="82"/>
      <c r="G313" s="82"/>
      <c r="M313" s="81"/>
    </row>
    <row r="314" s="77" customFormat="1" spans="1:13">
      <c r="A314" s="82"/>
      <c r="B314" s="82"/>
      <c r="C314" s="82"/>
      <c r="D314" s="82"/>
      <c r="E314" s="82"/>
      <c r="F314" s="82"/>
      <c r="G314" s="82"/>
      <c r="M314" s="81"/>
    </row>
    <row r="315" s="77" customFormat="1" spans="1:13">
      <c r="A315" s="82"/>
      <c r="B315" s="82"/>
      <c r="C315" s="82"/>
      <c r="D315" s="82"/>
      <c r="E315" s="82"/>
      <c r="F315" s="82"/>
      <c r="G315" s="82"/>
      <c r="M315" s="81"/>
    </row>
    <row r="316" s="77" customFormat="1" spans="1:13">
      <c r="A316" s="82"/>
      <c r="B316" s="82"/>
      <c r="C316" s="82"/>
      <c r="D316" s="82"/>
      <c r="E316" s="82"/>
      <c r="F316" s="82"/>
      <c r="G316" s="82"/>
      <c r="M316" s="81"/>
    </row>
    <row r="317" s="77" customFormat="1" spans="1:13">
      <c r="A317" s="82"/>
      <c r="B317" s="82"/>
      <c r="C317" s="82"/>
      <c r="D317" s="82"/>
      <c r="E317" s="82"/>
      <c r="F317" s="82"/>
      <c r="G317" s="82"/>
      <c r="M317" s="81"/>
    </row>
    <row r="318" s="77" customFormat="1" spans="1:13">
      <c r="A318" s="82"/>
      <c r="B318" s="82"/>
      <c r="C318" s="82"/>
      <c r="D318" s="82"/>
      <c r="E318" s="82"/>
      <c r="F318" s="82"/>
      <c r="G318" s="82"/>
      <c r="M318" s="81"/>
    </row>
    <row r="319" s="77" customFormat="1" spans="1:13">
      <c r="A319" s="82"/>
      <c r="B319" s="82"/>
      <c r="C319" s="82"/>
      <c r="D319" s="82"/>
      <c r="E319" s="82"/>
      <c r="F319" s="82"/>
      <c r="G319" s="82"/>
      <c r="M319" s="81"/>
    </row>
    <row r="320" s="77" customFormat="1" spans="1:13">
      <c r="A320" s="82"/>
      <c r="B320" s="82"/>
      <c r="C320" s="82"/>
      <c r="D320" s="82"/>
      <c r="E320" s="82"/>
      <c r="F320" s="82"/>
      <c r="G320" s="82"/>
      <c r="M320" s="81"/>
    </row>
    <row r="321" s="77" customFormat="1" spans="1:13">
      <c r="A321" s="82"/>
      <c r="B321" s="82"/>
      <c r="C321" s="82"/>
      <c r="D321" s="82"/>
      <c r="E321" s="82"/>
      <c r="F321" s="82"/>
      <c r="G321" s="82"/>
      <c r="M321" s="81"/>
    </row>
    <row r="322" s="77" customFormat="1" spans="1:13">
      <c r="A322" s="82"/>
      <c r="B322" s="82"/>
      <c r="C322" s="82"/>
      <c r="D322" s="82"/>
      <c r="E322" s="82"/>
      <c r="F322" s="82"/>
      <c r="G322" s="82"/>
      <c r="M322" s="81"/>
    </row>
    <row r="323" s="77" customFormat="1" spans="1:13">
      <c r="A323" s="82"/>
      <c r="B323" s="82"/>
      <c r="C323" s="82"/>
      <c r="D323" s="82"/>
      <c r="E323" s="82"/>
      <c r="F323" s="82"/>
      <c r="G323" s="82"/>
      <c r="M323" s="81"/>
    </row>
    <row r="324" s="77" customFormat="1" spans="1:13">
      <c r="A324" s="82"/>
      <c r="B324" s="82"/>
      <c r="C324" s="82"/>
      <c r="D324" s="82"/>
      <c r="E324" s="82"/>
      <c r="F324" s="82"/>
      <c r="G324" s="82"/>
      <c r="M324" s="81"/>
    </row>
    <row r="325" s="77" customFormat="1" spans="1:13">
      <c r="A325" s="82"/>
      <c r="B325" s="82"/>
      <c r="C325" s="82"/>
      <c r="D325" s="82"/>
      <c r="E325" s="82"/>
      <c r="F325" s="82"/>
      <c r="G325" s="82"/>
      <c r="M325" s="81"/>
    </row>
    <row r="326" s="77" customFormat="1" spans="1:13">
      <c r="A326" s="82"/>
      <c r="B326" s="82"/>
      <c r="C326" s="82"/>
      <c r="D326" s="82"/>
      <c r="E326" s="82"/>
      <c r="F326" s="82"/>
      <c r="G326" s="82"/>
      <c r="M326" s="81"/>
    </row>
    <row r="327" s="77" customFormat="1" spans="1:13">
      <c r="A327" s="82"/>
      <c r="B327" s="82"/>
      <c r="C327" s="82"/>
      <c r="D327" s="82"/>
      <c r="E327" s="82"/>
      <c r="F327" s="82"/>
      <c r="G327" s="82"/>
      <c r="M327" s="81"/>
    </row>
    <row r="328" s="77" customFormat="1" spans="1:13">
      <c r="A328" s="82"/>
      <c r="B328" s="82"/>
      <c r="C328" s="82"/>
      <c r="D328" s="82"/>
      <c r="E328" s="82"/>
      <c r="F328" s="82"/>
      <c r="G328" s="82"/>
      <c r="M328" s="81"/>
    </row>
    <row r="329" s="77" customFormat="1" spans="1:13">
      <c r="A329" s="82"/>
      <c r="B329" s="82"/>
      <c r="C329" s="82"/>
      <c r="D329" s="82"/>
      <c r="E329" s="82"/>
      <c r="F329" s="82"/>
      <c r="G329" s="82"/>
      <c r="M329" s="81"/>
    </row>
    <row r="330" s="77" customFormat="1" spans="1:13">
      <c r="A330" s="82"/>
      <c r="B330" s="82"/>
      <c r="C330" s="82"/>
      <c r="D330" s="82"/>
      <c r="E330" s="82"/>
      <c r="F330" s="82"/>
      <c r="G330" s="82"/>
      <c r="M330" s="81"/>
    </row>
    <row r="331" s="77" customFormat="1" spans="1:13">
      <c r="A331" s="82"/>
      <c r="B331" s="82"/>
      <c r="C331" s="82"/>
      <c r="D331" s="82"/>
      <c r="E331" s="82"/>
      <c r="F331" s="82"/>
      <c r="G331" s="82"/>
      <c r="M331" s="81"/>
    </row>
    <row r="332" s="77" customFormat="1" spans="1:13">
      <c r="A332" s="82"/>
      <c r="B332" s="82"/>
      <c r="C332" s="82"/>
      <c r="D332" s="82"/>
      <c r="E332" s="82"/>
      <c r="F332" s="82"/>
      <c r="G332" s="82"/>
      <c r="M332" s="81"/>
    </row>
    <row r="333" s="77" customFormat="1" spans="1:13">
      <c r="A333" s="82"/>
      <c r="B333" s="82"/>
      <c r="C333" s="82"/>
      <c r="D333" s="82"/>
      <c r="E333" s="82"/>
      <c r="F333" s="82"/>
      <c r="G333" s="82"/>
      <c r="M333" s="81"/>
    </row>
    <row r="334" s="77" customFormat="1" spans="1:13">
      <c r="A334" s="82"/>
      <c r="B334" s="82"/>
      <c r="C334" s="82"/>
      <c r="D334" s="82"/>
      <c r="E334" s="82"/>
      <c r="F334" s="82"/>
      <c r="G334" s="82"/>
      <c r="M334" s="81"/>
    </row>
    <row r="335" s="77" customFormat="1" spans="1:13">
      <c r="A335" s="82"/>
      <c r="B335" s="82"/>
      <c r="C335" s="82"/>
      <c r="D335" s="82"/>
      <c r="E335" s="82"/>
      <c r="F335" s="82"/>
      <c r="G335" s="82"/>
      <c r="M335" s="81"/>
    </row>
    <row r="336" s="77" customFormat="1" spans="1:13">
      <c r="A336" s="82"/>
      <c r="B336" s="82"/>
      <c r="C336" s="82"/>
      <c r="D336" s="82"/>
      <c r="E336" s="82"/>
      <c r="F336" s="82"/>
      <c r="G336" s="82"/>
      <c r="M336" s="81"/>
    </row>
    <row r="337" s="77" customFormat="1" spans="1:13">
      <c r="A337" s="82"/>
      <c r="B337" s="82"/>
      <c r="C337" s="82"/>
      <c r="D337" s="82"/>
      <c r="E337" s="82"/>
      <c r="F337" s="82"/>
      <c r="G337" s="82"/>
      <c r="M337" s="81"/>
    </row>
    <row r="338" s="77" customFormat="1" spans="1:13">
      <c r="A338" s="82"/>
      <c r="B338" s="82"/>
      <c r="C338" s="82"/>
      <c r="D338" s="82"/>
      <c r="E338" s="82"/>
      <c r="F338" s="82"/>
      <c r="G338" s="82"/>
      <c r="M338" s="81"/>
    </row>
    <row r="339" s="77" customFormat="1" spans="1:13">
      <c r="A339" s="82"/>
      <c r="B339" s="82"/>
      <c r="C339" s="82"/>
      <c r="D339" s="82"/>
      <c r="E339" s="82"/>
      <c r="F339" s="82"/>
      <c r="G339" s="82"/>
      <c r="M339" s="81"/>
    </row>
    <row r="340" s="77" customFormat="1" spans="1:13">
      <c r="A340" s="82"/>
      <c r="B340" s="82"/>
      <c r="C340" s="82"/>
      <c r="D340" s="82"/>
      <c r="E340" s="82"/>
      <c r="F340" s="82"/>
      <c r="G340" s="82"/>
      <c r="M340" s="81"/>
    </row>
    <row r="341" s="77" customFormat="1" spans="1:13">
      <c r="A341" s="82"/>
      <c r="B341" s="82"/>
      <c r="C341" s="82"/>
      <c r="D341" s="82"/>
      <c r="E341" s="82"/>
      <c r="F341" s="82"/>
      <c r="G341" s="82"/>
      <c r="M341" s="81"/>
    </row>
    <row r="342" s="77" customFormat="1" spans="1:13">
      <c r="A342" s="82"/>
      <c r="B342" s="82"/>
      <c r="C342" s="82"/>
      <c r="D342" s="82"/>
      <c r="E342" s="82"/>
      <c r="F342" s="82"/>
      <c r="G342" s="82"/>
      <c r="M342" s="81"/>
    </row>
    <row r="343" s="77" customFormat="1" spans="1:13">
      <c r="A343" s="82"/>
      <c r="B343" s="82"/>
      <c r="C343" s="82"/>
      <c r="D343" s="82"/>
      <c r="E343" s="82"/>
      <c r="F343" s="82"/>
      <c r="G343" s="82"/>
      <c r="M343" s="81"/>
    </row>
    <row r="344" s="77" customFormat="1" spans="1:13">
      <c r="A344" s="82"/>
      <c r="B344" s="82"/>
      <c r="C344" s="82"/>
      <c r="D344" s="82"/>
      <c r="E344" s="82"/>
      <c r="F344" s="82"/>
      <c r="G344" s="82"/>
      <c r="M344" s="81"/>
    </row>
    <row r="345" s="77" customFormat="1" spans="1:13">
      <c r="A345" s="82"/>
      <c r="B345" s="82"/>
      <c r="C345" s="82"/>
      <c r="D345" s="82"/>
      <c r="E345" s="82"/>
      <c r="F345" s="82"/>
      <c r="G345" s="82"/>
      <c r="M345" s="81"/>
    </row>
    <row r="346" s="77" customFormat="1" spans="1:13">
      <c r="A346" s="82"/>
      <c r="B346" s="82"/>
      <c r="C346" s="82"/>
      <c r="D346" s="82"/>
      <c r="E346" s="82"/>
      <c r="F346" s="82"/>
      <c r="G346" s="82"/>
      <c r="M346" s="81"/>
    </row>
    <row r="347" s="77" customFormat="1" spans="1:13">
      <c r="A347" s="82"/>
      <c r="B347" s="82"/>
      <c r="C347" s="82"/>
      <c r="D347" s="82"/>
      <c r="E347" s="82"/>
      <c r="F347" s="82"/>
      <c r="G347" s="82"/>
      <c r="M347" s="81"/>
    </row>
    <row r="348" s="77" customFormat="1" spans="1:13">
      <c r="A348" s="82"/>
      <c r="B348" s="82"/>
      <c r="C348" s="82"/>
      <c r="D348" s="82"/>
      <c r="E348" s="82"/>
      <c r="F348" s="82"/>
      <c r="G348" s="82"/>
      <c r="M348" s="81"/>
    </row>
    <row r="349" s="77" customFormat="1" spans="1:13">
      <c r="A349" s="82"/>
      <c r="B349" s="82"/>
      <c r="C349" s="82"/>
      <c r="D349" s="82"/>
      <c r="E349" s="82"/>
      <c r="F349" s="82"/>
      <c r="G349" s="82"/>
      <c r="M349" s="81"/>
    </row>
    <row r="350" s="77" customFormat="1" spans="1:13">
      <c r="A350" s="82"/>
      <c r="B350" s="82"/>
      <c r="C350" s="82"/>
      <c r="D350" s="82"/>
      <c r="E350" s="82"/>
      <c r="F350" s="82"/>
      <c r="G350" s="82"/>
      <c r="M350" s="81"/>
    </row>
    <row r="351" s="77" customFormat="1" spans="1:13">
      <c r="A351" s="82"/>
      <c r="B351" s="82"/>
      <c r="C351" s="82"/>
      <c r="D351" s="82"/>
      <c r="E351" s="82"/>
      <c r="F351" s="82"/>
      <c r="G351" s="82"/>
      <c r="M351" s="81"/>
    </row>
    <row r="352" s="77" customFormat="1" spans="1:13">
      <c r="A352" s="82"/>
      <c r="B352" s="82"/>
      <c r="C352" s="82"/>
      <c r="D352" s="82"/>
      <c r="E352" s="82"/>
      <c r="F352" s="82"/>
      <c r="G352" s="82"/>
      <c r="M352" s="81"/>
    </row>
    <row r="353" s="77" customFormat="1" spans="1:13">
      <c r="A353" s="82"/>
      <c r="B353" s="82"/>
      <c r="C353" s="82"/>
      <c r="D353" s="82"/>
      <c r="E353" s="82"/>
      <c r="F353" s="82"/>
      <c r="G353" s="82"/>
      <c r="M353" s="81"/>
    </row>
    <row r="354" s="77" customFormat="1" spans="1:13">
      <c r="A354" s="82"/>
      <c r="B354" s="82"/>
      <c r="C354" s="82"/>
      <c r="D354" s="82"/>
      <c r="E354" s="82"/>
      <c r="F354" s="82"/>
      <c r="G354" s="82"/>
      <c r="M354" s="81"/>
    </row>
    <row r="355" s="77" customFormat="1" spans="1:13">
      <c r="A355" s="82"/>
      <c r="B355" s="82"/>
      <c r="C355" s="82"/>
      <c r="D355" s="82"/>
      <c r="E355" s="82"/>
      <c r="F355" s="82"/>
      <c r="G355" s="82"/>
      <c r="M355" s="81"/>
    </row>
    <row r="356" s="77" customFormat="1" spans="1:13">
      <c r="A356" s="82"/>
      <c r="B356" s="82"/>
      <c r="C356" s="82"/>
      <c r="D356" s="82"/>
      <c r="E356" s="82"/>
      <c r="F356" s="82"/>
      <c r="G356" s="82"/>
      <c r="M356" s="81"/>
    </row>
    <row r="357" s="77" customFormat="1" spans="1:13">
      <c r="A357" s="82"/>
      <c r="B357" s="82"/>
      <c r="C357" s="82"/>
      <c r="D357" s="82"/>
      <c r="E357" s="82"/>
      <c r="F357" s="82"/>
      <c r="G357" s="82"/>
      <c r="M357" s="81"/>
    </row>
    <row r="358" s="77" customFormat="1" spans="1:13">
      <c r="A358" s="82"/>
      <c r="B358" s="82"/>
      <c r="C358" s="82"/>
      <c r="D358" s="82"/>
      <c r="E358" s="82"/>
      <c r="F358" s="82"/>
      <c r="G358" s="82"/>
      <c r="M358" s="81"/>
    </row>
    <row r="359" s="77" customFormat="1" spans="1:13">
      <c r="A359" s="82"/>
      <c r="B359" s="82"/>
      <c r="C359" s="82"/>
      <c r="D359" s="82"/>
      <c r="E359" s="82"/>
      <c r="F359" s="82"/>
      <c r="G359" s="82"/>
      <c r="M359" s="81"/>
    </row>
    <row r="360" s="77" customFormat="1" spans="1:13">
      <c r="A360" s="82"/>
      <c r="B360" s="82"/>
      <c r="C360" s="82"/>
      <c r="D360" s="82"/>
      <c r="E360" s="82"/>
      <c r="F360" s="82"/>
      <c r="G360" s="82"/>
      <c r="M360" s="81"/>
    </row>
    <row r="361" s="77" customFormat="1" spans="1:13">
      <c r="A361" s="82"/>
      <c r="B361" s="82"/>
      <c r="C361" s="82"/>
      <c r="D361" s="82"/>
      <c r="E361" s="82"/>
      <c r="F361" s="82"/>
      <c r="G361" s="82"/>
      <c r="M361" s="81"/>
    </row>
    <row r="362" s="77" customFormat="1" spans="1:13">
      <c r="A362" s="82"/>
      <c r="B362" s="82"/>
      <c r="C362" s="82"/>
      <c r="D362" s="82"/>
      <c r="E362" s="82"/>
      <c r="F362" s="82"/>
      <c r="G362" s="82"/>
      <c r="M362" s="81"/>
    </row>
    <row r="363" s="77" customFormat="1" spans="1:13">
      <c r="A363" s="82"/>
      <c r="B363" s="82"/>
      <c r="C363" s="82"/>
      <c r="D363" s="82"/>
      <c r="E363" s="82"/>
      <c r="F363" s="82"/>
      <c r="G363" s="82"/>
      <c r="M363" s="81"/>
    </row>
    <row r="364" s="77" customFormat="1" spans="1:13">
      <c r="A364" s="82"/>
      <c r="B364" s="82"/>
      <c r="C364" s="82"/>
      <c r="D364" s="82"/>
      <c r="E364" s="82"/>
      <c r="F364" s="82"/>
      <c r="G364" s="82"/>
      <c r="M364" s="81"/>
    </row>
    <row r="365" s="77" customFormat="1" spans="1:13">
      <c r="A365" s="82"/>
      <c r="B365" s="82"/>
      <c r="C365" s="82"/>
      <c r="D365" s="82"/>
      <c r="E365" s="82"/>
      <c r="F365" s="82"/>
      <c r="G365" s="82"/>
      <c r="M365" s="81"/>
    </row>
    <row r="366" s="77" customFormat="1" spans="1:13">
      <c r="A366" s="82"/>
      <c r="B366" s="82"/>
      <c r="C366" s="82"/>
      <c r="D366" s="82"/>
      <c r="E366" s="82"/>
      <c r="F366" s="82"/>
      <c r="G366" s="82"/>
      <c r="M366" s="81"/>
    </row>
    <row r="367" s="77" customFormat="1" spans="1:13">
      <c r="A367" s="82"/>
      <c r="B367" s="82"/>
      <c r="C367" s="82"/>
      <c r="D367" s="82"/>
      <c r="E367" s="82"/>
      <c r="F367" s="82"/>
      <c r="G367" s="82"/>
      <c r="M367" s="81"/>
    </row>
    <row r="368" s="77" customFormat="1" spans="1:13">
      <c r="A368" s="82"/>
      <c r="B368" s="82"/>
      <c r="C368" s="82"/>
      <c r="D368" s="82"/>
      <c r="E368" s="82"/>
      <c r="F368" s="82"/>
      <c r="G368" s="82"/>
      <c r="M368" s="81"/>
    </row>
    <row r="369" s="77" customFormat="1" spans="1:13">
      <c r="A369" s="82"/>
      <c r="B369" s="82"/>
      <c r="C369" s="82"/>
      <c r="D369" s="82"/>
      <c r="E369" s="82"/>
      <c r="F369" s="82"/>
      <c r="G369" s="82"/>
      <c r="M369" s="81"/>
    </row>
    <row r="370" s="77" customFormat="1" spans="1:13">
      <c r="A370" s="82"/>
      <c r="B370" s="82"/>
      <c r="C370" s="82"/>
      <c r="D370" s="82"/>
      <c r="E370" s="82"/>
      <c r="F370" s="82"/>
      <c r="G370" s="82"/>
      <c r="M370" s="81"/>
    </row>
    <row r="371" s="77" customFormat="1" spans="1:13">
      <c r="A371" s="82"/>
      <c r="B371" s="82"/>
      <c r="C371" s="82"/>
      <c r="D371" s="82"/>
      <c r="E371" s="82"/>
      <c r="F371" s="82"/>
      <c r="G371" s="82"/>
      <c r="M371" s="81"/>
    </row>
    <row r="372" s="77" customFormat="1" spans="1:13">
      <c r="A372" s="82"/>
      <c r="B372" s="82"/>
      <c r="C372" s="82"/>
      <c r="D372" s="82"/>
      <c r="E372" s="82"/>
      <c r="F372" s="82"/>
      <c r="G372" s="82"/>
      <c r="M372" s="81"/>
    </row>
    <row r="373" s="77" customFormat="1" spans="1:13">
      <c r="A373" s="82"/>
      <c r="B373" s="82"/>
      <c r="C373" s="82"/>
      <c r="D373" s="82"/>
      <c r="E373" s="82"/>
      <c r="F373" s="82"/>
      <c r="G373" s="82"/>
      <c r="M373" s="81"/>
    </row>
    <row r="374" s="77" customFormat="1" spans="1:13">
      <c r="A374" s="82"/>
      <c r="B374" s="82"/>
      <c r="C374" s="82"/>
      <c r="D374" s="82"/>
      <c r="E374" s="82"/>
      <c r="F374" s="82"/>
      <c r="G374" s="82"/>
      <c r="M374" s="81"/>
    </row>
    <row r="375" s="77" customFormat="1" spans="1:13">
      <c r="A375" s="82"/>
      <c r="B375" s="82"/>
      <c r="C375" s="82"/>
      <c r="D375" s="82"/>
      <c r="E375" s="82"/>
      <c r="F375" s="82"/>
      <c r="G375" s="82"/>
      <c r="M375" s="81"/>
    </row>
    <row r="376" s="77" customFormat="1" spans="1:13">
      <c r="A376" s="82"/>
      <c r="B376" s="82"/>
      <c r="C376" s="82"/>
      <c r="D376" s="82"/>
      <c r="E376" s="82"/>
      <c r="F376" s="82"/>
      <c r="G376" s="82"/>
      <c r="M376" s="81"/>
    </row>
    <row r="377" s="77" customFormat="1" spans="1:13">
      <c r="A377" s="82"/>
      <c r="B377" s="82"/>
      <c r="C377" s="82"/>
      <c r="D377" s="82"/>
      <c r="E377" s="82"/>
      <c r="F377" s="82"/>
      <c r="G377" s="82"/>
      <c r="M377" s="81"/>
    </row>
    <row r="378" s="77" customFormat="1" spans="1:13">
      <c r="A378" s="82"/>
      <c r="B378" s="82"/>
      <c r="C378" s="82"/>
      <c r="D378" s="82"/>
      <c r="E378" s="82"/>
      <c r="F378" s="82"/>
      <c r="G378" s="82"/>
      <c r="M378" s="81"/>
    </row>
    <row r="379" s="77" customFormat="1" spans="1:13">
      <c r="A379" s="82"/>
      <c r="B379" s="82"/>
      <c r="C379" s="82"/>
      <c r="D379" s="82"/>
      <c r="E379" s="82"/>
      <c r="F379" s="82"/>
      <c r="G379" s="82"/>
      <c r="M379" s="81"/>
    </row>
    <row r="380" s="77" customFormat="1" spans="1:13">
      <c r="A380" s="82"/>
      <c r="B380" s="82"/>
      <c r="C380" s="82"/>
      <c r="D380" s="82"/>
      <c r="E380" s="82"/>
      <c r="F380" s="82"/>
      <c r="G380" s="82"/>
      <c r="M380" s="81"/>
    </row>
    <row r="381" s="77" customFormat="1" spans="1:13">
      <c r="A381" s="82"/>
      <c r="B381" s="82"/>
      <c r="C381" s="82"/>
      <c r="D381" s="82"/>
      <c r="E381" s="82"/>
      <c r="F381" s="82"/>
      <c r="G381" s="82"/>
      <c r="M381" s="81"/>
    </row>
    <row r="382" s="77" customFormat="1" spans="1:13">
      <c r="A382" s="82"/>
      <c r="B382" s="82"/>
      <c r="C382" s="82"/>
      <c r="D382" s="82"/>
      <c r="E382" s="82"/>
      <c r="F382" s="82"/>
      <c r="G382" s="82"/>
      <c r="M382" s="81"/>
    </row>
    <row r="383" s="77" customFormat="1" spans="1:13">
      <c r="A383" s="82"/>
      <c r="B383" s="82"/>
      <c r="C383" s="82"/>
      <c r="D383" s="82"/>
      <c r="E383" s="82"/>
      <c r="F383" s="82"/>
      <c r="G383" s="82"/>
      <c r="M383" s="81"/>
    </row>
    <row r="384" s="77" customFormat="1" spans="1:13">
      <c r="A384" s="82"/>
      <c r="B384" s="82"/>
      <c r="C384" s="82"/>
      <c r="D384" s="82"/>
      <c r="E384" s="82"/>
      <c r="F384" s="82"/>
      <c r="G384" s="82"/>
      <c r="M384" s="81"/>
    </row>
    <row r="385" s="77" customFormat="1" spans="1:13">
      <c r="A385" s="82"/>
      <c r="B385" s="82"/>
      <c r="C385" s="82"/>
      <c r="D385" s="82"/>
      <c r="E385" s="82"/>
      <c r="F385" s="82"/>
      <c r="G385" s="82"/>
      <c r="M385" s="81"/>
    </row>
    <row r="386" s="77" customFormat="1" spans="1:13">
      <c r="A386" s="82"/>
      <c r="B386" s="82"/>
      <c r="C386" s="82"/>
      <c r="D386" s="82"/>
      <c r="E386" s="82"/>
      <c r="F386" s="82"/>
      <c r="G386" s="82"/>
      <c r="M386" s="81"/>
    </row>
    <row r="387" s="77" customFormat="1" spans="1:13">
      <c r="A387" s="82"/>
      <c r="B387" s="82"/>
      <c r="C387" s="82"/>
      <c r="D387" s="82"/>
      <c r="E387" s="82"/>
      <c r="F387" s="82"/>
      <c r="G387" s="82"/>
      <c r="M387" s="81"/>
    </row>
    <row r="388" s="77" customFormat="1" spans="1:13">
      <c r="A388" s="82"/>
      <c r="B388" s="82"/>
      <c r="C388" s="82"/>
      <c r="D388" s="82"/>
      <c r="E388" s="82"/>
      <c r="F388" s="82"/>
      <c r="G388" s="82"/>
      <c r="M388" s="81"/>
    </row>
    <row r="389" s="77" customFormat="1" spans="1:13">
      <c r="A389" s="82"/>
      <c r="B389" s="82"/>
      <c r="C389" s="82"/>
      <c r="D389" s="82"/>
      <c r="E389" s="82"/>
      <c r="F389" s="82"/>
      <c r="G389" s="82"/>
      <c r="M389" s="81"/>
    </row>
    <row r="390" s="77" customFormat="1" spans="1:13">
      <c r="A390" s="82"/>
      <c r="B390" s="82"/>
      <c r="C390" s="82"/>
      <c r="D390" s="82"/>
      <c r="E390" s="82"/>
      <c r="F390" s="82"/>
      <c r="G390" s="82"/>
      <c r="M390" s="81"/>
    </row>
    <row r="391" s="77" customFormat="1" spans="1:13">
      <c r="A391" s="82"/>
      <c r="B391" s="82"/>
      <c r="C391" s="82"/>
      <c r="D391" s="82"/>
      <c r="E391" s="82"/>
      <c r="F391" s="82"/>
      <c r="G391" s="82"/>
      <c r="M391" s="81"/>
    </row>
    <row r="392" s="77" customFormat="1" spans="1:13">
      <c r="A392" s="82"/>
      <c r="B392" s="82"/>
      <c r="C392" s="82"/>
      <c r="D392" s="82"/>
      <c r="E392" s="82"/>
      <c r="F392" s="82"/>
      <c r="G392" s="82"/>
      <c r="M392" s="81"/>
    </row>
    <row r="393" s="77" customFormat="1" spans="1:13">
      <c r="A393" s="82"/>
      <c r="B393" s="82"/>
      <c r="C393" s="82"/>
      <c r="D393" s="82"/>
      <c r="E393" s="82"/>
      <c r="F393" s="82"/>
      <c r="G393" s="82"/>
      <c r="M393" s="81"/>
    </row>
    <row r="394" s="77" customFormat="1" spans="1:13">
      <c r="A394" s="82"/>
      <c r="B394" s="82"/>
      <c r="C394" s="82"/>
      <c r="D394" s="82"/>
      <c r="E394" s="82"/>
      <c r="F394" s="82"/>
      <c r="G394" s="82"/>
      <c r="M394" s="81"/>
    </row>
    <row r="395" s="77" customFormat="1" spans="1:13">
      <c r="A395" s="82"/>
      <c r="B395" s="82"/>
      <c r="C395" s="82"/>
      <c r="D395" s="82"/>
      <c r="E395" s="82"/>
      <c r="F395" s="82"/>
      <c r="G395" s="82"/>
      <c r="M395" s="81"/>
    </row>
    <row r="396" s="77" customFormat="1" spans="1:13">
      <c r="A396" s="82"/>
      <c r="B396" s="82"/>
      <c r="C396" s="82"/>
      <c r="D396" s="82"/>
      <c r="E396" s="82"/>
      <c r="F396" s="82"/>
      <c r="G396" s="82"/>
      <c r="M396" s="81"/>
    </row>
    <row r="397" s="77" customFormat="1" spans="1:13">
      <c r="A397" s="82"/>
      <c r="B397" s="82"/>
      <c r="C397" s="82"/>
      <c r="D397" s="82"/>
      <c r="E397" s="82"/>
      <c r="F397" s="82"/>
      <c r="G397" s="82"/>
      <c r="M397" s="81"/>
    </row>
    <row r="398" s="77" customFormat="1" spans="1:13">
      <c r="A398" s="82"/>
      <c r="B398" s="82"/>
      <c r="C398" s="82"/>
      <c r="D398" s="82"/>
      <c r="E398" s="82"/>
      <c r="F398" s="82"/>
      <c r="G398" s="82"/>
      <c r="M398" s="81"/>
    </row>
    <row r="399" s="77" customFormat="1" spans="1:13">
      <c r="A399" s="82"/>
      <c r="B399" s="82"/>
      <c r="C399" s="82"/>
      <c r="D399" s="82"/>
      <c r="E399" s="82"/>
      <c r="F399" s="82"/>
      <c r="G399" s="82"/>
      <c r="M399" s="81"/>
    </row>
    <row r="400" s="77" customFormat="1" spans="1:13">
      <c r="A400" s="82"/>
      <c r="B400" s="82"/>
      <c r="C400" s="82"/>
      <c r="D400" s="82"/>
      <c r="E400" s="82"/>
      <c r="F400" s="82"/>
      <c r="G400" s="82"/>
      <c r="M400" s="81"/>
    </row>
    <row r="401" s="77" customFormat="1" spans="1:13">
      <c r="A401" s="82"/>
      <c r="B401" s="82"/>
      <c r="C401" s="82"/>
      <c r="D401" s="82"/>
      <c r="E401" s="82"/>
      <c r="F401" s="82"/>
      <c r="G401" s="82"/>
      <c r="M401" s="81"/>
    </row>
    <row r="402" s="77" customFormat="1" spans="1:13">
      <c r="A402" s="82"/>
      <c r="B402" s="82"/>
      <c r="C402" s="82"/>
      <c r="D402" s="82"/>
      <c r="E402" s="82"/>
      <c r="F402" s="82"/>
      <c r="G402" s="82"/>
      <c r="M402" s="81"/>
    </row>
    <row r="403" s="77" customFormat="1" spans="1:13">
      <c r="A403" s="82"/>
      <c r="B403" s="82"/>
      <c r="C403" s="82"/>
      <c r="D403" s="82"/>
      <c r="E403" s="82"/>
      <c r="F403" s="82"/>
      <c r="G403" s="82"/>
      <c r="M403" s="81"/>
    </row>
    <row r="404" s="77" customFormat="1" spans="1:13">
      <c r="A404" s="82"/>
      <c r="B404" s="82"/>
      <c r="C404" s="82"/>
      <c r="D404" s="82"/>
      <c r="E404" s="82"/>
      <c r="F404" s="82"/>
      <c r="G404" s="82"/>
      <c r="M404" s="81"/>
    </row>
    <row r="405" s="77" customFormat="1" spans="1:13">
      <c r="A405" s="82"/>
      <c r="B405" s="82"/>
      <c r="C405" s="82"/>
      <c r="D405" s="82"/>
      <c r="E405" s="82"/>
      <c r="F405" s="82"/>
      <c r="G405" s="82"/>
      <c r="M405" s="81"/>
    </row>
    <row r="406" s="77" customFormat="1" spans="1:13">
      <c r="A406" s="82"/>
      <c r="B406" s="82"/>
      <c r="C406" s="82"/>
      <c r="D406" s="82"/>
      <c r="E406" s="82"/>
      <c r="F406" s="82"/>
      <c r="G406" s="82"/>
      <c r="M406" s="81"/>
    </row>
    <row r="407" s="77" customFormat="1" spans="1:13">
      <c r="A407" s="82"/>
      <c r="B407" s="82"/>
      <c r="C407" s="82"/>
      <c r="D407" s="82"/>
      <c r="E407" s="82"/>
      <c r="F407" s="82"/>
      <c r="G407" s="82"/>
      <c r="M407" s="81"/>
    </row>
    <row r="408" s="77" customFormat="1" spans="1:13">
      <c r="A408" s="82"/>
      <c r="B408" s="82"/>
      <c r="C408" s="82"/>
      <c r="D408" s="82"/>
      <c r="E408" s="82"/>
      <c r="F408" s="82"/>
      <c r="G408" s="82"/>
      <c r="M408" s="81"/>
    </row>
    <row r="409" s="77" customFormat="1" spans="1:13">
      <c r="A409" s="82"/>
      <c r="B409" s="82"/>
      <c r="C409" s="82"/>
      <c r="D409" s="82"/>
      <c r="E409" s="82"/>
      <c r="F409" s="82"/>
      <c r="G409" s="82"/>
      <c r="M409" s="81"/>
    </row>
    <row r="410" s="77" customFormat="1" spans="1:13">
      <c r="A410" s="82"/>
      <c r="B410" s="82"/>
      <c r="C410" s="82"/>
      <c r="D410" s="82"/>
      <c r="E410" s="82"/>
      <c r="F410" s="82"/>
      <c r="G410" s="82"/>
      <c r="M410" s="81"/>
    </row>
    <row r="411" s="77" customFormat="1" spans="1:13">
      <c r="A411" s="82"/>
      <c r="B411" s="82"/>
      <c r="C411" s="82"/>
      <c r="D411" s="82"/>
      <c r="E411" s="82"/>
      <c r="F411" s="82"/>
      <c r="G411" s="82"/>
      <c r="M411" s="81"/>
    </row>
    <row r="412" s="77" customFormat="1" spans="1:13">
      <c r="A412" s="82"/>
      <c r="B412" s="82"/>
      <c r="C412" s="82"/>
      <c r="D412" s="82"/>
      <c r="E412" s="82"/>
      <c r="F412" s="82"/>
      <c r="G412" s="82"/>
      <c r="M412" s="81"/>
    </row>
    <row r="413" s="77" customFormat="1" spans="1:13">
      <c r="A413" s="82"/>
      <c r="B413" s="82"/>
      <c r="C413" s="82"/>
      <c r="D413" s="82"/>
      <c r="E413" s="82"/>
      <c r="F413" s="82"/>
      <c r="G413" s="82"/>
      <c r="M413" s="81"/>
    </row>
    <row r="414" s="77" customFormat="1" spans="1:13">
      <c r="A414" s="82"/>
      <c r="B414" s="82"/>
      <c r="C414" s="82"/>
      <c r="D414" s="82"/>
      <c r="E414" s="82"/>
      <c r="F414" s="82"/>
      <c r="G414" s="82"/>
      <c r="M414" s="81"/>
    </row>
    <row r="415" s="77" customFormat="1" spans="1:13">
      <c r="A415" s="82"/>
      <c r="B415" s="82"/>
      <c r="C415" s="82"/>
      <c r="D415" s="82"/>
      <c r="E415" s="82"/>
      <c r="F415" s="82"/>
      <c r="G415" s="82"/>
      <c r="M415" s="81"/>
    </row>
    <row r="416" s="77" customFormat="1" spans="1:13">
      <c r="A416" s="82"/>
      <c r="B416" s="82"/>
      <c r="C416" s="82"/>
      <c r="D416" s="82"/>
      <c r="E416" s="82"/>
      <c r="F416" s="82"/>
      <c r="G416" s="82"/>
      <c r="M416" s="81"/>
    </row>
    <row r="417" s="77" customFormat="1" spans="1:13">
      <c r="A417" s="82"/>
      <c r="B417" s="82"/>
      <c r="C417" s="82"/>
      <c r="D417" s="82"/>
      <c r="E417" s="82"/>
      <c r="F417" s="82"/>
      <c r="G417" s="82"/>
      <c r="M417" s="81"/>
    </row>
    <row r="418" s="77" customFormat="1" spans="1:13">
      <c r="A418" s="82"/>
      <c r="B418" s="82"/>
      <c r="C418" s="82"/>
      <c r="D418" s="82"/>
      <c r="E418" s="82"/>
      <c r="F418" s="82"/>
      <c r="G418" s="82"/>
      <c r="M418" s="81"/>
    </row>
    <row r="419" s="77" customFormat="1" spans="1:13">
      <c r="A419" s="82"/>
      <c r="B419" s="82"/>
      <c r="C419" s="82"/>
      <c r="D419" s="82"/>
      <c r="E419" s="82"/>
      <c r="F419" s="82"/>
      <c r="G419" s="82"/>
      <c r="M419" s="81"/>
    </row>
    <row r="420" s="77" customFormat="1" spans="1:13">
      <c r="A420" s="82"/>
      <c r="B420" s="82"/>
      <c r="C420" s="82"/>
      <c r="D420" s="82"/>
      <c r="E420" s="82"/>
      <c r="F420" s="82"/>
      <c r="G420" s="82"/>
      <c r="M420" s="81"/>
    </row>
    <row r="421" s="77" customFormat="1" spans="1:13">
      <c r="A421" s="82"/>
      <c r="B421" s="82"/>
      <c r="C421" s="82"/>
      <c r="D421" s="82"/>
      <c r="E421" s="82"/>
      <c r="F421" s="82"/>
      <c r="G421" s="82"/>
      <c r="M421" s="81"/>
    </row>
    <row r="422" s="77" customFormat="1" spans="1:13">
      <c r="A422" s="82"/>
      <c r="B422" s="82"/>
      <c r="C422" s="82"/>
      <c r="D422" s="82"/>
      <c r="E422" s="82"/>
      <c r="F422" s="82"/>
      <c r="G422" s="82"/>
      <c r="M422" s="81"/>
    </row>
    <row r="423" s="77" customFormat="1" spans="1:13">
      <c r="A423" s="82"/>
      <c r="B423" s="82"/>
      <c r="C423" s="82"/>
      <c r="D423" s="82"/>
      <c r="E423" s="82"/>
      <c r="F423" s="82"/>
      <c r="G423" s="82"/>
      <c r="M423" s="81"/>
    </row>
    <row r="424" s="77" customFormat="1" spans="1:13">
      <c r="A424" s="82"/>
      <c r="B424" s="82"/>
      <c r="C424" s="82"/>
      <c r="D424" s="82"/>
      <c r="E424" s="82"/>
      <c r="F424" s="82"/>
      <c r="G424" s="82"/>
      <c r="M424" s="81"/>
    </row>
    <row r="425" s="77" customFormat="1" spans="1:13">
      <c r="A425" s="82"/>
      <c r="B425" s="82"/>
      <c r="C425" s="82"/>
      <c r="D425" s="82"/>
      <c r="E425" s="82"/>
      <c r="F425" s="82"/>
      <c r="G425" s="82"/>
      <c r="M425" s="81"/>
    </row>
    <row r="426" s="77" customFormat="1" spans="1:13">
      <c r="A426" s="82"/>
      <c r="B426" s="82"/>
      <c r="C426" s="82"/>
      <c r="D426" s="82"/>
      <c r="E426" s="82"/>
      <c r="F426" s="82"/>
      <c r="G426" s="82"/>
      <c r="M426" s="81"/>
    </row>
    <row r="427" s="77" customFormat="1" spans="1:13">
      <c r="A427" s="82"/>
      <c r="B427" s="82"/>
      <c r="C427" s="82"/>
      <c r="D427" s="82"/>
      <c r="E427" s="82"/>
      <c r="F427" s="82"/>
      <c r="G427" s="82"/>
      <c r="M427" s="81"/>
    </row>
    <row r="428" s="77" customFormat="1" spans="1:13">
      <c r="A428" s="82"/>
      <c r="B428" s="82"/>
      <c r="C428" s="82"/>
      <c r="D428" s="82"/>
      <c r="E428" s="82"/>
      <c r="F428" s="82"/>
      <c r="G428" s="82"/>
      <c r="M428" s="81"/>
    </row>
    <row r="429" s="77" customFormat="1" spans="1:13">
      <c r="A429" s="82"/>
      <c r="B429" s="82"/>
      <c r="C429" s="82"/>
      <c r="D429" s="82"/>
      <c r="E429" s="82"/>
      <c r="F429" s="82"/>
      <c r="G429" s="82"/>
      <c r="M429" s="81"/>
    </row>
    <row r="430" s="77" customFormat="1" spans="1:13">
      <c r="A430" s="82"/>
      <c r="B430" s="82"/>
      <c r="C430" s="82"/>
      <c r="D430" s="82"/>
      <c r="E430" s="82"/>
      <c r="F430" s="82"/>
      <c r="G430" s="82"/>
      <c r="M430" s="81"/>
    </row>
    <row r="431" s="77" customFormat="1" spans="1:13">
      <c r="A431" s="82"/>
      <c r="B431" s="82"/>
      <c r="C431" s="82"/>
      <c r="D431" s="82"/>
      <c r="E431" s="82"/>
      <c r="F431" s="82"/>
      <c r="G431" s="82"/>
      <c r="M431" s="81"/>
    </row>
    <row r="432" s="77" customFormat="1" spans="1:13">
      <c r="A432" s="82"/>
      <c r="B432" s="82"/>
      <c r="C432" s="82"/>
      <c r="D432" s="82"/>
      <c r="E432" s="82"/>
      <c r="F432" s="82"/>
      <c r="G432" s="82"/>
      <c r="M432" s="81"/>
    </row>
    <row r="433" s="77" customFormat="1" spans="1:13">
      <c r="A433" s="82"/>
      <c r="B433" s="82"/>
      <c r="C433" s="82"/>
      <c r="D433" s="82"/>
      <c r="E433" s="82"/>
      <c r="F433" s="82"/>
      <c r="G433" s="82"/>
      <c r="M433" s="81"/>
    </row>
    <row r="434" s="77" customFormat="1" spans="1:13">
      <c r="A434" s="82"/>
      <c r="B434" s="82"/>
      <c r="C434" s="82"/>
      <c r="D434" s="82"/>
      <c r="E434" s="82"/>
      <c r="F434" s="82"/>
      <c r="G434" s="82"/>
      <c r="M434" s="81"/>
    </row>
    <row r="435" s="77" customFormat="1" spans="1:13">
      <c r="A435" s="82"/>
      <c r="B435" s="82"/>
      <c r="C435" s="82"/>
      <c r="D435" s="82"/>
      <c r="E435" s="82"/>
      <c r="F435" s="82"/>
      <c r="G435" s="82"/>
      <c r="M435" s="81"/>
    </row>
    <row r="436" s="77" customFormat="1" spans="1:13">
      <c r="A436" s="82"/>
      <c r="B436" s="82"/>
      <c r="C436" s="82"/>
      <c r="D436" s="82"/>
      <c r="E436" s="82"/>
      <c r="F436" s="82"/>
      <c r="G436" s="82"/>
      <c r="M436" s="81"/>
    </row>
    <row r="437" s="77" customFormat="1" spans="1:13">
      <c r="A437" s="82"/>
      <c r="B437" s="82"/>
      <c r="C437" s="82"/>
      <c r="D437" s="82"/>
      <c r="E437" s="82"/>
      <c r="F437" s="82"/>
      <c r="G437" s="82"/>
      <c r="M437" s="81"/>
    </row>
    <row r="438" s="77" customFormat="1" spans="1:13">
      <c r="A438" s="82"/>
      <c r="B438" s="82"/>
      <c r="C438" s="82"/>
      <c r="D438" s="82"/>
      <c r="E438" s="82"/>
      <c r="F438" s="82"/>
      <c r="G438" s="82"/>
      <c r="M438" s="81"/>
    </row>
    <row r="439" s="77" customFormat="1" spans="1:13">
      <c r="A439" s="82"/>
      <c r="B439" s="82"/>
      <c r="C439" s="82"/>
      <c r="D439" s="82"/>
      <c r="E439" s="82"/>
      <c r="F439" s="82"/>
      <c r="G439" s="82"/>
      <c r="M439" s="81"/>
    </row>
    <row r="440" s="77" customFormat="1" spans="1:13">
      <c r="A440" s="82"/>
      <c r="B440" s="82"/>
      <c r="C440" s="82"/>
      <c r="D440" s="82"/>
      <c r="E440" s="82"/>
      <c r="F440" s="82"/>
      <c r="G440" s="82"/>
      <c r="M440" s="81"/>
    </row>
    <row r="441" s="77" customFormat="1" spans="1:13">
      <c r="A441" s="82"/>
      <c r="B441" s="82"/>
      <c r="C441" s="82"/>
      <c r="D441" s="82"/>
      <c r="E441" s="82"/>
      <c r="F441" s="82"/>
      <c r="G441" s="82"/>
      <c r="M441" s="81"/>
    </row>
    <row r="442" s="77" customFormat="1" spans="1:13">
      <c r="A442" s="82"/>
      <c r="B442" s="82"/>
      <c r="C442" s="82"/>
      <c r="D442" s="82"/>
      <c r="E442" s="82"/>
      <c r="F442" s="82"/>
      <c r="G442" s="82"/>
      <c r="M442" s="81"/>
    </row>
    <row r="443" s="77" customFormat="1" spans="1:13">
      <c r="A443" s="82"/>
      <c r="B443" s="82"/>
      <c r="C443" s="82"/>
      <c r="D443" s="82"/>
      <c r="E443" s="82"/>
      <c r="F443" s="82"/>
      <c r="G443" s="82"/>
      <c r="M443" s="81"/>
    </row>
    <row r="444" s="77" customFormat="1" spans="1:13">
      <c r="A444" s="82"/>
      <c r="B444" s="82"/>
      <c r="C444" s="82"/>
      <c r="D444" s="82"/>
      <c r="E444" s="82"/>
      <c r="F444" s="82"/>
      <c r="G444" s="82"/>
      <c r="M444" s="81"/>
    </row>
    <row r="445" s="77" customFormat="1" spans="1:13">
      <c r="A445" s="82"/>
      <c r="B445" s="82"/>
      <c r="C445" s="82"/>
      <c r="D445" s="82"/>
      <c r="E445" s="82"/>
      <c r="F445" s="82"/>
      <c r="G445" s="82"/>
      <c r="M445" s="81"/>
    </row>
    <row r="446" s="77" customFormat="1" spans="1:13">
      <c r="A446" s="82"/>
      <c r="B446" s="82"/>
      <c r="C446" s="82"/>
      <c r="D446" s="82"/>
      <c r="E446" s="82"/>
      <c r="F446" s="82"/>
      <c r="G446" s="82"/>
      <c r="M446" s="81"/>
    </row>
    <row r="447" s="77" customFormat="1" spans="1:13">
      <c r="A447" s="82"/>
      <c r="B447" s="82"/>
      <c r="C447" s="82"/>
      <c r="D447" s="82"/>
      <c r="E447" s="82"/>
      <c r="F447" s="82"/>
      <c r="G447" s="82"/>
      <c r="M447" s="81"/>
    </row>
    <row r="448" s="77" customFormat="1" spans="1:13">
      <c r="A448" s="82"/>
      <c r="B448" s="82"/>
      <c r="C448" s="82"/>
      <c r="D448" s="82"/>
      <c r="E448" s="82"/>
      <c r="F448" s="82"/>
      <c r="G448" s="82"/>
      <c r="M448" s="81"/>
    </row>
    <row r="449" s="77" customFormat="1" spans="1:13">
      <c r="A449" s="82"/>
      <c r="B449" s="82"/>
      <c r="C449" s="82"/>
      <c r="D449" s="82"/>
      <c r="E449" s="82"/>
      <c r="F449" s="82"/>
      <c r="G449" s="82"/>
      <c r="M449" s="81"/>
    </row>
    <row r="450" s="77" customFormat="1" spans="1:13">
      <c r="A450" s="82"/>
      <c r="B450" s="82"/>
      <c r="C450" s="82"/>
      <c r="D450" s="82"/>
      <c r="E450" s="82"/>
      <c r="F450" s="82"/>
      <c r="G450" s="82"/>
      <c r="M450" s="81"/>
    </row>
    <row r="451" s="77" customFormat="1" spans="1:13">
      <c r="A451" s="82"/>
      <c r="B451" s="82"/>
      <c r="C451" s="82"/>
      <c r="D451" s="82"/>
      <c r="E451" s="82"/>
      <c r="F451" s="82"/>
      <c r="G451" s="82"/>
      <c r="M451" s="81"/>
    </row>
    <row r="452" s="77" customFormat="1" spans="1:13">
      <c r="A452" s="82"/>
      <c r="B452" s="82"/>
      <c r="C452" s="82"/>
      <c r="D452" s="82"/>
      <c r="E452" s="82"/>
      <c r="F452" s="82"/>
      <c r="G452" s="82"/>
      <c r="M452" s="81"/>
    </row>
    <row r="453" s="77" customFormat="1" spans="1:13">
      <c r="A453" s="82"/>
      <c r="B453" s="82"/>
      <c r="C453" s="82"/>
      <c r="D453" s="82"/>
      <c r="E453" s="82"/>
      <c r="F453" s="82"/>
      <c r="G453" s="82"/>
      <c r="M453" s="81"/>
    </row>
    <row r="454" s="77" customFormat="1" spans="1:13">
      <c r="A454" s="82"/>
      <c r="B454" s="82"/>
      <c r="C454" s="82"/>
      <c r="D454" s="82"/>
      <c r="E454" s="82"/>
      <c r="F454" s="82"/>
      <c r="G454" s="82"/>
      <c r="M454" s="81"/>
    </row>
    <row r="455" s="77" customFormat="1" spans="1:13">
      <c r="A455" s="82"/>
      <c r="B455" s="82"/>
      <c r="C455" s="82"/>
      <c r="D455" s="82"/>
      <c r="E455" s="82"/>
      <c r="F455" s="82"/>
      <c r="G455" s="82"/>
      <c r="M455" s="81"/>
    </row>
    <row r="456" s="77" customFormat="1" spans="1:13">
      <c r="A456" s="82"/>
      <c r="B456" s="82"/>
      <c r="C456" s="82"/>
      <c r="D456" s="82"/>
      <c r="E456" s="82"/>
      <c r="F456" s="82"/>
      <c r="G456" s="82"/>
      <c r="M456" s="81"/>
    </row>
    <row r="457" s="77" customFormat="1" spans="1:13">
      <c r="A457" s="82"/>
      <c r="B457" s="82"/>
      <c r="C457" s="82"/>
      <c r="D457" s="82"/>
      <c r="E457" s="82"/>
      <c r="F457" s="82"/>
      <c r="G457" s="82"/>
      <c r="M457" s="81"/>
    </row>
    <row r="458" s="77" customFormat="1" spans="1:13">
      <c r="A458" s="82"/>
      <c r="B458" s="82"/>
      <c r="C458" s="82"/>
      <c r="D458" s="82"/>
      <c r="E458" s="82"/>
      <c r="F458" s="82"/>
      <c r="G458" s="82"/>
      <c r="M458" s="81"/>
    </row>
    <row r="459" s="77" customFormat="1" spans="1:13">
      <c r="A459" s="82"/>
      <c r="B459" s="82"/>
      <c r="C459" s="82"/>
      <c r="D459" s="82"/>
      <c r="E459" s="82"/>
      <c r="F459" s="82"/>
      <c r="G459" s="82"/>
      <c r="M459" s="81"/>
    </row>
    <row r="460" s="77" customFormat="1" spans="1:13">
      <c r="A460" s="82"/>
      <c r="B460" s="82"/>
      <c r="C460" s="82"/>
      <c r="D460" s="82"/>
      <c r="E460" s="82"/>
      <c r="F460" s="82"/>
      <c r="G460" s="82"/>
      <c r="M460" s="81"/>
    </row>
    <row r="461" s="77" customFormat="1" spans="1:13">
      <c r="A461" s="82"/>
      <c r="B461" s="82"/>
      <c r="C461" s="82"/>
      <c r="D461" s="82"/>
      <c r="E461" s="82"/>
      <c r="F461" s="82"/>
      <c r="G461" s="82"/>
      <c r="M461" s="81"/>
    </row>
    <row r="462" s="77" customFormat="1" spans="1:13">
      <c r="A462" s="82"/>
      <c r="B462" s="82"/>
      <c r="C462" s="82"/>
      <c r="D462" s="82"/>
      <c r="E462" s="82"/>
      <c r="F462" s="82"/>
      <c r="G462" s="82"/>
      <c r="M462" s="81"/>
    </row>
    <row r="463" s="77" customFormat="1" spans="1:13">
      <c r="A463" s="82"/>
      <c r="B463" s="82"/>
      <c r="C463" s="82"/>
      <c r="D463" s="82"/>
      <c r="E463" s="82"/>
      <c r="F463" s="82"/>
      <c r="G463" s="82"/>
      <c r="M463" s="81"/>
    </row>
    <row r="464" s="77" customFormat="1" spans="1:13">
      <c r="A464" s="82"/>
      <c r="B464" s="82"/>
      <c r="C464" s="82"/>
      <c r="D464" s="82"/>
      <c r="E464" s="82"/>
      <c r="F464" s="82"/>
      <c r="G464" s="82"/>
      <c r="M464" s="81"/>
    </row>
    <row r="465" s="77" customFormat="1" spans="1:13">
      <c r="A465" s="82"/>
      <c r="B465" s="82"/>
      <c r="C465" s="82"/>
      <c r="D465" s="82"/>
      <c r="E465" s="82"/>
      <c r="F465" s="82"/>
      <c r="G465" s="82"/>
      <c r="M465" s="81"/>
    </row>
    <row r="466" s="77" customFormat="1" spans="1:13">
      <c r="A466" s="82"/>
      <c r="B466" s="82"/>
      <c r="C466" s="82"/>
      <c r="D466" s="82"/>
      <c r="E466" s="82"/>
      <c r="F466" s="82"/>
      <c r="G466" s="82"/>
      <c r="M466" s="81"/>
    </row>
    <row r="467" s="77" customFormat="1" spans="1:13">
      <c r="A467" s="82"/>
      <c r="B467" s="82"/>
      <c r="C467" s="82"/>
      <c r="D467" s="82"/>
      <c r="E467" s="82"/>
      <c r="F467" s="82"/>
      <c r="G467" s="82"/>
      <c r="M467" s="81"/>
    </row>
    <row r="468" s="77" customFormat="1" spans="1:13">
      <c r="A468" s="82"/>
      <c r="B468" s="82"/>
      <c r="C468" s="82"/>
      <c r="D468" s="82"/>
      <c r="E468" s="82"/>
      <c r="F468" s="82"/>
      <c r="G468" s="82"/>
      <c r="M468" s="81"/>
    </row>
    <row r="469" s="77" customFormat="1" spans="1:13">
      <c r="A469" s="82"/>
      <c r="B469" s="82"/>
      <c r="C469" s="82"/>
      <c r="D469" s="82"/>
      <c r="E469" s="82"/>
      <c r="F469" s="82"/>
      <c r="G469" s="82"/>
      <c r="M469" s="81"/>
    </row>
    <row r="470" s="77" customFormat="1" spans="1:13">
      <c r="A470" s="82"/>
      <c r="B470" s="82"/>
      <c r="C470" s="82"/>
      <c r="D470" s="82"/>
      <c r="E470" s="82"/>
      <c r="F470" s="82"/>
      <c r="G470" s="82"/>
      <c r="M470" s="81"/>
    </row>
    <row r="471" s="77" customFormat="1" spans="1:13">
      <c r="A471" s="82"/>
      <c r="B471" s="82"/>
      <c r="C471" s="82"/>
      <c r="D471" s="82"/>
      <c r="E471" s="82"/>
      <c r="F471" s="82"/>
      <c r="G471" s="82"/>
      <c r="M471" s="81"/>
    </row>
    <row r="472" s="77" customFormat="1" spans="1:13">
      <c r="A472" s="82"/>
      <c r="B472" s="82"/>
      <c r="C472" s="82"/>
      <c r="D472" s="82"/>
      <c r="E472" s="82"/>
      <c r="F472" s="82"/>
      <c r="G472" s="82"/>
      <c r="M472" s="81"/>
    </row>
    <row r="473" s="77" customFormat="1" spans="1:13">
      <c r="A473" s="82"/>
      <c r="B473" s="82"/>
      <c r="C473" s="82"/>
      <c r="D473" s="82"/>
      <c r="E473" s="82"/>
      <c r="F473" s="82"/>
      <c r="G473" s="82"/>
      <c r="M473" s="81"/>
    </row>
    <row r="474" s="77" customFormat="1" spans="1:13">
      <c r="A474" s="82"/>
      <c r="B474" s="82"/>
      <c r="C474" s="82"/>
      <c r="D474" s="82"/>
      <c r="E474" s="82"/>
      <c r="F474" s="82"/>
      <c r="G474" s="82"/>
      <c r="M474" s="81"/>
    </row>
    <row r="475" s="77" customFormat="1" spans="1:13">
      <c r="A475" s="82"/>
      <c r="B475" s="82"/>
      <c r="C475" s="82"/>
      <c r="D475" s="82"/>
      <c r="E475" s="82"/>
      <c r="F475" s="82"/>
      <c r="G475" s="82"/>
      <c r="M475" s="81"/>
    </row>
    <row r="476" s="77" customFormat="1" spans="1:13">
      <c r="A476" s="82"/>
      <c r="B476" s="82"/>
      <c r="C476" s="82"/>
      <c r="D476" s="82"/>
      <c r="E476" s="82"/>
      <c r="F476" s="82"/>
      <c r="G476" s="82"/>
      <c r="M476" s="81"/>
    </row>
    <row r="477" s="77" customFormat="1" spans="1:13">
      <c r="A477" s="82"/>
      <c r="B477" s="82"/>
      <c r="C477" s="82"/>
      <c r="D477" s="82"/>
      <c r="E477" s="82"/>
      <c r="F477" s="82"/>
      <c r="G477" s="82"/>
      <c r="M477" s="81"/>
    </row>
    <row r="478" s="77" customFormat="1" spans="1:13">
      <c r="A478" s="82"/>
      <c r="B478" s="82"/>
      <c r="C478" s="82"/>
      <c r="D478" s="82"/>
      <c r="E478" s="82"/>
      <c r="F478" s="82"/>
      <c r="G478" s="82"/>
      <c r="M478" s="81"/>
    </row>
    <row r="479" s="77" customFormat="1" spans="1:13">
      <c r="A479" s="82"/>
      <c r="B479" s="82"/>
      <c r="C479" s="82"/>
      <c r="D479" s="82"/>
      <c r="E479" s="82"/>
      <c r="F479" s="82"/>
      <c r="G479" s="82"/>
      <c r="M479" s="81"/>
    </row>
    <row r="480" s="77" customFormat="1" spans="1:13">
      <c r="A480" s="82"/>
      <c r="B480" s="82"/>
      <c r="C480" s="82"/>
      <c r="D480" s="82"/>
      <c r="E480" s="82"/>
      <c r="F480" s="82"/>
      <c r="G480" s="82"/>
      <c r="M480" s="81"/>
    </row>
    <row r="481" s="77" customFormat="1" spans="1:13">
      <c r="A481" s="82"/>
      <c r="B481" s="82"/>
      <c r="C481" s="82"/>
      <c r="D481" s="82"/>
      <c r="E481" s="82"/>
      <c r="F481" s="82"/>
      <c r="G481" s="82"/>
      <c r="M481" s="81"/>
    </row>
    <row r="482" s="77" customFormat="1" spans="1:13">
      <c r="A482" s="82"/>
      <c r="B482" s="82"/>
      <c r="C482" s="82"/>
      <c r="D482" s="82"/>
      <c r="E482" s="82"/>
      <c r="F482" s="82"/>
      <c r="G482" s="82"/>
      <c r="M482" s="81"/>
    </row>
    <row r="483" s="77" customFormat="1" spans="1:13">
      <c r="A483" s="82"/>
      <c r="B483" s="82"/>
      <c r="C483" s="82"/>
      <c r="D483" s="82"/>
      <c r="E483" s="82"/>
      <c r="F483" s="82"/>
      <c r="G483" s="82"/>
      <c r="M483" s="81"/>
    </row>
    <row r="484" s="77" customFormat="1" spans="1:13">
      <c r="A484" s="82"/>
      <c r="B484" s="82"/>
      <c r="C484" s="82"/>
      <c r="D484" s="82"/>
      <c r="E484" s="82"/>
      <c r="F484" s="82"/>
      <c r="G484" s="82"/>
      <c r="M484" s="81"/>
    </row>
    <row r="485" s="77" customFormat="1" spans="1:13">
      <c r="A485" s="82"/>
      <c r="B485" s="82"/>
      <c r="C485" s="82"/>
      <c r="D485" s="82"/>
      <c r="E485" s="82"/>
      <c r="F485" s="82"/>
      <c r="G485" s="82"/>
      <c r="M485" s="81"/>
    </row>
    <row r="486" s="77" customFormat="1" spans="1:13">
      <c r="A486" s="82"/>
      <c r="B486" s="82"/>
      <c r="C486" s="82"/>
      <c r="D486" s="82"/>
      <c r="E486" s="82"/>
      <c r="F486" s="82"/>
      <c r="G486" s="82"/>
      <c r="M486" s="81"/>
    </row>
    <row r="487" s="77" customFormat="1" spans="1:13">
      <c r="A487" s="82"/>
      <c r="B487" s="82"/>
      <c r="C487" s="82"/>
      <c r="D487" s="82"/>
      <c r="E487" s="82"/>
      <c r="F487" s="82"/>
      <c r="G487" s="82"/>
      <c r="M487" s="81"/>
    </row>
    <row r="488" s="77" customFormat="1" spans="1:13">
      <c r="A488" s="82"/>
      <c r="B488" s="82"/>
      <c r="C488" s="82"/>
      <c r="D488" s="82"/>
      <c r="E488" s="82"/>
      <c r="F488" s="82"/>
      <c r="G488" s="82"/>
      <c r="M488" s="81"/>
    </row>
    <row r="489" s="77" customFormat="1" spans="1:13">
      <c r="A489" s="82"/>
      <c r="B489" s="82"/>
      <c r="C489" s="82"/>
      <c r="D489" s="82"/>
      <c r="E489" s="82"/>
      <c r="F489" s="82"/>
      <c r="G489" s="82"/>
      <c r="M489" s="81"/>
    </row>
    <row r="490" s="77" customFormat="1" spans="1:13">
      <c r="A490" s="82"/>
      <c r="B490" s="82"/>
      <c r="C490" s="82"/>
      <c r="D490" s="82"/>
      <c r="E490" s="82"/>
      <c r="F490" s="82"/>
      <c r="G490" s="82"/>
      <c r="M490" s="81"/>
    </row>
    <row r="491" s="77" customFormat="1" spans="1:13">
      <c r="A491" s="82"/>
      <c r="B491" s="82"/>
      <c r="C491" s="82"/>
      <c r="D491" s="82"/>
      <c r="E491" s="82"/>
      <c r="F491" s="82"/>
      <c r="G491" s="82"/>
      <c r="M491" s="81"/>
    </row>
    <row r="492" s="77" customFormat="1" spans="1:13">
      <c r="A492" s="82"/>
      <c r="B492" s="82"/>
      <c r="C492" s="82"/>
      <c r="D492" s="82"/>
      <c r="E492" s="82"/>
      <c r="F492" s="82"/>
      <c r="G492" s="82"/>
      <c r="M492" s="81"/>
    </row>
    <row r="493" s="77" customFormat="1" spans="1:13">
      <c r="A493" s="82"/>
      <c r="B493" s="82"/>
      <c r="C493" s="82"/>
      <c r="D493" s="82"/>
      <c r="E493" s="82"/>
      <c r="F493" s="82"/>
      <c r="G493" s="82"/>
      <c r="M493" s="81"/>
    </row>
    <row r="494" s="77" customFormat="1" spans="1:13">
      <c r="A494" s="82"/>
      <c r="B494" s="82"/>
      <c r="C494" s="82"/>
      <c r="D494" s="82"/>
      <c r="E494" s="82"/>
      <c r="F494" s="82"/>
      <c r="G494" s="82"/>
      <c r="M494" s="81"/>
    </row>
    <row r="495" s="77" customFormat="1" spans="1:13">
      <c r="A495" s="82"/>
      <c r="B495" s="82"/>
      <c r="C495" s="82"/>
      <c r="D495" s="82"/>
      <c r="E495" s="82"/>
      <c r="F495" s="82"/>
      <c r="G495" s="82"/>
      <c r="M495" s="81"/>
    </row>
    <row r="496" s="77" customFormat="1" spans="1:13">
      <c r="A496" s="82"/>
      <c r="B496" s="82"/>
      <c r="C496" s="82"/>
      <c r="D496" s="82"/>
      <c r="E496" s="82"/>
      <c r="F496" s="82"/>
      <c r="G496" s="82"/>
      <c r="M496" s="81"/>
    </row>
    <row r="497" s="77" customFormat="1" spans="1:13">
      <c r="A497" s="82"/>
      <c r="B497" s="82"/>
      <c r="C497" s="82"/>
      <c r="D497" s="82"/>
      <c r="E497" s="82"/>
      <c r="F497" s="82"/>
      <c r="G497" s="82"/>
      <c r="M497" s="81"/>
    </row>
    <row r="498" s="77" customFormat="1" spans="1:13">
      <c r="A498" s="82"/>
      <c r="B498" s="82"/>
      <c r="C498" s="82"/>
      <c r="D498" s="82"/>
      <c r="E498" s="82"/>
      <c r="F498" s="82"/>
      <c r="G498" s="82"/>
      <c r="M498" s="81"/>
    </row>
    <row r="499" s="77" customFormat="1" spans="1:13">
      <c r="A499" s="82"/>
      <c r="B499" s="82"/>
      <c r="C499" s="82"/>
      <c r="D499" s="82"/>
      <c r="E499" s="82"/>
      <c r="F499" s="82"/>
      <c r="G499" s="82"/>
      <c r="M499" s="81"/>
    </row>
    <row r="500" s="77" customFormat="1" spans="1:13">
      <c r="A500" s="82"/>
      <c r="B500" s="82"/>
      <c r="C500" s="82"/>
      <c r="D500" s="82"/>
      <c r="E500" s="82"/>
      <c r="F500" s="82"/>
      <c r="G500" s="82"/>
      <c r="M500" s="81"/>
    </row>
    <row r="501" s="77" customFormat="1" spans="1:13">
      <c r="A501" s="82"/>
      <c r="B501" s="82"/>
      <c r="C501" s="82"/>
      <c r="D501" s="82"/>
      <c r="E501" s="82"/>
      <c r="F501" s="82"/>
      <c r="G501" s="82"/>
      <c r="M501" s="81"/>
    </row>
    <row r="502" s="77" customFormat="1" spans="1:13">
      <c r="A502" s="82"/>
      <c r="B502" s="82"/>
      <c r="C502" s="82"/>
      <c r="D502" s="82"/>
      <c r="E502" s="82"/>
      <c r="F502" s="82"/>
      <c r="G502" s="82"/>
      <c r="M502" s="81"/>
    </row>
    <row r="503" s="77" customFormat="1" spans="1:13">
      <c r="A503" s="82"/>
      <c r="B503" s="82"/>
      <c r="C503" s="82"/>
      <c r="D503" s="82"/>
      <c r="E503" s="82"/>
      <c r="F503" s="82"/>
      <c r="G503" s="82"/>
      <c r="M503" s="81"/>
    </row>
    <row r="504" s="77" customFormat="1" spans="1:13">
      <c r="A504" s="82"/>
      <c r="B504" s="82"/>
      <c r="C504" s="82"/>
      <c r="D504" s="82"/>
      <c r="E504" s="82"/>
      <c r="F504" s="82"/>
      <c r="G504" s="82"/>
      <c r="M504" s="81"/>
    </row>
    <row r="505" s="77" customFormat="1" spans="1:13">
      <c r="A505" s="82"/>
      <c r="B505" s="82"/>
      <c r="C505" s="82"/>
      <c r="D505" s="82"/>
      <c r="E505" s="82"/>
      <c r="F505" s="82"/>
      <c r="G505" s="82"/>
      <c r="M505" s="81"/>
    </row>
    <row r="506" s="77" customFormat="1" spans="1:13">
      <c r="A506" s="82"/>
      <c r="B506" s="82"/>
      <c r="C506" s="82"/>
      <c r="D506" s="82"/>
      <c r="E506" s="82"/>
      <c r="F506" s="82"/>
      <c r="G506" s="82"/>
      <c r="M506" s="81"/>
    </row>
    <row r="507" s="77" customFormat="1" spans="1:13">
      <c r="A507" s="82"/>
      <c r="B507" s="82"/>
      <c r="C507" s="82"/>
      <c r="D507" s="82"/>
      <c r="E507" s="82"/>
      <c r="F507" s="82"/>
      <c r="G507" s="82"/>
      <c r="M507" s="81"/>
    </row>
    <row r="508" s="77" customFormat="1" spans="1:13">
      <c r="A508" s="82"/>
      <c r="B508" s="82"/>
      <c r="C508" s="82"/>
      <c r="D508" s="82"/>
      <c r="E508" s="82"/>
      <c r="F508" s="82"/>
      <c r="G508" s="82"/>
      <c r="M508" s="81"/>
    </row>
    <row r="509" s="77" customFormat="1" spans="1:13">
      <c r="A509" s="82"/>
      <c r="B509" s="82"/>
      <c r="C509" s="82"/>
      <c r="D509" s="82"/>
      <c r="E509" s="82"/>
      <c r="F509" s="82"/>
      <c r="G509" s="82"/>
      <c r="M509" s="81"/>
    </row>
    <row r="510" s="77" customFormat="1" spans="1:13">
      <c r="A510" s="82"/>
      <c r="B510" s="82"/>
      <c r="C510" s="82"/>
      <c r="D510" s="82"/>
      <c r="E510" s="82"/>
      <c r="F510" s="82"/>
      <c r="G510" s="82"/>
      <c r="M510" s="81"/>
    </row>
    <row r="511" s="77" customFormat="1" spans="1:13">
      <c r="A511" s="82"/>
      <c r="B511" s="82"/>
      <c r="C511" s="82"/>
      <c r="D511" s="82"/>
      <c r="E511" s="82"/>
      <c r="F511" s="82"/>
      <c r="G511" s="82"/>
      <c r="M511" s="81"/>
    </row>
    <row r="512" s="77" customFormat="1" spans="1:13">
      <c r="A512" s="82"/>
      <c r="B512" s="82"/>
      <c r="C512" s="82"/>
      <c r="D512" s="82"/>
      <c r="E512" s="82"/>
      <c r="F512" s="82"/>
      <c r="G512" s="82"/>
      <c r="M512" s="81"/>
    </row>
    <row r="513" s="77" customFormat="1" spans="1:13">
      <c r="A513" s="82"/>
      <c r="B513" s="82"/>
      <c r="C513" s="82"/>
      <c r="D513" s="82"/>
      <c r="E513" s="82"/>
      <c r="F513" s="82"/>
      <c r="G513" s="82"/>
      <c r="M513" s="81"/>
    </row>
    <row r="514" s="77" customFormat="1" spans="1:13">
      <c r="A514" s="82"/>
      <c r="B514" s="82"/>
      <c r="C514" s="82"/>
      <c r="D514" s="82"/>
      <c r="E514" s="82"/>
      <c r="F514" s="82"/>
      <c r="G514" s="82"/>
      <c r="M514" s="81"/>
    </row>
    <row r="515" s="77" customFormat="1" spans="1:13">
      <c r="A515" s="82"/>
      <c r="B515" s="82"/>
      <c r="C515" s="82"/>
      <c r="D515" s="82"/>
      <c r="E515" s="82"/>
      <c r="F515" s="82"/>
      <c r="G515" s="82"/>
      <c r="M515" s="81"/>
    </row>
    <row r="516" s="77" customFormat="1" spans="1:13">
      <c r="A516" s="82"/>
      <c r="B516" s="82"/>
      <c r="C516" s="82"/>
      <c r="D516" s="82"/>
      <c r="E516" s="82"/>
      <c r="F516" s="82"/>
      <c r="G516" s="82"/>
      <c r="M516" s="81"/>
    </row>
    <row r="517" s="77" customFormat="1" spans="1:13">
      <c r="A517" s="82"/>
      <c r="B517" s="82"/>
      <c r="C517" s="82"/>
      <c r="D517" s="82"/>
      <c r="E517" s="82"/>
      <c r="F517" s="82"/>
      <c r="G517" s="82"/>
      <c r="M517" s="81"/>
    </row>
    <row r="518" s="77" customFormat="1" spans="1:13">
      <c r="A518" s="82"/>
      <c r="B518" s="82"/>
      <c r="C518" s="82"/>
      <c r="D518" s="82"/>
      <c r="E518" s="82"/>
      <c r="F518" s="82"/>
      <c r="G518" s="82"/>
      <c r="M518" s="81"/>
    </row>
    <row r="519" s="77" customFormat="1" spans="1:13">
      <c r="A519" s="82"/>
      <c r="B519" s="82"/>
      <c r="C519" s="82"/>
      <c r="D519" s="82"/>
      <c r="E519" s="82"/>
      <c r="F519" s="82"/>
      <c r="G519" s="82"/>
      <c r="M519" s="81"/>
    </row>
    <row r="520" s="77" customFormat="1" spans="1:13">
      <c r="A520" s="82"/>
      <c r="B520" s="82"/>
      <c r="C520" s="82"/>
      <c r="D520" s="82"/>
      <c r="E520" s="82"/>
      <c r="F520" s="82"/>
      <c r="G520" s="82"/>
      <c r="M520" s="81"/>
    </row>
    <row r="521" s="77" customFormat="1" spans="1:13">
      <c r="A521" s="82"/>
      <c r="B521" s="82"/>
      <c r="C521" s="82"/>
      <c r="D521" s="82"/>
      <c r="E521" s="82"/>
      <c r="F521" s="82"/>
      <c r="G521" s="82"/>
      <c r="M521" s="81"/>
    </row>
    <row r="522" s="77" customFormat="1" spans="1:13">
      <c r="A522" s="82"/>
      <c r="B522" s="82"/>
      <c r="C522" s="82"/>
      <c r="D522" s="82"/>
      <c r="E522" s="82"/>
      <c r="F522" s="82"/>
      <c r="G522" s="82"/>
      <c r="M522" s="81"/>
    </row>
    <row r="523" s="77" customFormat="1" spans="1:13">
      <c r="A523" s="82"/>
      <c r="B523" s="82"/>
      <c r="C523" s="82"/>
      <c r="D523" s="82"/>
      <c r="E523" s="82"/>
      <c r="F523" s="82"/>
      <c r="G523" s="82"/>
      <c r="M523" s="81"/>
    </row>
    <row r="524" s="77" customFormat="1" spans="1:13">
      <c r="A524" s="82"/>
      <c r="B524" s="82"/>
      <c r="C524" s="82"/>
      <c r="D524" s="82"/>
      <c r="E524" s="82"/>
      <c r="F524" s="82"/>
      <c r="G524" s="82"/>
      <c r="M524" s="81"/>
    </row>
    <row r="525" s="77" customFormat="1" spans="1:13">
      <c r="A525" s="82"/>
      <c r="B525" s="82"/>
      <c r="C525" s="82"/>
      <c r="D525" s="82"/>
      <c r="E525" s="82"/>
      <c r="F525" s="82"/>
      <c r="G525" s="82"/>
      <c r="M525" s="81"/>
    </row>
    <row r="526" s="77" customFormat="1" spans="1:13">
      <c r="A526" s="82"/>
      <c r="B526" s="82"/>
      <c r="C526" s="82"/>
      <c r="D526" s="82"/>
      <c r="E526" s="82"/>
      <c r="F526" s="82"/>
      <c r="G526" s="82"/>
      <c r="M526" s="81"/>
    </row>
    <row r="527" s="77" customFormat="1" spans="1:13">
      <c r="A527" s="82"/>
      <c r="B527" s="82"/>
      <c r="C527" s="82"/>
      <c r="D527" s="82"/>
      <c r="E527" s="82"/>
      <c r="F527" s="82"/>
      <c r="G527" s="82"/>
      <c r="M527" s="81"/>
    </row>
    <row r="528" s="77" customFormat="1" spans="1:13">
      <c r="A528" s="82"/>
      <c r="B528" s="82"/>
      <c r="C528" s="82"/>
      <c r="D528" s="82"/>
      <c r="E528" s="82"/>
      <c r="F528" s="82"/>
      <c r="G528" s="82"/>
      <c r="M528" s="81"/>
    </row>
    <row r="529" s="77" customFormat="1" spans="1:13">
      <c r="A529" s="82"/>
      <c r="B529" s="82"/>
      <c r="C529" s="82"/>
      <c r="D529" s="82"/>
      <c r="E529" s="82"/>
      <c r="F529" s="82"/>
      <c r="G529" s="82"/>
      <c r="M529" s="81"/>
    </row>
    <row r="530" s="77" customFormat="1" spans="1:13">
      <c r="A530" s="82"/>
      <c r="B530" s="82"/>
      <c r="C530" s="82"/>
      <c r="D530" s="82"/>
      <c r="E530" s="82"/>
      <c r="F530" s="82"/>
      <c r="G530" s="82"/>
      <c r="M530" s="81"/>
    </row>
    <row r="531" s="77" customFormat="1" spans="1:13">
      <c r="A531" s="82"/>
      <c r="B531" s="82"/>
      <c r="C531" s="82"/>
      <c r="D531" s="82"/>
      <c r="E531" s="82"/>
      <c r="F531" s="82"/>
      <c r="G531" s="82"/>
      <c r="M531" s="81"/>
    </row>
    <row r="532" s="77" customFormat="1" spans="1:13">
      <c r="A532" s="82"/>
      <c r="B532" s="82"/>
      <c r="C532" s="82"/>
      <c r="D532" s="82"/>
      <c r="E532" s="82"/>
      <c r="F532" s="82"/>
      <c r="G532" s="82"/>
      <c r="M532" s="81"/>
    </row>
    <row r="533" s="77" customFormat="1" spans="1:13">
      <c r="A533" s="82"/>
      <c r="B533" s="82"/>
      <c r="C533" s="82"/>
      <c r="D533" s="82"/>
      <c r="E533" s="82"/>
      <c r="F533" s="82"/>
      <c r="G533" s="82"/>
      <c r="M533" s="81"/>
    </row>
    <row r="534" s="77" customFormat="1" spans="1:13">
      <c r="A534" s="82"/>
      <c r="B534" s="82"/>
      <c r="C534" s="82"/>
      <c r="D534" s="82"/>
      <c r="E534" s="82"/>
      <c r="F534" s="82"/>
      <c r="G534" s="82"/>
      <c r="M534" s="81"/>
    </row>
    <row r="535" s="77" customFormat="1" spans="1:13">
      <c r="A535" s="82"/>
      <c r="B535" s="82"/>
      <c r="C535" s="82"/>
      <c r="D535" s="82"/>
      <c r="E535" s="82"/>
      <c r="F535" s="82"/>
      <c r="G535" s="82"/>
      <c r="M535" s="81"/>
    </row>
    <row r="536" s="77" customFormat="1" spans="1:13">
      <c r="A536" s="82"/>
      <c r="B536" s="82"/>
      <c r="C536" s="82"/>
      <c r="D536" s="82"/>
      <c r="E536" s="82"/>
      <c r="F536" s="82"/>
      <c r="G536" s="82"/>
      <c r="M536" s="81"/>
    </row>
    <row r="537" s="77" customFormat="1" spans="1:13">
      <c r="A537" s="82"/>
      <c r="B537" s="82"/>
      <c r="C537" s="82"/>
      <c r="D537" s="82"/>
      <c r="E537" s="82"/>
      <c r="F537" s="82"/>
      <c r="G537" s="82"/>
      <c r="M537" s="81"/>
    </row>
    <row r="538" s="77" customFormat="1" spans="1:13">
      <c r="A538" s="82"/>
      <c r="B538" s="82"/>
      <c r="C538" s="82"/>
      <c r="D538" s="82"/>
      <c r="E538" s="82"/>
      <c r="F538" s="82"/>
      <c r="G538" s="82"/>
      <c r="M538" s="81"/>
    </row>
    <row r="539" s="77" customFormat="1" spans="1:13">
      <c r="A539" s="82"/>
      <c r="B539" s="82"/>
      <c r="C539" s="82"/>
      <c r="D539" s="82"/>
      <c r="E539" s="82"/>
      <c r="F539" s="82"/>
      <c r="G539" s="82"/>
      <c r="M539" s="81"/>
    </row>
    <row r="540" s="77" customFormat="1" spans="1:13">
      <c r="A540" s="82"/>
      <c r="B540" s="82"/>
      <c r="C540" s="82"/>
      <c r="D540" s="82"/>
      <c r="E540" s="82"/>
      <c r="F540" s="82"/>
      <c r="G540" s="82"/>
      <c r="M540" s="81"/>
    </row>
    <row r="541" s="77" customFormat="1" spans="1:13">
      <c r="A541" s="82"/>
      <c r="B541" s="82"/>
      <c r="C541" s="82"/>
      <c r="D541" s="82"/>
      <c r="E541" s="82"/>
      <c r="F541" s="82"/>
      <c r="G541" s="82"/>
      <c r="M541" s="81"/>
    </row>
    <row r="542" s="77" customFormat="1" spans="1:13">
      <c r="A542" s="82"/>
      <c r="B542" s="82"/>
      <c r="C542" s="82"/>
      <c r="D542" s="82"/>
      <c r="E542" s="82"/>
      <c r="F542" s="82"/>
      <c r="G542" s="82"/>
      <c r="M542" s="81"/>
    </row>
    <row r="543" s="77" customFormat="1" spans="1:13">
      <c r="A543" s="82"/>
      <c r="B543" s="82"/>
      <c r="C543" s="82"/>
      <c r="D543" s="82"/>
      <c r="E543" s="82"/>
      <c r="F543" s="82"/>
      <c r="G543" s="82"/>
      <c r="M543" s="81"/>
    </row>
    <row r="544" s="77" customFormat="1" spans="1:13">
      <c r="A544" s="82"/>
      <c r="B544" s="82"/>
      <c r="C544" s="82"/>
      <c r="D544" s="82"/>
      <c r="E544" s="82"/>
      <c r="F544" s="82"/>
      <c r="G544" s="82"/>
      <c r="M544" s="81"/>
    </row>
    <row r="545" s="77" customFormat="1" spans="1:13">
      <c r="A545" s="82"/>
      <c r="B545" s="82"/>
      <c r="C545" s="82"/>
      <c r="D545" s="82"/>
      <c r="E545" s="82"/>
      <c r="F545" s="82"/>
      <c r="G545" s="82"/>
      <c r="M545" s="81"/>
    </row>
    <row r="546" s="77" customFormat="1" spans="1:13">
      <c r="A546" s="82"/>
      <c r="B546" s="82"/>
      <c r="C546" s="82"/>
      <c r="D546" s="82"/>
      <c r="E546" s="82"/>
      <c r="F546" s="82"/>
      <c r="G546" s="82"/>
      <c r="M546" s="81"/>
    </row>
    <row r="547" s="77" customFormat="1" spans="1:13">
      <c r="A547" s="82"/>
      <c r="B547" s="82"/>
      <c r="C547" s="82"/>
      <c r="D547" s="82"/>
      <c r="E547" s="82"/>
      <c r="F547" s="82"/>
      <c r="G547" s="82"/>
      <c r="M547" s="81"/>
    </row>
    <row r="548" s="77" customFormat="1" spans="1:13">
      <c r="A548" s="82"/>
      <c r="B548" s="82"/>
      <c r="C548" s="82"/>
      <c r="D548" s="82"/>
      <c r="E548" s="82"/>
      <c r="F548" s="82"/>
      <c r="G548" s="82"/>
      <c r="M548" s="81"/>
    </row>
    <row r="549" s="77" customFormat="1" spans="1:13">
      <c r="A549" s="82"/>
      <c r="B549" s="82"/>
      <c r="C549" s="82"/>
      <c r="D549" s="82"/>
      <c r="E549" s="82"/>
      <c r="F549" s="82"/>
      <c r="G549" s="82"/>
      <c r="M549" s="81"/>
    </row>
    <row r="550" s="77" customFormat="1" spans="1:13">
      <c r="A550" s="82"/>
      <c r="B550" s="82"/>
      <c r="C550" s="82"/>
      <c r="D550" s="82"/>
      <c r="E550" s="82"/>
      <c r="F550" s="82"/>
      <c r="G550" s="82"/>
      <c r="M550" s="81"/>
    </row>
    <row r="551" s="77" customFormat="1" spans="1:13">
      <c r="A551" s="82"/>
      <c r="B551" s="82"/>
      <c r="C551" s="82"/>
      <c r="D551" s="82"/>
      <c r="E551" s="82"/>
      <c r="F551" s="82"/>
      <c r="G551" s="82"/>
      <c r="M551" s="81"/>
    </row>
    <row r="552" s="77" customFormat="1" spans="1:13">
      <c r="A552" s="82"/>
      <c r="B552" s="82"/>
      <c r="C552" s="82"/>
      <c r="D552" s="82"/>
      <c r="E552" s="82"/>
      <c r="F552" s="82"/>
      <c r="G552" s="82"/>
      <c r="M552" s="81"/>
    </row>
    <row r="553" s="77" customFormat="1" spans="1:13">
      <c r="A553" s="82"/>
      <c r="B553" s="82"/>
      <c r="C553" s="82"/>
      <c r="D553" s="82"/>
      <c r="E553" s="82"/>
      <c r="F553" s="82"/>
      <c r="G553" s="82"/>
      <c r="M553" s="81"/>
    </row>
    <row r="554" s="77" customFormat="1" spans="1:13">
      <c r="A554" s="82"/>
      <c r="B554" s="82"/>
      <c r="C554" s="82"/>
      <c r="D554" s="82"/>
      <c r="E554" s="82"/>
      <c r="F554" s="82"/>
      <c r="G554" s="82"/>
      <c r="M554" s="81"/>
    </row>
    <row r="555" s="77" customFormat="1" spans="1:13">
      <c r="A555" s="82"/>
      <c r="B555" s="82"/>
      <c r="C555" s="82"/>
      <c r="D555" s="82"/>
      <c r="E555" s="82"/>
      <c r="F555" s="82"/>
      <c r="G555" s="82"/>
      <c r="M555" s="81"/>
    </row>
    <row r="556" s="77" customFormat="1" spans="1:13">
      <c r="A556" s="82"/>
      <c r="B556" s="82"/>
      <c r="C556" s="82"/>
      <c r="D556" s="82"/>
      <c r="E556" s="82"/>
      <c r="F556" s="82"/>
      <c r="G556" s="82"/>
      <c r="M556" s="81"/>
    </row>
    <row r="557" s="77" customFormat="1" spans="1:13">
      <c r="A557" s="82"/>
      <c r="B557" s="82"/>
      <c r="C557" s="82"/>
      <c r="D557" s="82"/>
      <c r="E557" s="82"/>
      <c r="F557" s="82"/>
      <c r="G557" s="82"/>
      <c r="M557" s="81"/>
    </row>
    <row r="558" s="77" customFormat="1" spans="1:13">
      <c r="A558" s="82"/>
      <c r="B558" s="82"/>
      <c r="C558" s="82"/>
      <c r="D558" s="82"/>
      <c r="E558" s="82"/>
      <c r="F558" s="82"/>
      <c r="G558" s="82"/>
      <c r="M558" s="81"/>
    </row>
    <row r="559" s="77" customFormat="1" spans="1:13">
      <c r="A559" s="82"/>
      <c r="B559" s="82"/>
      <c r="C559" s="82"/>
      <c r="D559" s="82"/>
      <c r="E559" s="82"/>
      <c r="F559" s="82"/>
      <c r="G559" s="82"/>
      <c r="M559" s="81"/>
    </row>
    <row r="560" s="77" customFormat="1" spans="1:13">
      <c r="A560" s="82"/>
      <c r="B560" s="82"/>
      <c r="C560" s="82"/>
      <c r="D560" s="82"/>
      <c r="E560" s="82"/>
      <c r="F560" s="82"/>
      <c r="G560" s="82"/>
      <c r="M560" s="81"/>
    </row>
    <row r="561" s="77" customFormat="1" spans="1:13">
      <c r="A561" s="82"/>
      <c r="B561" s="82"/>
      <c r="C561" s="82"/>
      <c r="D561" s="82"/>
      <c r="E561" s="82"/>
      <c r="F561" s="82"/>
      <c r="G561" s="82"/>
      <c r="M561" s="81"/>
    </row>
    <row r="562" s="77" customFormat="1" spans="1:13">
      <c r="A562" s="82"/>
      <c r="B562" s="82"/>
      <c r="C562" s="82"/>
      <c r="D562" s="82"/>
      <c r="E562" s="82"/>
      <c r="F562" s="82"/>
      <c r="G562" s="82"/>
      <c r="M562" s="81"/>
    </row>
    <row r="563" s="77" customFormat="1" spans="1:13">
      <c r="A563" s="82"/>
      <c r="B563" s="82"/>
      <c r="C563" s="82"/>
      <c r="D563" s="82"/>
      <c r="E563" s="82"/>
      <c r="F563" s="82"/>
      <c r="G563" s="82"/>
      <c r="M563" s="81"/>
    </row>
    <row r="564" s="77" customFormat="1" spans="1:13">
      <c r="A564" s="82"/>
      <c r="B564" s="82"/>
      <c r="C564" s="82"/>
      <c r="D564" s="82"/>
      <c r="E564" s="82"/>
      <c r="F564" s="82"/>
      <c r="G564" s="82"/>
      <c r="M564" s="81"/>
    </row>
    <row r="565" s="77" customFormat="1" spans="1:13">
      <c r="A565" s="82"/>
      <c r="B565" s="82"/>
      <c r="C565" s="82"/>
      <c r="D565" s="82"/>
      <c r="E565" s="82"/>
      <c r="F565" s="82"/>
      <c r="G565" s="82"/>
      <c r="M565" s="81"/>
    </row>
    <row r="566" s="77" customFormat="1" spans="1:13">
      <c r="A566" s="82"/>
      <c r="B566" s="82"/>
      <c r="C566" s="82"/>
      <c r="D566" s="82"/>
      <c r="E566" s="82"/>
      <c r="F566" s="82"/>
      <c r="G566" s="82"/>
      <c r="M566" s="81"/>
    </row>
    <row r="567" s="77" customFormat="1" spans="1:13">
      <c r="A567" s="82"/>
      <c r="B567" s="82"/>
      <c r="C567" s="82"/>
      <c r="D567" s="82"/>
      <c r="E567" s="82"/>
      <c r="F567" s="82"/>
      <c r="G567" s="82"/>
      <c r="M567" s="81"/>
    </row>
    <row r="568" s="77" customFormat="1" spans="1:13">
      <c r="A568" s="82"/>
      <c r="B568" s="82"/>
      <c r="C568" s="82"/>
      <c r="D568" s="82"/>
      <c r="E568" s="82"/>
      <c r="F568" s="82"/>
      <c r="G568" s="82"/>
      <c r="M568" s="81"/>
    </row>
    <row r="569" s="77" customFormat="1" spans="1:13">
      <c r="A569" s="82"/>
      <c r="B569" s="82"/>
      <c r="C569" s="82"/>
      <c r="D569" s="82"/>
      <c r="E569" s="82"/>
      <c r="F569" s="82"/>
      <c r="G569" s="82"/>
      <c r="M569" s="81"/>
    </row>
    <row r="570" s="77" customFormat="1" spans="1:13">
      <c r="A570" s="82"/>
      <c r="B570" s="82"/>
      <c r="C570" s="82"/>
      <c r="D570" s="82"/>
      <c r="E570" s="82"/>
      <c r="F570" s="82"/>
      <c r="G570" s="82"/>
      <c r="M570" s="81"/>
    </row>
    <row r="571" s="77" customFormat="1" spans="1:13">
      <c r="A571" s="82"/>
      <c r="B571" s="82"/>
      <c r="C571" s="82"/>
      <c r="D571" s="82"/>
      <c r="E571" s="82"/>
      <c r="F571" s="82"/>
      <c r="G571" s="82"/>
      <c r="M571" s="81"/>
    </row>
    <row r="572" s="77" customFormat="1" spans="1:13">
      <c r="A572" s="82"/>
      <c r="B572" s="82"/>
      <c r="C572" s="82"/>
      <c r="D572" s="82"/>
      <c r="E572" s="82"/>
      <c r="F572" s="82"/>
      <c r="G572" s="82"/>
      <c r="M572" s="81"/>
    </row>
    <row r="573" s="77" customFormat="1" spans="1:13">
      <c r="A573" s="82"/>
      <c r="B573" s="82"/>
      <c r="C573" s="82"/>
      <c r="D573" s="82"/>
      <c r="E573" s="82"/>
      <c r="F573" s="82"/>
      <c r="G573" s="82"/>
      <c r="M573" s="81"/>
    </row>
    <row r="574" s="77" customFormat="1" spans="1:13">
      <c r="A574" s="82"/>
      <c r="B574" s="82"/>
      <c r="C574" s="82"/>
      <c r="D574" s="82"/>
      <c r="E574" s="82"/>
      <c r="F574" s="82"/>
      <c r="G574" s="82"/>
      <c r="M574" s="81"/>
    </row>
    <row r="575" s="77" customFormat="1" spans="1:13">
      <c r="A575" s="82"/>
      <c r="B575" s="82"/>
      <c r="C575" s="82"/>
      <c r="D575" s="82"/>
      <c r="E575" s="82"/>
      <c r="F575" s="82"/>
      <c r="G575" s="82"/>
      <c r="M575" s="81"/>
    </row>
    <row r="576" s="77" customFormat="1" spans="1:13">
      <c r="A576" s="82"/>
      <c r="B576" s="82"/>
      <c r="C576" s="82"/>
      <c r="D576" s="82"/>
      <c r="E576" s="82"/>
      <c r="F576" s="82"/>
      <c r="G576" s="82"/>
      <c r="M576" s="81"/>
    </row>
    <row r="577" s="77" customFormat="1" spans="1:13">
      <c r="A577" s="82"/>
      <c r="B577" s="82"/>
      <c r="C577" s="82"/>
      <c r="D577" s="82"/>
      <c r="E577" s="82"/>
      <c r="F577" s="82"/>
      <c r="G577" s="82"/>
      <c r="M577" s="81"/>
    </row>
    <row r="578" s="77" customFormat="1" spans="1:13">
      <c r="A578" s="82"/>
      <c r="B578" s="82"/>
      <c r="C578" s="82"/>
      <c r="D578" s="82"/>
      <c r="E578" s="82"/>
      <c r="F578" s="82"/>
      <c r="G578" s="82"/>
      <c r="M578" s="81"/>
    </row>
    <row r="579" s="77" customFormat="1" spans="1:13">
      <c r="A579" s="82"/>
      <c r="B579" s="82"/>
      <c r="C579" s="82"/>
      <c r="D579" s="82"/>
      <c r="E579" s="82"/>
      <c r="F579" s="82"/>
      <c r="G579" s="82"/>
      <c r="M579" s="81"/>
    </row>
    <row r="580" s="77" customFormat="1" spans="1:13">
      <c r="A580" s="82"/>
      <c r="B580" s="82"/>
      <c r="C580" s="82"/>
      <c r="D580" s="82"/>
      <c r="E580" s="82"/>
      <c r="F580" s="82"/>
      <c r="G580" s="82"/>
      <c r="M580" s="81"/>
    </row>
    <row r="581" s="77" customFormat="1" spans="1:13">
      <c r="A581" s="82"/>
      <c r="B581" s="82"/>
      <c r="C581" s="82"/>
      <c r="D581" s="82"/>
      <c r="E581" s="82"/>
      <c r="F581" s="82"/>
      <c r="G581" s="82"/>
      <c r="M581" s="81"/>
    </row>
    <row r="582" s="77" customFormat="1" spans="1:13">
      <c r="A582" s="82"/>
      <c r="B582" s="82"/>
      <c r="C582" s="82"/>
      <c r="D582" s="82"/>
      <c r="E582" s="82"/>
      <c r="F582" s="82"/>
      <c r="G582" s="82"/>
      <c r="M582" s="81"/>
    </row>
    <row r="583" s="77" customFormat="1" spans="1:13">
      <c r="A583" s="82"/>
      <c r="B583" s="82"/>
      <c r="C583" s="82"/>
      <c r="D583" s="82"/>
      <c r="E583" s="82"/>
      <c r="F583" s="82"/>
      <c r="G583" s="82"/>
      <c r="M583" s="81"/>
    </row>
    <row r="584" s="77" customFormat="1" spans="1:13">
      <c r="A584" s="82"/>
      <c r="B584" s="82"/>
      <c r="C584" s="82"/>
      <c r="D584" s="82"/>
      <c r="E584" s="82"/>
      <c r="F584" s="82"/>
      <c r="G584" s="82"/>
      <c r="M584" s="81"/>
    </row>
    <row r="585" s="77" customFormat="1" spans="1:13">
      <c r="A585" s="82"/>
      <c r="B585" s="82"/>
      <c r="C585" s="82"/>
      <c r="D585" s="82"/>
      <c r="E585" s="82"/>
      <c r="F585" s="82"/>
      <c r="G585" s="82"/>
      <c r="M585" s="81"/>
    </row>
    <row r="586" s="77" customFormat="1" spans="1:13">
      <c r="A586" s="82"/>
      <c r="B586" s="82"/>
      <c r="C586" s="82"/>
      <c r="D586" s="82"/>
      <c r="E586" s="82"/>
      <c r="F586" s="82"/>
      <c r="G586" s="82"/>
      <c r="M586" s="81"/>
    </row>
    <row r="587" s="77" customFormat="1" spans="1:13">
      <c r="A587" s="82"/>
      <c r="B587" s="82"/>
      <c r="C587" s="82"/>
      <c r="D587" s="82"/>
      <c r="E587" s="82"/>
      <c r="F587" s="82"/>
      <c r="G587" s="82"/>
      <c r="M587" s="81"/>
    </row>
    <row r="588" s="77" customFormat="1" spans="1:13">
      <c r="A588" s="82"/>
      <c r="B588" s="82"/>
      <c r="C588" s="82"/>
      <c r="D588" s="82"/>
      <c r="E588" s="82"/>
      <c r="F588" s="82"/>
      <c r="G588" s="82"/>
      <c r="M588" s="81"/>
    </row>
    <row r="589" s="77" customFormat="1" spans="1:13">
      <c r="A589" s="82"/>
      <c r="B589" s="82"/>
      <c r="C589" s="82"/>
      <c r="D589" s="82"/>
      <c r="E589" s="82"/>
      <c r="F589" s="82"/>
      <c r="G589" s="82"/>
      <c r="M589" s="81"/>
    </row>
    <row r="590" s="77" customFormat="1" spans="1:13">
      <c r="A590" s="82"/>
      <c r="B590" s="82"/>
      <c r="C590" s="82"/>
      <c r="D590" s="82"/>
      <c r="E590" s="82"/>
      <c r="F590" s="82"/>
      <c r="G590" s="82"/>
      <c r="M590" s="81"/>
    </row>
    <row r="591" s="77" customFormat="1" spans="1:13">
      <c r="A591" s="82"/>
      <c r="B591" s="82"/>
      <c r="C591" s="82"/>
      <c r="D591" s="82"/>
      <c r="E591" s="82"/>
      <c r="F591" s="82"/>
      <c r="G591" s="82"/>
      <c r="M591" s="81"/>
    </row>
    <row r="592" s="77" customFormat="1" spans="1:13">
      <c r="A592" s="82"/>
      <c r="B592" s="82"/>
      <c r="C592" s="82"/>
      <c r="D592" s="82"/>
      <c r="E592" s="82"/>
      <c r="F592" s="82"/>
      <c r="G592" s="82"/>
      <c r="M592" s="81"/>
    </row>
    <row r="593" s="77" customFormat="1" spans="1:13">
      <c r="A593" s="82"/>
      <c r="B593" s="82"/>
      <c r="C593" s="82"/>
      <c r="D593" s="82"/>
      <c r="E593" s="82"/>
      <c r="F593" s="82"/>
      <c r="G593" s="82"/>
      <c r="M593" s="81"/>
    </row>
    <row r="594" s="77" customFormat="1" spans="1:13">
      <c r="A594" s="82"/>
      <c r="B594" s="82"/>
      <c r="C594" s="82"/>
      <c r="D594" s="82"/>
      <c r="E594" s="82"/>
      <c r="F594" s="82"/>
      <c r="G594" s="82"/>
      <c r="M594" s="81"/>
    </row>
    <row r="595" s="77" customFormat="1" spans="1:13">
      <c r="A595" s="82"/>
      <c r="B595" s="82"/>
      <c r="C595" s="82"/>
      <c r="D595" s="82"/>
      <c r="E595" s="82"/>
      <c r="F595" s="82"/>
      <c r="G595" s="82"/>
      <c r="M595" s="81"/>
    </row>
    <row r="596" s="77" customFormat="1" spans="1:13">
      <c r="A596" s="82"/>
      <c r="B596" s="82"/>
      <c r="C596" s="82"/>
      <c r="D596" s="82"/>
      <c r="E596" s="82"/>
      <c r="F596" s="82"/>
      <c r="G596" s="82"/>
      <c r="M596" s="81"/>
    </row>
    <row r="597" s="77" customFormat="1" spans="1:13">
      <c r="A597" s="82"/>
      <c r="B597" s="82"/>
      <c r="C597" s="82"/>
      <c r="D597" s="82"/>
      <c r="E597" s="82"/>
      <c r="F597" s="82"/>
      <c r="G597" s="82"/>
      <c r="M597" s="81"/>
    </row>
    <row r="598" s="77" customFormat="1" spans="1:13">
      <c r="A598" s="82"/>
      <c r="B598" s="82"/>
      <c r="C598" s="82"/>
      <c r="D598" s="82"/>
      <c r="E598" s="82"/>
      <c r="F598" s="82"/>
      <c r="G598" s="82"/>
      <c r="M598" s="81"/>
    </row>
    <row r="599" s="77" customFormat="1" spans="1:13">
      <c r="A599" s="82"/>
      <c r="B599" s="82"/>
      <c r="C599" s="82"/>
      <c r="D599" s="82"/>
      <c r="E599" s="82"/>
      <c r="F599" s="82"/>
      <c r="G599" s="82"/>
      <c r="M599" s="81"/>
    </row>
    <row r="600" s="77" customFormat="1" spans="1:13">
      <c r="A600" s="82"/>
      <c r="B600" s="82"/>
      <c r="C600" s="82"/>
      <c r="D600" s="82"/>
      <c r="E600" s="82"/>
      <c r="F600" s="82"/>
      <c r="G600" s="82"/>
      <c r="M600" s="81"/>
    </row>
    <row r="601" s="77" customFormat="1" spans="1:13">
      <c r="A601" s="82"/>
      <c r="B601" s="82"/>
      <c r="C601" s="82"/>
      <c r="D601" s="82"/>
      <c r="E601" s="82"/>
      <c r="F601" s="82"/>
      <c r="G601" s="82"/>
      <c r="M601" s="81"/>
    </row>
    <row r="602" s="77" customFormat="1" spans="1:13">
      <c r="A602" s="82"/>
      <c r="B602" s="82"/>
      <c r="C602" s="82"/>
      <c r="D602" s="82"/>
      <c r="E602" s="82"/>
      <c r="F602" s="82"/>
      <c r="G602" s="82"/>
      <c r="M602" s="81"/>
    </row>
    <row r="603" s="77" customFormat="1" spans="1:13">
      <c r="A603" s="82"/>
      <c r="B603" s="82"/>
      <c r="C603" s="82"/>
      <c r="D603" s="82"/>
      <c r="E603" s="82"/>
      <c r="F603" s="82"/>
      <c r="G603" s="82"/>
      <c r="M603" s="81"/>
    </row>
    <row r="604" s="77" customFormat="1" spans="1:13">
      <c r="A604" s="82"/>
      <c r="B604" s="82"/>
      <c r="C604" s="82"/>
      <c r="D604" s="82"/>
      <c r="E604" s="82"/>
      <c r="F604" s="82"/>
      <c r="G604" s="82"/>
      <c r="M604" s="81"/>
    </row>
    <row r="605" s="77" customFormat="1" spans="1:13">
      <c r="A605" s="82"/>
      <c r="B605" s="82"/>
      <c r="C605" s="82"/>
      <c r="D605" s="82"/>
      <c r="E605" s="82"/>
      <c r="F605" s="82"/>
      <c r="G605" s="82"/>
      <c r="M605" s="81"/>
    </row>
    <row r="606" s="77" customFormat="1" spans="1:13">
      <c r="A606" s="82"/>
      <c r="B606" s="82"/>
      <c r="C606" s="82"/>
      <c r="D606" s="82"/>
      <c r="E606" s="82"/>
      <c r="F606" s="82"/>
      <c r="G606" s="82"/>
      <c r="M606" s="81"/>
    </row>
    <row r="607" s="77" customFormat="1" spans="1:13">
      <c r="A607" s="82"/>
      <c r="B607" s="82"/>
      <c r="C607" s="82"/>
      <c r="D607" s="82"/>
      <c r="E607" s="82"/>
      <c r="F607" s="82"/>
      <c r="G607" s="82"/>
      <c r="M607" s="81"/>
    </row>
    <row r="608" s="77" customFormat="1" spans="1:13">
      <c r="A608" s="82"/>
      <c r="B608" s="82"/>
      <c r="C608" s="82"/>
      <c r="D608" s="82"/>
      <c r="E608" s="82"/>
      <c r="F608" s="82"/>
      <c r="G608" s="82"/>
      <c r="M608" s="81"/>
    </row>
    <row r="609" s="77" customFormat="1" spans="1:13">
      <c r="A609" s="82"/>
      <c r="B609" s="82"/>
      <c r="C609" s="82"/>
      <c r="D609" s="82"/>
      <c r="E609" s="82"/>
      <c r="F609" s="82"/>
      <c r="G609" s="82"/>
      <c r="M609" s="81"/>
    </row>
    <row r="610" s="77" customFormat="1" spans="1:13">
      <c r="A610" s="82"/>
      <c r="B610" s="82"/>
      <c r="C610" s="82"/>
      <c r="D610" s="82"/>
      <c r="E610" s="82"/>
      <c r="F610" s="82"/>
      <c r="G610" s="82"/>
      <c r="M610" s="81"/>
    </row>
    <row r="611" s="77" customFormat="1" spans="1:13">
      <c r="A611" s="82"/>
      <c r="B611" s="82"/>
      <c r="C611" s="82"/>
      <c r="D611" s="82"/>
      <c r="E611" s="82"/>
      <c r="F611" s="82"/>
      <c r="G611" s="82"/>
      <c r="M611" s="81"/>
    </row>
    <row r="612" s="77" customFormat="1" spans="1:13">
      <c r="A612" s="82"/>
      <c r="B612" s="82"/>
      <c r="C612" s="82"/>
      <c r="D612" s="82"/>
      <c r="E612" s="82"/>
      <c r="F612" s="82"/>
      <c r="G612" s="82"/>
      <c r="M612" s="81"/>
    </row>
    <row r="613" s="77" customFormat="1" spans="1:13">
      <c r="A613" s="82"/>
      <c r="B613" s="82"/>
      <c r="C613" s="82"/>
      <c r="D613" s="82"/>
      <c r="E613" s="82"/>
      <c r="F613" s="82"/>
      <c r="G613" s="82"/>
      <c r="M613" s="81"/>
    </row>
    <row r="614" s="77" customFormat="1" spans="1:13">
      <c r="A614" s="82"/>
      <c r="B614" s="82"/>
      <c r="C614" s="82"/>
      <c r="D614" s="82"/>
      <c r="E614" s="82"/>
      <c r="F614" s="82"/>
      <c r="G614" s="82"/>
      <c r="M614" s="81"/>
    </row>
    <row r="615" s="77" customFormat="1" spans="1:13">
      <c r="A615" s="82"/>
      <c r="B615" s="82"/>
      <c r="C615" s="82"/>
      <c r="D615" s="82"/>
      <c r="E615" s="82"/>
      <c r="F615" s="82"/>
      <c r="G615" s="82"/>
      <c r="M615" s="81"/>
    </row>
    <row r="616" s="77" customFormat="1" spans="1:13">
      <c r="A616" s="82"/>
      <c r="B616" s="82"/>
      <c r="C616" s="82"/>
      <c r="D616" s="82"/>
      <c r="E616" s="82"/>
      <c r="F616" s="82"/>
      <c r="G616" s="82"/>
      <c r="M616" s="81"/>
    </row>
    <row r="617" s="77" customFormat="1" spans="1:13">
      <c r="A617" s="82"/>
      <c r="B617" s="82"/>
      <c r="C617" s="82"/>
      <c r="D617" s="82"/>
      <c r="E617" s="82"/>
      <c r="F617" s="82"/>
      <c r="G617" s="82"/>
      <c r="M617" s="81"/>
    </row>
    <row r="618" s="77" customFormat="1" spans="1:13">
      <c r="A618" s="82"/>
      <c r="B618" s="82"/>
      <c r="C618" s="82"/>
      <c r="D618" s="82"/>
      <c r="E618" s="82"/>
      <c r="F618" s="82"/>
      <c r="G618" s="82"/>
      <c r="M618" s="81"/>
    </row>
    <row r="619" s="77" customFormat="1" spans="1:13">
      <c r="A619" s="82"/>
      <c r="B619" s="82"/>
      <c r="C619" s="82"/>
      <c r="D619" s="82"/>
      <c r="E619" s="82"/>
      <c r="F619" s="82"/>
      <c r="G619" s="82"/>
      <c r="M619" s="81"/>
    </row>
    <row r="620" s="77" customFormat="1" spans="1:13">
      <c r="A620" s="82"/>
      <c r="B620" s="82"/>
      <c r="C620" s="82"/>
      <c r="D620" s="82"/>
      <c r="E620" s="82"/>
      <c r="F620" s="82"/>
      <c r="G620" s="82"/>
      <c r="M620" s="81"/>
    </row>
    <row r="621" s="77" customFormat="1" spans="1:13">
      <c r="A621" s="82"/>
      <c r="B621" s="82"/>
      <c r="C621" s="82"/>
      <c r="D621" s="82"/>
      <c r="E621" s="82"/>
      <c r="F621" s="82"/>
      <c r="G621" s="82"/>
      <c r="M621" s="81"/>
    </row>
    <row r="622" s="77" customFormat="1" spans="1:13">
      <c r="A622" s="82"/>
      <c r="B622" s="82"/>
      <c r="C622" s="82"/>
      <c r="D622" s="82"/>
      <c r="E622" s="82"/>
      <c r="F622" s="82"/>
      <c r="G622" s="82"/>
      <c r="M622" s="81"/>
    </row>
    <row r="623" s="77" customFormat="1" spans="1:13">
      <c r="A623" s="82"/>
      <c r="B623" s="82"/>
      <c r="C623" s="82"/>
      <c r="D623" s="82"/>
      <c r="E623" s="82"/>
      <c r="F623" s="82"/>
      <c r="G623" s="82"/>
      <c r="M623" s="81"/>
    </row>
    <row r="624" s="77" customFormat="1" spans="1:13">
      <c r="A624" s="82"/>
      <c r="B624" s="82"/>
      <c r="C624" s="82"/>
      <c r="D624" s="82"/>
      <c r="E624" s="82"/>
      <c r="F624" s="82"/>
      <c r="G624" s="82"/>
      <c r="M624" s="81"/>
    </row>
    <row r="625" s="77" customFormat="1" spans="1:13">
      <c r="A625" s="82"/>
      <c r="B625" s="82"/>
      <c r="C625" s="82"/>
      <c r="D625" s="82"/>
      <c r="E625" s="82"/>
      <c r="F625" s="82"/>
      <c r="G625" s="82"/>
      <c r="M625" s="81"/>
    </row>
    <row r="626" s="77" customFormat="1" spans="1:13">
      <c r="A626" s="82"/>
      <c r="B626" s="82"/>
      <c r="C626" s="82"/>
      <c r="D626" s="82"/>
      <c r="E626" s="82"/>
      <c r="F626" s="82"/>
      <c r="G626" s="82"/>
      <c r="M626" s="81"/>
    </row>
    <row r="627" s="77" customFormat="1" spans="1:13">
      <c r="A627" s="82"/>
      <c r="B627" s="82"/>
      <c r="C627" s="82"/>
      <c r="D627" s="82"/>
      <c r="E627" s="82"/>
      <c r="F627" s="82"/>
      <c r="G627" s="82"/>
      <c r="M627" s="81"/>
    </row>
    <row r="628" s="77" customFormat="1" spans="1:13">
      <c r="A628" s="82"/>
      <c r="B628" s="82"/>
      <c r="C628" s="82"/>
      <c r="D628" s="82"/>
      <c r="E628" s="82"/>
      <c r="F628" s="82"/>
      <c r="G628" s="82"/>
      <c r="M628" s="81"/>
    </row>
    <row r="629" s="77" customFormat="1" spans="1:13">
      <c r="A629" s="82"/>
      <c r="B629" s="82"/>
      <c r="C629" s="82"/>
      <c r="D629" s="82"/>
      <c r="E629" s="82"/>
      <c r="F629" s="82"/>
      <c r="G629" s="82"/>
      <c r="M629" s="81"/>
    </row>
    <row r="630" s="77" customFormat="1" spans="1:13">
      <c r="A630" s="82"/>
      <c r="B630" s="82"/>
      <c r="C630" s="82"/>
      <c r="D630" s="82"/>
      <c r="E630" s="82"/>
      <c r="F630" s="82"/>
      <c r="G630" s="82"/>
      <c r="M630" s="81"/>
    </row>
    <row r="631" s="77" customFormat="1" spans="1:13">
      <c r="A631" s="82"/>
      <c r="B631" s="82"/>
      <c r="C631" s="82"/>
      <c r="D631" s="82"/>
      <c r="E631" s="82"/>
      <c r="F631" s="82"/>
      <c r="G631" s="82"/>
      <c r="M631" s="81"/>
    </row>
    <row r="632" s="77" customFormat="1" spans="1:13">
      <c r="A632" s="82"/>
      <c r="B632" s="82"/>
      <c r="C632" s="82"/>
      <c r="D632" s="82"/>
      <c r="E632" s="82"/>
      <c r="F632" s="82"/>
      <c r="G632" s="82"/>
      <c r="M632" s="81"/>
    </row>
    <row r="633" s="77" customFormat="1" spans="1:13">
      <c r="A633" s="82"/>
      <c r="B633" s="82"/>
      <c r="C633" s="82"/>
      <c r="D633" s="82"/>
      <c r="E633" s="82"/>
      <c r="F633" s="82"/>
      <c r="G633" s="82"/>
      <c r="M633" s="81"/>
    </row>
    <row r="634" s="77" customFormat="1" spans="1:13">
      <c r="A634" s="82"/>
      <c r="B634" s="82"/>
      <c r="C634" s="82"/>
      <c r="D634" s="82"/>
      <c r="E634" s="82"/>
      <c r="F634" s="82"/>
      <c r="G634" s="82"/>
      <c r="M634" s="81"/>
    </row>
    <row r="635" s="77" customFormat="1" spans="1:13">
      <c r="A635" s="82"/>
      <c r="B635" s="82"/>
      <c r="C635" s="82"/>
      <c r="D635" s="82"/>
      <c r="E635" s="82"/>
      <c r="F635" s="82"/>
      <c r="G635" s="82"/>
      <c r="M635" s="81"/>
    </row>
    <row r="636" s="77" customFormat="1" spans="1:13">
      <c r="A636" s="82"/>
      <c r="B636" s="82"/>
      <c r="C636" s="82"/>
      <c r="D636" s="82"/>
      <c r="E636" s="82"/>
      <c r="F636" s="82"/>
      <c r="G636" s="82"/>
      <c r="M636" s="81"/>
    </row>
    <row r="637" s="77" customFormat="1" spans="1:13">
      <c r="A637" s="82"/>
      <c r="B637" s="82"/>
      <c r="C637" s="82"/>
      <c r="D637" s="82"/>
      <c r="E637" s="82"/>
      <c r="F637" s="82"/>
      <c r="G637" s="82"/>
      <c r="M637" s="81"/>
    </row>
    <row r="638" s="77" customFormat="1" spans="1:13">
      <c r="A638" s="82"/>
      <c r="B638" s="82"/>
      <c r="C638" s="82"/>
      <c r="D638" s="82"/>
      <c r="E638" s="82"/>
      <c r="F638" s="82"/>
      <c r="G638" s="82"/>
      <c r="M638" s="81"/>
    </row>
    <row r="639" s="77" customFormat="1" spans="1:13">
      <c r="A639" s="82"/>
      <c r="B639" s="82"/>
      <c r="C639" s="82"/>
      <c r="D639" s="82"/>
      <c r="E639" s="82"/>
      <c r="F639" s="82"/>
      <c r="G639" s="82"/>
      <c r="M639" s="81"/>
    </row>
    <row r="640" s="77" customFormat="1" spans="1:13">
      <c r="A640" s="82"/>
      <c r="B640" s="82"/>
      <c r="C640" s="82"/>
      <c r="D640" s="82"/>
      <c r="E640" s="82"/>
      <c r="F640" s="82"/>
      <c r="G640" s="82"/>
      <c r="M640" s="81"/>
    </row>
    <row r="641" s="77" customFormat="1" spans="1:13">
      <c r="A641" s="82"/>
      <c r="B641" s="82"/>
      <c r="C641" s="82"/>
      <c r="D641" s="82"/>
      <c r="E641" s="82"/>
      <c r="F641" s="82"/>
      <c r="G641" s="82"/>
      <c r="M641" s="81"/>
    </row>
    <row r="642" s="77" customFormat="1" spans="1:13">
      <c r="A642" s="82"/>
      <c r="B642" s="82"/>
      <c r="C642" s="82"/>
      <c r="D642" s="82"/>
      <c r="E642" s="82"/>
      <c r="F642" s="82"/>
      <c r="G642" s="82"/>
      <c r="M642" s="81"/>
    </row>
    <row r="643" s="77" customFormat="1" spans="1:13">
      <c r="A643" s="82"/>
      <c r="B643" s="82"/>
      <c r="C643" s="82"/>
      <c r="D643" s="82"/>
      <c r="E643" s="82"/>
      <c r="F643" s="82"/>
      <c r="G643" s="82"/>
      <c r="M643" s="81"/>
    </row>
    <row r="644" s="77" customFormat="1" spans="1:13">
      <c r="A644" s="82"/>
      <c r="B644" s="82"/>
      <c r="C644" s="82"/>
      <c r="D644" s="82"/>
      <c r="E644" s="82"/>
      <c r="F644" s="82"/>
      <c r="G644" s="82"/>
      <c r="M644" s="81"/>
    </row>
    <row r="645" s="77" customFormat="1" spans="1:13">
      <c r="A645" s="82"/>
      <c r="B645" s="82"/>
      <c r="C645" s="82"/>
      <c r="D645" s="82"/>
      <c r="E645" s="82"/>
      <c r="F645" s="82"/>
      <c r="G645" s="82"/>
      <c r="M645" s="81"/>
    </row>
    <row r="646" s="77" customFormat="1" spans="1:13">
      <c r="A646" s="82"/>
      <c r="B646" s="82"/>
      <c r="C646" s="82"/>
      <c r="D646" s="82"/>
      <c r="E646" s="82"/>
      <c r="F646" s="82"/>
      <c r="G646" s="82"/>
      <c r="M646" s="81"/>
    </row>
    <row r="647" s="77" customFormat="1" spans="1:13">
      <c r="A647" s="82"/>
      <c r="B647" s="82"/>
      <c r="C647" s="82"/>
      <c r="D647" s="82"/>
      <c r="E647" s="82"/>
      <c r="F647" s="82"/>
      <c r="G647" s="82"/>
      <c r="M647" s="81"/>
    </row>
    <row r="648" s="77" customFormat="1" spans="1:13">
      <c r="A648" s="82"/>
      <c r="B648" s="82"/>
      <c r="C648" s="82"/>
      <c r="D648" s="82"/>
      <c r="E648" s="82"/>
      <c r="F648" s="82"/>
      <c r="G648" s="82"/>
      <c r="M648" s="81"/>
    </row>
    <row r="649" s="77" customFormat="1" spans="1:13">
      <c r="A649" s="82"/>
      <c r="B649" s="82"/>
      <c r="C649" s="82"/>
      <c r="D649" s="82"/>
      <c r="E649" s="82"/>
      <c r="F649" s="82"/>
      <c r="G649" s="82"/>
      <c r="M649" s="81"/>
    </row>
    <row r="650" s="77" customFormat="1" spans="1:13">
      <c r="A650" s="82"/>
      <c r="B650" s="82"/>
      <c r="C650" s="82"/>
      <c r="D650" s="82"/>
      <c r="E650" s="82"/>
      <c r="F650" s="82"/>
      <c r="G650" s="82"/>
      <c r="M650" s="81"/>
    </row>
    <row r="651" s="77" customFormat="1" spans="1:13">
      <c r="A651" s="82"/>
      <c r="B651" s="82"/>
      <c r="C651" s="82"/>
      <c r="D651" s="82"/>
      <c r="E651" s="82"/>
      <c r="F651" s="82"/>
      <c r="G651" s="82"/>
      <c r="M651" s="81"/>
    </row>
    <row r="652" s="77" customFormat="1" spans="1:13">
      <c r="A652" s="82"/>
      <c r="B652" s="82"/>
      <c r="C652" s="82"/>
      <c r="D652" s="82"/>
      <c r="E652" s="82"/>
      <c r="F652" s="82"/>
      <c r="G652" s="82"/>
      <c r="M652" s="81"/>
    </row>
    <row r="653" s="77" customFormat="1" spans="1:13">
      <c r="A653" s="82"/>
      <c r="B653" s="82"/>
      <c r="C653" s="82"/>
      <c r="D653" s="82"/>
      <c r="E653" s="82"/>
      <c r="F653" s="82"/>
      <c r="G653" s="82"/>
      <c r="M653" s="81"/>
    </row>
    <row r="654" s="77" customFormat="1" spans="1:13">
      <c r="A654" s="82"/>
      <c r="B654" s="82"/>
      <c r="C654" s="82"/>
      <c r="D654" s="82"/>
      <c r="E654" s="82"/>
      <c r="F654" s="82"/>
      <c r="G654" s="82"/>
      <c r="M654" s="81"/>
    </row>
    <row r="655" s="77" customFormat="1" spans="1:13">
      <c r="A655" s="82"/>
      <c r="B655" s="82"/>
      <c r="C655" s="82"/>
      <c r="D655" s="82"/>
      <c r="E655" s="82"/>
      <c r="F655" s="82"/>
      <c r="G655" s="82"/>
      <c r="M655" s="81"/>
    </row>
    <row r="656" s="77" customFormat="1" spans="1:13">
      <c r="A656" s="82"/>
      <c r="B656" s="82"/>
      <c r="C656" s="82"/>
      <c r="D656" s="82"/>
      <c r="E656" s="82"/>
      <c r="F656" s="82"/>
      <c r="G656" s="82"/>
      <c r="M656" s="81"/>
    </row>
    <row r="657" s="77" customFormat="1" spans="1:13">
      <c r="A657" s="82"/>
      <c r="B657" s="82"/>
      <c r="C657" s="82"/>
      <c r="D657" s="82"/>
      <c r="E657" s="82"/>
      <c r="F657" s="82"/>
      <c r="G657" s="82"/>
      <c r="M657" s="81"/>
    </row>
    <row r="658" s="77" customFormat="1" spans="1:13">
      <c r="A658" s="82"/>
      <c r="B658" s="82"/>
      <c r="C658" s="82"/>
      <c r="D658" s="82"/>
      <c r="E658" s="82"/>
      <c r="F658" s="82"/>
      <c r="G658" s="82"/>
      <c r="M658" s="81"/>
    </row>
    <row r="659" s="77" customFormat="1" spans="1:13">
      <c r="A659" s="82"/>
      <c r="B659" s="82"/>
      <c r="C659" s="82"/>
      <c r="D659" s="82"/>
      <c r="E659" s="82"/>
      <c r="F659" s="82"/>
      <c r="G659" s="82"/>
      <c r="M659" s="81"/>
    </row>
    <row r="660" s="77" customFormat="1" spans="1:13">
      <c r="A660" s="82"/>
      <c r="B660" s="82"/>
      <c r="C660" s="82"/>
      <c r="D660" s="82"/>
      <c r="E660" s="82"/>
      <c r="F660" s="82"/>
      <c r="G660" s="82"/>
      <c r="M660" s="81"/>
    </row>
    <row r="661" s="77" customFormat="1" spans="1:13">
      <c r="A661" s="82"/>
      <c r="B661" s="82"/>
      <c r="C661" s="82"/>
      <c r="D661" s="82"/>
      <c r="E661" s="82"/>
      <c r="F661" s="82"/>
      <c r="G661" s="82"/>
      <c r="M661" s="81"/>
    </row>
    <row r="662" s="77" customFormat="1" spans="1:13">
      <c r="A662" s="82"/>
      <c r="B662" s="82"/>
      <c r="C662" s="82"/>
      <c r="D662" s="82"/>
      <c r="E662" s="82"/>
      <c r="F662" s="82"/>
      <c r="G662" s="82"/>
      <c r="M662" s="81"/>
    </row>
    <row r="663" s="77" customFormat="1" spans="1:13">
      <c r="A663" s="82"/>
      <c r="B663" s="82"/>
      <c r="C663" s="82"/>
      <c r="D663" s="82"/>
      <c r="E663" s="82"/>
      <c r="F663" s="82"/>
      <c r="G663" s="82"/>
      <c r="M663" s="81"/>
    </row>
    <row r="664" s="77" customFormat="1" spans="1:13">
      <c r="A664" s="82"/>
      <c r="B664" s="82"/>
      <c r="C664" s="82"/>
      <c r="D664" s="82"/>
      <c r="E664" s="82"/>
      <c r="F664" s="82"/>
      <c r="G664" s="82"/>
      <c r="M664" s="81"/>
    </row>
    <row r="665" s="77" customFormat="1" spans="1:13">
      <c r="A665" s="82"/>
      <c r="B665" s="82"/>
      <c r="C665" s="82"/>
      <c r="D665" s="82"/>
      <c r="E665" s="82"/>
      <c r="F665" s="82"/>
      <c r="G665" s="82"/>
      <c r="M665" s="81"/>
    </row>
    <row r="666" s="77" customFormat="1" spans="1:13">
      <c r="A666" s="82"/>
      <c r="B666" s="82"/>
      <c r="C666" s="82"/>
      <c r="D666" s="82"/>
      <c r="E666" s="82"/>
      <c r="F666" s="82"/>
      <c r="G666" s="82"/>
      <c r="M666" s="81"/>
    </row>
    <row r="667" s="77" customFormat="1" spans="1:13">
      <c r="A667" s="82"/>
      <c r="B667" s="82"/>
      <c r="C667" s="82"/>
      <c r="D667" s="82"/>
      <c r="E667" s="82"/>
      <c r="F667" s="82"/>
      <c r="G667" s="82"/>
      <c r="M667" s="81"/>
    </row>
    <row r="668" s="77" customFormat="1" spans="1:13">
      <c r="A668" s="82"/>
      <c r="B668" s="82"/>
      <c r="C668" s="82"/>
      <c r="D668" s="82"/>
      <c r="E668" s="82"/>
      <c r="F668" s="82"/>
      <c r="G668" s="82"/>
      <c r="M668" s="81"/>
    </row>
    <row r="669" s="77" customFormat="1" spans="1:13">
      <c r="A669" s="82"/>
      <c r="B669" s="82"/>
      <c r="C669" s="82"/>
      <c r="D669" s="82"/>
      <c r="E669" s="82"/>
      <c r="F669" s="82"/>
      <c r="G669" s="82"/>
      <c r="M669" s="81"/>
    </row>
    <row r="670" s="77" customFormat="1" spans="1:13">
      <c r="A670" s="82"/>
      <c r="B670" s="82"/>
      <c r="C670" s="82"/>
      <c r="D670" s="82"/>
      <c r="E670" s="82"/>
      <c r="F670" s="82"/>
      <c r="G670" s="82"/>
      <c r="M670" s="81"/>
    </row>
    <row r="671" s="77" customFormat="1" spans="1:13">
      <c r="A671" s="82"/>
      <c r="B671" s="82"/>
      <c r="C671" s="82"/>
      <c r="D671" s="82"/>
      <c r="E671" s="82"/>
      <c r="F671" s="82"/>
      <c r="G671" s="82"/>
      <c r="M671" s="81"/>
    </row>
    <row r="672" s="77" customFormat="1" spans="1:13">
      <c r="A672" s="82"/>
      <c r="B672" s="82"/>
      <c r="C672" s="82"/>
      <c r="D672" s="82"/>
      <c r="E672" s="82"/>
      <c r="F672" s="82"/>
      <c r="G672" s="82"/>
      <c r="M672" s="81"/>
    </row>
    <row r="673" s="77" customFormat="1" spans="1:13">
      <c r="A673" s="82"/>
      <c r="B673" s="82"/>
      <c r="C673" s="82"/>
      <c r="D673" s="82"/>
      <c r="E673" s="82"/>
      <c r="F673" s="82"/>
      <c r="G673" s="82"/>
      <c r="M673" s="81"/>
    </row>
    <row r="674" s="77" customFormat="1" spans="1:13">
      <c r="A674" s="82"/>
      <c r="B674" s="82"/>
      <c r="C674" s="82"/>
      <c r="D674" s="82"/>
      <c r="E674" s="82"/>
      <c r="F674" s="82"/>
      <c r="G674" s="82"/>
      <c r="M674" s="81"/>
    </row>
    <row r="675" s="77" customFormat="1" spans="1:13">
      <c r="A675" s="82"/>
      <c r="B675" s="82"/>
      <c r="C675" s="82"/>
      <c r="D675" s="82"/>
      <c r="E675" s="82"/>
      <c r="F675" s="82"/>
      <c r="G675" s="82"/>
      <c r="M675" s="81"/>
    </row>
    <row r="676" s="77" customFormat="1" spans="1:13">
      <c r="A676" s="82"/>
      <c r="B676" s="82"/>
      <c r="C676" s="82"/>
      <c r="D676" s="82"/>
      <c r="E676" s="82"/>
      <c r="F676" s="82"/>
      <c r="G676" s="82"/>
      <c r="M676" s="81"/>
    </row>
    <row r="677" s="77" customFormat="1" spans="1:13">
      <c r="A677" s="82"/>
      <c r="B677" s="82"/>
      <c r="C677" s="82"/>
      <c r="D677" s="82"/>
      <c r="E677" s="82"/>
      <c r="F677" s="82"/>
      <c r="G677" s="82"/>
      <c r="M677" s="81"/>
    </row>
    <row r="678" s="77" customFormat="1" spans="1:13">
      <c r="A678" s="82"/>
      <c r="B678" s="82"/>
      <c r="C678" s="82"/>
      <c r="D678" s="82"/>
      <c r="E678" s="82"/>
      <c r="F678" s="82"/>
      <c r="G678" s="82"/>
      <c r="M678" s="81"/>
    </row>
    <row r="679" s="77" customFormat="1" spans="1:13">
      <c r="A679" s="82"/>
      <c r="B679" s="82"/>
      <c r="C679" s="82"/>
      <c r="D679" s="82"/>
      <c r="E679" s="82"/>
      <c r="F679" s="82"/>
      <c r="G679" s="82"/>
      <c r="M679" s="81"/>
    </row>
    <row r="680" s="77" customFormat="1" spans="1:13">
      <c r="A680" s="82"/>
      <c r="B680" s="82"/>
      <c r="C680" s="82"/>
      <c r="D680" s="82"/>
      <c r="E680" s="82"/>
      <c r="F680" s="82"/>
      <c r="G680" s="82"/>
      <c r="M680" s="81"/>
    </row>
    <row r="681" s="77" customFormat="1" spans="1:13">
      <c r="A681" s="82"/>
      <c r="B681" s="82"/>
      <c r="C681" s="82"/>
      <c r="D681" s="82"/>
      <c r="E681" s="82"/>
      <c r="F681" s="82"/>
      <c r="G681" s="82"/>
      <c r="M681" s="81"/>
    </row>
    <row r="682" s="77" customFormat="1" spans="1:13">
      <c r="A682" s="82"/>
      <c r="B682" s="82"/>
      <c r="C682" s="82"/>
      <c r="D682" s="82"/>
      <c r="E682" s="82"/>
      <c r="F682" s="82"/>
      <c r="G682" s="82"/>
      <c r="M682" s="81"/>
    </row>
    <row r="683" s="77" customFormat="1" spans="1:13">
      <c r="A683" s="82"/>
      <c r="B683" s="82"/>
      <c r="C683" s="82"/>
      <c r="D683" s="82"/>
      <c r="E683" s="82"/>
      <c r="F683" s="82"/>
      <c r="G683" s="82"/>
      <c r="M683" s="81"/>
    </row>
    <row r="684" s="77" customFormat="1" spans="1:13">
      <c r="A684" s="82"/>
      <c r="B684" s="82"/>
      <c r="C684" s="82"/>
      <c r="D684" s="82"/>
      <c r="E684" s="82"/>
      <c r="F684" s="82"/>
      <c r="G684" s="82"/>
      <c r="M684" s="81"/>
    </row>
    <row r="685" s="77" customFormat="1" spans="1:13">
      <c r="A685" s="82"/>
      <c r="B685" s="82"/>
      <c r="C685" s="82"/>
      <c r="D685" s="82"/>
      <c r="E685" s="82"/>
      <c r="F685" s="82"/>
      <c r="G685" s="82"/>
      <c r="M685" s="81"/>
    </row>
    <row r="686" s="77" customFormat="1" spans="1:13">
      <c r="A686" s="82"/>
      <c r="B686" s="82"/>
      <c r="C686" s="82"/>
      <c r="D686" s="82"/>
      <c r="E686" s="82"/>
      <c r="F686" s="82"/>
      <c r="G686" s="82"/>
      <c r="M686" s="81"/>
    </row>
    <row r="687" s="77" customFormat="1" spans="1:13">
      <c r="A687" s="82"/>
      <c r="B687" s="82"/>
      <c r="C687" s="82"/>
      <c r="D687" s="82"/>
      <c r="E687" s="82"/>
      <c r="F687" s="82"/>
      <c r="G687" s="82"/>
      <c r="M687" s="81"/>
    </row>
    <row r="688" s="77" customFormat="1" spans="1:13">
      <c r="A688" s="82"/>
      <c r="B688" s="82"/>
      <c r="C688" s="82"/>
      <c r="D688" s="82"/>
      <c r="E688" s="82"/>
      <c r="F688" s="82"/>
      <c r="G688" s="82"/>
      <c r="M688" s="81"/>
    </row>
    <row r="689" s="77" customFormat="1" spans="1:13">
      <c r="A689" s="82"/>
      <c r="B689" s="82"/>
      <c r="C689" s="82"/>
      <c r="D689" s="82"/>
      <c r="E689" s="82"/>
      <c r="F689" s="82"/>
      <c r="G689" s="82"/>
      <c r="M689" s="81"/>
    </row>
    <row r="690" s="77" customFormat="1" spans="1:13">
      <c r="A690" s="82"/>
      <c r="B690" s="82"/>
      <c r="C690" s="82"/>
      <c r="D690" s="82"/>
      <c r="E690" s="82"/>
      <c r="F690" s="82"/>
      <c r="G690" s="82"/>
      <c r="M690" s="81"/>
    </row>
    <row r="691" s="77" customFormat="1" spans="1:13">
      <c r="A691" s="82"/>
      <c r="B691" s="82"/>
      <c r="C691" s="82"/>
      <c r="D691" s="82"/>
      <c r="E691" s="82"/>
      <c r="F691" s="82"/>
      <c r="G691" s="82"/>
      <c r="M691" s="81"/>
    </row>
    <row r="692" s="77" customFormat="1" spans="1:13">
      <c r="A692" s="82"/>
      <c r="B692" s="82"/>
      <c r="C692" s="82"/>
      <c r="D692" s="82"/>
      <c r="E692" s="82"/>
      <c r="F692" s="82"/>
      <c r="G692" s="82"/>
      <c r="M692" s="81"/>
    </row>
    <row r="693" s="77" customFormat="1" spans="1:13">
      <c r="A693" s="82"/>
      <c r="B693" s="82"/>
      <c r="C693" s="82"/>
      <c r="D693" s="82"/>
      <c r="E693" s="82"/>
      <c r="F693" s="82"/>
      <c r="G693" s="82"/>
      <c r="M693" s="81"/>
    </row>
    <row r="694" s="77" customFormat="1" spans="1:13">
      <c r="A694" s="82"/>
      <c r="B694" s="82"/>
      <c r="C694" s="82"/>
      <c r="D694" s="82"/>
      <c r="E694" s="82"/>
      <c r="F694" s="82"/>
      <c r="G694" s="82"/>
      <c r="M694" s="81"/>
    </row>
    <row r="695" s="77" customFormat="1" spans="1:13">
      <c r="A695" s="82"/>
      <c r="B695" s="82"/>
      <c r="C695" s="82"/>
      <c r="D695" s="82"/>
      <c r="E695" s="82"/>
      <c r="F695" s="82"/>
      <c r="G695" s="82"/>
      <c r="M695" s="81"/>
    </row>
    <row r="696" s="77" customFormat="1" spans="1:13">
      <c r="A696" s="82"/>
      <c r="B696" s="82"/>
      <c r="C696" s="82"/>
      <c r="D696" s="82"/>
      <c r="E696" s="82"/>
      <c r="F696" s="82"/>
      <c r="G696" s="82"/>
      <c r="M696" s="81"/>
    </row>
    <row r="697" s="77" customFormat="1" spans="1:13">
      <c r="A697" s="82"/>
      <c r="B697" s="82"/>
      <c r="C697" s="82"/>
      <c r="D697" s="82"/>
      <c r="E697" s="82"/>
      <c r="F697" s="82"/>
      <c r="G697" s="82"/>
      <c r="M697" s="81"/>
    </row>
    <row r="698" s="77" customFormat="1" spans="1:13">
      <c r="A698" s="82"/>
      <c r="B698" s="82"/>
      <c r="C698" s="82"/>
      <c r="D698" s="82"/>
      <c r="E698" s="82"/>
      <c r="F698" s="82"/>
      <c r="G698" s="82"/>
      <c r="M698" s="81"/>
    </row>
    <row r="699" s="77" customFormat="1" spans="1:13">
      <c r="A699" s="82"/>
      <c r="B699" s="82"/>
      <c r="C699" s="82"/>
      <c r="D699" s="82"/>
      <c r="E699" s="82"/>
      <c r="F699" s="82"/>
      <c r="G699" s="82"/>
      <c r="M699" s="81"/>
    </row>
    <row r="700" s="77" customFormat="1" spans="1:13">
      <c r="A700" s="82"/>
      <c r="B700" s="82"/>
      <c r="C700" s="82"/>
      <c r="D700" s="82"/>
      <c r="E700" s="82"/>
      <c r="F700" s="82"/>
      <c r="G700" s="82"/>
      <c r="M700" s="81"/>
    </row>
    <row r="701" s="77" customFormat="1" spans="1:13">
      <c r="A701" s="82"/>
      <c r="B701" s="82"/>
      <c r="C701" s="82"/>
      <c r="D701" s="82"/>
      <c r="E701" s="82"/>
      <c r="F701" s="82"/>
      <c r="G701" s="82"/>
      <c r="M701" s="81"/>
    </row>
    <row r="702" s="77" customFormat="1" spans="1:13">
      <c r="A702" s="82"/>
      <c r="B702" s="82"/>
      <c r="C702" s="82"/>
      <c r="D702" s="82"/>
      <c r="E702" s="82"/>
      <c r="F702" s="82"/>
      <c r="G702" s="82"/>
      <c r="M702" s="81"/>
    </row>
    <row r="703" s="77" customFormat="1" spans="1:13">
      <c r="A703" s="82"/>
      <c r="B703" s="82"/>
      <c r="C703" s="82"/>
      <c r="D703" s="82"/>
      <c r="E703" s="82"/>
      <c r="F703" s="82"/>
      <c r="G703" s="82"/>
      <c r="M703" s="81"/>
    </row>
    <row r="704" s="77" customFormat="1" spans="1:13">
      <c r="A704" s="82"/>
      <c r="B704" s="82"/>
      <c r="C704" s="82"/>
      <c r="D704" s="82"/>
      <c r="E704" s="82"/>
      <c r="F704" s="82"/>
      <c r="G704" s="82"/>
      <c r="M704" s="81"/>
    </row>
    <row r="705" s="77" customFormat="1" spans="1:13">
      <c r="A705" s="82"/>
      <c r="B705" s="82"/>
      <c r="C705" s="82"/>
      <c r="D705" s="82"/>
      <c r="E705" s="82"/>
      <c r="F705" s="82"/>
      <c r="G705" s="82"/>
      <c r="M705" s="81"/>
    </row>
    <row r="706" s="77" customFormat="1" spans="1:13">
      <c r="A706" s="82"/>
      <c r="B706" s="82"/>
      <c r="C706" s="82"/>
      <c r="D706" s="82"/>
      <c r="E706" s="82"/>
      <c r="F706" s="82"/>
      <c r="G706" s="82"/>
      <c r="M706" s="81"/>
    </row>
    <row r="707" s="77" customFormat="1" spans="1:13">
      <c r="A707" s="82"/>
      <c r="B707" s="82"/>
      <c r="C707" s="82"/>
      <c r="D707" s="82"/>
      <c r="E707" s="82"/>
      <c r="F707" s="82"/>
      <c r="G707" s="82"/>
      <c r="M707" s="81"/>
    </row>
    <row r="708" s="77" customFormat="1" spans="1:13">
      <c r="A708" s="82"/>
      <c r="B708" s="82"/>
      <c r="C708" s="82"/>
      <c r="D708" s="82"/>
      <c r="E708" s="82"/>
      <c r="F708" s="82"/>
      <c r="G708" s="82"/>
      <c r="M708" s="81"/>
    </row>
    <row r="709" s="77" customFormat="1" spans="1:13">
      <c r="A709" s="82"/>
      <c r="B709" s="82"/>
      <c r="C709" s="82"/>
      <c r="D709" s="82"/>
      <c r="E709" s="82"/>
      <c r="F709" s="82"/>
      <c r="G709" s="82"/>
      <c r="M709" s="81"/>
    </row>
    <row r="710" s="77" customFormat="1" spans="1:13">
      <c r="A710" s="82"/>
      <c r="B710" s="82"/>
      <c r="C710" s="82"/>
      <c r="D710" s="82"/>
      <c r="E710" s="82"/>
      <c r="F710" s="82"/>
      <c r="G710" s="82"/>
      <c r="M710" s="81"/>
    </row>
    <row r="711" s="77" customFormat="1" spans="1:13">
      <c r="A711" s="82"/>
      <c r="B711" s="82"/>
      <c r="C711" s="82"/>
      <c r="D711" s="82"/>
      <c r="E711" s="82"/>
      <c r="F711" s="82"/>
      <c r="G711" s="82"/>
      <c r="M711" s="81"/>
    </row>
    <row r="712" s="77" customFormat="1" spans="1:13">
      <c r="A712" s="82"/>
      <c r="B712" s="82"/>
      <c r="C712" s="82"/>
      <c r="D712" s="82"/>
      <c r="E712" s="82"/>
      <c r="F712" s="82"/>
      <c r="G712" s="82"/>
      <c r="M712" s="81"/>
    </row>
    <row r="713" s="77" customFormat="1" spans="1:13">
      <c r="A713" s="82"/>
      <c r="B713" s="82"/>
      <c r="C713" s="82"/>
      <c r="D713" s="82"/>
      <c r="E713" s="82"/>
      <c r="F713" s="82"/>
      <c r="G713" s="82"/>
      <c r="M713" s="81"/>
    </row>
    <row r="714" s="77" customFormat="1" spans="1:13">
      <c r="A714" s="82"/>
      <c r="B714" s="82"/>
      <c r="C714" s="82"/>
      <c r="D714" s="82"/>
      <c r="E714" s="82"/>
      <c r="F714" s="82"/>
      <c r="G714" s="82"/>
      <c r="M714" s="81"/>
    </row>
    <row r="715" s="77" customFormat="1" spans="1:13">
      <c r="A715" s="82"/>
      <c r="B715" s="82"/>
      <c r="C715" s="82"/>
      <c r="D715" s="82"/>
      <c r="E715" s="82"/>
      <c r="F715" s="82"/>
      <c r="G715" s="82"/>
      <c r="M715" s="81"/>
    </row>
    <row r="716" s="77" customFormat="1" spans="1:13">
      <c r="A716" s="82"/>
      <c r="B716" s="82"/>
      <c r="C716" s="82"/>
      <c r="D716" s="82"/>
      <c r="E716" s="82"/>
      <c r="F716" s="82"/>
      <c r="G716" s="82"/>
      <c r="M716" s="81"/>
    </row>
    <row r="717" s="77" customFormat="1" spans="1:13">
      <c r="A717" s="82"/>
      <c r="B717" s="82"/>
      <c r="C717" s="82"/>
      <c r="D717" s="82"/>
      <c r="E717" s="82"/>
      <c r="F717" s="82"/>
      <c r="G717" s="82"/>
      <c r="M717" s="81"/>
    </row>
    <row r="718" s="77" customFormat="1" spans="1:13">
      <c r="A718" s="82"/>
      <c r="B718" s="82"/>
      <c r="C718" s="82"/>
      <c r="D718" s="82"/>
      <c r="E718" s="82"/>
      <c r="F718" s="82"/>
      <c r="G718" s="82"/>
      <c r="M718" s="81"/>
    </row>
    <row r="719" s="77" customFormat="1" spans="1:13">
      <c r="A719" s="82"/>
      <c r="B719" s="82"/>
      <c r="C719" s="82"/>
      <c r="D719" s="82"/>
      <c r="E719" s="82"/>
      <c r="F719" s="82"/>
      <c r="G719" s="82"/>
      <c r="M719" s="81"/>
    </row>
    <row r="720" s="77" customFormat="1" spans="1:13">
      <c r="A720" s="82"/>
      <c r="B720" s="82"/>
      <c r="C720" s="82"/>
      <c r="D720" s="82"/>
      <c r="E720" s="82"/>
      <c r="F720" s="82"/>
      <c r="G720" s="82"/>
      <c r="M720" s="81"/>
    </row>
    <row r="721" s="77" customFormat="1" spans="1:13">
      <c r="A721" s="82"/>
      <c r="B721" s="82"/>
      <c r="C721" s="82"/>
      <c r="D721" s="82"/>
      <c r="E721" s="82"/>
      <c r="F721" s="82"/>
      <c r="G721" s="82"/>
      <c r="M721" s="81"/>
    </row>
    <row r="722" s="77" customFormat="1" spans="1:13">
      <c r="A722" s="82"/>
      <c r="B722" s="82"/>
      <c r="C722" s="82"/>
      <c r="D722" s="82"/>
      <c r="E722" s="82"/>
      <c r="F722" s="82"/>
      <c r="G722" s="82"/>
      <c r="M722" s="81"/>
    </row>
    <row r="723" s="77" customFormat="1" spans="1:13">
      <c r="A723" s="82"/>
      <c r="B723" s="82"/>
      <c r="C723" s="82"/>
      <c r="D723" s="82"/>
      <c r="E723" s="82"/>
      <c r="F723" s="82"/>
      <c r="G723" s="82"/>
      <c r="M723" s="81"/>
    </row>
    <row r="724" s="77" customFormat="1" spans="1:13">
      <c r="A724" s="82"/>
      <c r="B724" s="82"/>
      <c r="C724" s="82"/>
      <c r="D724" s="82"/>
      <c r="E724" s="82"/>
      <c r="F724" s="82"/>
      <c r="G724" s="82"/>
      <c r="M724" s="81"/>
    </row>
    <row r="725" s="77" customFormat="1" spans="1:13">
      <c r="A725" s="82"/>
      <c r="B725" s="82"/>
      <c r="C725" s="82"/>
      <c r="D725" s="82"/>
      <c r="E725" s="82"/>
      <c r="F725" s="82"/>
      <c r="G725" s="82"/>
      <c r="M725" s="81"/>
    </row>
    <row r="726" s="77" customFormat="1" spans="1:13">
      <c r="A726" s="82"/>
      <c r="B726" s="82"/>
      <c r="C726" s="82"/>
      <c r="D726" s="82"/>
      <c r="E726" s="82"/>
      <c r="F726" s="82"/>
      <c r="G726" s="82"/>
      <c r="M726" s="81"/>
    </row>
    <row r="727" s="77" customFormat="1" spans="1:13">
      <c r="A727" s="82"/>
      <c r="B727" s="82"/>
      <c r="C727" s="82"/>
      <c r="D727" s="82"/>
      <c r="E727" s="82"/>
      <c r="F727" s="82"/>
      <c r="G727" s="82"/>
      <c r="M727" s="81"/>
    </row>
    <row r="728" s="77" customFormat="1" spans="1:13">
      <c r="A728" s="82"/>
      <c r="B728" s="82"/>
      <c r="C728" s="82"/>
      <c r="D728" s="82"/>
      <c r="E728" s="82"/>
      <c r="F728" s="82"/>
      <c r="G728" s="82"/>
      <c r="M728" s="81"/>
    </row>
    <row r="729" s="77" customFormat="1" spans="1:13">
      <c r="A729" s="82"/>
      <c r="B729" s="82"/>
      <c r="C729" s="82"/>
      <c r="D729" s="82"/>
      <c r="E729" s="82"/>
      <c r="F729" s="82"/>
      <c r="G729" s="82"/>
      <c r="M729" s="81"/>
    </row>
    <row r="730" s="77" customFormat="1" spans="1:13">
      <c r="A730" s="82"/>
      <c r="B730" s="82"/>
      <c r="C730" s="82"/>
      <c r="D730" s="82"/>
      <c r="E730" s="82"/>
      <c r="F730" s="82"/>
      <c r="G730" s="82"/>
      <c r="M730" s="81"/>
    </row>
    <row r="731" s="77" customFormat="1" spans="1:13">
      <c r="A731" s="82"/>
      <c r="B731" s="82"/>
      <c r="C731" s="82"/>
      <c r="D731" s="82"/>
      <c r="E731" s="82"/>
      <c r="F731" s="82"/>
      <c r="G731" s="82"/>
      <c r="M731" s="81"/>
    </row>
    <row r="732" s="77" customFormat="1" spans="1:13">
      <c r="A732" s="82"/>
      <c r="B732" s="82"/>
      <c r="C732" s="82"/>
      <c r="D732" s="82"/>
      <c r="E732" s="82"/>
      <c r="F732" s="82"/>
      <c r="G732" s="82"/>
      <c r="M732" s="81"/>
    </row>
    <row r="733" s="77" customFormat="1" spans="1:13">
      <c r="A733" s="82"/>
      <c r="B733" s="82"/>
      <c r="C733" s="82"/>
      <c r="D733" s="82"/>
      <c r="E733" s="82"/>
      <c r="F733" s="82"/>
      <c r="G733" s="82"/>
      <c r="M733" s="81"/>
    </row>
    <row r="734" s="77" customFormat="1" spans="1:13">
      <c r="A734" s="82"/>
      <c r="B734" s="82"/>
      <c r="C734" s="82"/>
      <c r="D734" s="82"/>
      <c r="E734" s="82"/>
      <c r="F734" s="82"/>
      <c r="G734" s="82"/>
      <c r="M734" s="81"/>
    </row>
    <row r="735" s="77" customFormat="1" spans="1:13">
      <c r="A735" s="82"/>
      <c r="B735" s="82"/>
      <c r="C735" s="82"/>
      <c r="D735" s="82"/>
      <c r="E735" s="82"/>
      <c r="F735" s="82"/>
      <c r="G735" s="82"/>
      <c r="M735" s="81"/>
    </row>
    <row r="736" s="77" customFormat="1" spans="1:13">
      <c r="A736" s="82"/>
      <c r="B736" s="82"/>
      <c r="C736" s="82"/>
      <c r="D736" s="82"/>
      <c r="E736" s="82"/>
      <c r="F736" s="82"/>
      <c r="G736" s="82"/>
      <c r="M736" s="81"/>
    </row>
    <row r="737" s="77" customFormat="1" spans="1:13">
      <c r="A737" s="82"/>
      <c r="B737" s="82"/>
      <c r="C737" s="82"/>
      <c r="D737" s="82"/>
      <c r="E737" s="82"/>
      <c r="F737" s="82"/>
      <c r="G737" s="82"/>
      <c r="M737" s="81"/>
    </row>
    <row r="738" s="77" customFormat="1" spans="1:13">
      <c r="A738" s="82"/>
      <c r="B738" s="82"/>
      <c r="C738" s="82"/>
      <c r="D738" s="82"/>
      <c r="E738" s="82"/>
      <c r="F738" s="82"/>
      <c r="G738" s="82"/>
      <c r="M738" s="81"/>
    </row>
    <row r="739" s="77" customFormat="1" spans="1:13">
      <c r="A739" s="82"/>
      <c r="B739" s="82"/>
      <c r="C739" s="82"/>
      <c r="D739" s="82"/>
      <c r="E739" s="82"/>
      <c r="F739" s="82"/>
      <c r="G739" s="82"/>
      <c r="M739" s="81"/>
    </row>
    <row r="740" s="77" customFormat="1" spans="1:13">
      <c r="A740" s="82"/>
      <c r="B740" s="82"/>
      <c r="C740" s="82"/>
      <c r="D740" s="82"/>
      <c r="E740" s="82"/>
      <c r="F740" s="82"/>
      <c r="G740" s="82"/>
      <c r="M740" s="81"/>
    </row>
    <row r="741" s="77" customFormat="1" spans="1:13">
      <c r="A741" s="82"/>
      <c r="B741" s="82"/>
      <c r="C741" s="82"/>
      <c r="D741" s="82"/>
      <c r="E741" s="82"/>
      <c r="F741" s="82"/>
      <c r="G741" s="82"/>
      <c r="M741" s="81"/>
    </row>
    <row r="742" s="77" customFormat="1" spans="1:13">
      <c r="A742" s="82"/>
      <c r="B742" s="82"/>
      <c r="C742" s="82"/>
      <c r="D742" s="82"/>
      <c r="E742" s="82"/>
      <c r="F742" s="82"/>
      <c r="G742" s="82"/>
      <c r="M742" s="81"/>
    </row>
    <row r="743" s="77" customFormat="1" spans="1:13">
      <c r="A743" s="82"/>
      <c r="B743" s="82"/>
      <c r="C743" s="82"/>
      <c r="D743" s="82"/>
      <c r="E743" s="82"/>
      <c r="F743" s="82"/>
      <c r="G743" s="82"/>
      <c r="M743" s="81"/>
    </row>
    <row r="744" s="77" customFormat="1" spans="1:13">
      <c r="A744" s="82"/>
      <c r="B744" s="82"/>
      <c r="C744" s="82"/>
      <c r="D744" s="82"/>
      <c r="E744" s="82"/>
      <c r="F744" s="82"/>
      <c r="G744" s="82"/>
      <c r="M744" s="81"/>
    </row>
    <row r="745" s="77" customFormat="1" spans="1:13">
      <c r="A745" s="82"/>
      <c r="B745" s="82"/>
      <c r="C745" s="82"/>
      <c r="D745" s="82"/>
      <c r="E745" s="82"/>
      <c r="F745" s="82"/>
      <c r="G745" s="82"/>
      <c r="M745" s="81"/>
    </row>
    <row r="746" s="77" customFormat="1" spans="1:13">
      <c r="A746" s="82"/>
      <c r="B746" s="82"/>
      <c r="C746" s="82"/>
      <c r="D746" s="82"/>
      <c r="E746" s="82"/>
      <c r="F746" s="82"/>
      <c r="G746" s="82"/>
      <c r="M746" s="81"/>
    </row>
    <row r="747" s="77" customFormat="1" spans="1:13">
      <c r="A747" s="82"/>
      <c r="B747" s="82"/>
      <c r="C747" s="82"/>
      <c r="D747" s="82"/>
      <c r="E747" s="82"/>
      <c r="F747" s="82"/>
      <c r="G747" s="82"/>
      <c r="M747" s="81"/>
    </row>
    <row r="748" s="77" customFormat="1" spans="1:13">
      <c r="A748" s="82"/>
      <c r="B748" s="82"/>
      <c r="C748" s="82"/>
      <c r="D748" s="82"/>
      <c r="E748" s="82"/>
      <c r="F748" s="82"/>
      <c r="G748" s="82"/>
      <c r="M748" s="81"/>
    </row>
    <row r="749" s="77" customFormat="1" spans="1:13">
      <c r="A749" s="82"/>
      <c r="B749" s="82"/>
      <c r="C749" s="82"/>
      <c r="D749" s="82"/>
      <c r="E749" s="82"/>
      <c r="F749" s="82"/>
      <c r="G749" s="82"/>
      <c r="M749" s="81"/>
    </row>
    <row r="750" s="77" customFormat="1" spans="1:13">
      <c r="A750" s="82"/>
      <c r="B750" s="82"/>
      <c r="C750" s="82"/>
      <c r="D750" s="82"/>
      <c r="E750" s="82"/>
      <c r="F750" s="82"/>
      <c r="G750" s="82"/>
      <c r="M750" s="81"/>
    </row>
    <row r="751" s="77" customFormat="1" spans="1:13">
      <c r="A751" s="82"/>
      <c r="B751" s="82"/>
      <c r="C751" s="82"/>
      <c r="D751" s="82"/>
      <c r="E751" s="82"/>
      <c r="F751" s="82"/>
      <c r="G751" s="82"/>
      <c r="M751" s="81"/>
    </row>
    <row r="752" s="77" customFormat="1" spans="1:13">
      <c r="A752" s="82"/>
      <c r="B752" s="82"/>
      <c r="C752" s="82"/>
      <c r="D752" s="82"/>
      <c r="E752" s="82"/>
      <c r="F752" s="82"/>
      <c r="G752" s="82"/>
      <c r="M752" s="81"/>
    </row>
    <row r="753" s="77" customFormat="1" spans="1:13">
      <c r="A753" s="82"/>
      <c r="B753" s="82"/>
      <c r="C753" s="82"/>
      <c r="D753" s="82"/>
      <c r="E753" s="82"/>
      <c r="F753" s="82"/>
      <c r="G753" s="82"/>
      <c r="M753" s="81"/>
    </row>
    <row r="754" s="77" customFormat="1" spans="1:13">
      <c r="A754" s="82"/>
      <c r="B754" s="82"/>
      <c r="C754" s="82"/>
      <c r="D754" s="82"/>
      <c r="E754" s="82"/>
      <c r="F754" s="82"/>
      <c r="G754" s="82"/>
      <c r="M754" s="81"/>
    </row>
    <row r="755" s="77" customFormat="1" spans="1:13">
      <c r="A755" s="82"/>
      <c r="B755" s="82"/>
      <c r="C755" s="82"/>
      <c r="D755" s="82"/>
      <c r="E755" s="82"/>
      <c r="F755" s="82"/>
      <c r="G755" s="82"/>
      <c r="M755" s="81"/>
    </row>
    <row r="756" s="77" customFormat="1" spans="1:13">
      <c r="A756" s="82"/>
      <c r="B756" s="82"/>
      <c r="C756" s="82"/>
      <c r="D756" s="82"/>
      <c r="E756" s="82"/>
      <c r="F756" s="82"/>
      <c r="G756" s="82"/>
      <c r="M756" s="81"/>
    </row>
    <row r="757" s="77" customFormat="1" spans="1:13">
      <c r="A757" s="82"/>
      <c r="B757" s="82"/>
      <c r="C757" s="82"/>
      <c r="D757" s="82"/>
      <c r="E757" s="82"/>
      <c r="F757" s="82"/>
      <c r="G757" s="82"/>
      <c r="M757" s="81"/>
    </row>
    <row r="758" s="77" customFormat="1" spans="1:13">
      <c r="A758" s="82"/>
      <c r="B758" s="82"/>
      <c r="C758" s="82"/>
      <c r="D758" s="82"/>
      <c r="E758" s="82"/>
      <c r="F758" s="82"/>
      <c r="G758" s="82"/>
      <c r="M758" s="81"/>
    </row>
    <row r="759" s="77" customFormat="1" spans="1:13">
      <c r="A759" s="82"/>
      <c r="B759" s="82"/>
      <c r="C759" s="82"/>
      <c r="D759" s="82"/>
      <c r="E759" s="82"/>
      <c r="F759" s="82"/>
      <c r="G759" s="82"/>
      <c r="M759" s="81"/>
    </row>
    <row r="760" s="77" customFormat="1" spans="1:13">
      <c r="A760" s="82"/>
      <c r="B760" s="82"/>
      <c r="C760" s="82"/>
      <c r="D760" s="82"/>
      <c r="E760" s="82"/>
      <c r="F760" s="82"/>
      <c r="G760" s="82"/>
      <c r="M760" s="81"/>
    </row>
    <row r="761" s="77" customFormat="1" spans="1:13">
      <c r="A761" s="82"/>
      <c r="B761" s="82"/>
      <c r="C761" s="82"/>
      <c r="D761" s="82"/>
      <c r="E761" s="82"/>
      <c r="F761" s="82"/>
      <c r="G761" s="82"/>
      <c r="M761" s="81"/>
    </row>
    <row r="762" s="77" customFormat="1" spans="1:13">
      <c r="A762" s="82"/>
      <c r="B762" s="82"/>
      <c r="C762" s="82"/>
      <c r="D762" s="82"/>
      <c r="E762" s="82"/>
      <c r="F762" s="82"/>
      <c r="G762" s="82"/>
      <c r="M762" s="81"/>
    </row>
    <row r="763" s="77" customFormat="1" spans="1:13">
      <c r="A763" s="82"/>
      <c r="B763" s="82"/>
      <c r="C763" s="82"/>
      <c r="D763" s="82"/>
      <c r="E763" s="82"/>
      <c r="F763" s="82"/>
      <c r="G763" s="82"/>
      <c r="M763" s="81"/>
    </row>
    <row r="764" s="77" customFormat="1" spans="1:13">
      <c r="A764" s="82"/>
      <c r="B764" s="82"/>
      <c r="C764" s="82"/>
      <c r="D764" s="82"/>
      <c r="E764" s="82"/>
      <c r="F764" s="82"/>
      <c r="G764" s="82"/>
      <c r="M764" s="81"/>
    </row>
    <row r="765" s="77" customFormat="1" spans="1:13">
      <c r="A765" s="82"/>
      <c r="B765" s="82"/>
      <c r="C765" s="82"/>
      <c r="D765" s="82"/>
      <c r="E765" s="82"/>
      <c r="F765" s="82"/>
      <c r="G765" s="82"/>
      <c r="M765" s="81"/>
    </row>
    <row r="766" s="77" customFormat="1" spans="1:13">
      <c r="A766" s="82"/>
      <c r="B766" s="82"/>
      <c r="C766" s="82"/>
      <c r="D766" s="82"/>
      <c r="E766" s="82"/>
      <c r="F766" s="82"/>
      <c r="G766" s="82"/>
      <c r="M766" s="81"/>
    </row>
    <row r="767" s="77" customFormat="1" spans="1:13">
      <c r="A767" s="82"/>
      <c r="B767" s="82"/>
      <c r="C767" s="82"/>
      <c r="D767" s="82"/>
      <c r="E767" s="82"/>
      <c r="F767" s="82"/>
      <c r="G767" s="82"/>
      <c r="M767" s="81"/>
    </row>
    <row r="768" s="77" customFormat="1" spans="1:13">
      <c r="A768" s="82"/>
      <c r="B768" s="82"/>
      <c r="C768" s="82"/>
      <c r="D768" s="82"/>
      <c r="E768" s="82"/>
      <c r="F768" s="82"/>
      <c r="G768" s="82"/>
      <c r="M768" s="81"/>
    </row>
    <row r="769" s="77" customFormat="1" spans="1:13">
      <c r="A769" s="82"/>
      <c r="B769" s="82"/>
      <c r="C769" s="82"/>
      <c r="D769" s="82"/>
      <c r="E769" s="82"/>
      <c r="F769" s="82"/>
      <c r="G769" s="82"/>
      <c r="M769" s="81"/>
    </row>
    <row r="770" s="77" customFormat="1" spans="1:13">
      <c r="A770" s="82"/>
      <c r="B770" s="82"/>
      <c r="C770" s="82"/>
      <c r="D770" s="82"/>
      <c r="E770" s="82"/>
      <c r="F770" s="82"/>
      <c r="G770" s="82"/>
      <c r="M770" s="81"/>
    </row>
    <row r="771" s="77" customFormat="1" spans="1:13">
      <c r="A771" s="82"/>
      <c r="B771" s="82"/>
      <c r="C771" s="82"/>
      <c r="D771" s="82"/>
      <c r="E771" s="82"/>
      <c r="F771" s="82"/>
      <c r="G771" s="82"/>
      <c r="M771" s="81"/>
    </row>
    <row r="772" s="77" customFormat="1" spans="1:13">
      <c r="A772" s="82"/>
      <c r="B772" s="82"/>
      <c r="C772" s="82"/>
      <c r="D772" s="82"/>
      <c r="E772" s="82"/>
      <c r="F772" s="82"/>
      <c r="G772" s="82"/>
      <c r="M772" s="81"/>
    </row>
    <row r="773" s="77" customFormat="1" spans="1:13">
      <c r="A773" s="82"/>
      <c r="B773" s="82"/>
      <c r="C773" s="82"/>
      <c r="D773" s="82"/>
      <c r="E773" s="82"/>
      <c r="F773" s="82"/>
      <c r="G773" s="82"/>
      <c r="M773" s="81"/>
    </row>
    <row r="774" s="77" customFormat="1" spans="1:13">
      <c r="A774" s="82"/>
      <c r="B774" s="82"/>
      <c r="C774" s="82"/>
      <c r="D774" s="82"/>
      <c r="E774" s="82"/>
      <c r="F774" s="82"/>
      <c r="G774" s="82"/>
      <c r="M774" s="81"/>
    </row>
    <row r="775" s="77" customFormat="1" spans="1:13">
      <c r="A775" s="82"/>
      <c r="B775" s="82"/>
      <c r="C775" s="82"/>
      <c r="D775" s="82"/>
      <c r="E775" s="82"/>
      <c r="F775" s="82"/>
      <c r="G775" s="82"/>
      <c r="M775" s="81"/>
    </row>
    <row r="776" s="77" customFormat="1" spans="1:13">
      <c r="A776" s="82"/>
      <c r="B776" s="82"/>
      <c r="C776" s="82"/>
      <c r="D776" s="82"/>
      <c r="E776" s="82"/>
      <c r="F776" s="82"/>
      <c r="G776" s="82"/>
      <c r="M776" s="81"/>
    </row>
    <row r="777" s="77" customFormat="1" spans="1:13">
      <c r="A777" s="82"/>
      <c r="B777" s="82"/>
      <c r="C777" s="82"/>
      <c r="D777" s="82"/>
      <c r="E777" s="82"/>
      <c r="F777" s="82"/>
      <c r="G777" s="82"/>
      <c r="M777" s="81"/>
    </row>
    <row r="778" s="77" customFormat="1" spans="1:13">
      <c r="A778" s="82"/>
      <c r="B778" s="82"/>
      <c r="C778" s="82"/>
      <c r="D778" s="82"/>
      <c r="E778" s="82"/>
      <c r="F778" s="82"/>
      <c r="G778" s="82"/>
      <c r="M778" s="81"/>
    </row>
    <row r="779" s="77" customFormat="1" spans="1:13">
      <c r="A779" s="82"/>
      <c r="B779" s="82"/>
      <c r="C779" s="82"/>
      <c r="D779" s="82"/>
      <c r="E779" s="82"/>
      <c r="F779" s="82"/>
      <c r="G779" s="82"/>
      <c r="M779" s="81"/>
    </row>
    <row r="780" s="77" customFormat="1" spans="1:13">
      <c r="A780" s="82"/>
      <c r="B780" s="82"/>
      <c r="C780" s="82"/>
      <c r="D780" s="82"/>
      <c r="E780" s="82"/>
      <c r="F780" s="82"/>
      <c r="G780" s="82"/>
      <c r="M780" s="81"/>
    </row>
    <row r="781" s="77" customFormat="1" spans="1:13">
      <c r="A781" s="82"/>
      <c r="B781" s="82"/>
      <c r="C781" s="82"/>
      <c r="D781" s="82"/>
      <c r="E781" s="82"/>
      <c r="F781" s="82"/>
      <c r="G781" s="82"/>
      <c r="M781" s="81"/>
    </row>
    <row r="782" s="77" customFormat="1" spans="1:13">
      <c r="A782" s="82"/>
      <c r="B782" s="82"/>
      <c r="C782" s="82"/>
      <c r="D782" s="82"/>
      <c r="E782" s="82"/>
      <c r="F782" s="82"/>
      <c r="G782" s="82"/>
      <c r="M782" s="81"/>
    </row>
    <row r="783" s="77" customFormat="1" spans="1:13">
      <c r="A783" s="82"/>
      <c r="B783" s="82"/>
      <c r="C783" s="82"/>
      <c r="D783" s="82"/>
      <c r="E783" s="82"/>
      <c r="F783" s="82"/>
      <c r="G783" s="82"/>
      <c r="M783" s="81"/>
    </row>
    <row r="784" s="77" customFormat="1" spans="1:13">
      <c r="A784" s="82"/>
      <c r="B784" s="82"/>
      <c r="C784" s="82"/>
      <c r="D784" s="82"/>
      <c r="E784" s="82"/>
      <c r="F784" s="82"/>
      <c r="G784" s="82"/>
      <c r="M784" s="81"/>
    </row>
    <row r="785" s="77" customFormat="1" spans="1:13">
      <c r="A785" s="82"/>
      <c r="B785" s="82"/>
      <c r="C785" s="82"/>
      <c r="D785" s="82"/>
      <c r="E785" s="82"/>
      <c r="F785" s="82"/>
      <c r="G785" s="82"/>
      <c r="M785" s="81"/>
    </row>
    <row r="786" s="77" customFormat="1" spans="1:13">
      <c r="A786" s="82"/>
      <c r="B786" s="82"/>
      <c r="C786" s="82"/>
      <c r="D786" s="82"/>
      <c r="E786" s="82"/>
      <c r="F786" s="82"/>
      <c r="G786" s="82"/>
      <c r="M786" s="81"/>
    </row>
    <row r="787" s="77" customFormat="1" spans="1:13">
      <c r="A787" s="82"/>
      <c r="B787" s="82"/>
      <c r="C787" s="82"/>
      <c r="D787" s="82"/>
      <c r="E787" s="82"/>
      <c r="F787" s="82"/>
      <c r="G787" s="82"/>
      <c r="M787" s="81"/>
    </row>
    <row r="788" s="77" customFormat="1" spans="1:13">
      <c r="A788" s="82"/>
      <c r="B788" s="82"/>
      <c r="C788" s="82"/>
      <c r="D788" s="82"/>
      <c r="E788" s="82"/>
      <c r="F788" s="82"/>
      <c r="G788" s="82"/>
      <c r="M788" s="81"/>
    </row>
    <row r="789" s="77" customFormat="1" spans="1:13">
      <c r="A789" s="82"/>
      <c r="B789" s="82"/>
      <c r="C789" s="82"/>
      <c r="D789" s="82"/>
      <c r="E789" s="82"/>
      <c r="F789" s="82"/>
      <c r="G789" s="82"/>
      <c r="M789" s="81"/>
    </row>
    <row r="790" s="77" customFormat="1" spans="1:13">
      <c r="A790" s="82"/>
      <c r="B790" s="82"/>
      <c r="C790" s="82"/>
      <c r="D790" s="82"/>
      <c r="E790" s="82"/>
      <c r="F790" s="82"/>
      <c r="G790" s="82"/>
      <c r="M790" s="81"/>
    </row>
    <row r="791" s="77" customFormat="1" spans="1:13">
      <c r="A791" s="82"/>
      <c r="B791" s="82"/>
      <c r="C791" s="82"/>
      <c r="D791" s="82"/>
      <c r="E791" s="82"/>
      <c r="F791" s="82"/>
      <c r="G791" s="82"/>
      <c r="M791" s="81"/>
    </row>
    <row r="792" s="77" customFormat="1" spans="1:13">
      <c r="A792" s="82"/>
      <c r="B792" s="82"/>
      <c r="C792" s="82"/>
      <c r="D792" s="82"/>
      <c r="E792" s="82"/>
      <c r="F792" s="82"/>
      <c r="G792" s="82"/>
      <c r="M792" s="81"/>
    </row>
    <row r="793" s="77" customFormat="1" spans="1:13">
      <c r="A793" s="82"/>
      <c r="B793" s="82"/>
      <c r="C793" s="82"/>
      <c r="D793" s="82"/>
      <c r="E793" s="82"/>
      <c r="F793" s="82"/>
      <c r="G793" s="82"/>
      <c r="M793" s="81"/>
    </row>
    <row r="794" s="77" customFormat="1" spans="1:13">
      <c r="A794" s="82"/>
      <c r="B794" s="82"/>
      <c r="C794" s="82"/>
      <c r="D794" s="82"/>
      <c r="E794" s="82"/>
      <c r="F794" s="82"/>
      <c r="G794" s="82"/>
      <c r="M794" s="81"/>
    </row>
    <row r="795" s="77" customFormat="1" spans="1:13">
      <c r="A795" s="82"/>
      <c r="B795" s="82"/>
      <c r="C795" s="82"/>
      <c r="D795" s="82"/>
      <c r="E795" s="82"/>
      <c r="F795" s="82"/>
      <c r="G795" s="82"/>
      <c r="M795" s="81"/>
    </row>
    <row r="796" s="77" customFormat="1" spans="1:13">
      <c r="A796" s="82"/>
      <c r="B796" s="82"/>
      <c r="C796" s="82"/>
      <c r="D796" s="82"/>
      <c r="E796" s="82"/>
      <c r="F796" s="82"/>
      <c r="G796" s="82"/>
      <c r="M796" s="81"/>
    </row>
    <row r="797" s="77" customFormat="1" spans="1:13">
      <c r="A797" s="82"/>
      <c r="B797" s="82"/>
      <c r="C797" s="82"/>
      <c r="D797" s="82"/>
      <c r="E797" s="82"/>
      <c r="F797" s="82"/>
      <c r="G797" s="82"/>
      <c r="M797" s="81"/>
    </row>
    <row r="798" s="77" customFormat="1" spans="1:13">
      <c r="A798" s="82"/>
      <c r="B798" s="82"/>
      <c r="C798" s="82"/>
      <c r="D798" s="82"/>
      <c r="E798" s="82"/>
      <c r="F798" s="82"/>
      <c r="G798" s="82"/>
      <c r="M798" s="81"/>
    </row>
    <row r="799" s="77" customFormat="1" spans="1:13">
      <c r="A799" s="82"/>
      <c r="B799" s="82"/>
      <c r="C799" s="82"/>
      <c r="D799" s="82"/>
      <c r="E799" s="82"/>
      <c r="F799" s="82"/>
      <c r="G799" s="82"/>
      <c r="M799" s="81"/>
    </row>
    <row r="800" s="77" customFormat="1" spans="1:13">
      <c r="A800" s="82"/>
      <c r="B800" s="82"/>
      <c r="C800" s="82"/>
      <c r="D800" s="82"/>
      <c r="E800" s="82"/>
      <c r="F800" s="82"/>
      <c r="G800" s="82"/>
      <c r="M800" s="81"/>
    </row>
    <row r="801" s="77" customFormat="1" spans="1:13">
      <c r="A801" s="82"/>
      <c r="B801" s="82"/>
      <c r="C801" s="82"/>
      <c r="D801" s="82"/>
      <c r="E801" s="82"/>
      <c r="F801" s="82"/>
      <c r="G801" s="82"/>
      <c r="M801" s="81"/>
    </row>
    <row r="802" s="77" customFormat="1" spans="1:13">
      <c r="A802" s="82"/>
      <c r="B802" s="82"/>
      <c r="C802" s="82"/>
      <c r="D802" s="82"/>
      <c r="E802" s="82"/>
      <c r="F802" s="82"/>
      <c r="G802" s="82"/>
      <c r="M802" s="81"/>
    </row>
    <row r="803" s="77" customFormat="1" spans="1:13">
      <c r="A803" s="82"/>
      <c r="B803" s="82"/>
      <c r="C803" s="82"/>
      <c r="D803" s="82"/>
      <c r="E803" s="82"/>
      <c r="F803" s="82"/>
      <c r="G803" s="82"/>
      <c r="M803" s="81"/>
    </row>
    <row r="804" s="77" customFormat="1" spans="1:13">
      <c r="A804" s="82"/>
      <c r="B804" s="82"/>
      <c r="C804" s="82"/>
      <c r="D804" s="82"/>
      <c r="E804" s="82"/>
      <c r="F804" s="82"/>
      <c r="G804" s="82"/>
      <c r="M804" s="81"/>
    </row>
    <row r="805" s="77" customFormat="1" spans="1:13">
      <c r="A805" s="82"/>
      <c r="B805" s="82"/>
      <c r="C805" s="82"/>
      <c r="D805" s="82"/>
      <c r="E805" s="82"/>
      <c r="F805" s="82"/>
      <c r="G805" s="82"/>
      <c r="M805" s="81"/>
    </row>
    <row r="806" s="77" customFormat="1" spans="1:13">
      <c r="A806" s="82"/>
      <c r="B806" s="82"/>
      <c r="C806" s="82"/>
      <c r="D806" s="82"/>
      <c r="E806" s="82"/>
      <c r="F806" s="82"/>
      <c r="G806" s="82"/>
      <c r="M806" s="81"/>
    </row>
    <row r="807" s="77" customFormat="1" spans="1:13">
      <c r="A807" s="82"/>
      <c r="B807" s="82"/>
      <c r="C807" s="82"/>
      <c r="D807" s="82"/>
      <c r="E807" s="82"/>
      <c r="F807" s="82"/>
      <c r="G807" s="82"/>
      <c r="M807" s="81"/>
    </row>
    <row r="808" s="77" customFormat="1" spans="1:13">
      <c r="A808" s="82"/>
      <c r="B808" s="82"/>
      <c r="C808" s="82"/>
      <c r="D808" s="82"/>
      <c r="E808" s="82"/>
      <c r="F808" s="82"/>
      <c r="G808" s="82"/>
      <c r="M808" s="81"/>
    </row>
    <row r="809" s="77" customFormat="1" spans="1:13">
      <c r="A809" s="82"/>
      <c r="B809" s="82"/>
      <c r="C809" s="82"/>
      <c r="D809" s="82"/>
      <c r="E809" s="82"/>
      <c r="F809" s="82"/>
      <c r="G809" s="82"/>
      <c r="M809" s="81"/>
    </row>
    <row r="810" s="77" customFormat="1" spans="1:13">
      <c r="A810" s="82"/>
      <c r="B810" s="82"/>
      <c r="C810" s="82"/>
      <c r="D810" s="82"/>
      <c r="E810" s="82"/>
      <c r="F810" s="82"/>
      <c r="G810" s="82"/>
      <c r="M810" s="81"/>
    </row>
    <row r="811" s="77" customFormat="1" spans="1:13">
      <c r="A811" s="82"/>
      <c r="B811" s="82"/>
      <c r="C811" s="82"/>
      <c r="D811" s="82"/>
      <c r="E811" s="82"/>
      <c r="F811" s="82"/>
      <c r="G811" s="82"/>
      <c r="M811" s="81"/>
    </row>
    <row r="812" s="77" customFormat="1" spans="1:13">
      <c r="A812" s="82"/>
      <c r="B812" s="82"/>
      <c r="C812" s="82"/>
      <c r="D812" s="82"/>
      <c r="E812" s="82"/>
      <c r="F812" s="82"/>
      <c r="G812" s="82"/>
      <c r="M812" s="81"/>
    </row>
    <row r="813" s="77" customFormat="1" spans="1:13">
      <c r="A813" s="82"/>
      <c r="B813" s="82"/>
      <c r="C813" s="82"/>
      <c r="D813" s="82"/>
      <c r="E813" s="82"/>
      <c r="F813" s="82"/>
      <c r="G813" s="82"/>
      <c r="M813" s="81"/>
    </row>
    <row r="814" s="77" customFormat="1" spans="1:13">
      <c r="A814" s="82"/>
      <c r="B814" s="82"/>
      <c r="C814" s="82"/>
      <c r="D814" s="82"/>
      <c r="E814" s="82"/>
      <c r="F814" s="82"/>
      <c r="G814" s="82"/>
      <c r="M814" s="81"/>
    </row>
    <row r="815" s="77" customFormat="1" spans="1:13">
      <c r="A815" s="82"/>
      <c r="B815" s="82"/>
      <c r="C815" s="82"/>
      <c r="D815" s="82"/>
      <c r="E815" s="82"/>
      <c r="F815" s="82"/>
      <c r="G815" s="82"/>
      <c r="M815" s="81"/>
    </row>
    <row r="816" s="77" customFormat="1" spans="1:13">
      <c r="A816" s="82"/>
      <c r="B816" s="82"/>
      <c r="C816" s="82"/>
      <c r="D816" s="82"/>
      <c r="E816" s="82"/>
      <c r="F816" s="82"/>
      <c r="G816" s="82"/>
      <c r="M816" s="81"/>
    </row>
    <row r="817" s="77" customFormat="1" spans="1:13">
      <c r="A817" s="82"/>
      <c r="B817" s="82"/>
      <c r="C817" s="82"/>
      <c r="D817" s="82"/>
      <c r="E817" s="82"/>
      <c r="F817" s="82"/>
      <c r="G817" s="82"/>
      <c r="M817" s="81"/>
    </row>
    <row r="818" s="77" customFormat="1" spans="1:13">
      <c r="A818" s="82"/>
      <c r="B818" s="82"/>
      <c r="C818" s="82"/>
      <c r="D818" s="82"/>
      <c r="E818" s="82"/>
      <c r="F818" s="82"/>
      <c r="G818" s="82"/>
      <c r="M818" s="81"/>
    </row>
    <row r="819" s="77" customFormat="1" spans="1:13">
      <c r="A819" s="82"/>
      <c r="B819" s="82"/>
      <c r="C819" s="82"/>
      <c r="D819" s="82"/>
      <c r="E819" s="82"/>
      <c r="F819" s="82"/>
      <c r="G819" s="82"/>
      <c r="M819" s="81"/>
    </row>
    <row r="820" s="77" customFormat="1" spans="1:13">
      <c r="A820" s="82"/>
      <c r="B820" s="82"/>
      <c r="C820" s="82"/>
      <c r="D820" s="82"/>
      <c r="E820" s="82"/>
      <c r="F820" s="82"/>
      <c r="G820" s="82"/>
      <c r="M820" s="81"/>
    </row>
    <row r="821" s="77" customFormat="1" spans="1:13">
      <c r="A821" s="82"/>
      <c r="B821" s="82"/>
      <c r="C821" s="82"/>
      <c r="D821" s="82"/>
      <c r="E821" s="82"/>
      <c r="F821" s="82"/>
      <c r="G821" s="82"/>
      <c r="M821" s="81"/>
    </row>
    <row r="822" s="77" customFormat="1" spans="1:13">
      <c r="A822" s="82"/>
      <c r="B822" s="82"/>
      <c r="C822" s="82"/>
      <c r="D822" s="82"/>
      <c r="E822" s="82"/>
      <c r="F822" s="82"/>
      <c r="G822" s="82"/>
      <c r="M822" s="81"/>
    </row>
    <row r="823" s="77" customFormat="1" spans="1:13">
      <c r="A823" s="82"/>
      <c r="B823" s="82"/>
      <c r="C823" s="82"/>
      <c r="D823" s="82"/>
      <c r="E823" s="82"/>
      <c r="F823" s="82"/>
      <c r="G823" s="82"/>
      <c r="M823" s="81"/>
    </row>
    <row r="824" s="77" customFormat="1" spans="1:13">
      <c r="A824" s="82"/>
      <c r="B824" s="82"/>
      <c r="C824" s="82"/>
      <c r="D824" s="82"/>
      <c r="E824" s="82"/>
      <c r="F824" s="82"/>
      <c r="G824" s="82"/>
      <c r="M824" s="81"/>
    </row>
    <row r="825" s="77" customFormat="1" spans="1:13">
      <c r="A825" s="82"/>
      <c r="B825" s="82"/>
      <c r="C825" s="82"/>
      <c r="D825" s="82"/>
      <c r="E825" s="82"/>
      <c r="F825" s="82"/>
      <c r="G825" s="82"/>
      <c r="M825" s="81"/>
    </row>
    <row r="826" s="77" customFormat="1" spans="1:13">
      <c r="A826" s="82"/>
      <c r="B826" s="82"/>
      <c r="C826" s="82"/>
      <c r="D826" s="82"/>
      <c r="E826" s="82"/>
      <c r="F826" s="82"/>
      <c r="G826" s="82"/>
      <c r="M826" s="81"/>
    </row>
    <row r="827" s="77" customFormat="1" spans="1:13">
      <c r="A827" s="82"/>
      <c r="B827" s="82"/>
      <c r="C827" s="82"/>
      <c r="D827" s="82"/>
      <c r="E827" s="82"/>
      <c r="F827" s="82"/>
      <c r="G827" s="82"/>
      <c r="M827" s="81"/>
    </row>
    <row r="828" s="77" customFormat="1" spans="1:13">
      <c r="A828" s="82"/>
      <c r="B828" s="82"/>
      <c r="C828" s="82"/>
      <c r="D828" s="82"/>
      <c r="E828" s="82"/>
      <c r="F828" s="82"/>
      <c r="G828" s="82"/>
      <c r="M828" s="81"/>
    </row>
    <row r="829" s="77" customFormat="1" spans="1:13">
      <c r="A829" s="82"/>
      <c r="B829" s="82"/>
      <c r="C829" s="82"/>
      <c r="D829" s="82"/>
      <c r="E829" s="82"/>
      <c r="F829" s="82"/>
      <c r="G829" s="82"/>
      <c r="M829" s="81"/>
    </row>
    <row r="830" s="77" customFormat="1" spans="1:13">
      <c r="A830" s="82"/>
      <c r="B830" s="82"/>
      <c r="C830" s="82"/>
      <c r="D830" s="82"/>
      <c r="E830" s="82"/>
      <c r="F830" s="82"/>
      <c r="G830" s="82"/>
      <c r="M830" s="81"/>
    </row>
    <row r="831" s="77" customFormat="1" spans="1:13">
      <c r="A831" s="82"/>
      <c r="B831" s="82"/>
      <c r="C831" s="82"/>
      <c r="D831" s="82"/>
      <c r="E831" s="82"/>
      <c r="F831" s="82"/>
      <c r="G831" s="82"/>
      <c r="M831" s="81"/>
    </row>
    <row r="832" s="77" customFormat="1" spans="1:13">
      <c r="A832" s="82"/>
      <c r="B832" s="82"/>
      <c r="C832" s="82"/>
      <c r="D832" s="82"/>
      <c r="E832" s="82"/>
      <c r="F832" s="82"/>
      <c r="G832" s="82"/>
      <c r="M832" s="81"/>
    </row>
    <row r="833" s="77" customFormat="1" spans="1:13">
      <c r="A833" s="82"/>
      <c r="B833" s="82"/>
      <c r="C833" s="82"/>
      <c r="D833" s="82"/>
      <c r="E833" s="82"/>
      <c r="F833" s="82"/>
      <c r="G833" s="82"/>
      <c r="M833" s="81"/>
    </row>
    <row r="834" s="77" customFormat="1" spans="1:13">
      <c r="A834" s="82"/>
      <c r="B834" s="82"/>
      <c r="C834" s="82"/>
      <c r="D834" s="82"/>
      <c r="E834" s="82"/>
      <c r="F834" s="82"/>
      <c r="G834" s="82"/>
      <c r="M834" s="81"/>
    </row>
    <row r="835" s="77" customFormat="1" spans="1:13">
      <c r="A835" s="82"/>
      <c r="B835" s="82"/>
      <c r="C835" s="82"/>
      <c r="D835" s="82"/>
      <c r="E835" s="82"/>
      <c r="F835" s="82"/>
      <c r="G835" s="82"/>
      <c r="M835" s="81"/>
    </row>
    <row r="836" s="77" customFormat="1" spans="1:13">
      <c r="A836" s="82"/>
      <c r="B836" s="82"/>
      <c r="C836" s="82"/>
      <c r="D836" s="82"/>
      <c r="E836" s="82"/>
      <c r="F836" s="82"/>
      <c r="G836" s="82"/>
      <c r="M836" s="81"/>
    </row>
    <row r="837" s="77" customFormat="1" spans="1:13">
      <c r="A837" s="82"/>
      <c r="B837" s="82"/>
      <c r="C837" s="82"/>
      <c r="D837" s="82"/>
      <c r="E837" s="82"/>
      <c r="F837" s="82"/>
      <c r="G837" s="82"/>
      <c r="M837" s="81"/>
    </row>
    <row r="838" s="77" customFormat="1" spans="1:13">
      <c r="A838" s="82"/>
      <c r="B838" s="82"/>
      <c r="C838" s="82"/>
      <c r="D838" s="82"/>
      <c r="E838" s="82"/>
      <c r="F838" s="82"/>
      <c r="G838" s="82"/>
      <c r="M838" s="81"/>
    </row>
    <row r="839" s="77" customFormat="1" spans="1:13">
      <c r="A839" s="82"/>
      <c r="B839" s="82"/>
      <c r="C839" s="82"/>
      <c r="D839" s="82"/>
      <c r="E839" s="82"/>
      <c r="F839" s="82"/>
      <c r="G839" s="82"/>
      <c r="M839" s="81"/>
    </row>
    <row r="840" s="77" customFormat="1" spans="1:13">
      <c r="A840" s="82"/>
      <c r="B840" s="82"/>
      <c r="C840" s="82"/>
      <c r="D840" s="82"/>
      <c r="E840" s="82"/>
      <c r="F840" s="82"/>
      <c r="G840" s="82"/>
      <c r="M840" s="81"/>
    </row>
    <row r="841" s="77" customFormat="1" spans="1:13">
      <c r="A841" s="82"/>
      <c r="B841" s="82"/>
      <c r="C841" s="82"/>
      <c r="D841" s="82"/>
      <c r="E841" s="82"/>
      <c r="F841" s="82"/>
      <c r="G841" s="82"/>
      <c r="M841" s="81"/>
    </row>
    <row r="842" s="77" customFormat="1" spans="1:13">
      <c r="A842" s="82"/>
      <c r="B842" s="82"/>
      <c r="C842" s="82"/>
      <c r="D842" s="82"/>
      <c r="E842" s="82"/>
      <c r="F842" s="82"/>
      <c r="G842" s="82"/>
      <c r="M842" s="81"/>
    </row>
    <row r="843" s="77" customFormat="1" spans="1:13">
      <c r="A843" s="82"/>
      <c r="B843" s="82"/>
      <c r="C843" s="82"/>
      <c r="D843" s="82"/>
      <c r="E843" s="82"/>
      <c r="F843" s="82"/>
      <c r="G843" s="82"/>
      <c r="M843" s="81"/>
    </row>
    <row r="844" s="77" customFormat="1" spans="1:13">
      <c r="A844" s="82"/>
      <c r="B844" s="82"/>
      <c r="C844" s="82"/>
      <c r="D844" s="82"/>
      <c r="E844" s="82"/>
      <c r="F844" s="82"/>
      <c r="G844" s="82"/>
      <c r="M844" s="81"/>
    </row>
    <row r="845" s="77" customFormat="1" spans="1:13">
      <c r="A845" s="82"/>
      <c r="B845" s="82"/>
      <c r="C845" s="82"/>
      <c r="D845" s="82"/>
      <c r="E845" s="82"/>
      <c r="F845" s="82"/>
      <c r="G845" s="82"/>
      <c r="M845" s="81"/>
    </row>
    <row r="846" s="77" customFormat="1" spans="1:13">
      <c r="A846" s="82"/>
      <c r="B846" s="82"/>
      <c r="C846" s="82"/>
      <c r="D846" s="82"/>
      <c r="E846" s="82"/>
      <c r="F846" s="82"/>
      <c r="G846" s="82"/>
      <c r="M846" s="81"/>
    </row>
    <row r="847" s="77" customFormat="1" spans="1:13">
      <c r="A847" s="82"/>
      <c r="B847" s="82"/>
      <c r="C847" s="82"/>
      <c r="D847" s="82"/>
      <c r="E847" s="82"/>
      <c r="F847" s="82"/>
      <c r="G847" s="82"/>
      <c r="M847" s="81"/>
    </row>
    <row r="848" s="77" customFormat="1" spans="1:13">
      <c r="A848" s="82"/>
      <c r="B848" s="82"/>
      <c r="C848" s="82"/>
      <c r="D848" s="82"/>
      <c r="E848" s="82"/>
      <c r="F848" s="82"/>
      <c r="G848" s="82"/>
      <c r="M848" s="81"/>
    </row>
    <row r="849" s="77" customFormat="1" spans="1:13">
      <c r="A849" s="82"/>
      <c r="B849" s="82"/>
      <c r="C849" s="82"/>
      <c r="D849" s="82"/>
      <c r="E849" s="82"/>
      <c r="F849" s="82"/>
      <c r="G849" s="82"/>
      <c r="M849" s="81"/>
    </row>
    <row r="850" s="77" customFormat="1" spans="1:13">
      <c r="A850" s="82"/>
      <c r="B850" s="82"/>
      <c r="C850" s="82"/>
      <c r="D850" s="82"/>
      <c r="E850" s="82"/>
      <c r="F850" s="82"/>
      <c r="G850" s="82"/>
      <c r="M850" s="81"/>
    </row>
    <row r="851" s="77" customFormat="1" spans="1:13">
      <c r="A851" s="82"/>
      <c r="B851" s="82"/>
      <c r="C851" s="82"/>
      <c r="D851" s="82"/>
      <c r="E851" s="82"/>
      <c r="F851" s="82"/>
      <c r="G851" s="82"/>
      <c r="M851" s="81"/>
    </row>
    <row r="852" s="77" customFormat="1" spans="1:13">
      <c r="A852" s="82"/>
      <c r="B852" s="82"/>
      <c r="C852" s="82"/>
      <c r="D852" s="82"/>
      <c r="E852" s="82"/>
      <c r="F852" s="82"/>
      <c r="G852" s="82"/>
      <c r="M852" s="81"/>
    </row>
    <row r="853" s="77" customFormat="1" spans="1:13">
      <c r="A853" s="82"/>
      <c r="B853" s="82"/>
      <c r="C853" s="82"/>
      <c r="D853" s="82"/>
      <c r="E853" s="82"/>
      <c r="F853" s="82"/>
      <c r="G853" s="82"/>
      <c r="M853" s="81"/>
    </row>
    <row r="854" s="77" customFormat="1" spans="1:13">
      <c r="A854" s="82"/>
      <c r="B854" s="82"/>
      <c r="C854" s="82"/>
      <c r="D854" s="82"/>
      <c r="E854" s="82"/>
      <c r="F854" s="82"/>
      <c r="G854" s="82"/>
      <c r="M854" s="81"/>
    </row>
    <row r="855" s="77" customFormat="1" spans="1:13">
      <c r="A855" s="82"/>
      <c r="B855" s="82"/>
      <c r="C855" s="82"/>
      <c r="D855" s="82"/>
      <c r="E855" s="82"/>
      <c r="F855" s="82"/>
      <c r="G855" s="82"/>
      <c r="M855" s="81"/>
    </row>
    <row r="856" s="77" customFormat="1" spans="1:13">
      <c r="A856" s="82"/>
      <c r="B856" s="82"/>
      <c r="C856" s="82"/>
      <c r="D856" s="82"/>
      <c r="E856" s="82"/>
      <c r="F856" s="82"/>
      <c r="G856" s="82"/>
      <c r="M856" s="81"/>
    </row>
    <row r="857" s="77" customFormat="1" spans="1:13">
      <c r="A857" s="82"/>
      <c r="B857" s="82"/>
      <c r="C857" s="82"/>
      <c r="D857" s="82"/>
      <c r="E857" s="82"/>
      <c r="F857" s="82"/>
      <c r="G857" s="82"/>
      <c r="M857" s="81"/>
    </row>
    <row r="858" s="77" customFormat="1" spans="1:13">
      <c r="A858" s="82"/>
      <c r="B858" s="82"/>
      <c r="C858" s="82"/>
      <c r="D858" s="82"/>
      <c r="E858" s="82"/>
      <c r="F858" s="82"/>
      <c r="G858" s="82"/>
      <c r="M858" s="81"/>
    </row>
    <row r="859" s="77" customFormat="1" spans="1:13">
      <c r="A859" s="82"/>
      <c r="B859" s="82"/>
      <c r="C859" s="82"/>
      <c r="D859" s="82"/>
      <c r="E859" s="82"/>
      <c r="F859" s="82"/>
      <c r="G859" s="82"/>
      <c r="M859" s="81"/>
    </row>
    <row r="860" s="77" customFormat="1" spans="1:13">
      <c r="A860" s="82"/>
      <c r="B860" s="82"/>
      <c r="C860" s="82"/>
      <c r="D860" s="82"/>
      <c r="E860" s="82"/>
      <c r="F860" s="82"/>
      <c r="G860" s="82"/>
      <c r="M860" s="81"/>
    </row>
    <row r="861" s="77" customFormat="1" spans="1:13">
      <c r="A861" s="82"/>
      <c r="B861" s="82"/>
      <c r="C861" s="82"/>
      <c r="D861" s="82"/>
      <c r="E861" s="82"/>
      <c r="F861" s="82"/>
      <c r="G861" s="82"/>
      <c r="M861" s="81"/>
    </row>
    <row r="862" s="77" customFormat="1" spans="1:13">
      <c r="A862" s="82"/>
      <c r="B862" s="82"/>
      <c r="C862" s="82"/>
      <c r="D862" s="82"/>
      <c r="E862" s="82"/>
      <c r="F862" s="82"/>
      <c r="G862" s="82"/>
      <c r="M862" s="81"/>
    </row>
    <row r="863" s="77" customFormat="1" spans="1:13">
      <c r="A863" s="82"/>
      <c r="B863" s="82"/>
      <c r="C863" s="82"/>
      <c r="D863" s="82"/>
      <c r="E863" s="82"/>
      <c r="F863" s="82"/>
      <c r="G863" s="82"/>
      <c r="M863" s="81"/>
    </row>
    <row r="864" s="77" customFormat="1" spans="1:13">
      <c r="A864" s="82"/>
      <c r="B864" s="82"/>
      <c r="C864" s="82"/>
      <c r="D864" s="82"/>
      <c r="E864" s="82"/>
      <c r="F864" s="82"/>
      <c r="G864" s="82"/>
      <c r="M864" s="81"/>
    </row>
    <row r="865" s="77" customFormat="1" spans="1:13">
      <c r="A865" s="82"/>
      <c r="B865" s="82"/>
      <c r="C865" s="82"/>
      <c r="D865" s="82"/>
      <c r="E865" s="82"/>
      <c r="F865" s="82"/>
      <c r="G865" s="82"/>
      <c r="M865" s="81"/>
    </row>
    <row r="866" s="77" customFormat="1" spans="1:13">
      <c r="A866" s="82"/>
      <c r="B866" s="82"/>
      <c r="C866" s="82"/>
      <c r="D866" s="82"/>
      <c r="E866" s="82"/>
      <c r="F866" s="82"/>
      <c r="G866" s="82"/>
      <c r="M866" s="81"/>
    </row>
    <row r="867" s="77" customFormat="1" spans="1:13">
      <c r="A867" s="82"/>
      <c r="B867" s="82"/>
      <c r="C867" s="82"/>
      <c r="D867" s="82"/>
      <c r="E867" s="82"/>
      <c r="F867" s="82"/>
      <c r="G867" s="82"/>
      <c r="M867" s="81"/>
    </row>
    <row r="868" s="77" customFormat="1" spans="1:13">
      <c r="A868" s="82"/>
      <c r="B868" s="82"/>
      <c r="C868" s="82"/>
      <c r="D868" s="82"/>
      <c r="E868" s="82"/>
      <c r="F868" s="82"/>
      <c r="G868" s="82"/>
      <c r="M868" s="81"/>
    </row>
    <row r="869" s="77" customFormat="1" spans="1:13">
      <c r="A869" s="82"/>
      <c r="B869" s="82"/>
      <c r="C869" s="82"/>
      <c r="D869" s="82"/>
      <c r="E869" s="82"/>
      <c r="F869" s="82"/>
      <c r="G869" s="82"/>
      <c r="M869" s="81"/>
    </row>
    <row r="870" s="77" customFormat="1" spans="1:13">
      <c r="A870" s="82"/>
      <c r="B870" s="82"/>
      <c r="C870" s="82"/>
      <c r="D870" s="82"/>
      <c r="E870" s="82"/>
      <c r="F870" s="82"/>
      <c r="G870" s="82"/>
      <c r="M870" s="81"/>
    </row>
    <row r="871" s="77" customFormat="1" spans="1:13">
      <c r="A871" s="82"/>
      <c r="B871" s="82"/>
      <c r="C871" s="82"/>
      <c r="D871" s="82"/>
      <c r="E871" s="82"/>
      <c r="F871" s="82"/>
      <c r="G871" s="82"/>
      <c r="M871" s="81"/>
    </row>
    <row r="872" s="77" customFormat="1" spans="1:13">
      <c r="A872" s="82"/>
      <c r="B872" s="82"/>
      <c r="C872" s="82"/>
      <c r="D872" s="82"/>
      <c r="E872" s="82"/>
      <c r="F872" s="82"/>
      <c r="G872" s="82"/>
      <c r="M872" s="81"/>
    </row>
    <row r="873" s="77" customFormat="1" spans="1:13">
      <c r="A873" s="82"/>
      <c r="B873" s="82"/>
      <c r="C873" s="82"/>
      <c r="D873" s="82"/>
      <c r="E873" s="82"/>
      <c r="F873" s="82"/>
      <c r="G873" s="82"/>
      <c r="M873" s="81"/>
    </row>
    <row r="874" s="77" customFormat="1" spans="1:13">
      <c r="A874" s="82"/>
      <c r="B874" s="82"/>
      <c r="C874" s="82"/>
      <c r="D874" s="82"/>
      <c r="E874" s="82"/>
      <c r="F874" s="82"/>
      <c r="G874" s="82"/>
      <c r="M874" s="81"/>
    </row>
    <row r="875" s="77" customFormat="1" spans="1:13">
      <c r="A875" s="82"/>
      <c r="B875" s="82"/>
      <c r="C875" s="82"/>
      <c r="D875" s="82"/>
      <c r="E875" s="82"/>
      <c r="F875" s="82"/>
      <c r="G875" s="82"/>
      <c r="M875" s="81"/>
    </row>
    <row r="876" s="77" customFormat="1" spans="1:13">
      <c r="A876" s="82"/>
      <c r="B876" s="82"/>
      <c r="C876" s="82"/>
      <c r="D876" s="82"/>
      <c r="E876" s="82"/>
      <c r="F876" s="82"/>
      <c r="G876" s="82"/>
      <c r="M876" s="81"/>
    </row>
    <row r="877" s="77" customFormat="1" spans="1:13">
      <c r="A877" s="82"/>
      <c r="B877" s="82"/>
      <c r="C877" s="82"/>
      <c r="D877" s="82"/>
      <c r="E877" s="82"/>
      <c r="F877" s="82"/>
      <c r="G877" s="82"/>
      <c r="M877" s="81"/>
    </row>
    <row r="878" s="77" customFormat="1" spans="1:13">
      <c r="A878" s="82"/>
      <c r="B878" s="82"/>
      <c r="C878" s="82"/>
      <c r="D878" s="82"/>
      <c r="E878" s="82"/>
      <c r="F878" s="82"/>
      <c r="G878" s="82"/>
      <c r="M878" s="81"/>
    </row>
    <row r="879" s="77" customFormat="1" spans="1:13">
      <c r="A879" s="82"/>
      <c r="B879" s="82"/>
      <c r="C879" s="82"/>
      <c r="D879" s="82"/>
      <c r="E879" s="82"/>
      <c r="F879" s="82"/>
      <c r="G879" s="82"/>
      <c r="M879" s="81"/>
    </row>
    <row r="880" s="77" customFormat="1" spans="1:13">
      <c r="A880" s="82"/>
      <c r="B880" s="82"/>
      <c r="C880" s="82"/>
      <c r="D880" s="82"/>
      <c r="E880" s="82"/>
      <c r="F880" s="82"/>
      <c r="G880" s="82"/>
      <c r="M880" s="81"/>
    </row>
    <row r="881" s="77" customFormat="1" spans="1:13">
      <c r="A881" s="82"/>
      <c r="B881" s="82"/>
      <c r="C881" s="82"/>
      <c r="D881" s="82"/>
      <c r="E881" s="82"/>
      <c r="F881" s="82"/>
      <c r="G881" s="82"/>
      <c r="M881" s="81"/>
    </row>
    <row r="882" s="77" customFormat="1" spans="1:13">
      <c r="A882" s="82"/>
      <c r="B882" s="82"/>
      <c r="C882" s="82"/>
      <c r="D882" s="82"/>
      <c r="E882" s="82"/>
      <c r="F882" s="82"/>
      <c r="G882" s="82"/>
      <c r="M882" s="81"/>
    </row>
    <row r="883" s="77" customFormat="1" spans="1:13">
      <c r="A883" s="82"/>
      <c r="B883" s="82"/>
      <c r="C883" s="82"/>
      <c r="D883" s="82"/>
      <c r="E883" s="82"/>
      <c r="F883" s="82"/>
      <c r="G883" s="82"/>
      <c r="M883" s="81"/>
    </row>
    <row r="884" s="77" customFormat="1" spans="1:13">
      <c r="A884" s="82"/>
      <c r="B884" s="82"/>
      <c r="C884" s="82"/>
      <c r="D884" s="82"/>
      <c r="E884" s="82"/>
      <c r="F884" s="82"/>
      <c r="G884" s="82"/>
      <c r="M884" s="81"/>
    </row>
    <row r="885" s="77" customFormat="1" spans="1:13">
      <c r="A885" s="82"/>
      <c r="B885" s="82"/>
      <c r="C885" s="82"/>
      <c r="D885" s="82"/>
      <c r="E885" s="82"/>
      <c r="F885" s="82"/>
      <c r="G885" s="82"/>
      <c r="M885" s="81"/>
    </row>
    <row r="886" s="77" customFormat="1" spans="1:13">
      <c r="A886" s="82"/>
      <c r="B886" s="82"/>
      <c r="C886" s="82"/>
      <c r="D886" s="82"/>
      <c r="E886" s="82"/>
      <c r="F886" s="82"/>
      <c r="G886" s="82"/>
      <c r="M886" s="81"/>
    </row>
    <row r="887" s="77" customFormat="1" spans="1:13">
      <c r="A887" s="82"/>
      <c r="B887" s="82"/>
      <c r="C887" s="82"/>
      <c r="D887" s="82"/>
      <c r="E887" s="82"/>
      <c r="F887" s="82"/>
      <c r="G887" s="82"/>
      <c r="M887" s="81"/>
    </row>
    <row r="888" s="77" customFormat="1" spans="1:13">
      <c r="A888" s="82"/>
      <c r="B888" s="82"/>
      <c r="C888" s="82"/>
      <c r="D888" s="82"/>
      <c r="E888" s="82"/>
      <c r="F888" s="82"/>
      <c r="G888" s="82"/>
      <c r="M888" s="81"/>
    </row>
    <row r="889" s="77" customFormat="1" spans="1:13">
      <c r="A889" s="82"/>
      <c r="B889" s="82"/>
      <c r="C889" s="82"/>
      <c r="D889" s="82"/>
      <c r="E889" s="82"/>
      <c r="F889" s="82"/>
      <c r="G889" s="82"/>
      <c r="M889" s="81"/>
    </row>
    <row r="890" s="77" customFormat="1" spans="1:13">
      <c r="A890" s="82"/>
      <c r="B890" s="82"/>
      <c r="C890" s="82"/>
      <c r="D890" s="82"/>
      <c r="E890" s="82"/>
      <c r="F890" s="82"/>
      <c r="G890" s="82"/>
      <c r="M890" s="81"/>
    </row>
    <row r="891" s="77" customFormat="1" spans="1:13">
      <c r="A891" s="82"/>
      <c r="B891" s="82"/>
      <c r="C891" s="82"/>
      <c r="D891" s="82"/>
      <c r="E891" s="82"/>
      <c r="F891" s="82"/>
      <c r="G891" s="82"/>
      <c r="M891" s="81"/>
    </row>
    <row r="892" s="77" customFormat="1" spans="1:13">
      <c r="A892" s="82"/>
      <c r="B892" s="82"/>
      <c r="C892" s="82"/>
      <c r="D892" s="82"/>
      <c r="E892" s="82"/>
      <c r="F892" s="82"/>
      <c r="G892" s="82"/>
      <c r="M892" s="81"/>
    </row>
    <row r="893" s="77" customFormat="1" spans="1:13">
      <c r="A893" s="82"/>
      <c r="B893" s="82"/>
      <c r="C893" s="82"/>
      <c r="D893" s="82"/>
      <c r="E893" s="82"/>
      <c r="F893" s="82"/>
      <c r="G893" s="82"/>
      <c r="M893" s="81"/>
    </row>
    <row r="894" s="77" customFormat="1" spans="1:13">
      <c r="A894" s="82"/>
      <c r="B894" s="82"/>
      <c r="C894" s="82"/>
      <c r="D894" s="82"/>
      <c r="E894" s="82"/>
      <c r="F894" s="82"/>
      <c r="G894" s="82"/>
      <c r="M894" s="81"/>
    </row>
    <row r="895" s="77" customFormat="1" spans="1:13">
      <c r="A895" s="82"/>
      <c r="B895" s="82"/>
      <c r="C895" s="82"/>
      <c r="D895" s="82"/>
      <c r="E895" s="82"/>
      <c r="F895" s="82"/>
      <c r="G895" s="82"/>
      <c r="M895" s="81"/>
    </row>
    <row r="896" s="77" customFormat="1" spans="1:13">
      <c r="A896" s="82"/>
      <c r="B896" s="82"/>
      <c r="C896" s="82"/>
      <c r="D896" s="82"/>
      <c r="E896" s="82"/>
      <c r="F896" s="82"/>
      <c r="G896" s="82"/>
      <c r="M896" s="81"/>
    </row>
    <row r="897" s="77" customFormat="1" spans="1:13">
      <c r="A897" s="82"/>
      <c r="B897" s="82"/>
      <c r="C897" s="82"/>
      <c r="D897" s="82"/>
      <c r="E897" s="82"/>
      <c r="F897" s="82"/>
      <c r="G897" s="82"/>
      <c r="M897" s="81"/>
    </row>
    <row r="898" s="77" customFormat="1" spans="1:13">
      <c r="A898" s="82"/>
      <c r="B898" s="82"/>
      <c r="C898" s="82"/>
      <c r="D898" s="82"/>
      <c r="E898" s="82"/>
      <c r="F898" s="82"/>
      <c r="G898" s="82"/>
      <c r="M898" s="81"/>
    </row>
    <row r="899" s="77" customFormat="1" spans="1:13">
      <c r="A899" s="82"/>
      <c r="B899" s="82"/>
      <c r="C899" s="82"/>
      <c r="D899" s="82"/>
      <c r="E899" s="82"/>
      <c r="F899" s="82"/>
      <c r="G899" s="82"/>
      <c r="M899" s="81"/>
    </row>
    <row r="900" s="77" customFormat="1" spans="1:13">
      <c r="A900" s="82"/>
      <c r="B900" s="82"/>
      <c r="C900" s="82"/>
      <c r="D900" s="82"/>
      <c r="E900" s="82"/>
      <c r="F900" s="82"/>
      <c r="G900" s="82"/>
      <c r="M900" s="81"/>
    </row>
    <row r="901" s="77" customFormat="1" spans="1:13">
      <c r="A901" s="82"/>
      <c r="B901" s="82"/>
      <c r="C901" s="82"/>
      <c r="D901" s="82"/>
      <c r="E901" s="82"/>
      <c r="F901" s="82"/>
      <c r="G901" s="82"/>
      <c r="M901" s="81"/>
    </row>
    <row r="902" s="77" customFormat="1" spans="1:13">
      <c r="A902" s="82"/>
      <c r="B902" s="82"/>
      <c r="C902" s="82"/>
      <c r="D902" s="82"/>
      <c r="E902" s="82"/>
      <c r="F902" s="82"/>
      <c r="G902" s="82"/>
      <c r="M902" s="81"/>
    </row>
    <row r="903" s="77" customFormat="1" spans="1:13">
      <c r="A903" s="82"/>
      <c r="B903" s="82"/>
      <c r="C903" s="82"/>
      <c r="D903" s="82"/>
      <c r="E903" s="82"/>
      <c r="F903" s="82"/>
      <c r="G903" s="82"/>
      <c r="M903" s="81"/>
    </row>
    <row r="904" s="77" customFormat="1" spans="1:13">
      <c r="A904" s="82"/>
      <c r="B904" s="82"/>
      <c r="C904" s="82"/>
      <c r="D904" s="82"/>
      <c r="E904" s="82"/>
      <c r="F904" s="82"/>
      <c r="G904" s="82"/>
      <c r="M904" s="81"/>
    </row>
    <row r="905" s="77" customFormat="1" spans="1:13">
      <c r="A905" s="82"/>
      <c r="B905" s="82"/>
      <c r="C905" s="82"/>
      <c r="D905" s="82"/>
      <c r="E905" s="82"/>
      <c r="F905" s="82"/>
      <c r="G905" s="82"/>
      <c r="M905" s="81"/>
    </row>
    <row r="906" s="77" customFormat="1" spans="1:13">
      <c r="A906" s="82"/>
      <c r="B906" s="82"/>
      <c r="C906" s="82"/>
      <c r="D906" s="82"/>
      <c r="E906" s="82"/>
      <c r="F906" s="82"/>
      <c r="G906" s="82"/>
      <c r="M906" s="81"/>
    </row>
    <row r="907" s="77" customFormat="1" spans="1:13">
      <c r="A907" s="82"/>
      <c r="B907" s="82"/>
      <c r="C907" s="82"/>
      <c r="D907" s="82"/>
      <c r="E907" s="82"/>
      <c r="F907" s="82"/>
      <c r="G907" s="82"/>
      <c r="M907" s="81"/>
    </row>
    <row r="908" s="77" customFormat="1" spans="1:13">
      <c r="A908" s="82"/>
      <c r="B908" s="82"/>
      <c r="C908" s="82"/>
      <c r="D908" s="82"/>
      <c r="E908" s="82"/>
      <c r="F908" s="82"/>
      <c r="G908" s="82"/>
      <c r="M908" s="81"/>
    </row>
    <row r="909" s="77" customFormat="1" spans="1:13">
      <c r="A909" s="82"/>
      <c r="B909" s="82"/>
      <c r="C909" s="82"/>
      <c r="D909" s="82"/>
      <c r="E909" s="82"/>
      <c r="F909" s="82"/>
      <c r="G909" s="82"/>
      <c r="M909" s="81"/>
    </row>
    <row r="910" s="77" customFormat="1" spans="1:13">
      <c r="A910" s="82"/>
      <c r="B910" s="82"/>
      <c r="C910" s="82"/>
      <c r="D910" s="82"/>
      <c r="E910" s="82"/>
      <c r="F910" s="82"/>
      <c r="G910" s="82"/>
      <c r="M910" s="81"/>
    </row>
    <row r="911" s="77" customFormat="1" spans="1:13">
      <c r="A911" s="82"/>
      <c r="B911" s="82"/>
      <c r="C911" s="82"/>
      <c r="D911" s="82"/>
      <c r="E911" s="82"/>
      <c r="F911" s="82"/>
      <c r="G911" s="82"/>
      <c r="M911" s="81"/>
    </row>
    <row r="912" s="77" customFormat="1" spans="1:13">
      <c r="A912" s="82"/>
      <c r="B912" s="82"/>
      <c r="C912" s="82"/>
      <c r="D912" s="82"/>
      <c r="E912" s="82"/>
      <c r="F912" s="82"/>
      <c r="G912" s="82"/>
      <c r="M912" s="81"/>
    </row>
    <row r="913" s="77" customFormat="1" spans="1:13">
      <c r="A913" s="82"/>
      <c r="B913" s="82"/>
      <c r="C913" s="82"/>
      <c r="D913" s="82"/>
      <c r="E913" s="82"/>
      <c r="F913" s="82"/>
      <c r="G913" s="82"/>
      <c r="M913" s="81"/>
    </row>
    <row r="914" s="77" customFormat="1" spans="1:13">
      <c r="A914" s="82"/>
      <c r="B914" s="82"/>
      <c r="C914" s="82"/>
      <c r="D914" s="82"/>
      <c r="E914" s="82"/>
      <c r="F914" s="82"/>
      <c r="G914" s="82"/>
      <c r="M914" s="81"/>
    </row>
    <row r="915" s="77" customFormat="1" spans="1:13">
      <c r="A915" s="82"/>
      <c r="B915" s="82"/>
      <c r="C915" s="82"/>
      <c r="D915" s="82"/>
      <c r="E915" s="82"/>
      <c r="F915" s="82"/>
      <c r="G915" s="82"/>
      <c r="M915" s="81"/>
    </row>
    <row r="916" s="77" customFormat="1" spans="1:13">
      <c r="A916" s="82"/>
      <c r="B916" s="82"/>
      <c r="C916" s="82"/>
      <c r="D916" s="82"/>
      <c r="E916" s="82"/>
      <c r="F916" s="82"/>
      <c r="G916" s="82"/>
      <c r="M916" s="81"/>
    </row>
    <row r="917" s="77" customFormat="1" spans="1:13">
      <c r="A917" s="82"/>
      <c r="B917" s="82"/>
      <c r="C917" s="82"/>
      <c r="D917" s="82"/>
      <c r="E917" s="82"/>
      <c r="F917" s="82"/>
      <c r="G917" s="82"/>
      <c r="M917" s="81"/>
    </row>
    <row r="918" s="77" customFormat="1" spans="1:13">
      <c r="A918" s="82"/>
      <c r="B918" s="82"/>
      <c r="C918" s="82"/>
      <c r="D918" s="82"/>
      <c r="E918" s="82"/>
      <c r="F918" s="82"/>
      <c r="G918" s="82"/>
      <c r="M918" s="81"/>
    </row>
    <row r="919" s="77" customFormat="1" spans="1:13">
      <c r="A919" s="82"/>
      <c r="B919" s="82"/>
      <c r="C919" s="82"/>
      <c r="D919" s="82"/>
      <c r="E919" s="82"/>
      <c r="F919" s="82"/>
      <c r="G919" s="82"/>
      <c r="M919" s="81"/>
    </row>
    <row r="920" s="77" customFormat="1" spans="1:13">
      <c r="A920" s="82"/>
      <c r="B920" s="82"/>
      <c r="C920" s="82"/>
      <c r="D920" s="82"/>
      <c r="E920" s="82"/>
      <c r="F920" s="82"/>
      <c r="G920" s="82"/>
      <c r="M920" s="81"/>
    </row>
    <row r="921" s="77" customFormat="1" spans="1:13">
      <c r="A921" s="82"/>
      <c r="B921" s="82"/>
      <c r="C921" s="82"/>
      <c r="D921" s="82"/>
      <c r="E921" s="82"/>
      <c r="F921" s="82"/>
      <c r="G921" s="82"/>
      <c r="M921" s="81"/>
    </row>
    <row r="922" s="77" customFormat="1" spans="1:13">
      <c r="A922" s="82"/>
      <c r="B922" s="82"/>
      <c r="C922" s="82"/>
      <c r="D922" s="82"/>
      <c r="E922" s="82"/>
      <c r="F922" s="82"/>
      <c r="G922" s="82"/>
      <c r="M922" s="81"/>
    </row>
    <row r="923" s="77" customFormat="1" spans="1:13">
      <c r="A923" s="82"/>
      <c r="B923" s="82"/>
      <c r="C923" s="82"/>
      <c r="D923" s="82"/>
      <c r="E923" s="82"/>
      <c r="F923" s="82"/>
      <c r="G923" s="82"/>
      <c r="M923" s="81"/>
    </row>
    <row r="924" s="77" customFormat="1" spans="1:13">
      <c r="A924" s="82"/>
      <c r="B924" s="82"/>
      <c r="C924" s="82"/>
      <c r="D924" s="82"/>
      <c r="E924" s="82"/>
      <c r="F924" s="82"/>
      <c r="G924" s="82"/>
      <c r="M924" s="81"/>
    </row>
    <row r="925" s="77" customFormat="1" spans="1:13">
      <c r="A925" s="82"/>
      <c r="B925" s="82"/>
      <c r="C925" s="82"/>
      <c r="D925" s="82"/>
      <c r="E925" s="82"/>
      <c r="F925" s="82"/>
      <c r="G925" s="82"/>
      <c r="M925" s="81"/>
    </row>
    <row r="926" s="77" customFormat="1" spans="1:13">
      <c r="A926" s="82"/>
      <c r="B926" s="82"/>
      <c r="C926" s="82"/>
      <c r="D926" s="82"/>
      <c r="E926" s="82"/>
      <c r="F926" s="82"/>
      <c r="G926" s="82"/>
      <c r="M926" s="81"/>
    </row>
    <row r="927" s="77" customFormat="1" spans="1:13">
      <c r="A927" s="82"/>
      <c r="B927" s="82"/>
      <c r="C927" s="82"/>
      <c r="D927" s="82"/>
      <c r="E927" s="82"/>
      <c r="F927" s="82"/>
      <c r="G927" s="82"/>
      <c r="M927" s="81"/>
    </row>
    <row r="928" s="77" customFormat="1" spans="1:13">
      <c r="A928" s="82"/>
      <c r="B928" s="82"/>
      <c r="C928" s="82"/>
      <c r="D928" s="82"/>
      <c r="E928" s="82"/>
      <c r="F928" s="82"/>
      <c r="G928" s="82"/>
      <c r="M928" s="81"/>
    </row>
    <row r="929" s="77" customFormat="1" spans="1:13">
      <c r="A929" s="82"/>
      <c r="B929" s="82"/>
      <c r="C929" s="82"/>
      <c r="D929" s="82"/>
      <c r="E929" s="82"/>
      <c r="F929" s="82"/>
      <c r="G929" s="82"/>
      <c r="M929" s="81"/>
    </row>
    <row r="930" s="77" customFormat="1" spans="1:13">
      <c r="A930" s="82"/>
      <c r="B930" s="82"/>
      <c r="C930" s="82"/>
      <c r="D930" s="82"/>
      <c r="E930" s="82"/>
      <c r="F930" s="82"/>
      <c r="G930" s="82"/>
      <c r="M930" s="81"/>
    </row>
    <row r="931" s="77" customFormat="1" spans="1:13">
      <c r="A931" s="82"/>
      <c r="B931" s="82"/>
      <c r="C931" s="82"/>
      <c r="D931" s="82"/>
      <c r="E931" s="82"/>
      <c r="F931" s="82"/>
      <c r="G931" s="82"/>
      <c r="M931" s="81"/>
    </row>
    <row r="932" s="77" customFormat="1" spans="1:13">
      <c r="A932" s="82"/>
      <c r="B932" s="82"/>
      <c r="C932" s="82"/>
      <c r="D932" s="82"/>
      <c r="E932" s="82"/>
      <c r="F932" s="82"/>
      <c r="G932" s="82"/>
      <c r="M932" s="81"/>
    </row>
    <row r="933" s="77" customFormat="1" spans="1:13">
      <c r="A933" s="82"/>
      <c r="B933" s="82"/>
      <c r="C933" s="82"/>
      <c r="D933" s="82"/>
      <c r="E933" s="82"/>
      <c r="F933" s="82"/>
      <c r="G933" s="82"/>
      <c r="M933" s="81"/>
    </row>
    <row r="934" s="77" customFormat="1" spans="1:13">
      <c r="A934" s="82"/>
      <c r="B934" s="82"/>
      <c r="C934" s="82"/>
      <c r="D934" s="82"/>
      <c r="E934" s="82"/>
      <c r="F934" s="82"/>
      <c r="G934" s="82"/>
      <c r="M934" s="81"/>
    </row>
    <row r="935" s="77" customFormat="1" spans="1:13">
      <c r="A935" s="82"/>
      <c r="B935" s="82"/>
      <c r="C935" s="82"/>
      <c r="D935" s="82"/>
      <c r="E935" s="82"/>
      <c r="F935" s="82"/>
      <c r="G935" s="82"/>
      <c r="M935" s="81"/>
    </row>
    <row r="936" s="77" customFormat="1" spans="1:13">
      <c r="A936" s="82"/>
      <c r="B936" s="82"/>
      <c r="C936" s="82"/>
      <c r="D936" s="82"/>
      <c r="E936" s="82"/>
      <c r="F936" s="82"/>
      <c r="G936" s="82"/>
      <c r="M936" s="81"/>
    </row>
    <row r="937" s="77" customFormat="1" spans="1:13">
      <c r="A937" s="82"/>
      <c r="B937" s="82"/>
      <c r="C937" s="82"/>
      <c r="D937" s="82"/>
      <c r="E937" s="82"/>
      <c r="F937" s="82"/>
      <c r="G937" s="82"/>
      <c r="M937" s="81"/>
    </row>
    <row r="938" s="77" customFormat="1" spans="1:13">
      <c r="A938" s="82"/>
      <c r="B938" s="82"/>
      <c r="C938" s="82"/>
      <c r="D938" s="82"/>
      <c r="E938" s="82"/>
      <c r="F938" s="82"/>
      <c r="G938" s="82"/>
      <c r="M938" s="81"/>
    </row>
    <row r="939" s="77" customFormat="1" spans="1:13">
      <c r="A939" s="82"/>
      <c r="B939" s="82"/>
      <c r="C939" s="82"/>
      <c r="D939" s="82"/>
      <c r="E939" s="82"/>
      <c r="F939" s="82"/>
      <c r="G939" s="82"/>
      <c r="M939" s="81"/>
    </row>
    <row r="940" s="77" customFormat="1" spans="1:13">
      <c r="A940" s="82"/>
      <c r="B940" s="82"/>
      <c r="C940" s="82"/>
      <c r="D940" s="82"/>
      <c r="E940" s="82"/>
      <c r="F940" s="82"/>
      <c r="G940" s="82"/>
      <c r="M940" s="81"/>
    </row>
    <row r="941" s="77" customFormat="1" spans="1:13">
      <c r="A941" s="82"/>
      <c r="B941" s="82"/>
      <c r="C941" s="82"/>
      <c r="D941" s="82"/>
      <c r="E941" s="82"/>
      <c r="F941" s="82"/>
      <c r="G941" s="82"/>
      <c r="M941" s="81"/>
    </row>
    <row r="942" s="77" customFormat="1" spans="1:13">
      <c r="A942" s="82"/>
      <c r="B942" s="82"/>
      <c r="C942" s="82"/>
      <c r="D942" s="82"/>
      <c r="E942" s="82"/>
      <c r="F942" s="82"/>
      <c r="G942" s="82"/>
      <c r="M942" s="81"/>
    </row>
    <row r="943" s="77" customFormat="1" spans="1:13">
      <c r="A943" s="82"/>
      <c r="B943" s="82"/>
      <c r="C943" s="82"/>
      <c r="D943" s="82"/>
      <c r="E943" s="82"/>
      <c r="F943" s="82"/>
      <c r="G943" s="82"/>
      <c r="M943" s="81"/>
    </row>
    <row r="944" s="77" customFormat="1" spans="1:13">
      <c r="A944" s="82"/>
      <c r="B944" s="82"/>
      <c r="C944" s="82"/>
      <c r="D944" s="82"/>
      <c r="E944" s="82"/>
      <c r="F944" s="82"/>
      <c r="G944" s="82"/>
      <c r="M944" s="81"/>
    </row>
    <row r="945" s="77" customFormat="1" spans="1:13">
      <c r="A945" s="82"/>
      <c r="B945" s="82"/>
      <c r="C945" s="82"/>
      <c r="D945" s="82"/>
      <c r="E945" s="82"/>
      <c r="F945" s="82"/>
      <c r="G945" s="82"/>
      <c r="M945" s="81"/>
    </row>
    <row r="946" s="77" customFormat="1" spans="1:13">
      <c r="A946" s="82"/>
      <c r="B946" s="82"/>
      <c r="C946" s="82"/>
      <c r="D946" s="82"/>
      <c r="E946" s="82"/>
      <c r="F946" s="82"/>
      <c r="G946" s="82"/>
      <c r="M946" s="81"/>
    </row>
    <row r="947" s="77" customFormat="1" spans="1:13">
      <c r="A947" s="82"/>
      <c r="B947" s="82"/>
      <c r="C947" s="82"/>
      <c r="D947" s="82"/>
      <c r="E947" s="82"/>
      <c r="F947" s="82"/>
      <c r="G947" s="82"/>
      <c r="M947" s="81"/>
    </row>
    <row r="948" s="77" customFormat="1" spans="1:13">
      <c r="A948" s="82"/>
      <c r="B948" s="82"/>
      <c r="C948" s="82"/>
      <c r="D948" s="82"/>
      <c r="E948" s="82"/>
      <c r="F948" s="82"/>
      <c r="G948" s="82"/>
      <c r="M948" s="81"/>
    </row>
    <row r="949" s="77" customFormat="1" spans="1:13">
      <c r="A949" s="82"/>
      <c r="B949" s="82"/>
      <c r="C949" s="82"/>
      <c r="D949" s="82"/>
      <c r="E949" s="82"/>
      <c r="F949" s="82"/>
      <c r="G949" s="82"/>
      <c r="M949" s="81"/>
    </row>
    <row r="950" s="77" customFormat="1" spans="1:13">
      <c r="A950" s="82"/>
      <c r="B950" s="82"/>
      <c r="C950" s="82"/>
      <c r="D950" s="82"/>
      <c r="E950" s="82"/>
      <c r="F950" s="82"/>
      <c r="G950" s="82"/>
      <c r="M950" s="81"/>
    </row>
    <row r="951" s="77" customFormat="1" spans="1:13">
      <c r="A951" s="82"/>
      <c r="B951" s="82"/>
      <c r="C951" s="82"/>
      <c r="D951" s="82"/>
      <c r="E951" s="82"/>
      <c r="F951" s="82"/>
      <c r="G951" s="82"/>
      <c r="M951" s="81"/>
    </row>
    <row r="952" s="77" customFormat="1" spans="1:13">
      <c r="A952" s="82"/>
      <c r="B952" s="82"/>
      <c r="C952" s="82"/>
      <c r="D952" s="82"/>
      <c r="E952" s="82"/>
      <c r="F952" s="82"/>
      <c r="G952" s="82"/>
      <c r="M952" s="81"/>
    </row>
    <row r="953" s="77" customFormat="1" spans="1:13">
      <c r="A953" s="82"/>
      <c r="B953" s="82"/>
      <c r="C953" s="82"/>
      <c r="D953" s="82"/>
      <c r="E953" s="82"/>
      <c r="F953" s="82"/>
      <c r="G953" s="82"/>
      <c r="M953" s="81"/>
    </row>
    <row r="954" s="77" customFormat="1" spans="1:13">
      <c r="A954" s="82"/>
      <c r="B954" s="82"/>
      <c r="C954" s="82"/>
      <c r="D954" s="82"/>
      <c r="E954" s="82"/>
      <c r="F954" s="82"/>
      <c r="G954" s="82"/>
      <c r="M954" s="81"/>
    </row>
    <row r="955" s="77" customFormat="1" spans="1:13">
      <c r="A955" s="82"/>
      <c r="B955" s="82"/>
      <c r="C955" s="82"/>
      <c r="D955" s="82"/>
      <c r="E955" s="82"/>
      <c r="F955" s="82"/>
      <c r="G955" s="82"/>
      <c r="M955" s="81"/>
    </row>
    <row r="956" s="77" customFormat="1" spans="1:13">
      <c r="A956" s="82"/>
      <c r="B956" s="82"/>
      <c r="C956" s="82"/>
      <c r="D956" s="82"/>
      <c r="E956" s="82"/>
      <c r="F956" s="82"/>
      <c r="G956" s="82"/>
      <c r="M956" s="81"/>
    </row>
    <row r="957" s="77" customFormat="1" spans="1:13">
      <c r="A957" s="82"/>
      <c r="B957" s="82"/>
      <c r="C957" s="82"/>
      <c r="D957" s="82"/>
      <c r="E957" s="82"/>
      <c r="F957" s="82"/>
      <c r="G957" s="82"/>
      <c r="M957" s="81"/>
    </row>
    <row r="958" s="77" customFormat="1" spans="1:13">
      <c r="A958" s="82"/>
      <c r="B958" s="82"/>
      <c r="C958" s="82"/>
      <c r="D958" s="82"/>
      <c r="E958" s="82"/>
      <c r="F958" s="82"/>
      <c r="G958" s="82"/>
      <c r="M958" s="81"/>
    </row>
    <row r="959" s="77" customFormat="1" spans="1:13">
      <c r="A959" s="82"/>
      <c r="B959" s="82"/>
      <c r="C959" s="82"/>
      <c r="D959" s="82"/>
      <c r="E959" s="82"/>
      <c r="F959" s="82"/>
      <c r="G959" s="82"/>
      <c r="M959" s="81"/>
    </row>
    <row r="960" s="77" customFormat="1" spans="1:13">
      <c r="A960" s="82"/>
      <c r="B960" s="82"/>
      <c r="C960" s="82"/>
      <c r="D960" s="82"/>
      <c r="E960" s="82"/>
      <c r="F960" s="82"/>
      <c r="G960" s="82"/>
      <c r="M960" s="81"/>
    </row>
    <row r="961" s="77" customFormat="1" spans="1:13">
      <c r="A961" s="82"/>
      <c r="B961" s="82"/>
      <c r="C961" s="82"/>
      <c r="D961" s="82"/>
      <c r="E961" s="82"/>
      <c r="F961" s="82"/>
      <c r="G961" s="82"/>
      <c r="M961" s="81"/>
    </row>
    <row r="962" s="77" customFormat="1" spans="1:13">
      <c r="A962" s="82"/>
      <c r="B962" s="82"/>
      <c r="C962" s="82"/>
      <c r="D962" s="82"/>
      <c r="E962" s="82"/>
      <c r="F962" s="82"/>
      <c r="G962" s="82"/>
      <c r="M962" s="81"/>
    </row>
    <row r="963" s="77" customFormat="1" spans="1:13">
      <c r="A963" s="82"/>
      <c r="B963" s="82"/>
      <c r="C963" s="82"/>
      <c r="D963" s="82"/>
      <c r="E963" s="82"/>
      <c r="F963" s="82"/>
      <c r="G963" s="82"/>
      <c r="M963" s="81"/>
    </row>
    <row r="964" s="77" customFormat="1" spans="1:13">
      <c r="A964" s="82"/>
      <c r="B964" s="82"/>
      <c r="C964" s="82"/>
      <c r="D964" s="82"/>
      <c r="E964" s="82"/>
      <c r="F964" s="82"/>
      <c r="G964" s="82"/>
      <c r="M964" s="81"/>
    </row>
    <row r="965" s="77" customFormat="1" spans="1:13">
      <c r="A965" s="82"/>
      <c r="B965" s="82"/>
      <c r="C965" s="82"/>
      <c r="D965" s="82"/>
      <c r="E965" s="82"/>
      <c r="F965" s="82"/>
      <c r="G965" s="82"/>
      <c r="M965" s="81"/>
    </row>
    <row r="966" s="77" customFormat="1" spans="1:13">
      <c r="A966" s="82"/>
      <c r="B966" s="82"/>
      <c r="C966" s="82"/>
      <c r="D966" s="82"/>
      <c r="E966" s="82"/>
      <c r="F966" s="82"/>
      <c r="G966" s="82"/>
      <c r="M966" s="81"/>
    </row>
    <row r="967" s="77" customFormat="1" spans="1:13">
      <c r="A967" s="82"/>
      <c r="B967" s="82"/>
      <c r="C967" s="82"/>
      <c r="D967" s="82"/>
      <c r="E967" s="82"/>
      <c r="F967" s="82"/>
      <c r="G967" s="82"/>
      <c r="M967" s="81"/>
    </row>
    <row r="968" s="77" customFormat="1" spans="1:13">
      <c r="A968" s="82"/>
      <c r="B968" s="82"/>
      <c r="C968" s="82"/>
      <c r="D968" s="82"/>
      <c r="E968" s="82"/>
      <c r="F968" s="82"/>
      <c r="G968" s="82"/>
      <c r="M968" s="81"/>
    </row>
    <row r="969" s="77" customFormat="1" spans="1:13">
      <c r="A969" s="82"/>
      <c r="B969" s="82"/>
      <c r="C969" s="82"/>
      <c r="D969" s="82"/>
      <c r="E969" s="82"/>
      <c r="F969" s="82"/>
      <c r="G969" s="82"/>
      <c r="M969" s="81"/>
    </row>
    <row r="970" s="77" customFormat="1" spans="1:13">
      <c r="A970" s="82"/>
      <c r="B970" s="82"/>
      <c r="C970" s="82"/>
      <c r="D970" s="82"/>
      <c r="E970" s="82"/>
      <c r="F970" s="82"/>
      <c r="G970" s="82"/>
      <c r="M970" s="81"/>
    </row>
    <row r="971" s="77" customFormat="1" spans="1:13">
      <c r="A971" s="82"/>
      <c r="B971" s="82"/>
      <c r="C971" s="82"/>
      <c r="D971" s="82"/>
      <c r="E971" s="82"/>
      <c r="F971" s="82"/>
      <c r="G971" s="82"/>
      <c r="M971" s="81"/>
    </row>
    <row r="972" s="77" customFormat="1" spans="1:13">
      <c r="A972" s="82"/>
      <c r="B972" s="82"/>
      <c r="C972" s="82"/>
      <c r="D972" s="82"/>
      <c r="E972" s="82"/>
      <c r="F972" s="82"/>
      <c r="G972" s="82"/>
      <c r="M972" s="81"/>
    </row>
    <row r="973" s="77" customFormat="1" spans="1:13">
      <c r="A973" s="82"/>
      <c r="B973" s="82"/>
      <c r="C973" s="82"/>
      <c r="D973" s="82"/>
      <c r="E973" s="82"/>
      <c r="F973" s="82"/>
      <c r="G973" s="82"/>
      <c r="M973" s="81"/>
    </row>
    <row r="974" s="77" customFormat="1" spans="1:13">
      <c r="A974" s="82"/>
      <c r="B974" s="82"/>
      <c r="C974" s="82"/>
      <c r="D974" s="82"/>
      <c r="E974" s="82"/>
      <c r="F974" s="82"/>
      <c r="G974" s="82"/>
      <c r="M974" s="81"/>
    </row>
    <row r="975" s="77" customFormat="1" spans="1:13">
      <c r="A975" s="82"/>
      <c r="B975" s="82"/>
      <c r="C975" s="82"/>
      <c r="D975" s="82"/>
      <c r="E975" s="82"/>
      <c r="F975" s="82"/>
      <c r="G975" s="82"/>
      <c r="M975" s="81"/>
    </row>
    <row r="976" s="77" customFormat="1" spans="1:13">
      <c r="A976" s="82"/>
      <c r="B976" s="82"/>
      <c r="C976" s="82"/>
      <c r="D976" s="82"/>
      <c r="E976" s="82"/>
      <c r="F976" s="82"/>
      <c r="G976" s="82"/>
      <c r="M976" s="81"/>
    </row>
    <row r="977" s="77" customFormat="1" spans="1:13">
      <c r="A977" s="82"/>
      <c r="B977" s="82"/>
      <c r="C977" s="82"/>
      <c r="D977" s="82"/>
      <c r="E977" s="82"/>
      <c r="F977" s="82"/>
      <c r="G977" s="82"/>
      <c r="M977" s="81"/>
    </row>
    <row r="978" s="77" customFormat="1" spans="1:13">
      <c r="A978" s="82"/>
      <c r="B978" s="82"/>
      <c r="C978" s="82"/>
      <c r="D978" s="82"/>
      <c r="E978" s="82"/>
      <c r="F978" s="82"/>
      <c r="G978" s="82"/>
      <c r="M978" s="81"/>
    </row>
    <row r="979" s="77" customFormat="1" spans="1:13">
      <c r="A979" s="82"/>
      <c r="B979" s="82"/>
      <c r="C979" s="82"/>
      <c r="D979" s="82"/>
      <c r="E979" s="82"/>
      <c r="F979" s="82"/>
      <c r="G979" s="82"/>
      <c r="M979" s="81"/>
    </row>
    <row r="980" s="77" customFormat="1" spans="1:13">
      <c r="A980" s="82"/>
      <c r="B980" s="82"/>
      <c r="C980" s="82"/>
      <c r="D980" s="82"/>
      <c r="E980" s="82"/>
      <c r="F980" s="82"/>
      <c r="G980" s="82"/>
      <c r="M980" s="81"/>
    </row>
    <row r="981" s="77" customFormat="1" spans="1:13">
      <c r="A981" s="82"/>
      <c r="B981" s="82"/>
      <c r="C981" s="82"/>
      <c r="D981" s="82"/>
      <c r="E981" s="82"/>
      <c r="F981" s="82"/>
      <c r="G981" s="82"/>
      <c r="M981" s="81"/>
    </row>
    <row r="982" s="77" customFormat="1" spans="1:13">
      <c r="A982" s="82"/>
      <c r="B982" s="82"/>
      <c r="C982" s="82"/>
      <c r="D982" s="82"/>
      <c r="E982" s="82"/>
      <c r="F982" s="82"/>
      <c r="G982" s="82"/>
      <c r="M982" s="81"/>
    </row>
    <row r="983" s="77" customFormat="1" spans="1:13">
      <c r="A983" s="82"/>
      <c r="B983" s="82"/>
      <c r="C983" s="82"/>
      <c r="D983" s="82"/>
      <c r="E983" s="82"/>
      <c r="F983" s="82"/>
      <c r="G983" s="82"/>
      <c r="M983" s="81"/>
    </row>
    <row r="984" s="77" customFormat="1" spans="1:13">
      <c r="A984" s="82"/>
      <c r="B984" s="82"/>
      <c r="C984" s="82"/>
      <c r="D984" s="82"/>
      <c r="E984" s="82"/>
      <c r="F984" s="82"/>
      <c r="G984" s="82"/>
      <c r="M984" s="81"/>
    </row>
    <row r="985" s="77" customFormat="1" spans="1:13">
      <c r="A985" s="82"/>
      <c r="B985" s="82"/>
      <c r="C985" s="82"/>
      <c r="D985" s="82"/>
      <c r="E985" s="82"/>
      <c r="F985" s="82"/>
      <c r="G985" s="82"/>
      <c r="M985" s="81"/>
    </row>
    <row r="986" s="77" customFormat="1" spans="1:13">
      <c r="A986" s="82"/>
      <c r="B986" s="82"/>
      <c r="C986" s="82"/>
      <c r="D986" s="82"/>
      <c r="E986" s="82"/>
      <c r="F986" s="82"/>
      <c r="G986" s="82"/>
      <c r="M986" s="81"/>
    </row>
    <row r="987" s="77" customFormat="1" spans="1:13">
      <c r="A987" s="82"/>
      <c r="B987" s="82"/>
      <c r="C987" s="82"/>
      <c r="D987" s="82"/>
      <c r="E987" s="82"/>
      <c r="F987" s="82"/>
      <c r="G987" s="82"/>
      <c r="M987" s="81"/>
    </row>
    <row r="988" s="77" customFormat="1" spans="1:13">
      <c r="A988" s="82"/>
      <c r="B988" s="82"/>
      <c r="C988" s="82"/>
      <c r="D988" s="82"/>
      <c r="E988" s="82"/>
      <c r="F988" s="82"/>
      <c r="G988" s="82"/>
      <c r="M988" s="81"/>
    </row>
    <row r="989" s="77" customFormat="1" spans="1:13">
      <c r="A989" s="82"/>
      <c r="B989" s="82"/>
      <c r="C989" s="82"/>
      <c r="D989" s="82"/>
      <c r="E989" s="82"/>
      <c r="F989" s="82"/>
      <c r="G989" s="82"/>
      <c r="M989" s="81"/>
    </row>
    <row r="990" s="77" customFormat="1" spans="1:13">
      <c r="A990" s="82"/>
      <c r="B990" s="82"/>
      <c r="C990" s="82"/>
      <c r="D990" s="82"/>
      <c r="E990" s="82"/>
      <c r="F990" s="82"/>
      <c r="G990" s="82"/>
      <c r="M990" s="81"/>
    </row>
    <row r="991" s="77" customFormat="1" spans="1:13">
      <c r="A991" s="82"/>
      <c r="B991" s="82"/>
      <c r="C991" s="82"/>
      <c r="D991" s="82"/>
      <c r="E991" s="82"/>
      <c r="F991" s="82"/>
      <c r="G991" s="82"/>
      <c r="M991" s="81"/>
    </row>
    <row r="992" s="77" customFormat="1" spans="1:13">
      <c r="A992" s="82"/>
      <c r="B992" s="82"/>
      <c r="C992" s="82"/>
      <c r="D992" s="82"/>
      <c r="E992" s="82"/>
      <c r="F992" s="82"/>
      <c r="G992" s="82"/>
      <c r="M992" s="81"/>
    </row>
    <row r="993" s="77" customFormat="1" spans="1:13">
      <c r="A993" s="82"/>
      <c r="B993" s="82"/>
      <c r="C993" s="82"/>
      <c r="D993" s="82"/>
      <c r="E993" s="82"/>
      <c r="F993" s="82"/>
      <c r="G993" s="82"/>
      <c r="M993" s="81"/>
    </row>
    <row r="994" s="77" customFormat="1" spans="1:13">
      <c r="A994" s="82"/>
      <c r="B994" s="82"/>
      <c r="C994" s="82"/>
      <c r="D994" s="82"/>
      <c r="E994" s="82"/>
      <c r="F994" s="82"/>
      <c r="G994" s="82"/>
      <c r="M994" s="81"/>
    </row>
    <row r="995" s="77" customFormat="1" spans="1:13">
      <c r="A995" s="82"/>
      <c r="B995" s="82"/>
      <c r="C995" s="82"/>
      <c r="D995" s="82"/>
      <c r="E995" s="82"/>
      <c r="F995" s="82"/>
      <c r="G995" s="82"/>
      <c r="M995" s="81"/>
    </row>
    <row r="996" s="77" customFormat="1" spans="1:13">
      <c r="A996" s="82"/>
      <c r="B996" s="82"/>
      <c r="C996" s="82"/>
      <c r="D996" s="82"/>
      <c r="E996" s="82"/>
      <c r="F996" s="82"/>
      <c r="G996" s="82"/>
      <c r="M996" s="81"/>
    </row>
    <row r="997" s="77" customFormat="1" spans="1:13">
      <c r="A997" s="82"/>
      <c r="B997" s="82"/>
      <c r="C997" s="82"/>
      <c r="D997" s="82"/>
      <c r="E997" s="82"/>
      <c r="F997" s="82"/>
      <c r="G997" s="82"/>
      <c r="M997" s="81"/>
    </row>
    <row r="998" s="77" customFormat="1" spans="1:13">
      <c r="A998" s="82"/>
      <c r="B998" s="82"/>
      <c r="C998" s="82"/>
      <c r="D998" s="82"/>
      <c r="E998" s="82"/>
      <c r="F998" s="82"/>
      <c r="G998" s="82"/>
      <c r="M998" s="81"/>
    </row>
    <row r="999" s="77" customFormat="1" spans="1:13">
      <c r="A999" s="82"/>
      <c r="B999" s="82"/>
      <c r="C999" s="82"/>
      <c r="D999" s="82"/>
      <c r="E999" s="82"/>
      <c r="F999" s="82"/>
      <c r="G999" s="82"/>
      <c r="M999" s="81"/>
    </row>
    <row r="1000" s="77" customFormat="1" spans="1:13">
      <c r="A1000" s="82"/>
      <c r="B1000" s="82"/>
      <c r="C1000" s="82"/>
      <c r="D1000" s="82"/>
      <c r="E1000" s="82"/>
      <c r="F1000" s="82"/>
      <c r="G1000" s="82"/>
      <c r="M1000" s="81"/>
    </row>
    <row r="1001" s="77" customFormat="1" spans="1:13">
      <c r="A1001" s="82"/>
      <c r="B1001" s="82"/>
      <c r="C1001" s="82"/>
      <c r="D1001" s="82"/>
      <c r="E1001" s="82"/>
      <c r="F1001" s="82"/>
      <c r="G1001" s="82"/>
      <c r="M1001" s="81"/>
    </row>
    <row r="1002" s="77" customFormat="1" spans="1:13">
      <c r="A1002" s="82"/>
      <c r="B1002" s="82"/>
      <c r="C1002" s="82"/>
      <c r="D1002" s="82"/>
      <c r="E1002" s="82"/>
      <c r="F1002" s="82"/>
      <c r="G1002" s="82"/>
      <c r="M1002" s="81"/>
    </row>
    <row r="1003" s="77" customFormat="1" spans="1:13">
      <c r="A1003" s="82"/>
      <c r="B1003" s="82"/>
      <c r="C1003" s="82"/>
      <c r="D1003" s="82"/>
      <c r="E1003" s="82"/>
      <c r="F1003" s="82"/>
      <c r="G1003" s="82"/>
      <c r="M1003" s="81"/>
    </row>
    <row r="1004" s="77" customFormat="1" spans="1:13">
      <c r="A1004" s="82"/>
      <c r="B1004" s="82"/>
      <c r="C1004" s="82"/>
      <c r="D1004" s="82"/>
      <c r="E1004" s="82"/>
      <c r="F1004" s="82"/>
      <c r="G1004" s="82"/>
      <c r="M1004" s="81"/>
    </row>
    <row r="1005" s="77" customFormat="1" spans="1:13">
      <c r="A1005" s="82"/>
      <c r="B1005" s="82"/>
      <c r="C1005" s="82"/>
      <c r="D1005" s="82"/>
      <c r="E1005" s="82"/>
      <c r="F1005" s="82"/>
      <c r="G1005" s="82"/>
      <c r="M1005" s="81"/>
    </row>
    <row r="1006" s="77" customFormat="1" spans="1:13">
      <c r="A1006" s="82"/>
      <c r="B1006" s="82"/>
      <c r="C1006" s="82"/>
      <c r="D1006" s="82"/>
      <c r="E1006" s="82"/>
      <c r="F1006" s="82"/>
      <c r="G1006" s="82"/>
      <c r="M1006" s="81"/>
    </row>
    <row r="1007" s="77" customFormat="1" spans="1:13">
      <c r="A1007" s="82"/>
      <c r="B1007" s="82"/>
      <c r="C1007" s="82"/>
      <c r="D1007" s="82"/>
      <c r="E1007" s="82"/>
      <c r="F1007" s="82"/>
      <c r="G1007" s="82"/>
      <c r="M1007" s="81"/>
    </row>
    <row r="1008" s="77" customFormat="1" spans="1:13">
      <c r="A1008" s="82"/>
      <c r="B1008" s="82"/>
      <c r="C1008" s="82"/>
      <c r="D1008" s="82"/>
      <c r="E1008" s="82"/>
      <c r="F1008" s="82"/>
      <c r="G1008" s="82"/>
      <c r="M1008" s="81"/>
    </row>
    <row r="1009" s="77" customFormat="1" spans="1:13">
      <c r="A1009" s="82"/>
      <c r="B1009" s="82"/>
      <c r="C1009" s="82"/>
      <c r="D1009" s="82"/>
      <c r="E1009" s="82"/>
      <c r="F1009" s="82"/>
      <c r="G1009" s="82"/>
      <c r="M1009" s="81"/>
    </row>
    <row r="1010" s="77" customFormat="1" spans="1:13">
      <c r="A1010" s="82"/>
      <c r="B1010" s="82"/>
      <c r="C1010" s="82"/>
      <c r="D1010" s="82"/>
      <c r="E1010" s="82"/>
      <c r="F1010" s="82"/>
      <c r="G1010" s="82"/>
      <c r="M1010" s="81"/>
    </row>
    <row r="1011" s="77" customFormat="1" spans="1:13">
      <c r="A1011" s="82"/>
      <c r="B1011" s="82"/>
      <c r="C1011" s="82"/>
      <c r="D1011" s="82"/>
      <c r="E1011" s="82"/>
      <c r="F1011" s="82"/>
      <c r="G1011" s="82"/>
      <c r="M1011" s="81"/>
    </row>
    <row r="1012" s="77" customFormat="1" spans="1:13">
      <c r="A1012" s="82"/>
      <c r="B1012" s="82"/>
      <c r="C1012" s="82"/>
      <c r="D1012" s="82"/>
      <c r="E1012" s="82"/>
      <c r="F1012" s="82"/>
      <c r="G1012" s="82"/>
      <c r="M1012" s="81"/>
    </row>
    <row r="1013" s="77" customFormat="1" spans="1:13">
      <c r="A1013" s="82"/>
      <c r="B1013" s="82"/>
      <c r="C1013" s="82"/>
      <c r="D1013" s="82"/>
      <c r="E1013" s="82"/>
      <c r="F1013" s="82"/>
      <c r="G1013" s="82"/>
      <c r="M1013" s="81"/>
    </row>
    <row r="1014" s="77" customFormat="1" spans="1:13">
      <c r="A1014" s="82"/>
      <c r="B1014" s="82"/>
      <c r="C1014" s="82"/>
      <c r="D1014" s="82"/>
      <c r="E1014" s="82"/>
      <c r="F1014" s="82"/>
      <c r="G1014" s="82"/>
      <c r="M1014" s="81"/>
    </row>
    <row r="1015" s="77" customFormat="1" spans="1:13">
      <c r="A1015" s="82"/>
      <c r="B1015" s="82"/>
      <c r="C1015" s="82"/>
      <c r="D1015" s="82"/>
      <c r="E1015" s="82"/>
      <c r="F1015" s="82"/>
      <c r="G1015" s="82"/>
      <c r="M1015" s="81"/>
    </row>
    <row r="1016" s="77" customFormat="1" spans="1:13">
      <c r="A1016" s="82"/>
      <c r="B1016" s="82"/>
      <c r="C1016" s="82"/>
      <c r="D1016" s="82"/>
      <c r="E1016" s="82"/>
      <c r="F1016" s="82"/>
      <c r="G1016" s="82"/>
      <c r="M1016" s="81"/>
    </row>
    <row r="1017" s="77" customFormat="1" spans="1:13">
      <c r="A1017" s="82"/>
      <c r="B1017" s="82"/>
      <c r="C1017" s="82"/>
      <c r="D1017" s="82"/>
      <c r="E1017" s="82"/>
      <c r="F1017" s="82"/>
      <c r="G1017" s="82"/>
      <c r="M1017" s="81"/>
    </row>
    <row r="1018" s="77" customFormat="1" spans="1:13">
      <c r="A1018" s="82"/>
      <c r="B1018" s="82"/>
      <c r="C1018" s="82"/>
      <c r="D1018" s="82"/>
      <c r="E1018" s="82"/>
      <c r="F1018" s="82"/>
      <c r="G1018" s="82"/>
      <c r="M1018" s="81"/>
    </row>
    <row r="1019" s="77" customFormat="1" spans="1:13">
      <c r="A1019" s="82"/>
      <c r="B1019" s="82"/>
      <c r="C1019" s="82"/>
      <c r="D1019" s="82"/>
      <c r="E1019" s="82"/>
      <c r="F1019" s="82"/>
      <c r="G1019" s="82"/>
      <c r="M1019" s="81"/>
    </row>
    <row r="1020" s="77" customFormat="1" spans="1:13">
      <c r="A1020" s="82"/>
      <c r="B1020" s="82"/>
      <c r="C1020" s="82"/>
      <c r="D1020" s="82"/>
      <c r="E1020" s="82"/>
      <c r="F1020" s="82"/>
      <c r="G1020" s="82"/>
      <c r="M1020" s="81"/>
    </row>
    <row r="1021" s="77" customFormat="1" spans="1:13">
      <c r="A1021" s="82"/>
      <c r="B1021" s="82"/>
      <c r="C1021" s="82"/>
      <c r="D1021" s="82"/>
      <c r="E1021" s="82"/>
      <c r="F1021" s="82"/>
      <c r="G1021" s="82"/>
      <c r="M1021" s="81"/>
    </row>
    <row r="1022" s="77" customFormat="1" spans="1:13">
      <c r="A1022" s="82"/>
      <c r="B1022" s="82"/>
      <c r="C1022" s="82"/>
      <c r="D1022" s="82"/>
      <c r="E1022" s="82"/>
      <c r="F1022" s="82"/>
      <c r="G1022" s="82"/>
      <c r="M1022" s="81"/>
    </row>
    <row r="1023" s="77" customFormat="1" spans="1:13">
      <c r="A1023" s="82"/>
      <c r="B1023" s="82"/>
      <c r="C1023" s="82"/>
      <c r="D1023" s="82"/>
      <c r="E1023" s="82"/>
      <c r="F1023" s="82"/>
      <c r="G1023" s="82"/>
      <c r="M1023" s="81"/>
    </row>
    <row r="1024" s="77" customFormat="1" spans="1:13">
      <c r="A1024" s="82"/>
      <c r="B1024" s="82"/>
      <c r="C1024" s="82"/>
      <c r="D1024" s="82"/>
      <c r="E1024" s="82"/>
      <c r="F1024" s="82"/>
      <c r="G1024" s="82"/>
      <c r="M1024" s="81"/>
    </row>
    <row r="1025" s="77" customFormat="1" spans="1:13">
      <c r="A1025" s="82"/>
      <c r="B1025" s="82"/>
      <c r="C1025" s="82"/>
      <c r="D1025" s="82"/>
      <c r="E1025" s="82"/>
      <c r="F1025" s="82"/>
      <c r="G1025" s="82"/>
      <c r="M1025" s="81"/>
    </row>
    <row r="1026" s="77" customFormat="1" spans="1:13">
      <c r="A1026" s="82"/>
      <c r="B1026" s="82"/>
      <c r="C1026" s="82"/>
      <c r="D1026" s="82"/>
      <c r="E1026" s="82"/>
      <c r="F1026" s="82"/>
      <c r="G1026" s="82"/>
      <c r="M1026" s="81"/>
    </row>
    <row r="1027" s="77" customFormat="1" spans="1:13">
      <c r="A1027" s="82"/>
      <c r="B1027" s="82"/>
      <c r="C1027" s="82"/>
      <c r="D1027" s="82"/>
      <c r="E1027" s="82"/>
      <c r="F1027" s="82"/>
      <c r="G1027" s="82"/>
      <c r="M1027" s="81"/>
    </row>
    <row r="1028" s="77" customFormat="1" spans="1:13">
      <c r="A1028" s="82"/>
      <c r="B1028" s="82"/>
      <c r="C1028" s="82"/>
      <c r="D1028" s="82"/>
      <c r="E1028" s="82"/>
      <c r="F1028" s="82"/>
      <c r="G1028" s="82"/>
      <c r="M1028" s="81"/>
    </row>
    <row r="1029" s="77" customFormat="1" spans="1:13">
      <c r="A1029" s="82"/>
      <c r="B1029" s="82"/>
      <c r="C1029" s="82"/>
      <c r="D1029" s="82"/>
      <c r="E1029" s="82"/>
      <c r="F1029" s="82"/>
      <c r="G1029" s="82"/>
      <c r="M1029" s="81"/>
    </row>
    <row r="1030" s="77" customFormat="1" spans="1:13">
      <c r="A1030" s="82"/>
      <c r="B1030" s="82"/>
      <c r="C1030" s="82"/>
      <c r="D1030" s="82"/>
      <c r="E1030" s="82"/>
      <c r="F1030" s="82"/>
      <c r="G1030" s="82"/>
      <c r="M1030" s="81"/>
    </row>
    <row r="1031" s="77" customFormat="1" spans="1:13">
      <c r="A1031" s="82"/>
      <c r="B1031" s="82"/>
      <c r="C1031" s="82"/>
      <c r="D1031" s="82"/>
      <c r="E1031" s="82"/>
      <c r="F1031" s="82"/>
      <c r="G1031" s="82"/>
      <c r="M1031" s="81"/>
    </row>
    <row r="1032" s="77" customFormat="1" spans="1:13">
      <c r="A1032" s="82"/>
      <c r="B1032" s="82"/>
      <c r="C1032" s="82"/>
      <c r="D1032" s="82"/>
      <c r="E1032" s="82"/>
      <c r="F1032" s="82"/>
      <c r="G1032" s="82"/>
      <c r="M1032" s="81"/>
    </row>
    <row r="1033" s="77" customFormat="1" spans="1:13">
      <c r="A1033" s="82"/>
      <c r="B1033" s="82"/>
      <c r="C1033" s="82"/>
      <c r="D1033" s="82"/>
      <c r="E1033" s="82"/>
      <c r="F1033" s="82"/>
      <c r="G1033" s="82"/>
      <c r="M1033" s="81"/>
    </row>
    <row r="1034" s="77" customFormat="1" spans="1:13">
      <c r="A1034" s="82"/>
      <c r="B1034" s="82"/>
      <c r="C1034" s="82"/>
      <c r="D1034" s="82"/>
      <c r="E1034" s="82"/>
      <c r="F1034" s="82"/>
      <c r="G1034" s="82"/>
      <c r="M1034" s="81"/>
    </row>
    <row r="1035" s="77" customFormat="1" spans="1:13">
      <c r="A1035" s="82"/>
      <c r="B1035" s="82"/>
      <c r="C1035" s="82"/>
      <c r="D1035" s="82"/>
      <c r="E1035" s="82"/>
      <c r="F1035" s="82"/>
      <c r="G1035" s="82"/>
      <c r="M1035" s="81"/>
    </row>
    <row r="1036" s="77" customFormat="1" spans="1:13">
      <c r="A1036" s="82"/>
      <c r="B1036" s="82"/>
      <c r="C1036" s="82"/>
      <c r="D1036" s="82"/>
      <c r="E1036" s="82"/>
      <c r="F1036" s="82"/>
      <c r="G1036" s="82"/>
      <c r="M1036" s="81"/>
    </row>
    <row r="1037" s="77" customFormat="1" spans="1:13">
      <c r="A1037" s="82"/>
      <c r="B1037" s="82"/>
      <c r="C1037" s="82"/>
      <c r="D1037" s="82"/>
      <c r="E1037" s="82"/>
      <c r="F1037" s="82"/>
      <c r="G1037" s="82"/>
      <c r="M1037" s="81"/>
    </row>
    <row r="1038" s="77" customFormat="1" spans="1:13">
      <c r="A1038" s="82"/>
      <c r="B1038" s="82"/>
      <c r="C1038" s="82"/>
      <c r="D1038" s="82"/>
      <c r="E1038" s="82"/>
      <c r="F1038" s="82"/>
      <c r="G1038" s="82"/>
      <c r="M1038" s="81"/>
    </row>
    <row r="1039" s="77" customFormat="1" spans="1:13">
      <c r="A1039" s="82"/>
      <c r="B1039" s="82"/>
      <c r="C1039" s="82"/>
      <c r="D1039" s="82"/>
      <c r="E1039" s="82"/>
      <c r="F1039" s="82"/>
      <c r="G1039" s="82"/>
      <c r="M1039" s="81"/>
    </row>
    <row r="1040" s="77" customFormat="1" spans="1:13">
      <c r="A1040" s="82"/>
      <c r="B1040" s="82"/>
      <c r="C1040" s="82"/>
      <c r="D1040" s="82"/>
      <c r="E1040" s="82"/>
      <c r="F1040" s="82"/>
      <c r="G1040" s="82"/>
      <c r="M1040" s="81"/>
    </row>
    <row r="1041" s="77" customFormat="1" spans="1:13">
      <c r="A1041" s="82"/>
      <c r="B1041" s="82"/>
      <c r="C1041" s="82"/>
      <c r="D1041" s="82"/>
      <c r="E1041" s="82"/>
      <c r="F1041" s="82"/>
      <c r="G1041" s="82"/>
      <c r="M1041" s="81"/>
    </row>
    <row r="1042" s="77" customFormat="1" spans="1:13">
      <c r="A1042" s="82"/>
      <c r="B1042" s="82"/>
      <c r="C1042" s="82"/>
      <c r="D1042" s="82"/>
      <c r="E1042" s="82"/>
      <c r="F1042" s="82"/>
      <c r="G1042" s="82"/>
      <c r="M1042" s="81"/>
    </row>
    <row r="1043" s="77" customFormat="1" spans="1:13">
      <c r="A1043" s="82"/>
      <c r="B1043" s="82"/>
      <c r="C1043" s="82"/>
      <c r="D1043" s="82"/>
      <c r="E1043" s="82"/>
      <c r="F1043" s="82"/>
      <c r="G1043" s="82"/>
      <c r="M1043" s="81"/>
    </row>
    <row r="1044" s="77" customFormat="1" spans="1:13">
      <c r="A1044" s="82"/>
      <c r="B1044" s="82"/>
      <c r="C1044" s="82"/>
      <c r="D1044" s="82"/>
      <c r="E1044" s="82"/>
      <c r="F1044" s="82"/>
      <c r="G1044" s="82"/>
      <c r="M1044" s="81"/>
    </row>
    <row r="1045" s="77" customFormat="1" spans="1:13">
      <c r="A1045" s="82"/>
      <c r="B1045" s="82"/>
      <c r="C1045" s="82"/>
      <c r="D1045" s="82"/>
      <c r="E1045" s="82"/>
      <c r="F1045" s="82"/>
      <c r="G1045" s="82"/>
      <c r="M1045" s="81"/>
    </row>
    <row r="1046" s="77" customFormat="1" spans="1:13">
      <c r="A1046" s="82"/>
      <c r="B1046" s="82"/>
      <c r="C1046" s="82"/>
      <c r="D1046" s="82"/>
      <c r="E1046" s="82"/>
      <c r="F1046" s="82"/>
      <c r="G1046" s="82"/>
      <c r="M1046" s="81"/>
    </row>
    <row r="1047" s="77" customFormat="1" spans="1:13">
      <c r="A1047" s="82"/>
      <c r="B1047" s="82"/>
      <c r="C1047" s="82"/>
      <c r="D1047" s="82"/>
      <c r="E1047" s="82"/>
      <c r="F1047" s="82"/>
      <c r="G1047" s="82"/>
      <c r="M1047" s="81"/>
    </row>
    <row r="1048" s="77" customFormat="1" spans="1:13">
      <c r="A1048" s="82"/>
      <c r="B1048" s="82"/>
      <c r="C1048" s="82"/>
      <c r="D1048" s="82"/>
      <c r="E1048" s="82"/>
      <c r="F1048" s="82"/>
      <c r="G1048" s="82"/>
      <c r="M1048" s="81"/>
    </row>
    <row r="1049" s="77" customFormat="1" spans="1:13">
      <c r="A1049" s="82"/>
      <c r="B1049" s="82"/>
      <c r="C1049" s="82"/>
      <c r="D1049" s="82"/>
      <c r="E1049" s="82"/>
      <c r="F1049" s="82"/>
      <c r="G1049" s="82"/>
      <c r="M1049" s="81"/>
    </row>
    <row r="1050" s="77" customFormat="1" spans="1:13">
      <c r="A1050" s="82"/>
      <c r="B1050" s="82"/>
      <c r="C1050" s="82"/>
      <c r="D1050" s="82"/>
      <c r="E1050" s="82"/>
      <c r="F1050" s="82"/>
      <c r="G1050" s="82"/>
      <c r="M1050" s="81"/>
    </row>
    <row r="1051" s="77" customFormat="1" spans="1:13">
      <c r="A1051" s="82"/>
      <c r="B1051" s="82"/>
      <c r="C1051" s="82"/>
      <c r="D1051" s="82"/>
      <c r="E1051" s="82"/>
      <c r="F1051" s="82"/>
      <c r="G1051" s="82"/>
      <c r="M1051" s="81"/>
    </row>
    <row r="1052" s="77" customFormat="1" spans="1:13">
      <c r="A1052" s="82"/>
      <c r="B1052" s="82"/>
      <c r="C1052" s="82"/>
      <c r="D1052" s="82"/>
      <c r="E1052" s="82"/>
      <c r="F1052" s="82"/>
      <c r="G1052" s="82"/>
      <c r="M1052" s="81"/>
    </row>
    <row r="1053" s="77" customFormat="1" spans="1:13">
      <c r="A1053" s="82"/>
      <c r="B1053" s="82"/>
      <c r="C1053" s="82"/>
      <c r="D1053" s="82"/>
      <c r="E1053" s="82"/>
      <c r="F1053" s="82"/>
      <c r="G1053" s="82"/>
      <c r="M1053" s="81"/>
    </row>
    <row r="1054" s="77" customFormat="1" spans="1:13">
      <c r="A1054" s="82"/>
      <c r="B1054" s="82"/>
      <c r="C1054" s="82"/>
      <c r="D1054" s="82"/>
      <c r="E1054" s="82"/>
      <c r="F1054" s="82"/>
      <c r="G1054" s="82"/>
      <c r="M1054" s="81"/>
    </row>
    <row r="1055" s="77" customFormat="1" spans="1:13">
      <c r="A1055" s="82"/>
      <c r="B1055" s="82"/>
      <c r="C1055" s="82"/>
      <c r="D1055" s="82"/>
      <c r="E1055" s="82"/>
      <c r="F1055" s="82"/>
      <c r="G1055" s="82"/>
      <c r="M1055" s="81"/>
    </row>
    <row r="1056" s="77" customFormat="1" spans="1:13">
      <c r="A1056" s="82"/>
      <c r="B1056" s="82"/>
      <c r="C1056" s="82"/>
      <c r="D1056" s="82"/>
      <c r="E1056" s="82"/>
      <c r="F1056" s="82"/>
      <c r="G1056" s="82"/>
      <c r="M1056" s="81"/>
    </row>
    <row r="1057" s="77" customFormat="1" spans="1:13">
      <c r="A1057" s="82"/>
      <c r="B1057" s="82"/>
      <c r="C1057" s="82"/>
      <c r="D1057" s="82"/>
      <c r="E1057" s="82"/>
      <c r="F1057" s="82"/>
      <c r="G1057" s="82"/>
      <c r="M1057" s="81"/>
    </row>
    <row r="1058" s="77" customFormat="1" spans="1:13">
      <c r="A1058" s="82"/>
      <c r="B1058" s="82"/>
      <c r="C1058" s="82"/>
      <c r="D1058" s="82"/>
      <c r="E1058" s="82"/>
      <c r="F1058" s="82"/>
      <c r="G1058" s="82"/>
      <c r="M1058" s="81"/>
    </row>
    <row r="1059" s="77" customFormat="1" spans="1:13">
      <c r="A1059" s="82"/>
      <c r="B1059" s="82"/>
      <c r="C1059" s="82"/>
      <c r="D1059" s="82"/>
      <c r="E1059" s="82"/>
      <c r="F1059" s="82"/>
      <c r="G1059" s="82"/>
      <c r="M1059" s="81"/>
    </row>
    <row r="1060" s="77" customFormat="1" spans="1:13">
      <c r="A1060" s="82"/>
      <c r="B1060" s="82"/>
      <c r="C1060" s="82"/>
      <c r="D1060" s="82"/>
      <c r="E1060" s="82"/>
      <c r="F1060" s="82"/>
      <c r="G1060" s="82"/>
      <c r="M1060" s="81"/>
    </row>
    <row r="1061" s="77" customFormat="1" spans="1:13">
      <c r="A1061" s="82"/>
      <c r="B1061" s="82"/>
      <c r="C1061" s="82"/>
      <c r="D1061" s="82"/>
      <c r="E1061" s="82"/>
      <c r="F1061" s="82"/>
      <c r="G1061" s="82"/>
      <c r="M1061" s="81"/>
    </row>
    <row r="1062" s="77" customFormat="1" spans="1:13">
      <c r="A1062" s="82"/>
      <c r="B1062" s="82"/>
      <c r="C1062" s="82"/>
      <c r="D1062" s="82"/>
      <c r="E1062" s="82"/>
      <c r="F1062" s="82"/>
      <c r="G1062" s="82"/>
      <c r="M1062" s="81"/>
    </row>
    <row r="1063" s="77" customFormat="1" spans="1:13">
      <c r="A1063" s="82"/>
      <c r="B1063" s="82"/>
      <c r="C1063" s="82"/>
      <c r="D1063" s="82"/>
      <c r="E1063" s="82"/>
      <c r="F1063" s="82"/>
      <c r="G1063" s="82"/>
      <c r="M1063" s="81"/>
    </row>
    <row r="1064" s="77" customFormat="1" spans="1:13">
      <c r="A1064" s="82"/>
      <c r="B1064" s="82"/>
      <c r="C1064" s="82"/>
      <c r="D1064" s="82"/>
      <c r="E1064" s="82"/>
      <c r="F1064" s="82"/>
      <c r="G1064" s="82"/>
      <c r="M1064" s="81"/>
    </row>
    <row r="1065" s="77" customFormat="1" spans="1:13">
      <c r="A1065" s="82"/>
      <c r="B1065" s="82"/>
      <c r="C1065" s="82"/>
      <c r="D1065" s="82"/>
      <c r="E1065" s="82"/>
      <c r="F1065" s="82"/>
      <c r="G1065" s="82"/>
      <c r="M1065" s="81"/>
    </row>
    <row r="1066" s="77" customFormat="1" spans="1:13">
      <c r="A1066" s="82"/>
      <c r="B1066" s="82"/>
      <c r="C1066" s="82"/>
      <c r="D1066" s="82"/>
      <c r="E1066" s="82"/>
      <c r="F1066" s="82"/>
      <c r="G1066" s="82"/>
      <c r="M1066" s="81"/>
    </row>
    <row r="1067" s="77" customFormat="1" spans="1:13">
      <c r="A1067" s="82"/>
      <c r="B1067" s="82"/>
      <c r="C1067" s="82"/>
      <c r="D1067" s="82"/>
      <c r="E1067" s="82"/>
      <c r="F1067" s="82"/>
      <c r="G1067" s="82"/>
      <c r="M1067" s="81"/>
    </row>
    <row r="1068" s="77" customFormat="1" spans="1:13">
      <c r="A1068" s="82"/>
      <c r="B1068" s="82"/>
      <c r="C1068" s="82"/>
      <c r="D1068" s="82"/>
      <c r="E1068" s="82"/>
      <c r="F1068" s="82"/>
      <c r="G1068" s="82"/>
      <c r="M1068" s="81"/>
    </row>
    <row r="1069" s="77" customFormat="1" spans="1:13">
      <c r="A1069" s="82"/>
      <c r="B1069" s="82"/>
      <c r="C1069" s="82"/>
      <c r="D1069" s="82"/>
      <c r="E1069" s="82"/>
      <c r="F1069" s="82"/>
      <c r="G1069" s="82"/>
      <c r="M1069" s="81"/>
    </row>
    <row r="1070" s="77" customFormat="1" spans="1:13">
      <c r="A1070" s="82"/>
      <c r="B1070" s="82"/>
      <c r="C1070" s="82"/>
      <c r="D1070" s="82"/>
      <c r="E1070" s="82"/>
      <c r="F1070" s="82"/>
      <c r="G1070" s="82"/>
      <c r="M1070" s="81"/>
    </row>
    <row r="1071" s="77" customFormat="1" spans="1:13">
      <c r="A1071" s="82"/>
      <c r="B1071" s="82"/>
      <c r="C1071" s="82"/>
      <c r="D1071" s="82"/>
      <c r="E1071" s="82"/>
      <c r="F1071" s="82"/>
      <c r="G1071" s="82"/>
      <c r="M1071" s="81"/>
    </row>
    <row r="1072" s="77" customFormat="1" spans="1:13">
      <c r="A1072" s="82"/>
      <c r="B1072" s="82"/>
      <c r="C1072" s="82"/>
      <c r="D1072" s="82"/>
      <c r="E1072" s="82"/>
      <c r="F1072" s="82"/>
      <c r="G1072" s="82"/>
      <c r="M1072" s="81"/>
    </row>
    <row r="1073" s="77" customFormat="1" spans="1:13">
      <c r="A1073" s="82"/>
      <c r="B1073" s="82"/>
      <c r="C1073" s="82"/>
      <c r="D1073" s="82"/>
      <c r="E1073" s="82"/>
      <c r="F1073" s="82"/>
      <c r="G1073" s="82"/>
      <c r="M1073" s="81"/>
    </row>
    <row r="1074" s="77" customFormat="1" spans="1:13">
      <c r="A1074" s="82"/>
      <c r="B1074" s="82"/>
      <c r="C1074" s="82"/>
      <c r="D1074" s="82"/>
      <c r="E1074" s="82"/>
      <c r="F1074" s="82"/>
      <c r="G1074" s="82"/>
      <c r="M1074" s="81"/>
    </row>
    <row r="1075" s="77" customFormat="1" spans="1:13">
      <c r="A1075" s="82"/>
      <c r="B1075" s="82"/>
      <c r="C1075" s="82"/>
      <c r="D1075" s="82"/>
      <c r="E1075" s="82"/>
      <c r="F1075" s="82"/>
      <c r="G1075" s="82"/>
      <c r="M1075" s="81"/>
    </row>
    <row r="1076" s="77" customFormat="1" spans="1:13">
      <c r="A1076" s="82"/>
      <c r="B1076" s="82"/>
      <c r="C1076" s="82"/>
      <c r="D1076" s="82"/>
      <c r="E1076" s="82"/>
      <c r="F1076" s="82"/>
      <c r="G1076" s="82"/>
      <c r="M1076" s="81"/>
    </row>
    <row r="1077" s="77" customFormat="1" spans="1:13">
      <c r="A1077" s="82"/>
      <c r="B1077" s="82"/>
      <c r="C1077" s="82"/>
      <c r="D1077" s="82"/>
      <c r="E1077" s="82"/>
      <c r="F1077" s="82"/>
      <c r="G1077" s="82"/>
      <c r="M1077" s="81"/>
    </row>
    <row r="1078" s="77" customFormat="1" spans="1:13">
      <c r="A1078" s="82"/>
      <c r="B1078" s="82"/>
      <c r="C1078" s="82"/>
      <c r="D1078" s="82"/>
      <c r="E1078" s="82"/>
      <c r="F1078" s="82"/>
      <c r="G1078" s="82"/>
      <c r="M1078" s="81"/>
    </row>
    <row r="1079" s="77" customFormat="1" spans="1:13">
      <c r="A1079" s="82"/>
      <c r="B1079" s="82"/>
      <c r="C1079" s="82"/>
      <c r="D1079" s="82"/>
      <c r="E1079" s="82"/>
      <c r="F1079" s="82"/>
      <c r="G1079" s="82"/>
      <c r="M1079" s="81"/>
    </row>
    <row r="1080" s="77" customFormat="1" spans="1:13">
      <c r="A1080" s="82"/>
      <c r="B1080" s="82"/>
      <c r="C1080" s="82"/>
      <c r="D1080" s="82"/>
      <c r="E1080" s="82"/>
      <c r="F1080" s="82"/>
      <c r="G1080" s="82"/>
      <c r="M1080" s="81"/>
    </row>
    <row r="1081" s="77" customFormat="1" spans="1:13">
      <c r="A1081" s="82"/>
      <c r="B1081" s="82"/>
      <c r="C1081" s="82"/>
      <c r="D1081" s="82"/>
      <c r="E1081" s="82"/>
      <c r="F1081" s="82"/>
      <c r="G1081" s="82"/>
      <c r="M1081" s="81"/>
    </row>
    <row r="1082" s="77" customFormat="1" spans="1:13">
      <c r="A1082" s="82"/>
      <c r="B1082" s="82"/>
      <c r="C1082" s="82"/>
      <c r="D1082" s="82"/>
      <c r="E1082" s="82"/>
      <c r="F1082" s="82"/>
      <c r="G1082" s="82"/>
      <c r="M1082" s="81"/>
    </row>
    <row r="1083" s="77" customFormat="1" spans="1:13">
      <c r="A1083" s="82"/>
      <c r="B1083" s="82"/>
      <c r="C1083" s="82"/>
      <c r="D1083" s="82"/>
      <c r="E1083" s="82"/>
      <c r="F1083" s="82"/>
      <c r="G1083" s="82"/>
      <c r="M1083" s="81"/>
    </row>
    <row r="1084" s="77" customFormat="1" spans="1:13">
      <c r="A1084" s="82"/>
      <c r="B1084" s="82"/>
      <c r="C1084" s="82"/>
      <c r="D1084" s="82"/>
      <c r="E1084" s="82"/>
      <c r="F1084" s="82"/>
      <c r="G1084" s="82"/>
      <c r="M1084" s="81"/>
    </row>
    <row r="1085" s="77" customFormat="1" spans="1:13">
      <c r="A1085" s="82"/>
      <c r="B1085" s="82"/>
      <c r="C1085" s="82"/>
      <c r="D1085" s="82"/>
      <c r="E1085" s="82"/>
      <c r="F1085" s="82"/>
      <c r="G1085" s="82"/>
      <c r="M1085" s="81"/>
    </row>
    <row r="1086" s="77" customFormat="1" spans="1:13">
      <c r="A1086" s="82"/>
      <c r="B1086" s="82"/>
      <c r="C1086" s="82"/>
      <c r="D1086" s="82"/>
      <c r="E1086" s="82"/>
      <c r="F1086" s="82"/>
      <c r="G1086" s="82"/>
      <c r="M1086" s="81"/>
    </row>
    <row r="1087" s="77" customFormat="1" spans="1:13">
      <c r="A1087" s="82"/>
      <c r="B1087" s="82"/>
      <c r="C1087" s="82"/>
      <c r="D1087" s="82"/>
      <c r="E1087" s="82"/>
      <c r="F1087" s="82"/>
      <c r="G1087" s="82"/>
      <c r="M1087" s="81"/>
    </row>
    <row r="1088" s="77" customFormat="1" spans="1:13">
      <c r="A1088" s="82"/>
      <c r="B1088" s="82"/>
      <c r="C1088" s="82"/>
      <c r="D1088" s="82"/>
      <c r="E1088" s="82"/>
      <c r="F1088" s="82"/>
      <c r="G1088" s="82"/>
      <c r="M1088" s="81"/>
    </row>
    <row r="1089" s="77" customFormat="1" spans="1:13">
      <c r="A1089" s="82"/>
      <c r="B1089" s="82"/>
      <c r="C1089" s="82"/>
      <c r="D1089" s="82"/>
      <c r="E1089" s="82"/>
      <c r="F1089" s="82"/>
      <c r="G1089" s="82"/>
      <c r="M1089" s="81"/>
    </row>
    <row r="1090" s="77" customFormat="1" spans="1:13">
      <c r="A1090" s="82"/>
      <c r="B1090" s="82"/>
      <c r="C1090" s="82"/>
      <c r="D1090" s="82"/>
      <c r="E1090" s="82"/>
      <c r="F1090" s="82"/>
      <c r="G1090" s="82"/>
      <c r="M1090" s="81"/>
    </row>
    <row r="1091" s="77" customFormat="1" spans="1:13">
      <c r="A1091" s="82"/>
      <c r="B1091" s="82"/>
      <c r="C1091" s="82"/>
      <c r="D1091" s="82"/>
      <c r="E1091" s="82"/>
      <c r="F1091" s="82"/>
      <c r="G1091" s="82"/>
      <c r="M1091" s="81"/>
    </row>
    <row r="1092" s="77" customFormat="1" spans="1:13">
      <c r="A1092" s="82"/>
      <c r="B1092" s="82"/>
      <c r="C1092" s="82"/>
      <c r="D1092" s="82"/>
      <c r="E1092" s="82"/>
      <c r="F1092" s="82"/>
      <c r="G1092" s="82"/>
      <c r="M1092" s="81"/>
    </row>
    <row r="1093" s="77" customFormat="1" spans="1:13">
      <c r="A1093" s="82"/>
      <c r="B1093" s="82"/>
      <c r="C1093" s="82"/>
      <c r="D1093" s="82"/>
      <c r="E1093" s="82"/>
      <c r="F1093" s="82"/>
      <c r="G1093" s="82"/>
      <c r="M1093" s="81"/>
    </row>
    <row r="1094" s="77" customFormat="1" spans="1:13">
      <c r="A1094" s="82"/>
      <c r="B1094" s="82"/>
      <c r="C1094" s="82"/>
      <c r="D1094" s="82"/>
      <c r="E1094" s="82"/>
      <c r="F1094" s="82"/>
      <c r="G1094" s="82"/>
      <c r="M1094" s="81"/>
    </row>
    <row r="1095" s="77" customFormat="1" spans="1:13">
      <c r="A1095" s="82"/>
      <c r="B1095" s="82"/>
      <c r="C1095" s="82"/>
      <c r="D1095" s="82"/>
      <c r="E1095" s="82"/>
      <c r="F1095" s="82"/>
      <c r="G1095" s="82"/>
      <c r="M1095" s="81"/>
    </row>
    <row r="1096" s="77" customFormat="1" spans="1:13">
      <c r="A1096" s="82"/>
      <c r="B1096" s="82"/>
      <c r="C1096" s="82"/>
      <c r="D1096" s="82"/>
      <c r="E1096" s="82"/>
      <c r="F1096" s="82"/>
      <c r="G1096" s="82"/>
      <c r="M1096" s="81"/>
    </row>
    <row r="1097" s="77" customFormat="1" spans="1:13">
      <c r="A1097" s="82"/>
      <c r="B1097" s="82"/>
      <c r="C1097" s="82"/>
      <c r="D1097" s="82"/>
      <c r="E1097" s="82"/>
      <c r="F1097" s="82"/>
      <c r="G1097" s="82"/>
      <c r="M1097" s="81"/>
    </row>
    <row r="1098" s="77" customFormat="1" spans="1:13">
      <c r="A1098" s="82"/>
      <c r="B1098" s="82"/>
      <c r="C1098" s="82"/>
      <c r="D1098" s="82"/>
      <c r="E1098" s="82"/>
      <c r="F1098" s="82"/>
      <c r="G1098" s="82"/>
      <c r="M1098" s="81"/>
    </row>
    <row r="1099" s="77" customFormat="1" spans="1:13">
      <c r="A1099" s="82"/>
      <c r="B1099" s="82"/>
      <c r="C1099" s="82"/>
      <c r="D1099" s="82"/>
      <c r="E1099" s="82"/>
      <c r="F1099" s="82"/>
      <c r="G1099" s="82"/>
      <c r="M1099" s="81"/>
    </row>
    <row r="1100" s="77" customFormat="1" spans="1:13">
      <c r="A1100" s="82"/>
      <c r="B1100" s="82"/>
      <c r="C1100" s="82"/>
      <c r="D1100" s="82"/>
      <c r="E1100" s="82"/>
      <c r="F1100" s="82"/>
      <c r="G1100" s="82"/>
      <c r="M1100" s="81"/>
    </row>
    <row r="1101" s="77" customFormat="1" spans="1:13">
      <c r="A1101" s="82"/>
      <c r="B1101" s="82"/>
      <c r="C1101" s="82"/>
      <c r="D1101" s="82"/>
      <c r="E1101" s="82"/>
      <c r="F1101" s="82"/>
      <c r="G1101" s="82"/>
      <c r="M1101" s="81"/>
    </row>
    <row r="1102" s="77" customFormat="1" spans="1:13">
      <c r="A1102" s="82"/>
      <c r="B1102" s="82"/>
      <c r="C1102" s="82"/>
      <c r="D1102" s="82"/>
      <c r="E1102" s="82"/>
      <c r="F1102" s="82"/>
      <c r="G1102" s="82"/>
      <c r="M1102" s="81"/>
    </row>
    <row r="1103" s="77" customFormat="1" spans="1:13">
      <c r="A1103" s="82"/>
      <c r="B1103" s="82"/>
      <c r="C1103" s="82"/>
      <c r="D1103" s="82"/>
      <c r="E1103" s="82"/>
      <c r="F1103" s="82"/>
      <c r="G1103" s="82"/>
      <c r="M1103" s="81"/>
    </row>
    <row r="1104" s="77" customFormat="1" spans="1:13">
      <c r="A1104" s="82"/>
      <c r="B1104" s="82"/>
      <c r="C1104" s="82"/>
      <c r="D1104" s="82"/>
      <c r="E1104" s="82"/>
      <c r="F1104" s="82"/>
      <c r="G1104" s="82"/>
      <c r="M1104" s="81"/>
    </row>
    <row r="1105" s="77" customFormat="1" spans="1:13">
      <c r="A1105" s="82"/>
      <c r="B1105" s="82"/>
      <c r="C1105" s="82"/>
      <c r="D1105" s="82"/>
      <c r="E1105" s="82"/>
      <c r="F1105" s="82"/>
      <c r="G1105" s="82"/>
      <c r="M1105" s="81"/>
    </row>
    <row r="1106" s="77" customFormat="1" spans="1:13">
      <c r="A1106" s="82"/>
      <c r="B1106" s="82"/>
      <c r="C1106" s="82"/>
      <c r="D1106" s="82"/>
      <c r="E1106" s="82"/>
      <c r="F1106" s="82"/>
      <c r="G1106" s="82"/>
      <c r="M1106" s="81"/>
    </row>
    <row r="1107" s="77" customFormat="1" spans="1:13">
      <c r="A1107" s="82"/>
      <c r="B1107" s="82"/>
      <c r="C1107" s="82"/>
      <c r="D1107" s="82"/>
      <c r="E1107" s="82"/>
      <c r="F1107" s="82"/>
      <c r="G1107" s="82"/>
      <c r="M1107" s="81"/>
    </row>
    <row r="1108" s="77" customFormat="1" spans="1:13">
      <c r="A1108" s="82"/>
      <c r="B1108" s="82"/>
      <c r="C1108" s="82"/>
      <c r="D1108" s="82"/>
      <c r="E1108" s="82"/>
      <c r="F1108" s="82"/>
      <c r="G1108" s="82"/>
      <c r="M1108" s="81"/>
    </row>
    <row r="1109" s="77" customFormat="1" spans="1:13">
      <c r="A1109" s="82"/>
      <c r="B1109" s="82"/>
      <c r="C1109" s="82"/>
      <c r="D1109" s="82"/>
      <c r="E1109" s="82"/>
      <c r="F1109" s="82"/>
      <c r="G1109" s="82"/>
      <c r="M1109" s="81"/>
    </row>
    <row r="1110" s="77" customFormat="1" spans="1:13">
      <c r="A1110" s="82"/>
      <c r="B1110" s="82"/>
      <c r="C1110" s="82"/>
      <c r="D1110" s="82"/>
      <c r="E1110" s="82"/>
      <c r="F1110" s="82"/>
      <c r="G1110" s="82"/>
      <c r="M1110" s="81"/>
    </row>
    <row r="1111" s="77" customFormat="1" spans="1:13">
      <c r="A1111" s="82"/>
      <c r="B1111" s="82"/>
      <c r="C1111" s="82"/>
      <c r="D1111" s="82"/>
      <c r="E1111" s="82"/>
      <c r="F1111" s="82"/>
      <c r="G1111" s="82"/>
      <c r="M1111" s="81"/>
    </row>
    <row r="1112" s="77" customFormat="1" spans="1:13">
      <c r="A1112" s="82"/>
      <c r="B1112" s="82"/>
      <c r="C1112" s="82"/>
      <c r="D1112" s="82"/>
      <c r="E1112" s="82"/>
      <c r="F1112" s="82"/>
      <c r="G1112" s="82"/>
      <c r="M1112" s="81"/>
    </row>
    <row r="1113" s="77" customFormat="1" spans="1:13">
      <c r="A1113" s="82"/>
      <c r="B1113" s="82"/>
      <c r="C1113" s="82"/>
      <c r="D1113" s="82"/>
      <c r="E1113" s="82"/>
      <c r="F1113" s="82"/>
      <c r="G1113" s="82"/>
      <c r="M1113" s="81"/>
    </row>
    <row r="1114" s="77" customFormat="1" spans="1:13">
      <c r="A1114" s="82"/>
      <c r="B1114" s="82"/>
      <c r="C1114" s="82"/>
      <c r="D1114" s="82"/>
      <c r="E1114" s="82"/>
      <c r="F1114" s="82"/>
      <c r="G1114" s="82"/>
      <c r="M1114" s="81"/>
    </row>
    <row r="1115" s="77" customFormat="1" spans="1:13">
      <c r="A1115" s="82"/>
      <c r="B1115" s="82"/>
      <c r="C1115" s="82"/>
      <c r="D1115" s="82"/>
      <c r="E1115" s="82"/>
      <c r="F1115" s="82"/>
      <c r="G1115" s="82"/>
      <c r="M1115" s="81"/>
    </row>
    <row r="1116" s="77" customFormat="1" spans="1:13">
      <c r="A1116" s="82"/>
      <c r="B1116" s="82"/>
      <c r="C1116" s="82"/>
      <c r="D1116" s="82"/>
      <c r="E1116" s="82"/>
      <c r="F1116" s="82"/>
      <c r="G1116" s="82"/>
      <c r="M1116" s="81"/>
    </row>
    <row r="1117" s="77" customFormat="1" spans="1:13">
      <c r="A1117" s="82"/>
      <c r="B1117" s="82"/>
      <c r="C1117" s="82"/>
      <c r="D1117" s="82"/>
      <c r="E1117" s="82"/>
      <c r="F1117" s="82"/>
      <c r="G1117" s="82"/>
      <c r="M1117" s="81"/>
    </row>
    <row r="1118" s="77" customFormat="1" spans="1:13">
      <c r="A1118" s="82"/>
      <c r="B1118" s="82"/>
      <c r="C1118" s="82"/>
      <c r="D1118" s="82"/>
      <c r="E1118" s="82"/>
      <c r="F1118" s="82"/>
      <c r="G1118" s="82"/>
      <c r="M1118" s="81"/>
    </row>
    <row r="1119" s="77" customFormat="1" spans="1:13">
      <c r="A1119" s="82"/>
      <c r="B1119" s="82"/>
      <c r="C1119" s="82"/>
      <c r="D1119" s="82"/>
      <c r="E1119" s="82"/>
      <c r="F1119" s="82"/>
      <c r="G1119" s="82"/>
      <c r="M1119" s="81"/>
    </row>
    <row r="1120" s="77" customFormat="1" spans="1:13">
      <c r="A1120" s="82"/>
      <c r="B1120" s="82"/>
      <c r="C1120" s="82"/>
      <c r="D1120" s="82"/>
      <c r="E1120" s="82"/>
      <c r="F1120" s="82"/>
      <c r="G1120" s="82"/>
      <c r="M1120" s="81"/>
    </row>
    <row r="1121" s="77" customFormat="1" spans="1:13">
      <c r="A1121" s="82"/>
      <c r="B1121" s="82"/>
      <c r="C1121" s="82"/>
      <c r="D1121" s="82"/>
      <c r="E1121" s="82"/>
      <c r="F1121" s="82"/>
      <c r="G1121" s="82"/>
      <c r="M1121" s="81"/>
    </row>
    <row r="1122" s="77" customFormat="1" spans="1:13">
      <c r="A1122" s="82"/>
      <c r="B1122" s="82"/>
      <c r="C1122" s="82"/>
      <c r="D1122" s="82"/>
      <c r="E1122" s="82"/>
      <c r="F1122" s="82"/>
      <c r="G1122" s="82"/>
      <c r="M1122" s="81"/>
    </row>
    <row r="1123" s="77" customFormat="1" spans="1:13">
      <c r="A1123" s="82"/>
      <c r="B1123" s="82"/>
      <c r="C1123" s="82"/>
      <c r="D1123" s="82"/>
      <c r="E1123" s="82"/>
      <c r="F1123" s="82"/>
      <c r="G1123" s="82"/>
      <c r="M1123" s="81"/>
    </row>
    <row r="1124" s="77" customFormat="1" spans="1:13">
      <c r="A1124" s="82"/>
      <c r="B1124" s="82"/>
      <c r="C1124" s="82"/>
      <c r="D1124" s="82"/>
      <c r="E1124" s="82"/>
      <c r="F1124" s="82"/>
      <c r="G1124" s="82"/>
      <c r="M1124" s="81"/>
    </row>
    <row r="1125" s="77" customFormat="1" spans="1:13">
      <c r="A1125" s="82"/>
      <c r="B1125" s="82"/>
      <c r="C1125" s="82"/>
      <c r="D1125" s="82"/>
      <c r="E1125" s="82"/>
      <c r="F1125" s="82"/>
      <c r="G1125" s="82"/>
      <c r="M1125" s="81"/>
    </row>
    <row r="1126" s="77" customFormat="1" spans="1:13">
      <c r="A1126" s="82"/>
      <c r="B1126" s="82"/>
      <c r="C1126" s="82"/>
      <c r="D1126" s="82"/>
      <c r="E1126" s="82"/>
      <c r="F1126" s="82"/>
      <c r="G1126" s="82"/>
      <c r="M1126" s="81"/>
    </row>
    <row r="1127" s="77" customFormat="1" spans="1:13">
      <c r="A1127" s="82"/>
      <c r="B1127" s="82"/>
      <c r="C1127" s="82"/>
      <c r="D1127" s="82"/>
      <c r="E1127" s="82"/>
      <c r="F1127" s="82"/>
      <c r="G1127" s="82"/>
      <c r="M1127" s="81"/>
    </row>
    <row r="1128" s="77" customFormat="1" spans="1:13">
      <c r="A1128" s="82"/>
      <c r="B1128" s="82"/>
      <c r="C1128" s="82"/>
      <c r="D1128" s="82"/>
      <c r="E1128" s="82"/>
      <c r="F1128" s="82"/>
      <c r="G1128" s="82"/>
      <c r="M1128" s="81"/>
    </row>
    <row r="1129" s="77" customFormat="1" spans="1:13">
      <c r="A1129" s="82"/>
      <c r="B1129" s="82"/>
      <c r="C1129" s="82"/>
      <c r="D1129" s="82"/>
      <c r="E1129" s="82"/>
      <c r="F1129" s="82"/>
      <c r="G1129" s="82"/>
      <c r="M1129" s="81"/>
    </row>
    <row r="1130" s="77" customFormat="1" spans="1:13">
      <c r="A1130" s="82"/>
      <c r="B1130" s="82"/>
      <c r="C1130" s="82"/>
      <c r="D1130" s="82"/>
      <c r="E1130" s="82"/>
      <c r="F1130" s="82"/>
      <c r="G1130" s="82"/>
      <c r="M1130" s="81"/>
    </row>
    <row r="1131" s="77" customFormat="1" spans="1:13">
      <c r="A1131" s="82"/>
      <c r="B1131" s="82"/>
      <c r="C1131" s="82"/>
      <c r="D1131" s="82"/>
      <c r="E1131" s="82"/>
      <c r="F1131" s="82"/>
      <c r="G1131" s="82"/>
      <c r="M1131" s="81"/>
    </row>
    <row r="1132" s="77" customFormat="1" spans="1:13">
      <c r="A1132" s="82"/>
      <c r="B1132" s="82"/>
      <c r="C1132" s="82"/>
      <c r="D1132" s="82"/>
      <c r="E1132" s="82"/>
      <c r="F1132" s="82"/>
      <c r="G1132" s="82"/>
      <c r="M1132" s="81"/>
    </row>
    <row r="1133" s="77" customFormat="1" spans="1:13">
      <c r="A1133" s="82"/>
      <c r="B1133" s="82"/>
      <c r="C1133" s="82"/>
      <c r="D1133" s="82"/>
      <c r="E1133" s="82"/>
      <c r="F1133" s="82"/>
      <c r="G1133" s="82"/>
      <c r="M1133" s="81"/>
    </row>
    <row r="1134" s="77" customFormat="1" spans="1:13">
      <c r="A1134" s="82"/>
      <c r="B1134" s="82"/>
      <c r="C1134" s="82"/>
      <c r="D1134" s="82"/>
      <c r="E1134" s="82"/>
      <c r="F1134" s="82"/>
      <c r="G1134" s="82"/>
      <c r="M1134" s="81"/>
    </row>
    <row r="1135" s="77" customFormat="1" spans="1:13">
      <c r="A1135" s="82"/>
      <c r="B1135" s="82"/>
      <c r="C1135" s="82"/>
      <c r="D1135" s="82"/>
      <c r="E1135" s="82"/>
      <c r="F1135" s="82"/>
      <c r="G1135" s="82"/>
      <c r="M1135" s="81"/>
    </row>
    <row r="1136" s="77" customFormat="1" spans="1:13">
      <c r="A1136" s="82"/>
      <c r="B1136" s="82"/>
      <c r="C1136" s="82"/>
      <c r="D1136" s="82"/>
      <c r="E1136" s="82"/>
      <c r="F1136" s="82"/>
      <c r="G1136" s="82"/>
      <c r="M1136" s="81"/>
    </row>
    <row r="1137" s="77" customFormat="1" spans="1:13">
      <c r="A1137" s="82"/>
      <c r="B1137" s="82"/>
      <c r="C1137" s="82"/>
      <c r="D1137" s="82"/>
      <c r="E1137" s="82"/>
      <c r="F1137" s="82"/>
      <c r="G1137" s="82"/>
      <c r="M1137" s="81"/>
    </row>
    <row r="1138" s="77" customFormat="1" spans="1:13">
      <c r="A1138" s="82"/>
      <c r="B1138" s="82"/>
      <c r="C1138" s="82"/>
      <c r="D1138" s="82"/>
      <c r="E1138" s="82"/>
      <c r="F1138" s="82"/>
      <c r="G1138" s="82"/>
      <c r="M1138" s="81"/>
    </row>
    <row r="1139" s="77" customFormat="1" spans="1:13">
      <c r="A1139" s="82"/>
      <c r="B1139" s="82"/>
      <c r="C1139" s="82"/>
      <c r="D1139" s="82"/>
      <c r="E1139" s="82"/>
      <c r="F1139" s="82"/>
      <c r="G1139" s="82"/>
      <c r="M1139" s="81"/>
    </row>
    <row r="1140" s="77" customFormat="1" spans="1:13">
      <c r="A1140" s="82"/>
      <c r="B1140" s="82"/>
      <c r="C1140" s="82"/>
      <c r="D1140" s="82"/>
      <c r="E1140" s="82"/>
      <c r="F1140" s="82"/>
      <c r="G1140" s="82"/>
      <c r="M1140" s="81"/>
    </row>
    <row r="1141" s="77" customFormat="1" spans="1:13">
      <c r="A1141" s="82"/>
      <c r="B1141" s="82"/>
      <c r="C1141" s="82"/>
      <c r="D1141" s="82"/>
      <c r="E1141" s="82"/>
      <c r="F1141" s="82"/>
      <c r="G1141" s="82"/>
      <c r="M1141" s="81"/>
    </row>
    <row r="1142" s="77" customFormat="1" spans="1:13">
      <c r="A1142" s="82"/>
      <c r="B1142" s="82"/>
      <c r="C1142" s="82"/>
      <c r="D1142" s="82"/>
      <c r="E1142" s="82"/>
      <c r="F1142" s="82"/>
      <c r="G1142" s="82"/>
      <c r="M1142" s="81"/>
    </row>
    <row r="1143" s="77" customFormat="1" spans="1:13">
      <c r="A1143" s="82"/>
      <c r="B1143" s="82"/>
      <c r="C1143" s="82"/>
      <c r="D1143" s="82"/>
      <c r="E1143" s="82"/>
      <c r="F1143" s="82"/>
      <c r="G1143" s="82"/>
      <c r="M1143" s="81"/>
    </row>
    <row r="1144" s="77" customFormat="1" spans="1:13">
      <c r="A1144" s="82"/>
      <c r="B1144" s="82"/>
      <c r="C1144" s="82"/>
      <c r="D1144" s="82"/>
      <c r="E1144" s="82"/>
      <c r="F1144" s="82"/>
      <c r="G1144" s="82"/>
      <c r="M1144" s="81"/>
    </row>
    <row r="1145" s="77" customFormat="1" spans="1:13">
      <c r="A1145" s="82"/>
      <c r="B1145" s="82"/>
      <c r="C1145" s="82"/>
      <c r="D1145" s="82"/>
      <c r="E1145" s="82"/>
      <c r="F1145" s="82"/>
      <c r="G1145" s="82"/>
      <c r="M1145" s="81"/>
    </row>
    <row r="1146" s="77" customFormat="1" spans="1:13">
      <c r="A1146" s="82"/>
      <c r="B1146" s="82"/>
      <c r="C1146" s="82"/>
      <c r="D1146" s="82"/>
      <c r="E1146" s="82"/>
      <c r="F1146" s="82"/>
      <c r="G1146" s="82"/>
      <c r="M1146" s="81"/>
    </row>
    <row r="1147" s="77" customFormat="1" spans="1:13">
      <c r="A1147" s="82"/>
      <c r="B1147" s="82"/>
      <c r="C1147" s="82"/>
      <c r="D1147" s="82"/>
      <c r="E1147" s="82"/>
      <c r="F1147" s="82"/>
      <c r="G1147" s="82"/>
      <c r="M1147" s="81"/>
    </row>
    <row r="1148" s="77" customFormat="1" spans="1:13">
      <c r="A1148" s="82"/>
      <c r="B1148" s="82"/>
      <c r="C1148" s="82"/>
      <c r="D1148" s="82"/>
      <c r="E1148" s="82"/>
      <c r="F1148" s="82"/>
      <c r="G1148" s="82"/>
      <c r="M1148" s="81"/>
    </row>
    <row r="1149" s="77" customFormat="1" spans="1:13">
      <c r="A1149" s="82"/>
      <c r="B1149" s="82"/>
      <c r="C1149" s="82"/>
      <c r="D1149" s="82"/>
      <c r="E1149" s="82"/>
      <c r="F1149" s="82"/>
      <c r="G1149" s="82"/>
      <c r="M1149" s="81"/>
    </row>
    <row r="1150" s="77" customFormat="1" spans="1:13">
      <c r="A1150" s="82"/>
      <c r="B1150" s="82"/>
      <c r="C1150" s="82"/>
      <c r="D1150" s="82"/>
      <c r="E1150" s="82"/>
      <c r="F1150" s="82"/>
      <c r="G1150" s="82"/>
      <c r="M1150" s="81"/>
    </row>
    <row r="1151" s="77" customFormat="1" spans="1:13">
      <c r="A1151" s="82"/>
      <c r="B1151" s="82"/>
      <c r="C1151" s="82"/>
      <c r="D1151" s="82"/>
      <c r="E1151" s="82"/>
      <c r="F1151" s="82"/>
      <c r="G1151" s="82"/>
      <c r="M1151" s="81"/>
    </row>
    <row r="1152" s="77" customFormat="1" spans="1:13">
      <c r="A1152" s="82"/>
      <c r="B1152" s="82"/>
      <c r="C1152" s="82"/>
      <c r="D1152" s="82"/>
      <c r="E1152" s="82"/>
      <c r="F1152" s="82"/>
      <c r="G1152" s="82"/>
      <c r="M1152" s="81"/>
    </row>
    <row r="1153" s="77" customFormat="1" spans="1:13">
      <c r="A1153" s="82"/>
      <c r="B1153" s="82"/>
      <c r="C1153" s="82"/>
      <c r="D1153" s="82"/>
      <c r="E1153" s="82"/>
      <c r="F1153" s="82"/>
      <c r="G1153" s="82"/>
      <c r="M1153" s="81"/>
    </row>
    <row r="1154" s="77" customFormat="1" spans="1:13">
      <c r="A1154" s="82"/>
      <c r="B1154" s="82"/>
      <c r="C1154" s="82"/>
      <c r="D1154" s="82"/>
      <c r="E1154" s="82"/>
      <c r="F1154" s="82"/>
      <c r="G1154" s="82"/>
      <c r="M1154" s="81"/>
    </row>
    <row r="1155" s="77" customFormat="1" spans="1:13">
      <c r="A1155" s="82"/>
      <c r="B1155" s="82"/>
      <c r="C1155" s="82"/>
      <c r="D1155" s="82"/>
      <c r="E1155" s="82"/>
      <c r="F1155" s="82"/>
      <c r="G1155" s="82"/>
      <c r="M1155" s="81"/>
    </row>
    <row r="1156" s="77" customFormat="1" spans="1:13">
      <c r="A1156" s="82"/>
      <c r="B1156" s="82"/>
      <c r="C1156" s="82"/>
      <c r="D1156" s="82"/>
      <c r="E1156" s="82"/>
      <c r="F1156" s="82"/>
      <c r="G1156" s="82"/>
      <c r="M1156" s="81"/>
    </row>
    <row r="1157" s="77" customFormat="1" spans="1:13">
      <c r="A1157" s="82"/>
      <c r="B1157" s="82"/>
      <c r="C1157" s="82"/>
      <c r="D1157" s="82"/>
      <c r="E1157" s="82"/>
      <c r="F1157" s="82"/>
      <c r="G1157" s="82"/>
      <c r="M1157" s="81"/>
    </row>
    <row r="1158" s="77" customFormat="1" spans="1:13">
      <c r="A1158" s="82"/>
      <c r="B1158" s="82"/>
      <c r="C1158" s="82"/>
      <c r="D1158" s="82"/>
      <c r="E1158" s="82"/>
      <c r="F1158" s="82"/>
      <c r="G1158" s="82"/>
      <c r="M1158" s="81"/>
    </row>
    <row r="1159" s="77" customFormat="1" spans="1:13">
      <c r="A1159" s="82"/>
      <c r="B1159" s="82"/>
      <c r="C1159" s="82"/>
      <c r="D1159" s="82"/>
      <c r="E1159" s="82"/>
      <c r="F1159" s="82"/>
      <c r="G1159" s="82"/>
      <c r="M1159" s="81"/>
    </row>
    <row r="1160" s="77" customFormat="1" spans="1:13">
      <c r="A1160" s="82"/>
      <c r="B1160" s="82"/>
      <c r="C1160" s="82"/>
      <c r="D1160" s="82"/>
      <c r="E1160" s="82"/>
      <c r="F1160" s="82"/>
      <c r="G1160" s="82"/>
      <c r="M1160" s="81"/>
    </row>
    <row r="1161" s="77" customFormat="1" spans="1:13">
      <c r="A1161" s="82"/>
      <c r="B1161" s="82"/>
      <c r="C1161" s="82"/>
      <c r="D1161" s="82"/>
      <c r="E1161" s="82"/>
      <c r="F1161" s="82"/>
      <c r="G1161" s="82"/>
      <c r="M1161" s="81"/>
    </row>
    <row r="1162" s="77" customFormat="1" spans="1:13">
      <c r="A1162" s="82"/>
      <c r="B1162" s="82"/>
      <c r="C1162" s="82"/>
      <c r="D1162" s="82"/>
      <c r="E1162" s="82"/>
      <c r="F1162" s="82"/>
      <c r="G1162" s="82"/>
      <c r="M1162" s="81"/>
    </row>
    <row r="1163" s="77" customFormat="1" spans="1:13">
      <c r="A1163" s="82"/>
      <c r="B1163" s="82"/>
      <c r="C1163" s="82"/>
      <c r="D1163" s="82"/>
      <c r="E1163" s="82"/>
      <c r="F1163" s="82"/>
      <c r="G1163" s="82"/>
      <c r="M1163" s="81"/>
    </row>
    <row r="1164" s="77" customFormat="1" spans="1:13">
      <c r="A1164" s="82"/>
      <c r="B1164" s="82"/>
      <c r="C1164" s="82"/>
      <c r="D1164" s="82"/>
      <c r="E1164" s="82"/>
      <c r="F1164" s="82"/>
      <c r="G1164" s="82"/>
      <c r="M1164" s="81"/>
    </row>
    <row r="1165" s="77" customFormat="1" spans="1:13">
      <c r="A1165" s="82"/>
      <c r="B1165" s="82"/>
      <c r="C1165" s="82"/>
      <c r="D1165" s="82"/>
      <c r="E1165" s="82"/>
      <c r="F1165" s="82"/>
      <c r="G1165" s="82"/>
      <c r="M1165" s="81"/>
    </row>
    <row r="1166" s="77" customFormat="1" spans="1:13">
      <c r="A1166" s="82"/>
      <c r="B1166" s="82"/>
      <c r="C1166" s="82"/>
      <c r="D1166" s="82"/>
      <c r="E1166" s="82"/>
      <c r="F1166" s="82"/>
      <c r="G1166" s="82"/>
      <c r="M1166" s="81"/>
    </row>
    <row r="1167" s="77" customFormat="1" spans="1:13">
      <c r="A1167" s="82"/>
      <c r="B1167" s="82"/>
      <c r="C1167" s="82"/>
      <c r="D1167" s="82"/>
      <c r="E1167" s="82"/>
      <c r="F1167" s="82"/>
      <c r="G1167" s="82"/>
      <c r="M1167" s="81"/>
    </row>
    <row r="1168" s="77" customFormat="1" spans="1:13">
      <c r="A1168" s="82"/>
      <c r="B1168" s="82"/>
      <c r="C1168" s="82"/>
      <c r="D1168" s="82"/>
      <c r="E1168" s="82"/>
      <c r="F1168" s="82"/>
      <c r="G1168" s="82"/>
      <c r="M1168" s="81"/>
    </row>
    <row r="1169" s="77" customFormat="1" spans="1:13">
      <c r="A1169" s="82"/>
      <c r="B1169" s="82"/>
      <c r="C1169" s="82"/>
      <c r="D1169" s="82"/>
      <c r="E1169" s="82"/>
      <c r="F1169" s="82"/>
      <c r="G1169" s="82"/>
      <c r="M1169" s="81"/>
    </row>
    <row r="1170" s="77" customFormat="1" spans="1:13">
      <c r="A1170" s="82"/>
      <c r="B1170" s="82"/>
      <c r="C1170" s="82"/>
      <c r="D1170" s="82"/>
      <c r="E1170" s="82"/>
      <c r="F1170" s="82"/>
      <c r="G1170" s="82"/>
      <c r="M1170" s="81"/>
    </row>
    <row r="1171" s="77" customFormat="1" spans="1:13">
      <c r="A1171" s="82"/>
      <c r="B1171" s="82"/>
      <c r="C1171" s="82"/>
      <c r="D1171" s="82"/>
      <c r="E1171" s="82"/>
      <c r="F1171" s="82"/>
      <c r="G1171" s="82"/>
      <c r="M1171" s="81"/>
    </row>
    <row r="1172" s="77" customFormat="1" spans="1:13">
      <c r="A1172" s="82"/>
      <c r="B1172" s="82"/>
      <c r="C1172" s="82"/>
      <c r="D1172" s="82"/>
      <c r="E1172" s="82"/>
      <c r="F1172" s="82"/>
      <c r="G1172" s="82"/>
      <c r="M1172" s="81"/>
    </row>
    <row r="1173" s="77" customFormat="1" spans="1:13">
      <c r="A1173" s="82"/>
      <c r="B1173" s="82"/>
      <c r="C1173" s="82"/>
      <c r="D1173" s="82"/>
      <c r="E1173" s="82"/>
      <c r="F1173" s="82"/>
      <c r="G1173" s="82"/>
      <c r="M1173" s="81"/>
    </row>
    <row r="1174" s="77" customFormat="1" spans="1:13">
      <c r="A1174" s="82"/>
      <c r="B1174" s="82"/>
      <c r="C1174" s="82"/>
      <c r="D1174" s="82"/>
      <c r="E1174" s="82"/>
      <c r="F1174" s="82"/>
      <c r="G1174" s="82"/>
      <c r="M1174" s="81"/>
    </row>
    <row r="1175" s="77" customFormat="1" spans="1:13">
      <c r="A1175" s="82"/>
      <c r="B1175" s="82"/>
      <c r="C1175" s="82"/>
      <c r="D1175" s="82"/>
      <c r="E1175" s="82"/>
      <c r="F1175" s="82"/>
      <c r="G1175" s="82"/>
      <c r="M1175" s="81"/>
    </row>
    <row r="1176" s="77" customFormat="1" spans="1:13">
      <c r="A1176" s="82"/>
      <c r="B1176" s="82"/>
      <c r="C1176" s="82"/>
      <c r="D1176" s="82"/>
      <c r="E1176" s="82"/>
      <c r="F1176" s="82"/>
      <c r="G1176" s="82"/>
      <c r="M1176" s="81"/>
    </row>
    <row r="1177" s="77" customFormat="1" spans="1:13">
      <c r="A1177" s="82"/>
      <c r="B1177" s="82"/>
      <c r="C1177" s="82"/>
      <c r="D1177" s="82"/>
      <c r="E1177" s="82"/>
      <c r="F1177" s="82"/>
      <c r="G1177" s="82"/>
      <c r="M1177" s="81"/>
    </row>
    <row r="1178" s="77" customFormat="1" spans="1:13">
      <c r="A1178" s="82"/>
      <c r="B1178" s="82"/>
      <c r="C1178" s="82"/>
      <c r="D1178" s="82"/>
      <c r="E1178" s="82"/>
      <c r="F1178" s="82"/>
      <c r="G1178" s="82"/>
      <c r="M1178" s="81"/>
    </row>
    <row r="1179" s="77" customFormat="1" spans="1:13">
      <c r="A1179" s="82"/>
      <c r="B1179" s="82"/>
      <c r="C1179" s="82"/>
      <c r="D1179" s="82"/>
      <c r="E1179" s="82"/>
      <c r="F1179" s="82"/>
      <c r="G1179" s="82"/>
      <c r="M1179" s="81"/>
    </row>
    <row r="1180" s="77" customFormat="1" spans="1:13">
      <c r="A1180" s="82"/>
      <c r="B1180" s="82"/>
      <c r="C1180" s="82"/>
      <c r="D1180" s="82"/>
      <c r="E1180" s="82"/>
      <c r="F1180" s="82"/>
      <c r="G1180" s="82"/>
      <c r="M1180" s="81"/>
    </row>
    <row r="1181" s="77" customFormat="1" spans="1:13">
      <c r="A1181" s="82"/>
      <c r="B1181" s="82"/>
      <c r="C1181" s="82"/>
      <c r="D1181" s="82"/>
      <c r="E1181" s="82"/>
      <c r="F1181" s="82"/>
      <c r="G1181" s="82"/>
      <c r="M1181" s="81"/>
    </row>
    <row r="1182" s="77" customFormat="1" spans="1:13">
      <c r="A1182" s="82"/>
      <c r="B1182" s="82"/>
      <c r="C1182" s="82"/>
      <c r="D1182" s="82"/>
      <c r="E1182" s="82"/>
      <c r="F1182" s="82"/>
      <c r="G1182" s="82"/>
      <c r="M1182" s="81"/>
    </row>
    <row r="1183" s="77" customFormat="1" spans="1:13">
      <c r="A1183" s="82"/>
      <c r="B1183" s="82"/>
      <c r="C1183" s="82"/>
      <c r="D1183" s="82"/>
      <c r="E1183" s="82"/>
      <c r="F1183" s="82"/>
      <c r="G1183" s="82"/>
      <c r="M1183" s="81"/>
    </row>
    <row r="1184" s="77" customFormat="1" spans="1:13">
      <c r="A1184" s="82"/>
      <c r="B1184" s="82"/>
      <c r="C1184" s="82"/>
      <c r="D1184" s="82"/>
      <c r="E1184" s="82"/>
      <c r="F1184" s="82"/>
      <c r="G1184" s="82"/>
      <c r="M1184" s="81"/>
    </row>
    <row r="1185" s="77" customFormat="1" spans="1:13">
      <c r="A1185" s="82"/>
      <c r="B1185" s="82"/>
      <c r="C1185" s="82"/>
      <c r="D1185" s="82"/>
      <c r="E1185" s="82"/>
      <c r="F1185" s="82"/>
      <c r="G1185" s="82"/>
      <c r="M1185" s="81"/>
    </row>
    <row r="1186" s="77" customFormat="1" spans="1:13">
      <c r="A1186" s="82"/>
      <c r="B1186" s="82"/>
      <c r="C1186" s="82"/>
      <c r="D1186" s="82"/>
      <c r="E1186" s="82"/>
      <c r="F1186" s="82"/>
      <c r="G1186" s="82"/>
      <c r="M1186" s="81"/>
    </row>
    <row r="1187" s="77" customFormat="1" spans="1:13">
      <c r="A1187" s="82"/>
      <c r="B1187" s="82"/>
      <c r="C1187" s="82"/>
      <c r="D1187" s="82"/>
      <c r="E1187" s="82"/>
      <c r="F1187" s="82"/>
      <c r="G1187" s="82"/>
      <c r="M1187" s="81"/>
    </row>
    <row r="1188" s="77" customFormat="1" spans="1:13">
      <c r="A1188" s="82"/>
      <c r="B1188" s="82"/>
      <c r="C1188" s="82"/>
      <c r="D1188" s="82"/>
      <c r="E1188" s="82"/>
      <c r="F1188" s="82"/>
      <c r="G1188" s="82"/>
      <c r="M1188" s="81"/>
    </row>
    <row r="1189" s="77" customFormat="1" spans="1:13">
      <c r="A1189" s="82"/>
      <c r="B1189" s="82"/>
      <c r="C1189" s="82"/>
      <c r="D1189" s="82"/>
      <c r="E1189" s="82"/>
      <c r="F1189" s="82"/>
      <c r="G1189" s="82"/>
      <c r="M1189" s="81"/>
    </row>
    <row r="1190" s="77" customFormat="1" spans="1:13">
      <c r="A1190" s="82"/>
      <c r="B1190" s="82"/>
      <c r="C1190" s="82"/>
      <c r="D1190" s="82"/>
      <c r="E1190" s="82"/>
      <c r="F1190" s="82"/>
      <c r="G1190" s="82"/>
      <c r="M1190" s="81"/>
    </row>
    <row r="1191" s="77" customFormat="1" spans="1:13">
      <c r="A1191" s="82"/>
      <c r="B1191" s="82"/>
      <c r="C1191" s="82"/>
      <c r="D1191" s="82"/>
      <c r="E1191" s="82"/>
      <c r="F1191" s="82"/>
      <c r="G1191" s="82"/>
      <c r="M1191" s="81"/>
    </row>
    <row r="1192" s="77" customFormat="1" spans="1:13">
      <c r="A1192" s="82"/>
      <c r="B1192" s="82"/>
      <c r="C1192" s="82"/>
      <c r="D1192" s="82"/>
      <c r="E1192" s="82"/>
      <c r="F1192" s="82"/>
      <c r="G1192" s="82"/>
      <c r="M1192" s="81"/>
    </row>
    <row r="1193" s="77" customFormat="1" spans="1:13">
      <c r="A1193" s="82"/>
      <c r="B1193" s="82"/>
      <c r="C1193" s="82"/>
      <c r="D1193" s="82"/>
      <c r="E1193" s="82"/>
      <c r="F1193" s="82"/>
      <c r="G1193" s="82"/>
      <c r="M1193" s="81"/>
    </row>
    <row r="1194" s="77" customFormat="1" spans="1:13">
      <c r="A1194" s="82"/>
      <c r="B1194" s="82"/>
      <c r="C1194" s="82"/>
      <c r="D1194" s="82"/>
      <c r="E1194" s="82"/>
      <c r="F1194" s="82"/>
      <c r="G1194" s="82"/>
      <c r="M1194" s="81"/>
    </row>
    <row r="1195" s="77" customFormat="1" spans="1:13">
      <c r="A1195" s="82"/>
      <c r="B1195" s="82"/>
      <c r="C1195" s="82"/>
      <c r="D1195" s="82"/>
      <c r="E1195" s="82"/>
      <c r="F1195" s="82"/>
      <c r="G1195" s="82"/>
      <c r="M1195" s="81"/>
    </row>
    <row r="1196" s="77" customFormat="1" spans="1:13">
      <c r="A1196" s="82"/>
      <c r="B1196" s="82"/>
      <c r="C1196" s="82"/>
      <c r="D1196" s="82"/>
      <c r="E1196" s="82"/>
      <c r="F1196" s="82"/>
      <c r="G1196" s="82"/>
      <c r="M1196" s="81"/>
    </row>
    <row r="1197" s="77" customFormat="1" spans="1:13">
      <c r="A1197" s="82"/>
      <c r="B1197" s="82"/>
      <c r="C1197" s="82"/>
      <c r="D1197" s="82"/>
      <c r="E1197" s="82"/>
      <c r="F1197" s="82"/>
      <c r="G1197" s="82"/>
      <c r="M1197" s="81"/>
    </row>
    <row r="1198" s="77" customFormat="1" spans="1:13">
      <c r="A1198" s="82"/>
      <c r="B1198" s="82"/>
      <c r="C1198" s="82"/>
      <c r="D1198" s="82"/>
      <c r="E1198" s="82"/>
      <c r="F1198" s="82"/>
      <c r="G1198" s="82"/>
      <c r="M1198" s="81"/>
    </row>
    <row r="1199" s="77" customFormat="1" spans="1:13">
      <c r="A1199" s="82"/>
      <c r="B1199" s="82"/>
      <c r="C1199" s="82"/>
      <c r="D1199" s="82"/>
      <c r="E1199" s="82"/>
      <c r="F1199" s="82"/>
      <c r="G1199" s="82"/>
      <c r="M1199" s="81"/>
    </row>
    <row r="1200" s="77" customFormat="1" spans="1:13">
      <c r="A1200" s="82"/>
      <c r="B1200" s="82"/>
      <c r="C1200" s="82"/>
      <c r="D1200" s="82"/>
      <c r="E1200" s="82"/>
      <c r="F1200" s="82"/>
      <c r="G1200" s="82"/>
      <c r="M1200" s="81"/>
    </row>
    <row r="1201" s="77" customFormat="1" spans="1:13">
      <c r="A1201" s="82"/>
      <c r="B1201" s="82"/>
      <c r="C1201" s="82"/>
      <c r="D1201" s="82"/>
      <c r="E1201" s="82"/>
      <c r="F1201" s="82"/>
      <c r="G1201" s="82"/>
      <c r="M1201" s="81"/>
    </row>
    <row r="1202" s="77" customFormat="1" spans="1:13">
      <c r="A1202" s="82"/>
      <c r="B1202" s="82"/>
      <c r="C1202" s="82"/>
      <c r="D1202" s="82"/>
      <c r="E1202" s="82"/>
      <c r="F1202" s="82"/>
      <c r="G1202" s="82"/>
      <c r="M1202" s="81"/>
    </row>
    <row r="1203" s="77" customFormat="1" spans="1:13">
      <c r="A1203" s="82"/>
      <c r="B1203" s="82"/>
      <c r="C1203" s="82"/>
      <c r="D1203" s="82"/>
      <c r="E1203" s="82"/>
      <c r="F1203" s="82"/>
      <c r="G1203" s="82"/>
      <c r="M1203" s="81"/>
    </row>
    <row r="1204" s="77" customFormat="1" spans="1:13">
      <c r="A1204" s="82"/>
      <c r="B1204" s="82"/>
      <c r="C1204" s="82"/>
      <c r="D1204" s="82"/>
      <c r="E1204" s="82"/>
      <c r="F1204" s="82"/>
      <c r="G1204" s="82"/>
      <c r="M1204" s="81"/>
    </row>
    <row r="1205" s="77" customFormat="1" spans="1:13">
      <c r="A1205" s="82"/>
      <c r="B1205" s="82"/>
      <c r="C1205" s="82"/>
      <c r="D1205" s="82"/>
      <c r="E1205" s="82"/>
      <c r="F1205" s="82"/>
      <c r="G1205" s="82"/>
      <c r="M1205" s="81"/>
    </row>
    <row r="1206" s="77" customFormat="1" spans="1:13">
      <c r="A1206" s="82"/>
      <c r="B1206" s="82"/>
      <c r="C1206" s="82"/>
      <c r="D1206" s="82"/>
      <c r="E1206" s="82"/>
      <c r="F1206" s="82"/>
      <c r="G1206" s="82"/>
      <c r="M1206" s="81"/>
    </row>
    <row r="1207" s="77" customFormat="1" spans="1:13">
      <c r="A1207" s="82"/>
      <c r="B1207" s="82"/>
      <c r="C1207" s="82"/>
      <c r="D1207" s="82"/>
      <c r="E1207" s="82"/>
      <c r="F1207" s="82"/>
      <c r="G1207" s="82"/>
      <c r="M1207" s="81"/>
    </row>
    <row r="1208" s="77" customFormat="1" spans="1:13">
      <c r="A1208" s="82"/>
      <c r="B1208" s="82"/>
      <c r="C1208" s="82"/>
      <c r="D1208" s="82"/>
      <c r="E1208" s="82"/>
      <c r="F1208" s="82"/>
      <c r="G1208" s="82"/>
      <c r="M1208" s="81"/>
    </row>
    <row r="1209" s="77" customFormat="1" spans="1:13">
      <c r="A1209" s="82"/>
      <c r="B1209" s="82"/>
      <c r="C1209" s="82"/>
      <c r="D1209" s="82"/>
      <c r="E1209" s="82"/>
      <c r="F1209" s="82"/>
      <c r="G1209" s="82"/>
      <c r="M1209" s="81"/>
    </row>
    <row r="1210" s="77" customFormat="1" spans="1:13">
      <c r="A1210" s="82"/>
      <c r="B1210" s="82"/>
      <c r="C1210" s="82"/>
      <c r="D1210" s="82"/>
      <c r="E1210" s="82"/>
      <c r="F1210" s="82"/>
      <c r="G1210" s="82"/>
      <c r="M1210" s="81"/>
    </row>
    <row r="1211" s="77" customFormat="1" spans="1:13">
      <c r="A1211" s="82"/>
      <c r="B1211" s="82"/>
      <c r="C1211" s="82"/>
      <c r="D1211" s="82"/>
      <c r="E1211" s="82"/>
      <c r="F1211" s="82"/>
      <c r="G1211" s="82"/>
      <c r="M1211" s="81"/>
    </row>
    <row r="1212" s="77" customFormat="1" spans="1:13">
      <c r="A1212" s="82"/>
      <c r="B1212" s="82"/>
      <c r="C1212" s="82"/>
      <c r="D1212" s="82"/>
      <c r="E1212" s="82"/>
      <c r="F1212" s="82"/>
      <c r="G1212" s="82"/>
      <c r="M1212" s="81"/>
    </row>
    <row r="1213" s="77" customFormat="1" spans="1:13">
      <c r="A1213" s="82"/>
      <c r="B1213" s="82"/>
      <c r="C1213" s="82"/>
      <c r="D1213" s="82"/>
      <c r="E1213" s="82"/>
      <c r="F1213" s="82"/>
      <c r="G1213" s="82"/>
      <c r="M1213" s="81"/>
    </row>
    <row r="1214" s="77" customFormat="1" spans="1:13">
      <c r="A1214" s="82"/>
      <c r="B1214" s="82"/>
      <c r="C1214" s="82"/>
      <c r="D1214" s="82"/>
      <c r="E1214" s="82"/>
      <c r="F1214" s="82"/>
      <c r="G1214" s="82"/>
      <c r="M1214" s="81"/>
    </row>
    <row r="1215" s="77" customFormat="1" spans="1:13">
      <c r="A1215" s="82"/>
      <c r="B1215" s="82"/>
      <c r="C1215" s="82"/>
      <c r="D1215" s="82"/>
      <c r="E1215" s="82"/>
      <c r="F1215" s="82"/>
      <c r="G1215" s="82"/>
      <c r="M1215" s="81"/>
    </row>
    <row r="1216" s="77" customFormat="1" spans="1:13">
      <c r="A1216" s="82"/>
      <c r="B1216" s="82"/>
      <c r="C1216" s="82"/>
      <c r="D1216" s="82"/>
      <c r="E1216" s="82"/>
      <c r="F1216" s="82"/>
      <c r="G1216" s="82"/>
      <c r="M1216" s="81"/>
    </row>
    <row r="1217" s="77" customFormat="1" spans="1:13">
      <c r="A1217" s="82"/>
      <c r="B1217" s="82"/>
      <c r="C1217" s="82"/>
      <c r="D1217" s="82"/>
      <c r="E1217" s="82"/>
      <c r="F1217" s="82"/>
      <c r="G1217" s="82"/>
      <c r="M1217" s="81"/>
    </row>
    <row r="1218" s="77" customFormat="1" spans="1:13">
      <c r="A1218" s="82"/>
      <c r="B1218" s="82"/>
      <c r="C1218" s="82"/>
      <c r="D1218" s="82"/>
      <c r="E1218" s="82"/>
      <c r="F1218" s="82"/>
      <c r="G1218" s="82"/>
      <c r="M1218" s="81"/>
    </row>
    <row r="1219" s="77" customFormat="1" spans="1:13">
      <c r="A1219" s="82"/>
      <c r="B1219" s="82"/>
      <c r="C1219" s="82"/>
      <c r="D1219" s="82"/>
      <c r="E1219" s="82"/>
      <c r="F1219" s="82"/>
      <c r="G1219" s="82"/>
      <c r="M1219" s="81"/>
    </row>
    <row r="1220" s="77" customFormat="1" spans="1:13">
      <c r="A1220" s="82"/>
      <c r="B1220" s="82"/>
      <c r="C1220" s="82"/>
      <c r="D1220" s="82"/>
      <c r="E1220" s="82"/>
      <c r="F1220" s="82"/>
      <c r="G1220" s="82"/>
      <c r="M1220" s="81"/>
    </row>
    <row r="1221" s="77" customFormat="1" spans="1:13">
      <c r="A1221" s="82"/>
      <c r="B1221" s="82"/>
      <c r="C1221" s="82"/>
      <c r="D1221" s="82"/>
      <c r="E1221" s="82"/>
      <c r="F1221" s="82"/>
      <c r="G1221" s="82"/>
      <c r="M1221" s="81"/>
    </row>
    <row r="1222" s="77" customFormat="1" spans="1:13">
      <c r="A1222" s="82"/>
      <c r="B1222" s="82"/>
      <c r="C1222" s="82"/>
      <c r="D1222" s="82"/>
      <c r="E1222" s="82"/>
      <c r="F1222" s="82"/>
      <c r="G1222" s="82"/>
      <c r="M1222" s="81"/>
    </row>
    <row r="1223" s="77" customFormat="1" spans="1:13">
      <c r="A1223" s="82"/>
      <c r="B1223" s="82"/>
      <c r="C1223" s="82"/>
      <c r="D1223" s="82"/>
      <c r="E1223" s="82"/>
      <c r="F1223" s="82"/>
      <c r="G1223" s="82"/>
      <c r="M1223" s="81"/>
    </row>
    <row r="1224" s="77" customFormat="1" spans="1:13">
      <c r="A1224" s="82"/>
      <c r="B1224" s="82"/>
      <c r="C1224" s="82"/>
      <c r="D1224" s="82"/>
      <c r="E1224" s="82"/>
      <c r="F1224" s="82"/>
      <c r="G1224" s="82"/>
      <c r="M1224" s="81"/>
    </row>
    <row r="1225" s="77" customFormat="1" spans="1:13">
      <c r="A1225" s="82"/>
      <c r="B1225" s="82"/>
      <c r="C1225" s="82"/>
      <c r="D1225" s="82"/>
      <c r="E1225" s="82"/>
      <c r="F1225" s="82"/>
      <c r="G1225" s="82"/>
      <c r="M1225" s="81"/>
    </row>
    <row r="1226" s="77" customFormat="1" spans="1:13">
      <c r="A1226" s="82"/>
      <c r="B1226" s="82"/>
      <c r="C1226" s="82"/>
      <c r="D1226" s="82"/>
      <c r="E1226" s="82"/>
      <c r="F1226" s="82"/>
      <c r="G1226" s="82"/>
      <c r="M1226" s="81"/>
    </row>
    <row r="1227" s="77" customFormat="1" spans="1:13">
      <c r="A1227" s="82"/>
      <c r="B1227" s="82"/>
      <c r="C1227" s="82"/>
      <c r="D1227" s="82"/>
      <c r="E1227" s="82"/>
      <c r="F1227" s="82"/>
      <c r="G1227" s="82"/>
      <c r="M1227" s="81"/>
    </row>
    <row r="1228" s="77" customFormat="1" spans="1:13">
      <c r="A1228" s="82"/>
      <c r="B1228" s="82"/>
      <c r="C1228" s="82"/>
      <c r="D1228" s="82"/>
      <c r="E1228" s="82"/>
      <c r="F1228" s="82"/>
      <c r="G1228" s="82"/>
      <c r="M1228" s="81"/>
    </row>
    <row r="1229" s="77" customFormat="1" spans="1:13">
      <c r="A1229" s="82"/>
      <c r="B1229" s="82"/>
      <c r="C1229" s="82"/>
      <c r="D1229" s="82"/>
      <c r="E1229" s="82"/>
      <c r="F1229" s="82"/>
      <c r="G1229" s="82"/>
      <c r="M1229" s="81"/>
    </row>
    <row r="1230" s="77" customFormat="1" spans="1:13">
      <c r="A1230" s="82"/>
      <c r="B1230" s="82"/>
      <c r="C1230" s="82"/>
      <c r="D1230" s="82"/>
      <c r="E1230" s="82"/>
      <c r="F1230" s="82"/>
      <c r="G1230" s="82"/>
      <c r="M1230" s="81"/>
    </row>
    <row r="1231" s="77" customFormat="1" spans="1:13">
      <c r="A1231" s="82"/>
      <c r="B1231" s="82"/>
      <c r="C1231" s="82"/>
      <c r="D1231" s="82"/>
      <c r="E1231" s="82"/>
      <c r="F1231" s="82"/>
      <c r="G1231" s="82"/>
      <c r="M1231" s="81"/>
    </row>
    <row r="1232" s="77" customFormat="1" spans="1:13">
      <c r="A1232" s="82"/>
      <c r="B1232" s="82"/>
      <c r="C1232" s="82"/>
      <c r="D1232" s="82"/>
      <c r="E1232" s="82"/>
      <c r="F1232" s="82"/>
      <c r="G1232" s="82"/>
      <c r="M1232" s="81"/>
    </row>
    <row r="1233" s="77" customFormat="1" spans="1:13">
      <c r="A1233" s="82"/>
      <c r="B1233" s="82"/>
      <c r="C1233" s="82"/>
      <c r="D1233" s="82"/>
      <c r="E1233" s="82"/>
      <c r="F1233" s="82"/>
      <c r="G1233" s="82"/>
      <c r="M1233" s="81"/>
    </row>
    <row r="1234" s="77" customFormat="1" spans="1:13">
      <c r="A1234" s="82"/>
      <c r="B1234" s="82"/>
      <c r="C1234" s="82"/>
      <c r="D1234" s="82"/>
      <c r="E1234" s="82"/>
      <c r="F1234" s="82"/>
      <c r="G1234" s="82"/>
      <c r="M1234" s="81"/>
    </row>
    <row r="1235" s="77" customFormat="1" spans="1:13">
      <c r="A1235" s="82"/>
      <c r="B1235" s="82"/>
      <c r="C1235" s="82"/>
      <c r="D1235" s="82"/>
      <c r="E1235" s="82"/>
      <c r="F1235" s="82"/>
      <c r="G1235" s="82"/>
      <c r="M1235" s="81"/>
    </row>
    <row r="1236" s="77" customFormat="1" spans="1:13">
      <c r="A1236" s="82"/>
      <c r="B1236" s="82"/>
      <c r="C1236" s="82"/>
      <c r="D1236" s="82"/>
      <c r="E1236" s="82"/>
      <c r="F1236" s="82"/>
      <c r="G1236" s="82"/>
      <c r="M1236" s="81"/>
    </row>
    <row r="1237" s="77" customFormat="1" spans="1:13">
      <c r="A1237" s="82"/>
      <c r="B1237" s="82"/>
      <c r="C1237" s="82"/>
      <c r="D1237" s="82"/>
      <c r="E1237" s="82"/>
      <c r="F1237" s="82"/>
      <c r="G1237" s="82"/>
      <c r="M1237" s="81"/>
    </row>
    <row r="1238" s="77" customFormat="1" spans="1:13">
      <c r="A1238" s="82"/>
      <c r="B1238" s="82"/>
      <c r="C1238" s="82"/>
      <c r="D1238" s="82"/>
      <c r="E1238" s="82"/>
      <c r="F1238" s="82"/>
      <c r="G1238" s="82"/>
      <c r="M1238" s="81"/>
    </row>
    <row r="1239" s="77" customFormat="1" spans="1:13">
      <c r="A1239" s="82"/>
      <c r="B1239" s="82"/>
      <c r="C1239" s="82"/>
      <c r="D1239" s="82"/>
      <c r="E1239" s="82"/>
      <c r="F1239" s="82"/>
      <c r="G1239" s="82"/>
      <c r="M1239" s="81"/>
    </row>
    <row r="1240" s="77" customFormat="1" spans="1:13">
      <c r="A1240" s="82"/>
      <c r="B1240" s="82"/>
      <c r="C1240" s="82"/>
      <c r="D1240" s="82"/>
      <c r="E1240" s="82"/>
      <c r="F1240" s="82"/>
      <c r="G1240" s="82"/>
      <c r="M1240" s="81"/>
    </row>
    <row r="1241" s="77" customFormat="1" spans="1:13">
      <c r="A1241" s="82"/>
      <c r="B1241" s="82"/>
      <c r="C1241" s="82"/>
      <c r="D1241" s="82"/>
      <c r="E1241" s="82"/>
      <c r="F1241" s="82"/>
      <c r="G1241" s="82"/>
      <c r="M1241" s="81"/>
    </row>
    <row r="1242" s="77" customFormat="1" spans="1:13">
      <c r="A1242" s="82"/>
      <c r="B1242" s="82"/>
      <c r="C1242" s="82"/>
      <c r="D1242" s="82"/>
      <c r="E1242" s="82"/>
      <c r="F1242" s="82"/>
      <c r="G1242" s="82"/>
      <c r="M1242" s="81"/>
    </row>
    <row r="1243" s="77" customFormat="1" spans="1:13">
      <c r="A1243" s="82"/>
      <c r="B1243" s="82"/>
      <c r="C1243" s="82"/>
      <c r="D1243" s="82"/>
      <c r="E1243" s="82"/>
      <c r="F1243" s="82"/>
      <c r="G1243" s="82"/>
      <c r="M1243" s="81"/>
    </row>
    <row r="1244" s="77" customFormat="1" spans="1:13">
      <c r="A1244" s="82"/>
      <c r="B1244" s="82"/>
      <c r="C1244" s="82"/>
      <c r="D1244" s="82"/>
      <c r="E1244" s="82"/>
      <c r="F1244" s="82"/>
      <c r="G1244" s="82"/>
      <c r="M1244" s="81"/>
    </row>
    <row r="1245" s="77" customFormat="1" spans="1:13">
      <c r="A1245" s="82"/>
      <c r="B1245" s="82"/>
      <c r="C1245" s="82"/>
      <c r="D1245" s="82"/>
      <c r="E1245" s="82"/>
      <c r="F1245" s="82"/>
      <c r="G1245" s="82"/>
      <c r="M1245" s="81"/>
    </row>
    <row r="1246" s="77" customFormat="1" spans="1:13">
      <c r="A1246" s="82"/>
      <c r="B1246" s="82"/>
      <c r="C1246" s="82"/>
      <c r="D1246" s="82"/>
      <c r="E1246" s="82"/>
      <c r="F1246" s="82"/>
      <c r="G1246" s="82"/>
      <c r="M1246" s="81"/>
    </row>
    <row r="1247" s="77" customFormat="1" spans="1:13">
      <c r="A1247" s="82"/>
      <c r="B1247" s="82"/>
      <c r="C1247" s="82"/>
      <c r="D1247" s="82"/>
      <c r="E1247" s="82"/>
      <c r="F1247" s="82"/>
      <c r="G1247" s="82"/>
      <c r="M1247" s="81"/>
    </row>
    <row r="1248" s="77" customFormat="1" spans="1:13">
      <c r="A1248" s="82"/>
      <c r="B1248" s="82"/>
      <c r="C1248" s="82"/>
      <c r="D1248" s="82"/>
      <c r="E1248" s="82"/>
      <c r="F1248" s="82"/>
      <c r="G1248" s="82"/>
      <c r="M1248" s="81"/>
    </row>
    <row r="1249" s="77" customFormat="1" spans="1:13">
      <c r="A1249" s="82"/>
      <c r="B1249" s="82"/>
      <c r="C1249" s="82"/>
      <c r="D1249" s="82"/>
      <c r="E1249" s="82"/>
      <c r="F1249" s="82"/>
      <c r="G1249" s="82"/>
      <c r="M1249" s="81"/>
    </row>
    <row r="1250" s="77" customFormat="1" spans="1:13">
      <c r="A1250" s="82"/>
      <c r="B1250" s="82"/>
      <c r="C1250" s="82"/>
      <c r="D1250" s="82"/>
      <c r="E1250" s="82"/>
      <c r="F1250" s="82"/>
      <c r="G1250" s="82"/>
      <c r="M1250" s="81"/>
    </row>
    <row r="1251" s="77" customFormat="1" spans="1:13">
      <c r="A1251" s="82"/>
      <c r="B1251" s="82"/>
      <c r="C1251" s="82"/>
      <c r="D1251" s="82"/>
      <c r="E1251" s="82"/>
      <c r="F1251" s="82"/>
      <c r="G1251" s="82"/>
      <c r="M1251" s="81"/>
    </row>
    <row r="1252" s="77" customFormat="1" spans="1:13">
      <c r="A1252" s="82"/>
      <c r="B1252" s="82"/>
      <c r="C1252" s="82"/>
      <c r="D1252" s="82"/>
      <c r="E1252" s="82"/>
      <c r="F1252" s="82"/>
      <c r="G1252" s="82"/>
      <c r="M1252" s="81"/>
    </row>
    <row r="1253" s="77" customFormat="1" spans="1:13">
      <c r="A1253" s="82"/>
      <c r="B1253" s="82"/>
      <c r="C1253" s="82"/>
      <c r="D1253" s="82"/>
      <c r="E1253" s="82"/>
      <c r="F1253" s="82"/>
      <c r="G1253" s="82"/>
      <c r="M1253" s="81"/>
    </row>
    <row r="1254" s="77" customFormat="1" spans="1:13">
      <c r="A1254" s="82"/>
      <c r="B1254" s="82"/>
      <c r="C1254" s="82"/>
      <c r="D1254" s="82"/>
      <c r="E1254" s="82"/>
      <c r="F1254" s="82"/>
      <c r="G1254" s="82"/>
      <c r="M1254" s="81"/>
    </row>
    <row r="1255" s="77" customFormat="1" spans="1:13">
      <c r="A1255" s="82"/>
      <c r="B1255" s="82"/>
      <c r="C1255" s="82"/>
      <c r="D1255" s="82"/>
      <c r="E1255" s="82"/>
      <c r="F1255" s="82"/>
      <c r="G1255" s="82"/>
      <c r="M1255" s="81"/>
    </row>
    <row r="1256" s="77" customFormat="1" spans="1:13">
      <c r="A1256" s="82"/>
      <c r="B1256" s="82"/>
      <c r="C1256" s="82"/>
      <c r="D1256" s="82"/>
      <c r="E1256" s="82"/>
      <c r="F1256" s="82"/>
      <c r="G1256" s="82"/>
      <c r="M1256" s="81"/>
    </row>
    <row r="1257" s="77" customFormat="1" spans="1:13">
      <c r="A1257" s="82"/>
      <c r="B1257" s="82"/>
      <c r="C1257" s="82"/>
      <c r="D1257" s="82"/>
      <c r="E1257" s="82"/>
      <c r="F1257" s="82"/>
      <c r="G1257" s="82"/>
      <c r="M1257" s="81"/>
    </row>
    <row r="1258" s="77" customFormat="1" spans="1:13">
      <c r="A1258" s="82"/>
      <c r="B1258" s="82"/>
      <c r="C1258" s="82"/>
      <c r="D1258" s="82"/>
      <c r="E1258" s="82"/>
      <c r="F1258" s="82"/>
      <c r="G1258" s="82"/>
      <c r="M1258" s="81"/>
    </row>
    <row r="1259" s="77" customFormat="1" spans="1:13">
      <c r="A1259" s="82"/>
      <c r="B1259" s="82"/>
      <c r="C1259" s="82"/>
      <c r="D1259" s="82"/>
      <c r="E1259" s="82"/>
      <c r="F1259" s="82"/>
      <c r="G1259" s="82"/>
      <c r="M1259" s="81"/>
    </row>
    <row r="1260" s="77" customFormat="1" spans="1:13">
      <c r="A1260" s="82"/>
      <c r="B1260" s="82"/>
      <c r="C1260" s="82"/>
      <c r="D1260" s="82"/>
      <c r="E1260" s="82"/>
      <c r="F1260" s="82"/>
      <c r="G1260" s="82"/>
      <c r="M1260" s="81"/>
    </row>
    <row r="1261" s="77" customFormat="1" spans="1:13">
      <c r="A1261" s="82"/>
      <c r="B1261" s="82"/>
      <c r="C1261" s="82"/>
      <c r="D1261" s="82"/>
      <c r="E1261" s="82"/>
      <c r="F1261" s="82"/>
      <c r="G1261" s="82"/>
      <c r="M1261" s="81"/>
    </row>
    <row r="1262" s="77" customFormat="1" spans="1:13">
      <c r="A1262" s="82"/>
      <c r="B1262" s="82"/>
      <c r="C1262" s="82"/>
      <c r="D1262" s="82"/>
      <c r="E1262" s="82"/>
      <c r="F1262" s="82"/>
      <c r="G1262" s="82"/>
      <c r="M1262" s="81"/>
    </row>
    <row r="1263" s="77" customFormat="1" spans="1:13">
      <c r="A1263" s="82"/>
      <c r="B1263" s="82"/>
      <c r="C1263" s="82"/>
      <c r="D1263" s="82"/>
      <c r="E1263" s="82"/>
      <c r="F1263" s="82"/>
      <c r="G1263" s="82"/>
      <c r="M1263" s="81"/>
    </row>
    <row r="1264" s="77" customFormat="1" spans="1:13">
      <c r="A1264" s="82"/>
      <c r="B1264" s="82"/>
      <c r="C1264" s="82"/>
      <c r="D1264" s="82"/>
      <c r="E1264" s="82"/>
      <c r="F1264" s="82"/>
      <c r="G1264" s="82"/>
      <c r="M1264" s="81"/>
    </row>
    <row r="1265" s="77" customFormat="1" spans="1:13">
      <c r="A1265" s="82"/>
      <c r="B1265" s="82"/>
      <c r="C1265" s="82"/>
      <c r="D1265" s="82"/>
      <c r="E1265" s="82"/>
      <c r="F1265" s="82"/>
      <c r="G1265" s="82"/>
      <c r="M1265" s="81"/>
    </row>
    <row r="1266" s="77" customFormat="1" spans="1:13">
      <c r="A1266" s="82"/>
      <c r="B1266" s="82"/>
      <c r="C1266" s="82"/>
      <c r="D1266" s="82"/>
      <c r="E1266" s="82"/>
      <c r="F1266" s="82"/>
      <c r="G1266" s="82"/>
      <c r="M1266" s="81"/>
    </row>
    <row r="1267" s="77" customFormat="1" spans="1:13">
      <c r="A1267" s="82"/>
      <c r="B1267" s="82"/>
      <c r="C1267" s="82"/>
      <c r="D1267" s="82"/>
      <c r="E1267" s="82"/>
      <c r="F1267" s="82"/>
      <c r="G1267" s="82"/>
      <c r="M1267" s="81"/>
    </row>
    <row r="1268" s="77" customFormat="1" spans="1:13">
      <c r="A1268" s="82"/>
      <c r="B1268" s="82"/>
      <c r="C1268" s="82"/>
      <c r="D1268" s="82"/>
      <c r="E1268" s="82"/>
      <c r="F1268" s="82"/>
      <c r="G1268" s="82"/>
      <c r="M1268" s="81"/>
    </row>
    <row r="1269" s="77" customFormat="1" spans="1:13">
      <c r="A1269" s="82"/>
      <c r="B1269" s="82"/>
      <c r="C1269" s="82"/>
      <c r="D1269" s="82"/>
      <c r="E1269" s="82"/>
      <c r="F1269" s="82"/>
      <c r="G1269" s="82"/>
      <c r="M1269" s="81"/>
    </row>
    <row r="1270" s="77" customFormat="1" spans="1:13">
      <c r="A1270" s="82"/>
      <c r="B1270" s="82"/>
      <c r="C1270" s="82"/>
      <c r="D1270" s="82"/>
      <c r="E1270" s="82"/>
      <c r="F1270" s="82"/>
      <c r="G1270" s="82"/>
      <c r="M1270" s="81"/>
    </row>
    <row r="1271" s="77" customFormat="1" spans="1:13">
      <c r="A1271" s="82"/>
      <c r="B1271" s="82"/>
      <c r="C1271" s="82"/>
      <c r="D1271" s="82"/>
      <c r="E1271" s="82"/>
      <c r="F1271" s="82"/>
      <c r="G1271" s="82"/>
      <c r="M1271" s="81"/>
    </row>
    <row r="1272" s="77" customFormat="1" spans="1:13">
      <c r="A1272" s="82"/>
      <c r="B1272" s="82"/>
      <c r="C1272" s="82"/>
      <c r="D1272" s="82"/>
      <c r="E1272" s="82"/>
      <c r="F1272" s="82"/>
      <c r="G1272" s="82"/>
      <c r="M1272" s="81"/>
    </row>
    <row r="1273" s="77" customFormat="1" spans="1:13">
      <c r="A1273" s="82"/>
      <c r="B1273" s="82"/>
      <c r="C1273" s="82"/>
      <c r="D1273" s="82"/>
      <c r="E1273" s="82"/>
      <c r="F1273" s="82"/>
      <c r="G1273" s="82"/>
      <c r="M1273" s="81"/>
    </row>
    <row r="1274" s="77" customFormat="1" spans="1:13">
      <c r="A1274" s="82"/>
      <c r="B1274" s="82"/>
      <c r="C1274" s="82"/>
      <c r="D1274" s="82"/>
      <c r="E1274" s="82"/>
      <c r="F1274" s="82"/>
      <c r="G1274" s="82"/>
      <c r="M1274" s="81"/>
    </row>
    <row r="1275" s="77" customFormat="1" spans="1:13">
      <c r="A1275" s="82"/>
      <c r="B1275" s="82"/>
      <c r="C1275" s="82"/>
      <c r="D1275" s="82"/>
      <c r="E1275" s="82"/>
      <c r="F1275" s="82"/>
      <c r="G1275" s="82"/>
      <c r="M1275" s="81"/>
    </row>
    <row r="1276" s="77" customFormat="1" spans="1:13">
      <c r="A1276" s="82"/>
      <c r="B1276" s="82"/>
      <c r="C1276" s="82"/>
      <c r="D1276" s="82"/>
      <c r="E1276" s="82"/>
      <c r="F1276" s="82"/>
      <c r="G1276" s="82"/>
      <c r="M1276" s="81"/>
    </row>
    <row r="1277" s="77" customFormat="1" spans="1:13">
      <c r="A1277" s="82"/>
      <c r="B1277" s="82"/>
      <c r="C1277" s="82"/>
      <c r="D1277" s="82"/>
      <c r="E1277" s="82"/>
      <c r="F1277" s="82"/>
      <c r="G1277" s="82"/>
      <c r="M1277" s="81"/>
    </row>
    <row r="1278" s="77" customFormat="1" spans="1:13">
      <c r="A1278" s="82"/>
      <c r="B1278" s="82"/>
      <c r="C1278" s="82"/>
      <c r="D1278" s="82"/>
      <c r="E1278" s="82"/>
      <c r="F1278" s="82"/>
      <c r="G1278" s="82"/>
      <c r="M1278" s="81"/>
    </row>
    <row r="1279" s="77" customFormat="1" spans="1:13">
      <c r="A1279" s="82"/>
      <c r="B1279" s="82"/>
      <c r="C1279" s="82"/>
      <c r="D1279" s="82"/>
      <c r="E1279" s="82"/>
      <c r="F1279" s="82"/>
      <c r="G1279" s="82"/>
      <c r="M1279" s="81"/>
    </row>
    <row r="1280" s="77" customFormat="1" spans="1:13">
      <c r="A1280" s="82"/>
      <c r="B1280" s="82"/>
      <c r="C1280" s="82"/>
      <c r="D1280" s="82"/>
      <c r="E1280" s="82"/>
      <c r="F1280" s="82"/>
      <c r="G1280" s="82"/>
      <c r="M1280" s="81"/>
    </row>
    <row r="1281" s="77" customFormat="1" spans="1:13">
      <c r="A1281" s="82"/>
      <c r="B1281" s="82"/>
      <c r="C1281" s="82"/>
      <c r="D1281" s="82"/>
      <c r="E1281" s="82"/>
      <c r="F1281" s="82"/>
      <c r="G1281" s="82"/>
      <c r="M1281" s="81"/>
    </row>
    <row r="1282" s="77" customFormat="1" spans="1:13">
      <c r="A1282" s="82"/>
      <c r="B1282" s="82"/>
      <c r="C1282" s="82"/>
      <c r="D1282" s="82"/>
      <c r="E1282" s="82"/>
      <c r="F1282" s="82"/>
      <c r="G1282" s="82"/>
      <c r="M1282" s="81"/>
    </row>
    <row r="1283" s="77" customFormat="1" spans="1:13">
      <c r="A1283" s="82"/>
      <c r="B1283" s="82"/>
      <c r="C1283" s="82"/>
      <c r="D1283" s="82"/>
      <c r="E1283" s="82"/>
      <c r="F1283" s="82"/>
      <c r="G1283" s="82"/>
      <c r="M1283" s="81"/>
    </row>
    <row r="1284" s="77" customFormat="1" spans="1:13">
      <c r="A1284" s="82"/>
      <c r="B1284" s="82"/>
      <c r="C1284" s="82"/>
      <c r="D1284" s="82"/>
      <c r="E1284" s="82"/>
      <c r="F1284" s="82"/>
      <c r="G1284" s="82"/>
      <c r="M1284" s="81"/>
    </row>
    <row r="1285" s="77" customFormat="1" spans="1:13">
      <c r="A1285" s="82"/>
      <c r="B1285" s="82"/>
      <c r="C1285" s="82"/>
      <c r="D1285" s="82"/>
      <c r="E1285" s="82"/>
      <c r="F1285" s="82"/>
      <c r="G1285" s="82"/>
      <c r="M1285" s="81"/>
    </row>
    <row r="1286" s="77" customFormat="1" spans="1:13">
      <c r="A1286" s="82"/>
      <c r="B1286" s="82"/>
      <c r="C1286" s="82"/>
      <c r="D1286" s="82"/>
      <c r="E1286" s="82"/>
      <c r="F1286" s="82"/>
      <c r="G1286" s="82"/>
      <c r="M1286" s="81"/>
    </row>
    <row r="1287" s="77" customFormat="1" spans="1:13">
      <c r="A1287" s="82"/>
      <c r="B1287" s="82"/>
      <c r="C1287" s="82"/>
      <c r="D1287" s="82"/>
      <c r="E1287" s="82"/>
      <c r="F1287" s="82"/>
      <c r="G1287" s="82"/>
      <c r="M1287" s="81"/>
    </row>
    <row r="1288" s="77" customFormat="1" spans="1:13">
      <c r="A1288" s="82"/>
      <c r="B1288" s="82"/>
      <c r="C1288" s="82"/>
      <c r="D1288" s="82"/>
      <c r="E1288" s="82"/>
      <c r="F1288" s="82"/>
      <c r="G1288" s="82"/>
      <c r="M1288" s="81"/>
    </row>
    <row r="1289" s="77" customFormat="1" spans="1:13">
      <c r="A1289" s="82"/>
      <c r="B1289" s="82"/>
      <c r="C1289" s="82"/>
      <c r="D1289" s="82"/>
      <c r="E1289" s="82"/>
      <c r="F1289" s="82"/>
      <c r="G1289" s="82"/>
      <c r="M1289" s="81"/>
    </row>
    <row r="1290" s="77" customFormat="1" spans="1:13">
      <c r="A1290" s="82"/>
      <c r="B1290" s="82"/>
      <c r="C1290" s="82"/>
      <c r="D1290" s="82"/>
      <c r="E1290" s="82"/>
      <c r="F1290" s="82"/>
      <c r="G1290" s="82"/>
      <c r="M1290" s="81"/>
    </row>
    <row r="1291" s="77" customFormat="1" spans="1:13">
      <c r="A1291" s="82"/>
      <c r="B1291" s="82"/>
      <c r="C1291" s="82"/>
      <c r="D1291" s="82"/>
      <c r="E1291" s="82"/>
      <c r="F1291" s="82"/>
      <c r="G1291" s="82"/>
      <c r="M1291" s="81"/>
    </row>
    <row r="1292" s="77" customFormat="1" spans="1:13">
      <c r="A1292" s="82"/>
      <c r="B1292" s="82"/>
      <c r="C1292" s="82"/>
      <c r="D1292" s="82"/>
      <c r="E1292" s="82"/>
      <c r="F1292" s="82"/>
      <c r="G1292" s="82"/>
      <c r="M1292" s="81"/>
    </row>
    <row r="1293" s="77" customFormat="1" spans="1:13">
      <c r="A1293" s="82"/>
      <c r="B1293" s="82"/>
      <c r="C1293" s="82"/>
      <c r="D1293" s="82"/>
      <c r="E1293" s="82"/>
      <c r="F1293" s="82"/>
      <c r="G1293" s="82"/>
      <c r="M1293" s="81"/>
    </row>
    <row r="1294" s="77" customFormat="1" spans="1:13">
      <c r="A1294" s="82"/>
      <c r="B1294" s="82"/>
      <c r="C1294" s="82"/>
      <c r="D1294" s="82"/>
      <c r="E1294" s="82"/>
      <c r="F1294" s="82"/>
      <c r="G1294" s="82"/>
      <c r="M1294" s="81"/>
    </row>
    <row r="1295" s="77" customFormat="1" spans="1:13">
      <c r="A1295" s="82"/>
      <c r="B1295" s="82"/>
      <c r="C1295" s="82"/>
      <c r="D1295" s="82"/>
      <c r="E1295" s="82"/>
      <c r="F1295" s="82"/>
      <c r="G1295" s="82"/>
      <c r="M1295" s="81"/>
    </row>
    <row r="1296" s="77" customFormat="1" spans="1:13">
      <c r="A1296" s="82"/>
      <c r="B1296" s="82"/>
      <c r="C1296" s="82"/>
      <c r="D1296" s="82"/>
      <c r="E1296" s="82"/>
      <c r="F1296" s="82"/>
      <c r="G1296" s="82"/>
      <c r="M1296" s="81"/>
    </row>
    <row r="1297" s="77" customFormat="1" spans="1:13">
      <c r="A1297" s="82"/>
      <c r="B1297" s="82"/>
      <c r="C1297" s="82"/>
      <c r="D1297" s="82"/>
      <c r="E1297" s="82"/>
      <c r="F1297" s="82"/>
      <c r="G1297" s="82"/>
      <c r="M1297" s="81"/>
    </row>
    <row r="1298" s="77" customFormat="1" spans="1:13">
      <c r="A1298" s="82"/>
      <c r="B1298" s="82"/>
      <c r="C1298" s="82"/>
      <c r="D1298" s="82"/>
      <c r="E1298" s="82"/>
      <c r="F1298" s="82"/>
      <c r="G1298" s="82"/>
      <c r="M1298" s="81"/>
    </row>
    <row r="1299" s="77" customFormat="1" spans="1:13">
      <c r="A1299" s="82"/>
      <c r="B1299" s="82"/>
      <c r="C1299" s="82"/>
      <c r="D1299" s="82"/>
      <c r="E1299" s="82"/>
      <c r="F1299" s="82"/>
      <c r="G1299" s="82"/>
      <c r="M1299" s="81"/>
    </row>
    <row r="1300" s="77" customFormat="1" spans="1:13">
      <c r="A1300" s="82"/>
      <c r="B1300" s="82"/>
      <c r="C1300" s="82"/>
      <c r="D1300" s="82"/>
      <c r="E1300" s="82"/>
      <c r="F1300" s="82"/>
      <c r="G1300" s="82"/>
      <c r="M1300" s="81"/>
    </row>
    <row r="1301" s="77" customFormat="1" spans="1:13">
      <c r="A1301" s="82"/>
      <c r="B1301" s="82"/>
      <c r="C1301" s="82"/>
      <c r="D1301" s="82"/>
      <c r="E1301" s="82"/>
      <c r="F1301" s="82"/>
      <c r="G1301" s="82"/>
      <c r="M1301" s="81"/>
    </row>
    <row r="1302" s="77" customFormat="1" spans="1:13">
      <c r="A1302" s="82"/>
      <c r="B1302" s="82"/>
      <c r="C1302" s="82"/>
      <c r="D1302" s="82"/>
      <c r="E1302" s="82"/>
      <c r="F1302" s="82"/>
      <c r="G1302" s="82"/>
      <c r="M1302" s="81"/>
    </row>
    <row r="1303" s="77" customFormat="1" spans="1:13">
      <c r="A1303" s="82"/>
      <c r="B1303" s="82"/>
      <c r="C1303" s="82"/>
      <c r="D1303" s="82"/>
      <c r="E1303" s="82"/>
      <c r="F1303" s="82"/>
      <c r="G1303" s="82"/>
      <c r="M1303" s="81"/>
    </row>
    <row r="1304" s="77" customFormat="1" spans="1:13">
      <c r="A1304" s="82"/>
      <c r="B1304" s="82"/>
      <c r="C1304" s="82"/>
      <c r="D1304" s="82"/>
      <c r="E1304" s="82"/>
      <c r="F1304" s="82"/>
      <c r="G1304" s="82"/>
      <c r="M1304" s="81"/>
    </row>
    <row r="1305" s="77" customFormat="1" spans="1:13">
      <c r="A1305" s="82"/>
      <c r="B1305" s="82"/>
      <c r="C1305" s="82"/>
      <c r="D1305" s="82"/>
      <c r="E1305" s="82"/>
      <c r="F1305" s="82"/>
      <c r="G1305" s="82"/>
      <c r="M1305" s="81"/>
    </row>
    <row r="1306" s="77" customFormat="1" spans="1:13">
      <c r="A1306" s="82"/>
      <c r="B1306" s="82"/>
      <c r="C1306" s="82"/>
      <c r="D1306" s="82"/>
      <c r="E1306" s="82"/>
      <c r="F1306" s="82"/>
      <c r="G1306" s="82"/>
      <c r="M1306" s="81"/>
    </row>
    <row r="1307" s="77" customFormat="1" spans="1:13">
      <c r="A1307" s="82"/>
      <c r="B1307" s="82"/>
      <c r="C1307" s="82"/>
      <c r="D1307" s="82"/>
      <c r="E1307" s="82"/>
      <c r="F1307" s="82"/>
      <c r="G1307" s="82"/>
      <c r="M1307" s="81"/>
    </row>
    <row r="1308" s="77" customFormat="1" spans="1:13">
      <c r="A1308" s="82"/>
      <c r="B1308" s="82"/>
      <c r="C1308" s="82"/>
      <c r="D1308" s="82"/>
      <c r="E1308" s="82"/>
      <c r="F1308" s="82"/>
      <c r="G1308" s="82"/>
      <c r="M1308" s="81"/>
    </row>
    <row r="1309" s="77" customFormat="1" spans="1:13">
      <c r="A1309" s="82"/>
      <c r="B1309" s="82"/>
      <c r="C1309" s="82"/>
      <c r="D1309" s="82"/>
      <c r="E1309" s="82"/>
      <c r="F1309" s="82"/>
      <c r="G1309" s="82"/>
      <c r="M1309" s="81"/>
    </row>
    <row r="1310" s="77" customFormat="1" spans="1:13">
      <c r="A1310" s="82"/>
      <c r="B1310" s="82"/>
      <c r="C1310" s="82"/>
      <c r="D1310" s="82"/>
      <c r="E1310" s="82"/>
      <c r="F1310" s="82"/>
      <c r="G1310" s="82"/>
      <c r="M1310" s="81"/>
    </row>
    <row r="1311" s="77" customFormat="1" spans="1:13">
      <c r="A1311" s="82"/>
      <c r="B1311" s="82"/>
      <c r="C1311" s="82"/>
      <c r="D1311" s="82"/>
      <c r="E1311" s="82"/>
      <c r="F1311" s="82"/>
      <c r="G1311" s="82"/>
      <c r="M1311" s="81"/>
    </row>
    <row r="1312" s="77" customFormat="1" spans="1:13">
      <c r="A1312" s="82"/>
      <c r="B1312" s="82"/>
      <c r="C1312" s="82"/>
      <c r="D1312" s="82"/>
      <c r="E1312" s="82"/>
      <c r="F1312" s="82"/>
      <c r="G1312" s="82"/>
      <c r="M1312" s="81"/>
    </row>
    <row r="1313" s="77" customFormat="1" spans="1:13">
      <c r="A1313" s="82"/>
      <c r="B1313" s="82"/>
      <c r="C1313" s="82"/>
      <c r="D1313" s="82"/>
      <c r="E1313" s="82"/>
      <c r="F1313" s="82"/>
      <c r="G1313" s="82"/>
      <c r="M1313" s="81"/>
    </row>
    <row r="1314" s="77" customFormat="1" spans="1:13">
      <c r="A1314" s="82"/>
      <c r="B1314" s="82"/>
      <c r="C1314" s="82"/>
      <c r="D1314" s="82"/>
      <c r="E1314" s="82"/>
      <c r="F1314" s="82"/>
      <c r="G1314" s="82"/>
      <c r="M1314" s="81"/>
    </row>
    <row r="1315" s="77" customFormat="1" spans="1:13">
      <c r="A1315" s="82"/>
      <c r="B1315" s="82"/>
      <c r="C1315" s="82"/>
      <c r="D1315" s="82"/>
      <c r="E1315" s="82"/>
      <c r="F1315" s="82"/>
      <c r="G1315" s="82"/>
      <c r="M1315" s="81"/>
    </row>
    <row r="1316" s="77" customFormat="1" spans="1:13">
      <c r="A1316" s="82"/>
      <c r="B1316" s="82"/>
      <c r="C1316" s="82"/>
      <c r="D1316" s="82"/>
      <c r="E1316" s="82"/>
      <c r="F1316" s="82"/>
      <c r="G1316" s="82"/>
      <c r="M1316" s="81"/>
    </row>
    <row r="1317" s="77" customFormat="1" spans="1:13">
      <c r="A1317" s="82"/>
      <c r="B1317" s="82"/>
      <c r="C1317" s="82"/>
      <c r="D1317" s="82"/>
      <c r="E1317" s="82"/>
      <c r="F1317" s="82"/>
      <c r="G1317" s="82"/>
      <c r="M1317" s="81"/>
    </row>
    <row r="1318" s="77" customFormat="1" spans="1:13">
      <c r="A1318" s="82"/>
      <c r="B1318" s="82"/>
      <c r="C1318" s="82"/>
      <c r="D1318" s="82"/>
      <c r="E1318" s="82"/>
      <c r="F1318" s="82"/>
      <c r="G1318" s="82"/>
      <c r="M1318" s="81"/>
    </row>
    <row r="1319" s="77" customFormat="1" spans="1:13">
      <c r="A1319" s="82"/>
      <c r="B1319" s="82"/>
      <c r="C1319" s="82"/>
      <c r="D1319" s="82"/>
      <c r="E1319" s="82"/>
      <c r="F1319" s="82"/>
      <c r="G1319" s="82"/>
      <c r="M1319" s="81"/>
    </row>
    <row r="1320" s="77" customFormat="1" spans="1:13">
      <c r="A1320" s="82"/>
      <c r="B1320" s="82"/>
      <c r="C1320" s="82"/>
      <c r="D1320" s="82"/>
      <c r="E1320" s="82"/>
      <c r="F1320" s="82"/>
      <c r="G1320" s="82"/>
      <c r="M1320" s="81"/>
    </row>
    <row r="1321" s="77" customFormat="1" spans="1:13">
      <c r="A1321" s="82"/>
      <c r="B1321" s="82"/>
      <c r="C1321" s="82"/>
      <c r="D1321" s="82"/>
      <c r="E1321" s="82"/>
      <c r="F1321" s="82"/>
      <c r="G1321" s="82"/>
      <c r="M1321" s="81"/>
    </row>
    <row r="1322" s="77" customFormat="1" spans="1:13">
      <c r="A1322" s="82"/>
      <c r="B1322" s="82"/>
      <c r="C1322" s="82"/>
      <c r="D1322" s="82"/>
      <c r="E1322" s="82"/>
      <c r="F1322" s="82"/>
      <c r="G1322" s="82"/>
      <c r="M1322" s="81"/>
    </row>
    <row r="1323" s="77" customFormat="1" spans="1:13">
      <c r="A1323" s="82"/>
      <c r="B1323" s="82"/>
      <c r="C1323" s="82"/>
      <c r="D1323" s="82"/>
      <c r="E1323" s="82"/>
      <c r="F1323" s="82"/>
      <c r="G1323" s="82"/>
      <c r="M1323" s="81"/>
    </row>
    <row r="1324" s="77" customFormat="1" spans="1:13">
      <c r="A1324" s="82"/>
      <c r="B1324" s="82"/>
      <c r="C1324" s="82"/>
      <c r="D1324" s="82"/>
      <c r="E1324" s="82"/>
      <c r="F1324" s="82"/>
      <c r="G1324" s="82"/>
      <c r="M1324" s="81"/>
    </row>
    <row r="1325" s="77" customFormat="1" spans="1:13">
      <c r="A1325" s="82"/>
      <c r="B1325" s="82"/>
      <c r="C1325" s="82"/>
      <c r="D1325" s="82"/>
      <c r="E1325" s="82"/>
      <c r="F1325" s="82"/>
      <c r="G1325" s="82"/>
      <c r="M1325" s="81"/>
    </row>
    <row r="1326" s="77" customFormat="1" spans="1:13">
      <c r="A1326" s="82"/>
      <c r="B1326" s="82"/>
      <c r="C1326" s="82"/>
      <c r="D1326" s="82"/>
      <c r="E1326" s="82"/>
      <c r="F1326" s="82"/>
      <c r="G1326" s="82"/>
      <c r="M1326" s="81"/>
    </row>
    <row r="1327" s="77" customFormat="1" spans="1:13">
      <c r="A1327" s="82"/>
      <c r="B1327" s="82"/>
      <c r="C1327" s="82"/>
      <c r="D1327" s="82"/>
      <c r="E1327" s="82"/>
      <c r="F1327" s="82"/>
      <c r="G1327" s="82"/>
      <c r="M1327" s="81"/>
    </row>
    <row r="1328" s="77" customFormat="1" spans="1:13">
      <c r="A1328" s="82"/>
      <c r="B1328" s="82"/>
      <c r="C1328" s="82"/>
      <c r="D1328" s="82"/>
      <c r="E1328" s="82"/>
      <c r="F1328" s="82"/>
      <c r="G1328" s="82"/>
      <c r="M1328" s="81"/>
    </row>
    <row r="1329" s="77" customFormat="1" spans="1:13">
      <c r="A1329" s="82"/>
      <c r="B1329" s="82"/>
      <c r="C1329" s="82"/>
      <c r="D1329" s="82"/>
      <c r="E1329" s="82"/>
      <c r="F1329" s="82"/>
      <c r="G1329" s="82"/>
      <c r="M1329" s="81"/>
    </row>
    <row r="1330" s="77" customFormat="1" spans="1:13">
      <c r="A1330" s="82"/>
      <c r="B1330" s="82"/>
      <c r="C1330" s="82"/>
      <c r="D1330" s="82"/>
      <c r="E1330" s="82"/>
      <c r="F1330" s="82"/>
      <c r="G1330" s="82"/>
      <c r="M1330" s="81"/>
    </row>
    <row r="1331" s="77" customFormat="1" spans="1:13">
      <c r="A1331" s="82"/>
      <c r="B1331" s="82"/>
      <c r="C1331" s="82"/>
      <c r="D1331" s="82"/>
      <c r="E1331" s="82"/>
      <c r="F1331" s="82"/>
      <c r="G1331" s="82"/>
      <c r="M1331" s="81"/>
    </row>
    <row r="1332" s="77" customFormat="1" spans="1:13">
      <c r="A1332" s="82"/>
      <c r="B1332" s="82"/>
      <c r="C1332" s="82"/>
      <c r="D1332" s="82"/>
      <c r="E1332" s="82"/>
      <c r="F1332" s="82"/>
      <c r="G1332" s="82"/>
      <c r="M1332" s="81"/>
    </row>
    <row r="1333" s="77" customFormat="1" spans="1:13">
      <c r="A1333" s="82"/>
      <c r="B1333" s="82"/>
      <c r="C1333" s="82"/>
      <c r="D1333" s="82"/>
      <c r="E1333" s="82"/>
      <c r="F1333" s="82"/>
      <c r="G1333" s="82"/>
      <c r="M1333" s="81"/>
    </row>
    <row r="1334" s="77" customFormat="1" spans="1:13">
      <c r="A1334" s="82"/>
      <c r="B1334" s="82"/>
      <c r="C1334" s="82"/>
      <c r="D1334" s="82"/>
      <c r="E1334" s="82"/>
      <c r="F1334" s="82"/>
      <c r="G1334" s="82"/>
      <c r="M1334" s="81"/>
    </row>
    <row r="1335" s="77" customFormat="1" spans="1:13">
      <c r="A1335" s="82"/>
      <c r="B1335" s="82"/>
      <c r="C1335" s="82"/>
      <c r="D1335" s="82"/>
      <c r="E1335" s="82"/>
      <c r="F1335" s="82"/>
      <c r="G1335" s="82"/>
      <c r="M1335" s="81"/>
    </row>
    <row r="1336" s="77" customFormat="1" spans="1:13">
      <c r="A1336" s="82"/>
      <c r="B1336" s="82"/>
      <c r="C1336" s="82"/>
      <c r="D1336" s="82"/>
      <c r="E1336" s="82"/>
      <c r="F1336" s="82"/>
      <c r="G1336" s="82"/>
      <c r="M1336" s="81"/>
    </row>
    <row r="1337" s="77" customFormat="1" spans="1:13">
      <c r="A1337" s="82"/>
      <c r="B1337" s="82"/>
      <c r="C1337" s="82"/>
      <c r="D1337" s="82"/>
      <c r="E1337" s="82"/>
      <c r="F1337" s="82"/>
      <c r="G1337" s="82"/>
      <c r="M1337" s="81"/>
    </row>
    <row r="1338" s="77" customFormat="1" spans="1:13">
      <c r="A1338" s="82"/>
      <c r="B1338" s="82"/>
      <c r="C1338" s="82"/>
      <c r="D1338" s="82"/>
      <c r="E1338" s="82"/>
      <c r="F1338" s="82"/>
      <c r="G1338" s="82"/>
      <c r="M1338" s="81"/>
    </row>
    <row r="1339" s="77" customFormat="1" spans="1:13">
      <c r="A1339" s="82"/>
      <c r="B1339" s="82"/>
      <c r="C1339" s="82"/>
      <c r="D1339" s="82"/>
      <c r="E1339" s="82"/>
      <c r="F1339" s="82"/>
      <c r="G1339" s="82"/>
      <c r="M1339" s="81"/>
    </row>
    <row r="1340" s="77" customFormat="1" spans="1:13">
      <c r="A1340" s="82"/>
      <c r="B1340" s="82"/>
      <c r="C1340" s="82"/>
      <c r="D1340" s="82"/>
      <c r="E1340" s="82"/>
      <c r="F1340" s="82"/>
      <c r="G1340" s="82"/>
      <c r="M1340" s="81"/>
    </row>
    <row r="1341" s="77" customFormat="1" spans="1:13">
      <c r="A1341" s="82"/>
      <c r="B1341" s="82"/>
      <c r="C1341" s="82"/>
      <c r="D1341" s="82"/>
      <c r="E1341" s="82"/>
      <c r="F1341" s="82"/>
      <c r="G1341" s="82"/>
      <c r="M1341" s="81"/>
    </row>
    <row r="1342" s="77" customFormat="1" spans="1:13">
      <c r="A1342" s="82"/>
      <c r="B1342" s="82"/>
      <c r="C1342" s="82"/>
      <c r="D1342" s="82"/>
      <c r="E1342" s="82"/>
      <c r="F1342" s="82"/>
      <c r="G1342" s="82"/>
      <c r="M1342" s="81"/>
    </row>
    <row r="1343" s="77" customFormat="1" spans="1:13">
      <c r="A1343" s="82"/>
      <c r="B1343" s="82"/>
      <c r="C1343" s="82"/>
      <c r="D1343" s="82"/>
      <c r="E1343" s="82"/>
      <c r="F1343" s="82"/>
      <c r="G1343" s="82"/>
      <c r="M1343" s="81"/>
    </row>
    <row r="1344" s="77" customFormat="1" spans="1:13">
      <c r="A1344" s="82"/>
      <c r="B1344" s="82"/>
      <c r="C1344" s="82"/>
      <c r="D1344" s="82"/>
      <c r="E1344" s="82"/>
      <c r="F1344" s="82"/>
      <c r="G1344" s="82"/>
      <c r="M1344" s="81"/>
    </row>
    <row r="1345" s="77" customFormat="1" spans="1:13">
      <c r="A1345" s="82"/>
      <c r="B1345" s="82"/>
      <c r="C1345" s="82"/>
      <c r="D1345" s="82"/>
      <c r="E1345" s="82"/>
      <c r="F1345" s="82"/>
      <c r="G1345" s="82"/>
      <c r="M1345" s="81"/>
    </row>
    <row r="1346" s="77" customFormat="1" spans="1:13">
      <c r="A1346" s="82"/>
      <c r="B1346" s="82"/>
      <c r="C1346" s="82"/>
      <c r="D1346" s="82"/>
      <c r="E1346" s="82"/>
      <c r="F1346" s="82"/>
      <c r="G1346" s="82"/>
      <c r="M1346" s="81"/>
    </row>
    <row r="1347" s="77" customFormat="1" spans="1:13">
      <c r="A1347" s="82"/>
      <c r="B1347" s="82"/>
      <c r="C1347" s="82"/>
      <c r="D1347" s="82"/>
      <c r="E1347" s="82"/>
      <c r="F1347" s="82"/>
      <c r="G1347" s="82"/>
      <c r="M1347" s="81"/>
    </row>
    <row r="1348" s="77" customFormat="1" spans="1:13">
      <c r="A1348" s="82"/>
      <c r="B1348" s="82"/>
      <c r="C1348" s="82"/>
      <c r="D1348" s="82"/>
      <c r="E1348" s="82"/>
      <c r="F1348" s="82"/>
      <c r="G1348" s="82"/>
      <c r="M1348" s="81"/>
    </row>
    <row r="1349" s="77" customFormat="1" spans="1:13">
      <c r="A1349" s="82"/>
      <c r="B1349" s="82"/>
      <c r="C1349" s="82"/>
      <c r="D1349" s="82"/>
      <c r="E1349" s="82"/>
      <c r="F1349" s="82"/>
      <c r="G1349" s="82"/>
      <c r="M1349" s="81"/>
    </row>
    <row r="1350" s="77" customFormat="1" spans="1:13">
      <c r="A1350" s="82"/>
      <c r="B1350" s="82"/>
      <c r="C1350" s="82"/>
      <c r="D1350" s="82"/>
      <c r="E1350" s="82"/>
      <c r="F1350" s="82"/>
      <c r="G1350" s="82"/>
      <c r="M1350" s="81"/>
    </row>
    <row r="1351" s="77" customFormat="1" spans="1:13">
      <c r="A1351" s="82"/>
      <c r="B1351" s="82"/>
      <c r="C1351" s="82"/>
      <c r="D1351" s="82"/>
      <c r="E1351" s="82"/>
      <c r="F1351" s="82"/>
      <c r="G1351" s="82"/>
      <c r="M1351" s="81"/>
    </row>
    <row r="1352" s="77" customFormat="1" spans="1:13">
      <c r="A1352" s="82"/>
      <c r="B1352" s="82"/>
      <c r="C1352" s="82"/>
      <c r="D1352" s="82"/>
      <c r="E1352" s="82"/>
      <c r="F1352" s="82"/>
      <c r="G1352" s="82"/>
      <c r="M1352" s="81"/>
    </row>
    <row r="1353" s="77" customFormat="1" spans="1:13">
      <c r="A1353" s="82"/>
      <c r="B1353" s="82"/>
      <c r="C1353" s="82"/>
      <c r="D1353" s="82"/>
      <c r="E1353" s="82"/>
      <c r="F1353" s="82"/>
      <c r="G1353" s="82"/>
      <c r="M1353" s="81"/>
    </row>
    <row r="1354" s="77" customFormat="1" spans="1:13">
      <c r="A1354" s="82"/>
      <c r="B1354" s="82"/>
      <c r="C1354" s="82"/>
      <c r="D1354" s="82"/>
      <c r="E1354" s="82"/>
      <c r="F1354" s="82"/>
      <c r="G1354" s="82"/>
      <c r="M1354" s="81"/>
    </row>
    <row r="1355" s="77" customFormat="1" spans="1:13">
      <c r="A1355" s="82"/>
      <c r="B1355" s="82"/>
      <c r="C1355" s="82"/>
      <c r="D1355" s="82"/>
      <c r="E1355" s="82"/>
      <c r="F1355" s="82"/>
      <c r="G1355" s="82"/>
      <c r="M1355" s="81"/>
    </row>
    <row r="1356" s="77" customFormat="1" spans="1:13">
      <c r="A1356" s="82"/>
      <c r="B1356" s="82"/>
      <c r="C1356" s="82"/>
      <c r="D1356" s="82"/>
      <c r="E1356" s="82"/>
      <c r="F1356" s="82"/>
      <c r="G1356" s="82"/>
      <c r="M1356" s="81"/>
    </row>
    <row r="1357" s="77" customFormat="1" spans="1:13">
      <c r="A1357" s="82"/>
      <c r="B1357" s="82"/>
      <c r="C1357" s="82"/>
      <c r="D1357" s="82"/>
      <c r="E1357" s="82"/>
      <c r="F1357" s="82"/>
      <c r="G1357" s="82"/>
      <c r="M1357" s="81"/>
    </row>
    <row r="1358" s="77" customFormat="1" spans="1:13">
      <c r="A1358" s="82"/>
      <c r="B1358" s="82"/>
      <c r="C1358" s="82"/>
      <c r="D1358" s="82"/>
      <c r="E1358" s="82"/>
      <c r="F1358" s="82"/>
      <c r="G1358" s="82"/>
      <c r="M1358" s="81"/>
    </row>
    <row r="1359" s="77" customFormat="1" spans="1:13">
      <c r="A1359" s="82"/>
      <c r="B1359" s="82"/>
      <c r="C1359" s="82"/>
      <c r="D1359" s="82"/>
      <c r="E1359" s="82"/>
      <c r="F1359" s="82"/>
      <c r="G1359" s="82"/>
      <c r="M1359" s="81"/>
    </row>
    <row r="1360" s="77" customFormat="1" spans="1:13">
      <c r="A1360" s="82"/>
      <c r="B1360" s="82"/>
      <c r="C1360" s="82"/>
      <c r="D1360" s="82"/>
      <c r="E1360" s="82"/>
      <c r="F1360" s="82"/>
      <c r="G1360" s="82"/>
      <c r="M1360" s="81"/>
    </row>
    <row r="1361" s="77" customFormat="1" spans="1:13">
      <c r="A1361" s="82"/>
      <c r="B1361" s="82"/>
      <c r="C1361" s="82"/>
      <c r="D1361" s="82"/>
      <c r="E1361" s="82"/>
      <c r="F1361" s="82"/>
      <c r="G1361" s="82"/>
      <c r="M1361" s="81"/>
    </row>
    <row r="1362" s="77" customFormat="1" spans="1:13">
      <c r="A1362" s="82"/>
      <c r="B1362" s="82"/>
      <c r="C1362" s="82"/>
      <c r="D1362" s="82"/>
      <c r="E1362" s="82"/>
      <c r="F1362" s="82"/>
      <c r="G1362" s="82"/>
      <c r="M1362" s="81"/>
    </row>
    <row r="1363" s="77" customFormat="1" spans="1:13">
      <c r="A1363" s="82"/>
      <c r="B1363" s="82"/>
      <c r="C1363" s="82"/>
      <c r="D1363" s="82"/>
      <c r="E1363" s="82"/>
      <c r="F1363" s="82"/>
      <c r="G1363" s="82"/>
      <c r="M1363" s="81"/>
    </row>
    <row r="1364" s="77" customFormat="1" spans="1:13">
      <c r="A1364" s="82"/>
      <c r="B1364" s="82"/>
      <c r="C1364" s="82"/>
      <c r="D1364" s="82"/>
      <c r="E1364" s="82"/>
      <c r="F1364" s="82"/>
      <c r="G1364" s="82"/>
      <c r="M1364" s="81"/>
    </row>
    <row r="1365" s="77" customFormat="1" spans="1:13">
      <c r="A1365" s="82"/>
      <c r="B1365" s="82"/>
      <c r="C1365" s="82"/>
      <c r="D1365" s="82"/>
      <c r="E1365" s="82"/>
      <c r="F1365" s="82"/>
      <c r="G1365" s="82"/>
      <c r="M1365" s="81"/>
    </row>
    <row r="1366" s="77" customFormat="1" spans="1:13">
      <c r="A1366" s="82"/>
      <c r="B1366" s="82"/>
      <c r="C1366" s="82"/>
      <c r="D1366" s="82"/>
      <c r="E1366" s="82"/>
      <c r="F1366" s="82"/>
      <c r="G1366" s="82"/>
      <c r="M1366" s="81"/>
    </row>
    <row r="1367" s="77" customFormat="1" spans="1:13">
      <c r="A1367" s="82"/>
      <c r="B1367" s="82"/>
      <c r="C1367" s="82"/>
      <c r="D1367" s="82"/>
      <c r="E1367" s="82"/>
      <c r="F1367" s="82"/>
      <c r="G1367" s="82"/>
      <c r="M1367" s="81"/>
    </row>
    <row r="1368" s="77" customFormat="1" spans="1:13">
      <c r="A1368" s="82"/>
      <c r="B1368" s="82"/>
      <c r="C1368" s="82"/>
      <c r="D1368" s="82"/>
      <c r="E1368" s="82"/>
      <c r="F1368" s="82"/>
      <c r="G1368" s="82"/>
      <c r="M1368" s="81"/>
    </row>
    <row r="1369" s="77" customFormat="1" spans="1:13">
      <c r="A1369" s="82"/>
      <c r="B1369" s="82"/>
      <c r="C1369" s="82"/>
      <c r="D1369" s="82"/>
      <c r="E1369" s="82"/>
      <c r="F1369" s="82"/>
      <c r="G1369" s="82"/>
      <c r="M1369" s="81"/>
    </row>
    <row r="1370" s="77" customFormat="1" spans="1:13">
      <c r="A1370" s="82"/>
      <c r="B1370" s="82"/>
      <c r="C1370" s="82"/>
      <c r="D1370" s="82"/>
      <c r="E1370" s="82"/>
      <c r="F1370" s="82"/>
      <c r="G1370" s="82"/>
      <c r="M1370" s="81"/>
    </row>
    <row r="1371" s="77" customFormat="1" spans="1:13">
      <c r="A1371" s="82"/>
      <c r="B1371" s="82"/>
      <c r="C1371" s="82"/>
      <c r="D1371" s="82"/>
      <c r="E1371" s="82"/>
      <c r="F1371" s="82"/>
      <c r="G1371" s="82"/>
      <c r="M1371" s="81"/>
    </row>
    <row r="1372" s="77" customFormat="1" spans="1:13">
      <c r="A1372" s="82"/>
      <c r="B1372" s="82"/>
      <c r="C1372" s="82"/>
      <c r="D1372" s="82"/>
      <c r="E1372" s="82"/>
      <c r="F1372" s="82"/>
      <c r="G1372" s="82"/>
      <c r="M1372" s="81"/>
    </row>
    <row r="1373" s="77" customFormat="1" spans="1:13">
      <c r="A1373" s="82"/>
      <c r="B1373" s="82"/>
      <c r="C1373" s="82"/>
      <c r="D1373" s="82"/>
      <c r="E1373" s="82"/>
      <c r="F1373" s="82"/>
      <c r="G1373" s="82"/>
      <c r="M1373" s="81"/>
    </row>
    <row r="1374" s="77" customFormat="1" spans="1:13">
      <c r="A1374" s="82"/>
      <c r="B1374" s="82"/>
      <c r="C1374" s="82"/>
      <c r="D1374" s="82"/>
      <c r="E1374" s="82"/>
      <c r="F1374" s="82"/>
      <c r="G1374" s="82"/>
      <c r="M1374" s="81"/>
    </row>
    <row r="1375" s="77" customFormat="1" spans="1:13">
      <c r="A1375" s="82"/>
      <c r="B1375" s="82"/>
      <c r="C1375" s="82"/>
      <c r="D1375" s="82"/>
      <c r="E1375" s="82"/>
      <c r="F1375" s="82"/>
      <c r="G1375" s="82"/>
      <c r="M1375" s="81"/>
    </row>
    <row r="1376" s="77" customFormat="1" spans="1:13">
      <c r="A1376" s="82"/>
      <c r="B1376" s="82"/>
      <c r="C1376" s="82"/>
      <c r="D1376" s="82"/>
      <c r="E1376" s="82"/>
      <c r="F1376" s="82"/>
      <c r="G1376" s="82"/>
      <c r="M1376" s="81"/>
    </row>
    <row r="1377" s="77" customFormat="1" spans="1:13">
      <c r="A1377" s="82"/>
      <c r="B1377" s="82"/>
      <c r="C1377" s="82"/>
      <c r="D1377" s="82"/>
      <c r="E1377" s="82"/>
      <c r="F1377" s="82"/>
      <c r="G1377" s="82"/>
      <c r="M1377" s="81"/>
    </row>
    <row r="1378" s="77" customFormat="1" spans="1:13">
      <c r="A1378" s="82"/>
      <c r="B1378" s="82"/>
      <c r="C1378" s="82"/>
      <c r="D1378" s="82"/>
      <c r="E1378" s="82"/>
      <c r="F1378" s="82"/>
      <c r="G1378" s="82"/>
      <c r="M1378" s="81"/>
    </row>
    <row r="1379" s="77" customFormat="1" spans="1:13">
      <c r="A1379" s="82"/>
      <c r="B1379" s="82"/>
      <c r="C1379" s="82"/>
      <c r="D1379" s="82"/>
      <c r="E1379" s="82"/>
      <c r="F1379" s="82"/>
      <c r="G1379" s="82"/>
      <c r="M1379" s="81"/>
    </row>
    <row r="1380" s="77" customFormat="1" spans="1:13">
      <c r="A1380" s="82"/>
      <c r="B1380" s="82"/>
      <c r="C1380" s="82"/>
      <c r="D1380" s="82"/>
      <c r="E1380" s="82"/>
      <c r="F1380" s="82"/>
      <c r="G1380" s="82"/>
      <c r="M1380" s="81"/>
    </row>
    <row r="1381" s="77" customFormat="1" spans="1:13">
      <c r="A1381" s="82"/>
      <c r="B1381" s="82"/>
      <c r="C1381" s="82"/>
      <c r="D1381" s="82"/>
      <c r="E1381" s="82"/>
      <c r="F1381" s="82"/>
      <c r="G1381" s="82"/>
      <c r="M1381" s="81"/>
    </row>
    <row r="1382" s="77" customFormat="1" spans="1:13">
      <c r="A1382" s="82"/>
      <c r="B1382" s="82"/>
      <c r="C1382" s="82"/>
      <c r="D1382" s="82"/>
      <c r="E1382" s="82"/>
      <c r="F1382" s="82"/>
      <c r="G1382" s="82"/>
      <c r="M1382" s="81"/>
    </row>
    <row r="1383" s="77" customFormat="1" spans="1:13">
      <c r="A1383" s="82"/>
      <c r="B1383" s="82"/>
      <c r="C1383" s="82"/>
      <c r="D1383" s="82"/>
      <c r="E1383" s="82"/>
      <c r="F1383" s="82"/>
      <c r="G1383" s="82"/>
      <c r="M1383" s="81"/>
    </row>
    <row r="1384" s="77" customFormat="1" spans="1:13">
      <c r="A1384" s="82"/>
      <c r="B1384" s="82"/>
      <c r="C1384" s="82"/>
      <c r="D1384" s="82"/>
      <c r="E1384" s="82"/>
      <c r="F1384" s="82"/>
      <c r="G1384" s="82"/>
      <c r="M1384" s="81"/>
    </row>
    <row r="1385" s="77" customFormat="1" spans="1:13">
      <c r="A1385" s="82"/>
      <c r="B1385" s="82"/>
      <c r="C1385" s="82"/>
      <c r="D1385" s="82"/>
      <c r="E1385" s="82"/>
      <c r="F1385" s="82"/>
      <c r="G1385" s="82"/>
      <c r="M1385" s="81"/>
    </row>
    <row r="1386" s="77" customFormat="1" spans="1:13">
      <c r="A1386" s="82"/>
      <c r="B1386" s="82"/>
      <c r="C1386" s="82"/>
      <c r="D1386" s="82"/>
      <c r="E1386" s="82"/>
      <c r="F1386" s="82"/>
      <c r="G1386" s="82"/>
      <c r="M1386" s="81"/>
    </row>
    <row r="1387" s="77" customFormat="1" spans="1:13">
      <c r="A1387" s="82"/>
      <c r="B1387" s="82"/>
      <c r="C1387" s="82"/>
      <c r="D1387" s="82"/>
      <c r="E1387" s="82"/>
      <c r="F1387" s="82"/>
      <c r="G1387" s="82"/>
      <c r="M1387" s="81"/>
    </row>
    <row r="1388" s="77" customFormat="1" spans="1:13">
      <c r="A1388" s="82"/>
      <c r="B1388" s="82"/>
      <c r="C1388" s="82"/>
      <c r="D1388" s="82"/>
      <c r="E1388" s="82"/>
      <c r="F1388" s="82"/>
      <c r="G1388" s="82"/>
      <c r="M1388" s="81"/>
    </row>
    <row r="1389" s="77" customFormat="1" spans="1:13">
      <c r="A1389" s="82"/>
      <c r="B1389" s="82"/>
      <c r="C1389" s="82"/>
      <c r="D1389" s="82"/>
      <c r="E1389" s="82"/>
      <c r="F1389" s="82"/>
      <c r="G1389" s="82"/>
      <c r="M1389" s="81"/>
    </row>
    <row r="1390" s="77" customFormat="1" spans="1:13">
      <c r="A1390" s="82"/>
      <c r="B1390" s="82"/>
      <c r="C1390" s="82"/>
      <c r="D1390" s="82"/>
      <c r="E1390" s="82"/>
      <c r="F1390" s="82"/>
      <c r="G1390" s="82"/>
      <c r="M1390" s="81"/>
    </row>
    <row r="1391" s="77" customFormat="1" spans="1:13">
      <c r="A1391" s="82"/>
      <c r="B1391" s="82"/>
      <c r="C1391" s="82"/>
      <c r="D1391" s="82"/>
      <c r="E1391" s="82"/>
      <c r="F1391" s="82"/>
      <c r="G1391" s="82"/>
      <c r="M1391" s="81"/>
    </row>
    <row r="1392" s="77" customFormat="1" spans="1:13">
      <c r="A1392" s="82"/>
      <c r="B1392" s="82"/>
      <c r="C1392" s="82"/>
      <c r="D1392" s="82"/>
      <c r="E1392" s="82"/>
      <c r="F1392" s="82"/>
      <c r="G1392" s="82"/>
      <c r="M1392" s="81"/>
    </row>
    <row r="1393" s="77" customFormat="1" spans="1:13">
      <c r="A1393" s="82"/>
      <c r="B1393" s="82"/>
      <c r="C1393" s="82"/>
      <c r="D1393" s="82"/>
      <c r="E1393" s="82"/>
      <c r="F1393" s="82"/>
      <c r="G1393" s="82"/>
      <c r="M1393" s="81"/>
    </row>
    <row r="1394" s="77" customFormat="1" spans="1:13">
      <c r="A1394" s="82"/>
      <c r="B1394" s="82"/>
      <c r="C1394" s="82"/>
      <c r="D1394" s="82"/>
      <c r="E1394" s="82"/>
      <c r="F1394" s="82"/>
      <c r="G1394" s="82"/>
      <c r="M1394" s="81"/>
    </row>
    <row r="1395" s="77" customFormat="1" spans="1:13">
      <c r="A1395" s="82"/>
      <c r="B1395" s="82"/>
      <c r="C1395" s="82"/>
      <c r="D1395" s="82"/>
      <c r="E1395" s="82"/>
      <c r="F1395" s="82"/>
      <c r="G1395" s="82"/>
      <c r="M1395" s="81"/>
    </row>
    <row r="1396" s="77" customFormat="1" spans="1:13">
      <c r="A1396" s="82"/>
      <c r="B1396" s="82"/>
      <c r="C1396" s="82"/>
      <c r="D1396" s="82"/>
      <c r="E1396" s="82"/>
      <c r="F1396" s="82"/>
      <c r="G1396" s="82"/>
      <c r="M1396" s="81"/>
    </row>
    <row r="1397" s="77" customFormat="1" spans="1:13">
      <c r="A1397" s="82"/>
      <c r="B1397" s="82"/>
      <c r="C1397" s="82"/>
      <c r="D1397" s="82"/>
      <c r="E1397" s="82"/>
      <c r="F1397" s="82"/>
      <c r="G1397" s="82"/>
      <c r="M1397" s="81"/>
    </row>
    <row r="1398" s="77" customFormat="1" spans="1:13">
      <c r="A1398" s="82"/>
      <c r="B1398" s="82"/>
      <c r="C1398" s="82"/>
      <c r="D1398" s="82"/>
      <c r="E1398" s="82"/>
      <c r="F1398" s="82"/>
      <c r="G1398" s="82"/>
      <c r="M1398" s="81"/>
    </row>
    <row r="1399" s="77" customFormat="1" spans="1:13">
      <c r="A1399" s="82"/>
      <c r="B1399" s="82"/>
      <c r="C1399" s="82"/>
      <c r="D1399" s="82"/>
      <c r="E1399" s="82"/>
      <c r="F1399" s="82"/>
      <c r="G1399" s="82"/>
      <c r="M1399" s="81"/>
    </row>
    <row r="1400" s="77" customFormat="1" spans="1:13">
      <c r="A1400" s="82"/>
      <c r="B1400" s="82"/>
      <c r="C1400" s="82"/>
      <c r="D1400" s="82"/>
      <c r="E1400" s="82"/>
      <c r="F1400" s="82"/>
      <c r="G1400" s="82"/>
      <c r="M1400" s="81"/>
    </row>
    <row r="1401" s="77" customFormat="1" spans="1:13">
      <c r="A1401" s="82"/>
      <c r="B1401" s="82"/>
      <c r="C1401" s="82"/>
      <c r="D1401" s="82"/>
      <c r="E1401" s="82"/>
      <c r="F1401" s="82"/>
      <c r="G1401" s="82"/>
      <c r="M1401" s="81"/>
    </row>
    <row r="1402" s="77" customFormat="1" spans="1:13">
      <c r="A1402" s="82"/>
      <c r="B1402" s="82"/>
      <c r="C1402" s="82"/>
      <c r="D1402" s="82"/>
      <c r="E1402" s="82"/>
      <c r="F1402" s="82"/>
      <c r="G1402" s="82"/>
      <c r="M1402" s="81"/>
    </row>
    <row r="1403" s="77" customFormat="1" spans="1:13">
      <c r="A1403" s="82"/>
      <c r="B1403" s="82"/>
      <c r="C1403" s="82"/>
      <c r="D1403" s="82"/>
      <c r="E1403" s="82"/>
      <c r="F1403" s="82"/>
      <c r="G1403" s="82"/>
      <c r="M1403" s="81"/>
    </row>
    <row r="1404" s="77" customFormat="1" spans="1:13">
      <c r="A1404" s="82"/>
      <c r="B1404" s="82"/>
      <c r="C1404" s="82"/>
      <c r="D1404" s="82"/>
      <c r="E1404" s="82"/>
      <c r="F1404" s="82"/>
      <c r="G1404" s="82"/>
      <c r="M1404" s="81"/>
    </row>
    <row r="1405" s="77" customFormat="1" spans="1:13">
      <c r="A1405" s="82"/>
      <c r="B1405" s="82"/>
      <c r="C1405" s="82"/>
      <c r="D1405" s="82"/>
      <c r="E1405" s="82"/>
      <c r="F1405" s="82"/>
      <c r="G1405" s="82"/>
      <c r="M1405" s="81"/>
    </row>
    <row r="1406" s="77" customFormat="1" spans="1:13">
      <c r="A1406" s="82"/>
      <c r="B1406" s="82"/>
      <c r="C1406" s="82"/>
      <c r="D1406" s="82"/>
      <c r="E1406" s="82"/>
      <c r="F1406" s="82"/>
      <c r="G1406" s="82"/>
      <c r="M1406" s="81"/>
    </row>
    <row r="1407" s="77" customFormat="1" spans="1:13">
      <c r="A1407" s="82"/>
      <c r="B1407" s="82"/>
      <c r="C1407" s="82"/>
      <c r="D1407" s="82"/>
      <c r="E1407" s="82"/>
      <c r="F1407" s="82"/>
      <c r="G1407" s="82"/>
      <c r="M1407" s="81"/>
    </row>
    <row r="1408" s="77" customFormat="1" spans="1:13">
      <c r="A1408" s="82"/>
      <c r="B1408" s="82"/>
      <c r="C1408" s="82"/>
      <c r="D1408" s="82"/>
      <c r="E1408" s="82"/>
      <c r="F1408" s="82"/>
      <c r="G1408" s="82"/>
      <c r="M1408" s="81"/>
    </row>
    <row r="1409" s="77" customFormat="1" spans="1:13">
      <c r="A1409" s="82"/>
      <c r="B1409" s="82"/>
      <c r="C1409" s="82"/>
      <c r="D1409" s="82"/>
      <c r="E1409" s="82"/>
      <c r="F1409" s="82"/>
      <c r="G1409" s="82"/>
      <c r="M1409" s="81"/>
    </row>
    <row r="1410" s="77" customFormat="1" spans="1:13">
      <c r="A1410" s="82"/>
      <c r="B1410" s="82"/>
      <c r="C1410" s="82"/>
      <c r="D1410" s="82"/>
      <c r="E1410" s="82"/>
      <c r="F1410" s="82"/>
      <c r="G1410" s="82"/>
      <c r="M1410" s="81"/>
    </row>
    <row r="1411" s="77" customFormat="1" spans="1:13">
      <c r="A1411" s="82"/>
      <c r="B1411" s="82"/>
      <c r="C1411" s="82"/>
      <c r="D1411" s="82"/>
      <c r="E1411" s="82"/>
      <c r="F1411" s="82"/>
      <c r="G1411" s="82"/>
      <c r="M1411" s="81"/>
    </row>
    <row r="1412" s="77" customFormat="1" spans="1:13">
      <c r="A1412" s="82"/>
      <c r="B1412" s="82"/>
      <c r="C1412" s="82"/>
      <c r="D1412" s="82"/>
      <c r="E1412" s="82"/>
      <c r="F1412" s="82"/>
      <c r="G1412" s="82"/>
      <c r="M1412" s="81"/>
    </row>
    <row r="1413" s="77" customFormat="1" spans="1:13">
      <c r="A1413" s="82"/>
      <c r="B1413" s="82"/>
      <c r="C1413" s="82"/>
      <c r="D1413" s="82"/>
      <c r="E1413" s="82"/>
      <c r="F1413" s="82"/>
      <c r="G1413" s="82"/>
      <c r="M1413" s="81"/>
    </row>
    <row r="1414" s="77" customFormat="1" spans="1:13">
      <c r="A1414" s="82"/>
      <c r="B1414" s="82"/>
      <c r="C1414" s="82"/>
      <c r="D1414" s="82"/>
      <c r="E1414" s="82"/>
      <c r="F1414" s="82"/>
      <c r="G1414" s="82"/>
      <c r="M1414" s="81"/>
    </row>
    <row r="1415" s="77" customFormat="1" spans="1:13">
      <c r="A1415" s="82"/>
      <c r="B1415" s="82"/>
      <c r="C1415" s="82"/>
      <c r="D1415" s="82"/>
      <c r="E1415" s="82"/>
      <c r="F1415" s="82"/>
      <c r="G1415" s="82"/>
      <c r="M1415" s="81"/>
    </row>
    <row r="1416" s="77" customFormat="1" spans="1:13">
      <c r="A1416" s="82"/>
      <c r="B1416" s="82"/>
      <c r="C1416" s="82"/>
      <c r="D1416" s="82"/>
      <c r="E1416" s="82"/>
      <c r="F1416" s="82"/>
      <c r="G1416" s="82"/>
      <c r="M1416" s="81"/>
    </row>
    <row r="1417" s="77" customFormat="1" spans="1:13">
      <c r="A1417" s="82"/>
      <c r="B1417" s="82"/>
      <c r="C1417" s="82"/>
      <c r="D1417" s="82"/>
      <c r="E1417" s="82"/>
      <c r="F1417" s="82"/>
      <c r="G1417" s="82"/>
      <c r="M1417" s="81"/>
    </row>
    <row r="1418" s="77" customFormat="1" spans="1:13">
      <c r="A1418" s="82"/>
      <c r="B1418" s="82"/>
      <c r="C1418" s="82"/>
      <c r="D1418" s="82"/>
      <c r="E1418" s="82"/>
      <c r="F1418" s="82"/>
      <c r="G1418" s="82"/>
      <c r="M1418" s="81"/>
    </row>
    <row r="1419" s="77" customFormat="1" spans="1:13">
      <c r="A1419" s="82"/>
      <c r="B1419" s="82"/>
      <c r="C1419" s="82"/>
      <c r="D1419" s="82"/>
      <c r="E1419" s="82"/>
      <c r="F1419" s="82"/>
      <c r="G1419" s="82"/>
      <c r="M1419" s="81"/>
    </row>
    <row r="1420" s="77" customFormat="1" spans="1:13">
      <c r="A1420" s="82"/>
      <c r="B1420" s="82"/>
      <c r="C1420" s="82"/>
      <c r="D1420" s="82"/>
      <c r="E1420" s="82"/>
      <c r="F1420" s="82"/>
      <c r="G1420" s="82"/>
      <c r="M1420" s="81"/>
    </row>
    <row r="1421" s="77" customFormat="1" spans="1:13">
      <c r="A1421" s="82"/>
      <c r="B1421" s="82"/>
      <c r="C1421" s="82"/>
      <c r="D1421" s="82"/>
      <c r="E1421" s="82"/>
      <c r="F1421" s="82"/>
      <c r="G1421" s="82"/>
      <c r="M1421" s="81"/>
    </row>
    <row r="1422" s="77" customFormat="1" spans="1:13">
      <c r="A1422" s="82"/>
      <c r="B1422" s="82"/>
      <c r="C1422" s="82"/>
      <c r="D1422" s="82"/>
      <c r="E1422" s="82"/>
      <c r="F1422" s="82"/>
      <c r="G1422" s="82"/>
      <c r="M1422" s="81"/>
    </row>
    <row r="1423" s="77" customFormat="1" spans="1:13">
      <c r="A1423" s="82"/>
      <c r="B1423" s="82"/>
      <c r="C1423" s="82"/>
      <c r="D1423" s="82"/>
      <c r="E1423" s="82"/>
      <c r="F1423" s="82"/>
      <c r="G1423" s="82"/>
      <c r="M1423" s="81"/>
    </row>
    <row r="1424" s="77" customFormat="1" spans="1:13">
      <c r="A1424" s="82"/>
      <c r="B1424" s="82"/>
      <c r="C1424" s="82"/>
      <c r="D1424" s="82"/>
      <c r="E1424" s="82"/>
      <c r="F1424" s="82"/>
      <c r="G1424" s="82"/>
      <c r="M1424" s="81"/>
    </row>
    <row r="1425" s="77" customFormat="1" spans="1:13">
      <c r="A1425" s="82"/>
      <c r="B1425" s="82"/>
      <c r="C1425" s="82"/>
      <c r="D1425" s="82"/>
      <c r="E1425" s="82"/>
      <c r="F1425" s="82"/>
      <c r="G1425" s="82"/>
      <c r="M1425" s="81"/>
    </row>
    <row r="1426" s="77" customFormat="1" spans="1:13">
      <c r="A1426" s="82"/>
      <c r="B1426" s="82"/>
      <c r="C1426" s="82"/>
      <c r="D1426" s="82"/>
      <c r="E1426" s="82"/>
      <c r="F1426" s="82"/>
      <c r="G1426" s="82"/>
      <c r="M1426" s="81"/>
    </row>
    <row r="1427" s="77" customFormat="1" spans="1:13">
      <c r="A1427" s="82"/>
      <c r="B1427" s="82"/>
      <c r="C1427" s="82"/>
      <c r="D1427" s="82"/>
      <c r="E1427" s="82"/>
      <c r="F1427" s="82"/>
      <c r="G1427" s="82"/>
      <c r="M1427" s="81"/>
    </row>
    <row r="1428" s="77" customFormat="1" spans="1:13">
      <c r="A1428" s="82"/>
      <c r="B1428" s="82"/>
      <c r="C1428" s="82"/>
      <c r="D1428" s="82"/>
      <c r="E1428" s="82"/>
      <c r="F1428" s="82"/>
      <c r="G1428" s="82"/>
      <c r="M1428" s="81"/>
    </row>
    <row r="1429" s="77" customFormat="1" spans="1:13">
      <c r="A1429" s="82"/>
      <c r="B1429" s="82"/>
      <c r="C1429" s="82"/>
      <c r="D1429" s="82"/>
      <c r="E1429" s="82"/>
      <c r="F1429" s="82"/>
      <c r="G1429" s="82"/>
      <c r="M1429" s="81"/>
    </row>
    <row r="1430" s="77" customFormat="1" spans="1:13">
      <c r="A1430" s="82"/>
      <c r="B1430" s="82"/>
      <c r="C1430" s="82"/>
      <c r="D1430" s="82"/>
      <c r="E1430" s="82"/>
      <c r="F1430" s="82"/>
      <c r="G1430" s="82"/>
      <c r="M1430" s="81"/>
    </row>
    <row r="1431" s="77" customFormat="1" spans="1:13">
      <c r="A1431" s="82"/>
      <c r="B1431" s="82"/>
      <c r="C1431" s="82"/>
      <c r="D1431" s="82"/>
      <c r="E1431" s="82"/>
      <c r="F1431" s="82"/>
      <c r="G1431" s="82"/>
      <c r="M1431" s="81"/>
    </row>
    <row r="1432" s="77" customFormat="1" spans="1:13">
      <c r="A1432" s="82"/>
      <c r="B1432" s="82"/>
      <c r="C1432" s="82"/>
      <c r="D1432" s="82"/>
      <c r="E1432" s="82"/>
      <c r="F1432" s="82"/>
      <c r="G1432" s="82"/>
      <c r="M1432" s="81"/>
    </row>
    <row r="1433" s="77" customFormat="1" spans="1:13">
      <c r="A1433" s="82"/>
      <c r="B1433" s="82"/>
      <c r="C1433" s="82"/>
      <c r="D1433" s="82"/>
      <c r="E1433" s="82"/>
      <c r="F1433" s="82"/>
      <c r="G1433" s="82"/>
      <c r="M1433" s="81"/>
    </row>
    <row r="1434" s="77" customFormat="1" spans="1:13">
      <c r="A1434" s="82"/>
      <c r="B1434" s="82"/>
      <c r="C1434" s="82"/>
      <c r="D1434" s="82"/>
      <c r="E1434" s="82"/>
      <c r="F1434" s="82"/>
      <c r="G1434" s="82"/>
      <c r="M1434" s="81"/>
    </row>
    <row r="1435" s="77" customFormat="1" spans="1:13">
      <c r="A1435" s="82"/>
      <c r="B1435" s="82"/>
      <c r="C1435" s="82"/>
      <c r="D1435" s="82"/>
      <c r="E1435" s="82"/>
      <c r="F1435" s="82"/>
      <c r="G1435" s="82"/>
      <c r="M1435" s="81"/>
    </row>
    <row r="1436" s="77" customFormat="1" spans="1:13">
      <c r="A1436" s="82"/>
      <c r="B1436" s="82"/>
      <c r="C1436" s="82"/>
      <c r="D1436" s="82"/>
      <c r="E1436" s="82"/>
      <c r="F1436" s="82"/>
      <c r="G1436" s="82"/>
      <c r="M1436" s="81"/>
    </row>
    <row r="1437" s="77" customFormat="1" spans="1:13">
      <c r="A1437" s="82"/>
      <c r="B1437" s="82"/>
      <c r="C1437" s="82"/>
      <c r="D1437" s="82"/>
      <c r="E1437" s="82"/>
      <c r="F1437" s="82"/>
      <c r="G1437" s="82"/>
      <c r="M1437" s="81"/>
    </row>
    <row r="1438" s="77" customFormat="1" spans="1:13">
      <c r="A1438" s="82"/>
      <c r="B1438" s="82"/>
      <c r="C1438" s="82"/>
      <c r="D1438" s="82"/>
      <c r="E1438" s="82"/>
      <c r="F1438" s="82"/>
      <c r="G1438" s="82"/>
      <c r="M1438" s="81"/>
    </row>
    <row r="1439" s="77" customFormat="1" spans="1:13">
      <c r="A1439" s="82"/>
      <c r="B1439" s="82"/>
      <c r="C1439" s="82"/>
      <c r="D1439" s="82"/>
      <c r="E1439" s="82"/>
      <c r="F1439" s="82"/>
      <c r="G1439" s="82"/>
      <c r="M1439" s="81"/>
    </row>
    <row r="1440" s="77" customFormat="1" spans="1:13">
      <c r="A1440" s="82"/>
      <c r="B1440" s="82"/>
      <c r="C1440" s="82"/>
      <c r="D1440" s="82"/>
      <c r="E1440" s="82"/>
      <c r="F1440" s="82"/>
      <c r="G1440" s="82"/>
      <c r="M1440" s="81"/>
    </row>
    <row r="1441" s="77" customFormat="1" spans="1:13">
      <c r="A1441" s="82"/>
      <c r="B1441" s="82"/>
      <c r="C1441" s="82"/>
      <c r="D1441" s="82"/>
      <c r="E1441" s="82"/>
      <c r="F1441" s="82"/>
      <c r="G1441" s="82"/>
      <c r="M1441" s="81"/>
    </row>
    <row r="1442" s="77" customFormat="1" spans="1:13">
      <c r="A1442" s="82"/>
      <c r="B1442" s="82"/>
      <c r="C1442" s="82"/>
      <c r="D1442" s="82"/>
      <c r="E1442" s="82"/>
      <c r="F1442" s="82"/>
      <c r="G1442" s="82"/>
      <c r="M1442" s="81"/>
    </row>
    <row r="1443" s="77" customFormat="1" spans="1:13">
      <c r="A1443" s="82"/>
      <c r="B1443" s="82"/>
      <c r="C1443" s="82"/>
      <c r="D1443" s="82"/>
      <c r="E1443" s="82"/>
      <c r="F1443" s="82"/>
      <c r="G1443" s="82"/>
      <c r="M1443" s="81"/>
    </row>
    <row r="1444" s="77" customFormat="1" spans="1:13">
      <c r="A1444" s="82"/>
      <c r="B1444" s="82"/>
      <c r="C1444" s="82"/>
      <c r="D1444" s="82"/>
      <c r="E1444" s="82"/>
      <c r="F1444" s="82"/>
      <c r="G1444" s="82"/>
      <c r="M1444" s="81"/>
    </row>
    <row r="1445" s="77" customFormat="1" spans="1:13">
      <c r="A1445" s="82"/>
      <c r="B1445" s="82"/>
      <c r="C1445" s="82"/>
      <c r="D1445" s="82"/>
      <c r="E1445" s="82"/>
      <c r="F1445" s="82"/>
      <c r="G1445" s="82"/>
      <c r="M1445" s="81"/>
    </row>
    <row r="1446" s="77" customFormat="1" spans="1:13">
      <c r="A1446" s="82"/>
      <c r="B1446" s="82"/>
      <c r="C1446" s="82"/>
      <c r="D1446" s="82"/>
      <c r="E1446" s="82"/>
      <c r="F1446" s="82"/>
      <c r="G1446" s="82"/>
      <c r="M1446" s="81"/>
    </row>
    <row r="1447" s="77" customFormat="1" spans="1:13">
      <c r="A1447" s="82"/>
      <c r="B1447" s="82"/>
      <c r="C1447" s="82"/>
      <c r="D1447" s="82"/>
      <c r="E1447" s="82"/>
      <c r="F1447" s="82"/>
      <c r="G1447" s="82"/>
      <c r="M1447" s="81"/>
    </row>
    <row r="1448" s="77" customFormat="1" spans="1:13">
      <c r="A1448" s="82"/>
      <c r="B1448" s="82"/>
      <c r="C1448" s="82"/>
      <c r="D1448" s="82"/>
      <c r="E1448" s="82"/>
      <c r="F1448" s="82"/>
      <c r="G1448" s="82"/>
      <c r="M1448" s="81"/>
    </row>
    <row r="1449" s="77" customFormat="1" spans="1:13">
      <c r="A1449" s="82"/>
      <c r="B1449" s="82"/>
      <c r="C1449" s="82"/>
      <c r="D1449" s="82"/>
      <c r="E1449" s="82"/>
      <c r="F1449" s="82"/>
      <c r="G1449" s="82"/>
      <c r="M1449" s="81"/>
    </row>
    <row r="1450" s="77" customFormat="1" spans="1:13">
      <c r="A1450" s="82"/>
      <c r="B1450" s="82"/>
      <c r="C1450" s="82"/>
      <c r="D1450" s="82"/>
      <c r="E1450" s="82"/>
      <c r="F1450" s="82"/>
      <c r="G1450" s="82"/>
      <c r="M1450" s="81"/>
    </row>
    <row r="1451" s="77" customFormat="1" spans="1:13">
      <c r="A1451" s="82"/>
      <c r="B1451" s="82"/>
      <c r="C1451" s="82"/>
      <c r="D1451" s="82"/>
      <c r="E1451" s="82"/>
      <c r="F1451" s="82"/>
      <c r="G1451" s="82"/>
      <c r="M1451" s="81"/>
    </row>
    <row r="1452" s="77" customFormat="1" spans="1:13">
      <c r="A1452" s="82"/>
      <c r="B1452" s="82"/>
      <c r="C1452" s="82"/>
      <c r="D1452" s="82"/>
      <c r="E1452" s="82"/>
      <c r="F1452" s="82"/>
      <c r="G1452" s="82"/>
      <c r="M1452" s="81"/>
    </row>
    <row r="1453" s="77" customFormat="1" spans="1:13">
      <c r="A1453" s="82"/>
      <c r="B1453" s="82"/>
      <c r="C1453" s="82"/>
      <c r="D1453" s="82"/>
      <c r="E1453" s="82"/>
      <c r="F1453" s="82"/>
      <c r="G1453" s="82"/>
      <c r="M1453" s="81"/>
    </row>
    <row r="1454" s="77" customFormat="1" spans="1:13">
      <c r="A1454" s="82"/>
      <c r="B1454" s="82"/>
      <c r="C1454" s="82"/>
      <c r="D1454" s="82"/>
      <c r="E1454" s="82"/>
      <c r="F1454" s="82"/>
      <c r="G1454" s="82"/>
      <c r="M1454" s="81"/>
    </row>
    <row r="1455" s="77" customFormat="1" spans="1:13">
      <c r="A1455" s="82"/>
      <c r="B1455" s="82"/>
      <c r="C1455" s="82"/>
      <c r="D1455" s="82"/>
      <c r="E1455" s="82"/>
      <c r="F1455" s="82"/>
      <c r="G1455" s="82"/>
      <c r="M1455" s="81"/>
    </row>
    <row r="1456" s="77" customFormat="1" spans="1:13">
      <c r="A1456" s="82"/>
      <c r="B1456" s="82"/>
      <c r="C1456" s="82"/>
      <c r="D1456" s="82"/>
      <c r="E1456" s="82"/>
      <c r="F1456" s="82"/>
      <c r="G1456" s="82"/>
      <c r="M1456" s="81"/>
    </row>
    <row r="1457" s="77" customFormat="1" spans="1:13">
      <c r="A1457" s="82"/>
      <c r="B1457" s="82"/>
      <c r="C1457" s="82"/>
      <c r="D1457" s="82"/>
      <c r="E1457" s="82"/>
      <c r="F1457" s="82"/>
      <c r="G1457" s="82"/>
      <c r="M1457" s="81"/>
    </row>
    <row r="1458" s="77" customFormat="1" spans="1:13">
      <c r="A1458" s="82"/>
      <c r="B1458" s="82"/>
      <c r="C1458" s="82"/>
      <c r="D1458" s="82"/>
      <c r="E1458" s="82"/>
      <c r="F1458" s="82"/>
      <c r="G1458" s="82"/>
      <c r="M1458" s="81"/>
    </row>
    <row r="1459" s="77" customFormat="1" spans="1:13">
      <c r="A1459" s="82"/>
      <c r="B1459" s="82"/>
      <c r="C1459" s="82"/>
      <c r="D1459" s="82"/>
      <c r="E1459" s="82"/>
      <c r="F1459" s="82"/>
      <c r="G1459" s="82"/>
      <c r="M1459" s="81"/>
    </row>
    <row r="1460" s="77" customFormat="1" spans="1:13">
      <c r="A1460" s="82"/>
      <c r="B1460" s="82"/>
      <c r="C1460" s="82"/>
      <c r="D1460" s="82"/>
      <c r="E1460" s="82"/>
      <c r="F1460" s="82"/>
      <c r="G1460" s="82"/>
      <c r="M1460" s="81"/>
    </row>
    <row r="1461" s="77" customFormat="1" spans="1:13">
      <c r="A1461" s="82"/>
      <c r="B1461" s="82"/>
      <c r="C1461" s="82"/>
      <c r="D1461" s="82"/>
      <c r="E1461" s="82"/>
      <c r="F1461" s="82"/>
      <c r="G1461" s="82"/>
      <c r="M1461" s="81"/>
    </row>
    <row r="1462" s="77" customFormat="1" spans="1:13">
      <c r="A1462" s="82"/>
      <c r="B1462" s="82"/>
      <c r="C1462" s="82"/>
      <c r="D1462" s="82"/>
      <c r="E1462" s="82"/>
      <c r="F1462" s="82"/>
      <c r="G1462" s="82"/>
      <c r="M1462" s="81"/>
    </row>
    <row r="1463" s="77" customFormat="1" spans="1:13">
      <c r="A1463" s="82"/>
      <c r="B1463" s="82"/>
      <c r="C1463" s="82"/>
      <c r="D1463" s="82"/>
      <c r="E1463" s="82"/>
      <c r="F1463" s="82"/>
      <c r="G1463" s="82"/>
      <c r="M1463" s="81"/>
    </row>
    <row r="1464" s="77" customFormat="1" spans="1:13">
      <c r="A1464" s="82"/>
      <c r="B1464" s="82"/>
      <c r="C1464" s="82"/>
      <c r="D1464" s="82"/>
      <c r="E1464" s="82"/>
      <c r="F1464" s="82"/>
      <c r="G1464" s="82"/>
      <c r="M1464" s="81"/>
    </row>
    <row r="1465" s="77" customFormat="1" spans="1:13">
      <c r="A1465" s="82"/>
      <c r="B1465" s="82"/>
      <c r="C1465" s="82"/>
      <c r="D1465" s="82"/>
      <c r="E1465" s="82"/>
      <c r="F1465" s="82"/>
      <c r="G1465" s="82"/>
      <c r="M1465" s="81"/>
    </row>
    <row r="1466" s="77" customFormat="1" spans="1:13">
      <c r="A1466" s="82"/>
      <c r="B1466" s="82"/>
      <c r="C1466" s="82"/>
      <c r="D1466" s="82"/>
      <c r="E1466" s="82"/>
      <c r="F1466" s="82"/>
      <c r="G1466" s="82"/>
      <c r="M1466" s="81"/>
    </row>
    <row r="1467" s="77" customFormat="1" spans="1:13">
      <c r="A1467" s="82"/>
      <c r="B1467" s="82"/>
      <c r="C1467" s="82"/>
      <c r="D1467" s="82"/>
      <c r="E1467" s="82"/>
      <c r="F1467" s="82"/>
      <c r="G1467" s="82"/>
      <c r="M1467" s="81"/>
    </row>
    <row r="1468" s="77" customFormat="1" spans="1:13">
      <c r="A1468" s="82"/>
      <c r="B1468" s="82"/>
      <c r="C1468" s="82"/>
      <c r="D1468" s="82"/>
      <c r="E1468" s="82"/>
      <c r="F1468" s="82"/>
      <c r="G1468" s="82"/>
      <c r="M1468" s="81"/>
    </row>
    <row r="1469" s="77" customFormat="1" spans="1:13">
      <c r="A1469" s="82"/>
      <c r="B1469" s="82"/>
      <c r="C1469" s="82"/>
      <c r="D1469" s="82"/>
      <c r="E1469" s="82"/>
      <c r="F1469" s="82"/>
      <c r="G1469" s="82"/>
      <c r="M1469" s="81"/>
    </row>
    <row r="1470" s="77" customFormat="1" spans="1:13">
      <c r="A1470" s="82"/>
      <c r="B1470" s="82"/>
      <c r="C1470" s="82"/>
      <c r="D1470" s="82"/>
      <c r="E1470" s="82"/>
      <c r="F1470" s="82"/>
      <c r="G1470" s="82"/>
      <c r="M1470" s="81"/>
    </row>
    <row r="1471" s="77" customFormat="1" spans="1:13">
      <c r="A1471" s="82"/>
      <c r="B1471" s="82"/>
      <c r="C1471" s="82"/>
      <c r="D1471" s="82"/>
      <c r="E1471" s="82"/>
      <c r="F1471" s="82"/>
      <c r="G1471" s="82"/>
      <c r="M1471" s="81"/>
    </row>
    <row r="1472" s="77" customFormat="1" spans="1:13">
      <c r="A1472" s="82"/>
      <c r="B1472" s="82"/>
      <c r="C1472" s="82"/>
      <c r="D1472" s="82"/>
      <c r="E1472" s="82"/>
      <c r="F1472" s="82"/>
      <c r="G1472" s="82"/>
      <c r="M1472" s="81"/>
    </row>
    <row r="1473" s="77" customFormat="1" spans="1:13">
      <c r="A1473" s="82"/>
      <c r="B1473" s="82"/>
      <c r="C1473" s="82"/>
      <c r="D1473" s="82"/>
      <c r="E1473" s="82"/>
      <c r="F1473" s="82"/>
      <c r="G1473" s="82"/>
      <c r="M1473" s="81"/>
    </row>
    <row r="1474" s="77" customFormat="1" spans="1:13">
      <c r="A1474" s="82"/>
      <c r="B1474" s="82"/>
      <c r="C1474" s="82"/>
      <c r="D1474" s="82"/>
      <c r="E1474" s="82"/>
      <c r="F1474" s="82"/>
      <c r="G1474" s="82"/>
      <c r="M1474" s="81"/>
    </row>
    <row r="1475" s="77" customFormat="1" spans="1:13">
      <c r="A1475" s="82"/>
      <c r="B1475" s="82"/>
      <c r="C1475" s="82"/>
      <c r="D1475" s="82"/>
      <c r="E1475" s="82"/>
      <c r="F1475" s="82"/>
      <c r="G1475" s="82"/>
      <c r="M1475" s="81"/>
    </row>
    <row r="1476" s="77" customFormat="1" spans="1:13">
      <c r="A1476" s="82"/>
      <c r="B1476" s="82"/>
      <c r="C1476" s="82"/>
      <c r="D1476" s="82"/>
      <c r="E1476" s="82"/>
      <c r="F1476" s="82"/>
      <c r="G1476" s="82"/>
      <c r="M1476" s="81"/>
    </row>
    <row r="1477" s="77" customFormat="1" spans="1:13">
      <c r="A1477" s="82"/>
      <c r="B1477" s="82"/>
      <c r="C1477" s="82"/>
      <c r="D1477" s="82"/>
      <c r="E1477" s="82"/>
      <c r="F1477" s="82"/>
      <c r="G1477" s="82"/>
      <c r="M1477" s="81"/>
    </row>
    <row r="1478" s="77" customFormat="1" spans="1:13">
      <c r="A1478" s="82"/>
      <c r="B1478" s="82"/>
      <c r="C1478" s="82"/>
      <c r="D1478" s="82"/>
      <c r="E1478" s="82"/>
      <c r="F1478" s="82"/>
      <c r="G1478" s="82"/>
      <c r="M1478" s="81"/>
    </row>
    <row r="1479" s="77" customFormat="1" spans="1:13">
      <c r="A1479" s="82"/>
      <c r="B1479" s="82"/>
      <c r="C1479" s="82"/>
      <c r="D1479" s="82"/>
      <c r="E1479" s="82"/>
      <c r="F1479" s="82"/>
      <c r="G1479" s="82"/>
      <c r="M1479" s="81"/>
    </row>
    <row r="1480" s="77" customFormat="1" spans="1:13">
      <c r="A1480" s="82"/>
      <c r="B1480" s="82"/>
      <c r="C1480" s="82"/>
      <c r="D1480" s="82"/>
      <c r="E1480" s="82"/>
      <c r="F1480" s="82"/>
      <c r="G1480" s="82"/>
      <c r="M1480" s="81"/>
    </row>
    <row r="1481" s="77" customFormat="1" spans="1:13">
      <c r="A1481" s="82"/>
      <c r="B1481" s="82"/>
      <c r="C1481" s="82"/>
      <c r="D1481" s="82"/>
      <c r="E1481" s="82"/>
      <c r="F1481" s="82"/>
      <c r="G1481" s="82"/>
      <c r="M1481" s="81"/>
    </row>
    <row r="1482" s="77" customFormat="1" spans="1:13">
      <c r="A1482" s="82"/>
      <c r="B1482" s="82"/>
      <c r="C1482" s="82"/>
      <c r="D1482" s="82"/>
      <c r="E1482" s="82"/>
      <c r="F1482" s="82"/>
      <c r="G1482" s="82"/>
      <c r="M1482" s="81"/>
    </row>
    <row r="1483" s="77" customFormat="1" spans="1:13">
      <c r="A1483" s="82"/>
      <c r="B1483" s="82"/>
      <c r="C1483" s="82"/>
      <c r="D1483" s="82"/>
      <c r="E1483" s="82"/>
      <c r="F1483" s="82"/>
      <c r="G1483" s="82"/>
      <c r="M1483" s="81"/>
    </row>
    <row r="1484" s="77" customFormat="1" spans="1:13">
      <c r="A1484" s="82"/>
      <c r="B1484" s="82"/>
      <c r="C1484" s="82"/>
      <c r="D1484" s="82"/>
      <c r="E1484" s="82"/>
      <c r="F1484" s="82"/>
      <c r="G1484" s="82"/>
      <c r="M1484" s="81"/>
    </row>
    <row r="1485" s="77" customFormat="1" spans="1:13">
      <c r="A1485" s="82"/>
      <c r="B1485" s="82"/>
      <c r="C1485" s="82"/>
      <c r="D1485" s="82"/>
      <c r="E1485" s="82"/>
      <c r="F1485" s="82"/>
      <c r="G1485" s="82"/>
      <c r="M1485" s="81"/>
    </row>
    <row r="1486" s="77" customFormat="1" spans="1:13">
      <c r="A1486" s="82"/>
      <c r="B1486" s="82"/>
      <c r="C1486" s="82"/>
      <c r="D1486" s="82"/>
      <c r="E1486" s="82"/>
      <c r="F1486" s="82"/>
      <c r="G1486" s="82"/>
      <c r="M1486" s="81"/>
    </row>
    <row r="1487" s="77" customFormat="1" spans="1:13">
      <c r="A1487" s="82"/>
      <c r="B1487" s="82"/>
      <c r="C1487" s="82"/>
      <c r="D1487" s="82"/>
      <c r="E1487" s="82"/>
      <c r="F1487" s="82"/>
      <c r="G1487" s="82"/>
      <c r="M1487" s="81"/>
    </row>
    <row r="1488" s="77" customFormat="1" spans="1:13">
      <c r="A1488" s="82"/>
      <c r="B1488" s="82"/>
      <c r="C1488" s="82"/>
      <c r="D1488" s="82"/>
      <c r="E1488" s="82"/>
      <c r="F1488" s="82"/>
      <c r="G1488" s="82"/>
      <c r="M1488" s="81"/>
    </row>
    <row r="1489" s="77" customFormat="1" spans="1:13">
      <c r="A1489" s="82"/>
      <c r="B1489" s="82"/>
      <c r="C1489" s="82"/>
      <c r="D1489" s="82"/>
      <c r="E1489" s="82"/>
      <c r="F1489" s="82"/>
      <c r="G1489" s="82"/>
      <c r="M1489" s="81"/>
    </row>
    <row r="1490" s="77" customFormat="1" spans="1:13">
      <c r="A1490" s="82"/>
      <c r="B1490" s="82"/>
      <c r="C1490" s="82"/>
      <c r="D1490" s="82"/>
      <c r="E1490" s="82"/>
      <c r="F1490" s="82"/>
      <c r="G1490" s="82"/>
      <c r="M1490" s="81"/>
    </row>
    <row r="1491" s="77" customFormat="1" spans="1:13">
      <c r="A1491" s="82"/>
      <c r="B1491" s="82"/>
      <c r="C1491" s="82"/>
      <c r="D1491" s="82"/>
      <c r="E1491" s="82"/>
      <c r="F1491" s="82"/>
      <c r="G1491" s="82"/>
      <c r="M1491" s="81"/>
    </row>
    <row r="1492" s="77" customFormat="1" spans="1:13">
      <c r="A1492" s="82"/>
      <c r="B1492" s="82"/>
      <c r="C1492" s="82"/>
      <c r="D1492" s="82"/>
      <c r="E1492" s="82"/>
      <c r="F1492" s="82"/>
      <c r="G1492" s="82"/>
      <c r="M1492" s="81"/>
    </row>
    <row r="1493" s="77" customFormat="1" spans="1:13">
      <c r="A1493" s="82"/>
      <c r="B1493" s="82"/>
      <c r="C1493" s="82"/>
      <c r="D1493" s="82"/>
      <c r="E1493" s="82"/>
      <c r="F1493" s="82"/>
      <c r="G1493" s="82"/>
      <c r="M1493" s="81"/>
    </row>
    <row r="1494" s="77" customFormat="1" spans="1:13">
      <c r="A1494" s="82"/>
      <c r="B1494" s="82"/>
      <c r="C1494" s="82"/>
      <c r="D1494" s="82"/>
      <c r="E1494" s="82"/>
      <c r="F1494" s="82"/>
      <c r="G1494" s="82"/>
      <c r="M1494" s="81"/>
    </row>
    <row r="1495" s="77" customFormat="1" spans="1:13">
      <c r="A1495" s="82"/>
      <c r="B1495" s="82"/>
      <c r="C1495" s="82"/>
      <c r="D1495" s="82"/>
      <c r="E1495" s="82"/>
      <c r="F1495" s="82"/>
      <c r="G1495" s="82"/>
      <c r="M1495" s="81"/>
    </row>
    <row r="1496" s="77" customFormat="1" spans="1:13">
      <c r="A1496" s="82"/>
      <c r="B1496" s="82"/>
      <c r="C1496" s="82"/>
      <c r="D1496" s="82"/>
      <c r="E1496" s="82"/>
      <c r="F1496" s="82"/>
      <c r="G1496" s="82"/>
      <c r="M1496" s="81"/>
    </row>
    <row r="1497" s="77" customFormat="1" spans="1:13">
      <c r="A1497" s="82"/>
      <c r="B1497" s="82"/>
      <c r="C1497" s="82"/>
      <c r="D1497" s="82"/>
      <c r="E1497" s="82"/>
      <c r="F1497" s="82"/>
      <c r="G1497" s="82"/>
      <c r="M1497" s="81"/>
    </row>
    <row r="1498" s="77" customFormat="1" spans="1:13">
      <c r="A1498" s="82"/>
      <c r="B1498" s="82"/>
      <c r="C1498" s="82"/>
      <c r="D1498" s="82"/>
      <c r="E1498" s="82"/>
      <c r="F1498" s="82"/>
      <c r="G1498" s="82"/>
      <c r="M1498" s="81"/>
    </row>
    <row r="1499" s="77" customFormat="1" spans="1:13">
      <c r="A1499" s="82"/>
      <c r="B1499" s="82"/>
      <c r="C1499" s="82"/>
      <c r="D1499" s="82"/>
      <c r="E1499" s="82"/>
      <c r="F1499" s="82"/>
      <c r="G1499" s="82"/>
      <c r="M1499" s="81"/>
    </row>
    <row r="1500" s="77" customFormat="1" spans="1:13">
      <c r="A1500" s="82"/>
      <c r="B1500" s="82"/>
      <c r="C1500" s="82"/>
      <c r="D1500" s="82"/>
      <c r="E1500" s="82"/>
      <c r="F1500" s="82"/>
      <c r="G1500" s="82"/>
      <c r="M1500" s="81"/>
    </row>
    <row r="1501" s="77" customFormat="1" spans="1:13">
      <c r="A1501" s="82"/>
      <c r="B1501" s="82"/>
      <c r="C1501" s="82"/>
      <c r="D1501" s="82"/>
      <c r="E1501" s="82"/>
      <c r="F1501" s="82"/>
      <c r="G1501" s="82"/>
      <c r="M1501" s="81"/>
    </row>
    <row r="1502" s="77" customFormat="1" spans="1:13">
      <c r="A1502" s="82"/>
      <c r="B1502" s="82"/>
      <c r="C1502" s="82"/>
      <c r="D1502" s="82"/>
      <c r="E1502" s="82"/>
      <c r="F1502" s="82"/>
      <c r="G1502" s="82"/>
      <c r="M1502" s="81"/>
    </row>
    <row r="1503" s="77" customFormat="1" spans="1:13">
      <c r="A1503" s="82"/>
      <c r="B1503" s="82"/>
      <c r="C1503" s="82"/>
      <c r="D1503" s="82"/>
      <c r="E1503" s="82"/>
      <c r="F1503" s="82"/>
      <c r="G1503" s="82"/>
      <c r="M1503" s="81"/>
    </row>
    <row r="1504" s="77" customFormat="1" spans="1:13">
      <c r="A1504" s="82"/>
      <c r="B1504" s="82"/>
      <c r="C1504" s="82"/>
      <c r="D1504" s="82"/>
      <c r="E1504" s="82"/>
      <c r="F1504" s="82"/>
      <c r="G1504" s="82"/>
      <c r="M1504" s="81"/>
    </row>
    <row r="1505" s="77" customFormat="1" spans="1:13">
      <c r="A1505" s="82"/>
      <c r="B1505" s="82"/>
      <c r="C1505" s="82"/>
      <c r="D1505" s="82"/>
      <c r="E1505" s="82"/>
      <c r="F1505" s="82"/>
      <c r="G1505" s="82"/>
      <c r="M1505" s="81"/>
    </row>
    <row r="1506" s="77" customFormat="1" spans="1:13">
      <c r="A1506" s="82"/>
      <c r="B1506" s="82"/>
      <c r="C1506" s="82"/>
      <c r="D1506" s="82"/>
      <c r="E1506" s="82"/>
      <c r="F1506" s="82"/>
      <c r="G1506" s="82"/>
      <c r="M1506" s="81"/>
    </row>
    <row r="1507" s="77" customFormat="1" spans="1:13">
      <c r="A1507" s="82"/>
      <c r="B1507" s="82"/>
      <c r="C1507" s="82"/>
      <c r="D1507" s="82"/>
      <c r="E1507" s="82"/>
      <c r="F1507" s="82"/>
      <c r="G1507" s="82"/>
      <c r="M1507" s="81"/>
    </row>
    <row r="1508" s="77" customFormat="1" spans="1:13">
      <c r="A1508" s="82"/>
      <c r="B1508" s="82"/>
      <c r="C1508" s="82"/>
      <c r="D1508" s="82"/>
      <c r="E1508" s="82"/>
      <c r="F1508" s="82"/>
      <c r="G1508" s="82"/>
      <c r="M1508" s="81"/>
    </row>
    <row r="1509" s="77" customFormat="1" spans="1:13">
      <c r="A1509" s="82"/>
      <c r="B1509" s="82"/>
      <c r="C1509" s="82"/>
      <c r="D1509" s="82"/>
      <c r="E1509" s="82"/>
      <c r="F1509" s="82"/>
      <c r="G1509" s="82"/>
      <c r="M1509" s="81"/>
    </row>
    <row r="1510" s="77" customFormat="1" spans="1:13">
      <c r="A1510" s="82"/>
      <c r="B1510" s="82"/>
      <c r="C1510" s="82"/>
      <c r="D1510" s="82"/>
      <c r="E1510" s="82"/>
      <c r="F1510" s="82"/>
      <c r="G1510" s="82"/>
      <c r="M1510" s="81"/>
    </row>
    <row r="1511" s="77" customFormat="1" spans="1:13">
      <c r="A1511" s="82"/>
      <c r="B1511" s="82"/>
      <c r="C1511" s="82"/>
      <c r="D1511" s="82"/>
      <c r="E1511" s="82"/>
      <c r="F1511" s="82"/>
      <c r="G1511" s="82"/>
      <c r="M1511" s="81"/>
    </row>
    <row r="1512" s="77" customFormat="1" spans="1:13">
      <c r="A1512" s="82"/>
      <c r="B1512" s="82"/>
      <c r="C1512" s="82"/>
      <c r="D1512" s="82"/>
      <c r="E1512" s="82"/>
      <c r="F1512" s="82"/>
      <c r="G1512" s="82"/>
      <c r="M1512" s="81"/>
    </row>
    <row r="1513" s="77" customFormat="1" spans="1:13">
      <c r="A1513" s="82"/>
      <c r="B1513" s="82"/>
      <c r="C1513" s="82"/>
      <c r="D1513" s="82"/>
      <c r="E1513" s="82"/>
      <c r="F1513" s="82"/>
      <c r="G1513" s="82"/>
      <c r="M1513" s="81"/>
    </row>
    <row r="1514" s="77" customFormat="1" spans="1:13">
      <c r="A1514" s="82"/>
      <c r="B1514" s="82"/>
      <c r="C1514" s="82"/>
      <c r="D1514" s="82"/>
      <c r="E1514" s="82"/>
      <c r="F1514" s="82"/>
      <c r="G1514" s="82"/>
      <c r="M1514" s="81"/>
    </row>
    <row r="1515" s="77" customFormat="1" spans="1:13">
      <c r="A1515" s="82"/>
      <c r="B1515" s="82"/>
      <c r="C1515" s="82"/>
      <c r="D1515" s="82"/>
      <c r="E1515" s="82"/>
      <c r="F1515" s="82"/>
      <c r="G1515" s="82"/>
      <c r="M1515" s="81"/>
    </row>
    <row r="1516" s="77" customFormat="1" spans="1:13">
      <c r="A1516" s="82"/>
      <c r="B1516" s="82"/>
      <c r="C1516" s="82"/>
      <c r="D1516" s="82"/>
      <c r="E1516" s="82"/>
      <c r="F1516" s="82"/>
      <c r="G1516" s="82"/>
      <c r="M1516" s="81"/>
    </row>
    <row r="1517" s="77" customFormat="1" spans="1:13">
      <c r="A1517" s="82"/>
      <c r="B1517" s="82"/>
      <c r="C1517" s="82"/>
      <c r="D1517" s="82"/>
      <c r="E1517" s="82"/>
      <c r="F1517" s="82"/>
      <c r="G1517" s="82"/>
      <c r="M1517" s="81"/>
    </row>
    <row r="1518" s="77" customFormat="1" spans="1:13">
      <c r="A1518" s="82"/>
      <c r="B1518" s="82"/>
      <c r="C1518" s="82"/>
      <c r="D1518" s="82"/>
      <c r="E1518" s="82"/>
      <c r="F1518" s="82"/>
      <c r="G1518" s="82"/>
      <c r="M1518" s="81"/>
    </row>
    <row r="1519" s="77" customFormat="1" spans="1:13">
      <c r="A1519" s="82"/>
      <c r="B1519" s="82"/>
      <c r="C1519" s="82"/>
      <c r="D1519" s="82"/>
      <c r="E1519" s="82"/>
      <c r="F1519" s="82"/>
      <c r="G1519" s="82"/>
      <c r="M1519" s="81"/>
    </row>
    <row r="1520" s="77" customFormat="1" spans="1:13">
      <c r="A1520" s="82"/>
      <c r="B1520" s="82"/>
      <c r="C1520" s="82"/>
      <c r="D1520" s="82"/>
      <c r="E1520" s="82"/>
      <c r="F1520" s="82"/>
      <c r="G1520" s="82"/>
      <c r="M1520" s="81"/>
    </row>
    <row r="1521" s="77" customFormat="1" spans="1:13">
      <c r="A1521" s="82"/>
      <c r="B1521" s="82"/>
      <c r="C1521" s="82"/>
      <c r="D1521" s="82"/>
      <c r="E1521" s="82"/>
      <c r="F1521" s="82"/>
      <c r="G1521" s="82"/>
      <c r="M1521" s="81"/>
    </row>
    <row r="1522" s="77" customFormat="1" spans="1:13">
      <c r="A1522" s="82"/>
      <c r="B1522" s="82"/>
      <c r="C1522" s="82"/>
      <c r="D1522" s="82"/>
      <c r="E1522" s="82"/>
      <c r="F1522" s="82"/>
      <c r="G1522" s="82"/>
      <c r="M1522" s="81"/>
    </row>
    <row r="1523" s="77" customFormat="1" spans="1:13">
      <c r="A1523" s="82"/>
      <c r="B1523" s="82"/>
      <c r="C1523" s="82"/>
      <c r="D1523" s="82"/>
      <c r="E1523" s="82"/>
      <c r="F1523" s="82"/>
      <c r="G1523" s="82"/>
      <c r="M1523" s="81"/>
    </row>
    <row r="1524" s="77" customFormat="1" spans="1:13">
      <c r="A1524" s="82"/>
      <c r="B1524" s="82"/>
      <c r="C1524" s="82"/>
      <c r="D1524" s="82"/>
      <c r="E1524" s="82"/>
      <c r="F1524" s="82"/>
      <c r="G1524" s="82"/>
      <c r="M1524" s="81"/>
    </row>
    <row r="1525" s="77" customFormat="1" spans="1:13">
      <c r="A1525" s="82"/>
      <c r="B1525" s="82"/>
      <c r="C1525" s="82"/>
      <c r="D1525" s="82"/>
      <c r="E1525" s="82"/>
      <c r="F1525" s="82"/>
      <c r="G1525" s="82"/>
      <c r="M1525" s="81"/>
    </row>
    <row r="1526" s="77" customFormat="1" spans="1:13">
      <c r="A1526" s="82"/>
      <c r="B1526" s="82"/>
      <c r="C1526" s="82"/>
      <c r="D1526" s="82"/>
      <c r="E1526" s="82"/>
      <c r="F1526" s="82"/>
      <c r="G1526" s="82"/>
      <c r="M1526" s="81"/>
    </row>
    <row r="1527" s="77" customFormat="1" spans="1:13">
      <c r="A1527" s="82"/>
      <c r="B1527" s="82"/>
      <c r="C1527" s="82"/>
      <c r="D1527" s="82"/>
      <c r="E1527" s="82"/>
      <c r="F1527" s="82"/>
      <c r="G1527" s="82"/>
      <c r="M1527" s="81"/>
    </row>
    <row r="1528" s="77" customFormat="1" spans="1:13">
      <c r="A1528" s="82"/>
      <c r="B1528" s="82"/>
      <c r="C1528" s="82"/>
      <c r="D1528" s="82"/>
      <c r="E1528" s="82"/>
      <c r="F1528" s="82"/>
      <c r="G1528" s="82"/>
      <c r="M1528" s="81"/>
    </row>
    <row r="1529" s="77" customFormat="1" spans="1:13">
      <c r="A1529" s="82"/>
      <c r="B1529" s="82"/>
      <c r="C1529" s="82"/>
      <c r="D1529" s="82"/>
      <c r="E1529" s="82"/>
      <c r="F1529" s="82"/>
      <c r="G1529" s="82"/>
      <c r="M1529" s="81"/>
    </row>
    <row r="1530" s="77" customFormat="1" spans="1:13">
      <c r="A1530" s="82"/>
      <c r="B1530" s="82"/>
      <c r="C1530" s="82"/>
      <c r="D1530" s="82"/>
      <c r="E1530" s="82"/>
      <c r="F1530" s="82"/>
      <c r="G1530" s="82"/>
      <c r="M1530" s="81"/>
    </row>
    <row r="1531" s="77" customFormat="1" spans="1:13">
      <c r="A1531" s="82"/>
      <c r="B1531" s="82"/>
      <c r="C1531" s="82"/>
      <c r="D1531" s="82"/>
      <c r="E1531" s="82"/>
      <c r="F1531" s="82"/>
      <c r="G1531" s="82"/>
      <c r="M1531" s="81"/>
    </row>
    <row r="1532" s="77" customFormat="1" spans="1:13">
      <c r="A1532" s="82"/>
      <c r="B1532" s="82"/>
      <c r="C1532" s="82"/>
      <c r="D1532" s="82"/>
      <c r="E1532" s="82"/>
      <c r="F1532" s="82"/>
      <c r="G1532" s="82"/>
      <c r="M1532" s="81"/>
    </row>
    <row r="1533" s="77" customFormat="1" spans="1:13">
      <c r="A1533" s="82"/>
      <c r="B1533" s="82"/>
      <c r="C1533" s="82"/>
      <c r="D1533" s="82"/>
      <c r="E1533" s="82"/>
      <c r="F1533" s="82"/>
      <c r="G1533" s="82"/>
      <c r="M1533" s="81"/>
    </row>
    <row r="1534" s="77" customFormat="1" spans="1:13">
      <c r="A1534" s="82"/>
      <c r="B1534" s="82"/>
      <c r="C1534" s="82"/>
      <c r="D1534" s="82"/>
      <c r="E1534" s="82"/>
      <c r="F1534" s="82"/>
      <c r="G1534" s="82"/>
      <c r="M1534" s="81"/>
    </row>
    <row r="1535" s="77" customFormat="1" spans="1:13">
      <c r="A1535" s="82"/>
      <c r="B1535" s="82"/>
      <c r="C1535" s="82"/>
      <c r="D1535" s="82"/>
      <c r="E1535" s="82"/>
      <c r="F1535" s="82"/>
      <c r="G1535" s="82"/>
      <c r="M1535" s="81"/>
    </row>
    <row r="1536" s="77" customFormat="1" spans="1:13">
      <c r="A1536" s="82"/>
      <c r="B1536" s="82"/>
      <c r="C1536" s="82"/>
      <c r="D1536" s="82"/>
      <c r="E1536" s="82"/>
      <c r="F1536" s="82"/>
      <c r="G1536" s="82"/>
      <c r="M1536" s="81"/>
    </row>
    <row r="1537" s="77" customFormat="1" spans="1:13">
      <c r="A1537" s="82"/>
      <c r="B1537" s="82"/>
      <c r="C1537" s="82"/>
      <c r="D1537" s="82"/>
      <c r="E1537" s="82"/>
      <c r="F1537" s="82"/>
      <c r="G1537" s="82"/>
      <c r="M1537" s="81"/>
    </row>
    <row r="1538" s="77" customFormat="1" spans="1:13">
      <c r="A1538" s="82"/>
      <c r="B1538" s="82"/>
      <c r="C1538" s="82"/>
      <c r="D1538" s="82"/>
      <c r="E1538" s="82"/>
      <c r="F1538" s="82"/>
      <c r="G1538" s="82"/>
      <c r="M1538" s="81"/>
    </row>
    <row r="1539" s="77" customFormat="1" spans="1:13">
      <c r="A1539" s="82"/>
      <c r="B1539" s="82"/>
      <c r="C1539" s="82"/>
      <c r="D1539" s="82"/>
      <c r="E1539" s="82"/>
      <c r="F1539" s="82"/>
      <c r="G1539" s="82"/>
      <c r="M1539" s="81"/>
    </row>
    <row r="1540" s="77" customFormat="1" spans="1:13">
      <c r="A1540" s="82"/>
      <c r="B1540" s="82"/>
      <c r="C1540" s="82"/>
      <c r="D1540" s="82"/>
      <c r="E1540" s="82"/>
      <c r="F1540" s="82"/>
      <c r="G1540" s="82"/>
      <c r="M1540" s="81"/>
    </row>
    <row r="1541" s="77" customFormat="1" spans="1:13">
      <c r="A1541" s="82"/>
      <c r="B1541" s="82"/>
      <c r="C1541" s="82"/>
      <c r="D1541" s="82"/>
      <c r="E1541" s="82"/>
      <c r="F1541" s="82"/>
      <c r="G1541" s="82"/>
      <c r="M1541" s="81"/>
    </row>
    <row r="1542" s="77" customFormat="1" spans="1:13">
      <c r="A1542" s="82"/>
      <c r="B1542" s="82"/>
      <c r="C1542" s="82"/>
      <c r="D1542" s="82"/>
      <c r="E1542" s="82"/>
      <c r="F1542" s="82"/>
      <c r="G1542" s="82"/>
      <c r="M1542" s="81"/>
    </row>
    <row r="1543" s="77" customFormat="1" spans="1:13">
      <c r="A1543" s="82"/>
      <c r="B1543" s="82"/>
      <c r="C1543" s="82"/>
      <c r="D1543" s="82"/>
      <c r="E1543" s="82"/>
      <c r="F1543" s="82"/>
      <c r="G1543" s="82"/>
      <c r="M1543" s="81"/>
    </row>
    <row r="1544" s="77" customFormat="1" spans="1:13">
      <c r="A1544" s="82"/>
      <c r="B1544" s="82"/>
      <c r="C1544" s="82"/>
      <c r="D1544" s="82"/>
      <c r="E1544" s="82"/>
      <c r="F1544" s="82"/>
      <c r="G1544" s="82"/>
      <c r="M1544" s="81"/>
    </row>
    <row r="1545" s="77" customFormat="1" spans="1:13">
      <c r="A1545" s="82"/>
      <c r="B1545" s="82"/>
      <c r="C1545" s="82"/>
      <c r="D1545" s="82"/>
      <c r="E1545" s="82"/>
      <c r="F1545" s="82"/>
      <c r="G1545" s="82"/>
      <c r="M1545" s="81"/>
    </row>
    <row r="1546" s="77" customFormat="1" spans="1:13">
      <c r="A1546" s="82"/>
      <c r="B1546" s="82"/>
      <c r="C1546" s="82"/>
      <c r="D1546" s="82"/>
      <c r="E1546" s="82"/>
      <c r="F1546" s="82"/>
      <c r="G1546" s="82"/>
      <c r="M1546" s="81"/>
    </row>
    <row r="1547" s="77" customFormat="1" spans="1:13">
      <c r="A1547" s="82"/>
      <c r="B1547" s="82"/>
      <c r="C1547" s="82"/>
      <c r="D1547" s="82"/>
      <c r="E1547" s="82"/>
      <c r="F1547" s="82"/>
      <c r="G1547" s="82"/>
      <c r="M1547" s="81"/>
    </row>
    <row r="1548" s="77" customFormat="1" spans="1:13">
      <c r="A1548" s="82"/>
      <c r="B1548" s="82"/>
      <c r="C1548" s="82"/>
      <c r="D1548" s="82"/>
      <c r="E1548" s="82"/>
      <c r="F1548" s="82"/>
      <c r="G1548" s="82"/>
      <c r="M1548" s="81"/>
    </row>
    <row r="1549" s="77" customFormat="1" spans="1:13">
      <c r="A1549" s="82"/>
      <c r="B1549" s="82"/>
      <c r="C1549" s="82"/>
      <c r="D1549" s="82"/>
      <c r="E1549" s="82"/>
      <c r="F1549" s="82"/>
      <c r="G1549" s="82"/>
      <c r="M1549" s="81"/>
    </row>
    <row r="1550" s="77" customFormat="1" spans="1:13">
      <c r="A1550" s="82"/>
      <c r="B1550" s="82"/>
      <c r="C1550" s="82"/>
      <c r="D1550" s="82"/>
      <c r="E1550" s="82"/>
      <c r="F1550" s="82"/>
      <c r="G1550" s="82"/>
      <c r="M1550" s="81"/>
    </row>
    <row r="1551" s="77" customFormat="1" spans="1:13">
      <c r="A1551" s="82"/>
      <c r="B1551" s="82"/>
      <c r="C1551" s="82"/>
      <c r="D1551" s="82"/>
      <c r="E1551" s="82"/>
      <c r="F1551" s="82"/>
      <c r="G1551" s="82"/>
      <c r="M1551" s="81"/>
    </row>
    <row r="1552" s="77" customFormat="1" spans="1:13">
      <c r="A1552" s="82"/>
      <c r="B1552" s="82"/>
      <c r="C1552" s="82"/>
      <c r="D1552" s="82"/>
      <c r="E1552" s="82"/>
      <c r="F1552" s="82"/>
      <c r="G1552" s="82"/>
      <c r="M1552" s="81"/>
    </row>
    <row r="1553" s="77" customFormat="1" spans="1:13">
      <c r="A1553" s="82"/>
      <c r="B1553" s="82"/>
      <c r="C1553" s="82"/>
      <c r="D1553" s="82"/>
      <c r="E1553" s="82"/>
      <c r="F1553" s="82"/>
      <c r="G1553" s="82"/>
      <c r="M1553" s="81"/>
    </row>
    <row r="1554" s="77" customFormat="1" spans="1:13">
      <c r="A1554" s="82"/>
      <c r="B1554" s="82"/>
      <c r="C1554" s="82"/>
      <c r="D1554" s="82"/>
      <c r="E1554" s="82"/>
      <c r="F1554" s="82"/>
      <c r="G1554" s="82"/>
      <c r="M1554" s="81"/>
    </row>
    <row r="1555" s="77" customFormat="1" spans="1:13">
      <c r="A1555" s="82"/>
      <c r="B1555" s="82"/>
      <c r="C1555" s="82"/>
      <c r="D1555" s="82"/>
      <c r="E1555" s="82"/>
      <c r="F1555" s="82"/>
      <c r="G1555" s="82"/>
      <c r="M1555" s="81"/>
    </row>
    <row r="1556" s="77" customFormat="1" spans="1:13">
      <c r="A1556" s="82"/>
      <c r="B1556" s="82"/>
      <c r="C1556" s="82"/>
      <c r="D1556" s="82"/>
      <c r="E1556" s="82"/>
      <c r="F1556" s="82"/>
      <c r="G1556" s="82"/>
      <c r="M1556" s="81"/>
    </row>
    <row r="1557" s="77" customFormat="1" spans="1:13">
      <c r="A1557" s="82"/>
      <c r="B1557" s="82"/>
      <c r="C1557" s="82"/>
      <c r="D1557" s="82"/>
      <c r="E1557" s="82"/>
      <c r="F1557" s="82"/>
      <c r="G1557" s="82"/>
      <c r="M1557" s="81"/>
    </row>
    <row r="1558" s="77" customFormat="1" spans="1:13">
      <c r="A1558" s="82"/>
      <c r="B1558" s="82"/>
      <c r="C1558" s="82"/>
      <c r="D1558" s="82"/>
      <c r="E1558" s="82"/>
      <c r="F1558" s="82"/>
      <c r="G1558" s="82"/>
      <c r="M1558" s="81"/>
    </row>
    <row r="1559" s="77" customFormat="1" spans="1:13">
      <c r="A1559" s="82"/>
      <c r="B1559" s="82"/>
      <c r="C1559" s="82"/>
      <c r="D1559" s="82"/>
      <c r="E1559" s="82"/>
      <c r="F1559" s="82"/>
      <c r="G1559" s="82"/>
      <c r="M1559" s="81"/>
    </row>
    <row r="1560" s="77" customFormat="1" spans="1:13">
      <c r="A1560" s="82"/>
      <c r="B1560" s="82"/>
      <c r="C1560" s="82"/>
      <c r="D1560" s="82"/>
      <c r="E1560" s="82"/>
      <c r="F1560" s="82"/>
      <c r="G1560" s="82"/>
      <c r="M1560" s="81"/>
    </row>
    <row r="1561" s="77" customFormat="1" spans="1:13">
      <c r="A1561" s="82"/>
      <c r="B1561" s="82"/>
      <c r="C1561" s="82"/>
      <c r="D1561" s="82"/>
      <c r="E1561" s="82"/>
      <c r="F1561" s="82"/>
      <c r="G1561" s="82"/>
      <c r="M1561" s="81"/>
    </row>
    <row r="1562" s="77" customFormat="1" spans="1:13">
      <c r="A1562" s="82"/>
      <c r="B1562" s="82"/>
      <c r="C1562" s="82"/>
      <c r="D1562" s="82"/>
      <c r="E1562" s="82"/>
      <c r="F1562" s="82"/>
      <c r="G1562" s="82"/>
      <c r="M1562" s="81"/>
    </row>
    <row r="1563" s="77" customFormat="1" spans="1:13">
      <c r="A1563" s="82"/>
      <c r="B1563" s="82"/>
      <c r="C1563" s="82"/>
      <c r="D1563" s="82"/>
      <c r="E1563" s="82"/>
      <c r="F1563" s="82"/>
      <c r="G1563" s="82"/>
      <c r="M1563" s="81"/>
    </row>
    <row r="1564" s="77" customFormat="1" spans="1:13">
      <c r="A1564" s="82"/>
      <c r="B1564" s="82"/>
      <c r="C1564" s="82"/>
      <c r="D1564" s="82"/>
      <c r="E1564" s="82"/>
      <c r="F1564" s="82"/>
      <c r="G1564" s="82"/>
      <c r="M1564" s="81"/>
    </row>
    <row r="1565" s="77" customFormat="1" spans="1:13">
      <c r="A1565" s="82"/>
      <c r="B1565" s="82"/>
      <c r="C1565" s="82"/>
      <c r="D1565" s="82"/>
      <c r="E1565" s="82"/>
      <c r="F1565" s="82"/>
      <c r="G1565" s="82"/>
      <c r="M1565" s="81"/>
    </row>
    <row r="1566" s="77" customFormat="1" spans="1:13">
      <c r="A1566" s="82"/>
      <c r="B1566" s="82"/>
      <c r="C1566" s="82"/>
      <c r="D1566" s="82"/>
      <c r="E1566" s="82"/>
      <c r="F1566" s="82"/>
      <c r="G1566" s="82"/>
      <c r="M1566" s="81"/>
    </row>
    <row r="1567" s="77" customFormat="1" spans="1:13">
      <c r="A1567" s="82"/>
      <c r="B1567" s="82"/>
      <c r="C1567" s="82"/>
      <c r="D1567" s="82"/>
      <c r="E1567" s="82"/>
      <c r="F1567" s="82"/>
      <c r="G1567" s="82"/>
      <c r="M1567" s="81"/>
    </row>
    <row r="1568" s="77" customFormat="1" spans="1:13">
      <c r="A1568" s="82"/>
      <c r="B1568" s="82"/>
      <c r="C1568" s="82"/>
      <c r="D1568" s="82"/>
      <c r="E1568" s="82"/>
      <c r="F1568" s="82"/>
      <c r="G1568" s="82"/>
      <c r="M1568" s="81"/>
    </row>
    <row r="1569" s="77" customFormat="1" spans="1:13">
      <c r="A1569" s="82"/>
      <c r="B1569" s="82"/>
      <c r="C1569" s="82"/>
      <c r="D1569" s="82"/>
      <c r="E1569" s="82"/>
      <c r="F1569" s="82"/>
      <c r="G1569" s="82"/>
      <c r="M1569" s="81"/>
    </row>
    <row r="1570" s="77" customFormat="1" spans="1:13">
      <c r="A1570" s="82"/>
      <c r="B1570" s="82"/>
      <c r="C1570" s="82"/>
      <c r="D1570" s="82"/>
      <c r="E1570" s="82"/>
      <c r="F1570" s="82"/>
      <c r="G1570" s="82"/>
      <c r="M1570" s="81"/>
    </row>
    <row r="1571" s="77" customFormat="1" spans="1:13">
      <c r="A1571" s="82"/>
      <c r="B1571" s="82"/>
      <c r="C1571" s="82"/>
      <c r="D1571" s="82"/>
      <c r="E1571" s="82"/>
      <c r="F1571" s="82"/>
      <c r="G1571" s="82"/>
      <c r="M1571" s="81"/>
    </row>
    <row r="1572" s="77" customFormat="1" spans="1:13">
      <c r="A1572" s="82"/>
      <c r="B1572" s="82"/>
      <c r="C1572" s="82"/>
      <c r="D1572" s="82"/>
      <c r="E1572" s="82"/>
      <c r="F1572" s="82"/>
      <c r="G1572" s="82"/>
      <c r="M1572" s="81"/>
    </row>
    <row r="1573" s="77" customFormat="1" spans="1:13">
      <c r="A1573" s="82"/>
      <c r="B1573" s="82"/>
      <c r="C1573" s="82"/>
      <c r="D1573" s="82"/>
      <c r="E1573" s="82"/>
      <c r="F1573" s="82"/>
      <c r="G1573" s="82"/>
      <c r="M1573" s="81"/>
    </row>
    <row r="1574" s="77" customFormat="1" spans="1:13">
      <c r="A1574" s="82"/>
      <c r="B1574" s="82"/>
      <c r="C1574" s="82"/>
      <c r="D1574" s="82"/>
      <c r="E1574" s="82"/>
      <c r="F1574" s="82"/>
      <c r="G1574" s="82"/>
      <c r="M1574" s="81"/>
    </row>
    <row r="1575" s="77" customFormat="1" spans="1:13">
      <c r="A1575" s="82"/>
      <c r="B1575" s="82"/>
      <c r="C1575" s="82"/>
      <c r="D1575" s="82"/>
      <c r="E1575" s="82"/>
      <c r="F1575" s="82"/>
      <c r="G1575" s="82"/>
      <c r="M1575" s="81"/>
    </row>
    <row r="1576" s="77" customFormat="1" spans="1:13">
      <c r="A1576" s="82"/>
      <c r="B1576" s="82"/>
      <c r="C1576" s="82"/>
      <c r="D1576" s="82"/>
      <c r="E1576" s="82"/>
      <c r="F1576" s="82"/>
      <c r="G1576" s="82"/>
      <c r="M1576" s="81"/>
    </row>
    <row r="1577" s="77" customFormat="1" spans="1:13">
      <c r="A1577" s="82"/>
      <c r="B1577" s="82"/>
      <c r="C1577" s="82"/>
      <c r="D1577" s="82"/>
      <c r="E1577" s="82"/>
      <c r="F1577" s="82"/>
      <c r="G1577" s="82"/>
      <c r="M1577" s="81"/>
    </row>
    <row r="1578" s="77" customFormat="1" spans="1:13">
      <c r="A1578" s="82"/>
      <c r="B1578" s="82"/>
      <c r="C1578" s="82"/>
      <c r="D1578" s="82"/>
      <c r="E1578" s="82"/>
      <c r="F1578" s="82"/>
      <c r="G1578" s="82"/>
      <c r="M1578" s="81"/>
    </row>
    <row r="1579" s="77" customFormat="1" spans="1:13">
      <c r="A1579" s="82"/>
      <c r="B1579" s="82"/>
      <c r="C1579" s="82"/>
      <c r="D1579" s="82"/>
      <c r="E1579" s="82"/>
      <c r="F1579" s="82"/>
      <c r="G1579" s="82"/>
      <c r="M1579" s="81"/>
    </row>
    <row r="1580" s="77" customFormat="1" spans="1:13">
      <c r="A1580" s="82"/>
      <c r="B1580" s="82"/>
      <c r="C1580" s="82"/>
      <c r="D1580" s="82"/>
      <c r="E1580" s="82"/>
      <c r="F1580" s="82"/>
      <c r="G1580" s="82"/>
      <c r="M1580" s="81"/>
    </row>
    <row r="1581" s="77" customFormat="1" spans="1:13">
      <c r="A1581" s="82"/>
      <c r="B1581" s="82"/>
      <c r="C1581" s="82"/>
      <c r="D1581" s="82"/>
      <c r="E1581" s="82"/>
      <c r="F1581" s="82"/>
      <c r="G1581" s="82"/>
      <c r="M1581" s="81"/>
    </row>
    <row r="1582" s="77" customFormat="1" spans="1:13">
      <c r="A1582" s="82"/>
      <c r="B1582" s="82"/>
      <c r="C1582" s="82"/>
      <c r="D1582" s="82"/>
      <c r="E1582" s="82"/>
      <c r="F1582" s="82"/>
      <c r="G1582" s="82"/>
      <c r="M1582" s="81"/>
    </row>
    <row r="1583" s="77" customFormat="1" spans="1:13">
      <c r="A1583" s="82"/>
      <c r="B1583" s="82"/>
      <c r="C1583" s="82"/>
      <c r="D1583" s="82"/>
      <c r="E1583" s="82"/>
      <c r="F1583" s="82"/>
      <c r="G1583" s="82"/>
      <c r="M1583" s="81"/>
    </row>
    <row r="1584" s="77" customFormat="1" spans="1:13">
      <c r="A1584" s="82"/>
      <c r="B1584" s="82"/>
      <c r="C1584" s="82"/>
      <c r="D1584" s="82"/>
      <c r="E1584" s="82"/>
      <c r="F1584" s="82"/>
      <c r="G1584" s="82"/>
      <c r="M1584" s="81"/>
    </row>
    <row r="1585" s="77" customFormat="1" spans="1:13">
      <c r="A1585" s="82"/>
      <c r="B1585" s="82"/>
      <c r="C1585" s="82"/>
      <c r="D1585" s="82"/>
      <c r="E1585" s="82"/>
      <c r="F1585" s="82"/>
      <c r="G1585" s="82"/>
      <c r="M1585" s="81"/>
    </row>
    <row r="1586" s="77" customFormat="1" spans="1:13">
      <c r="A1586" s="82"/>
      <c r="B1586" s="82"/>
      <c r="C1586" s="82"/>
      <c r="D1586" s="82"/>
      <c r="E1586" s="82"/>
      <c r="F1586" s="82"/>
      <c r="G1586" s="82"/>
      <c r="M1586" s="81"/>
    </row>
    <row r="1587" s="77" customFormat="1" spans="1:13">
      <c r="A1587" s="82"/>
      <c r="B1587" s="82"/>
      <c r="C1587" s="82"/>
      <c r="D1587" s="82"/>
      <c r="E1587" s="82"/>
      <c r="F1587" s="82"/>
      <c r="G1587" s="82"/>
      <c r="M1587" s="81"/>
    </row>
    <row r="1588" s="77" customFormat="1" spans="1:13">
      <c r="A1588" s="82"/>
      <c r="B1588" s="82"/>
      <c r="C1588" s="82"/>
      <c r="D1588" s="82"/>
      <c r="E1588" s="82"/>
      <c r="F1588" s="82"/>
      <c r="G1588" s="82"/>
      <c r="M1588" s="81"/>
    </row>
    <row r="1589" s="77" customFormat="1" spans="1:13">
      <c r="A1589" s="82"/>
      <c r="B1589" s="82"/>
      <c r="C1589" s="82"/>
      <c r="D1589" s="82"/>
      <c r="E1589" s="82"/>
      <c r="F1589" s="82"/>
      <c r="G1589" s="82"/>
      <c r="M1589" s="81"/>
    </row>
    <row r="1590" s="77" customFormat="1" spans="1:13">
      <c r="A1590" s="82"/>
      <c r="B1590" s="82"/>
      <c r="C1590" s="82"/>
      <c r="D1590" s="82"/>
      <c r="E1590" s="82"/>
      <c r="F1590" s="82"/>
      <c r="G1590" s="82"/>
      <c r="M1590" s="81"/>
    </row>
    <row r="1591" s="77" customFormat="1" spans="1:13">
      <c r="A1591" s="82"/>
      <c r="B1591" s="82"/>
      <c r="C1591" s="82"/>
      <c r="D1591" s="82"/>
      <c r="E1591" s="82"/>
      <c r="F1591" s="82"/>
      <c r="G1591" s="82"/>
      <c r="M1591" s="81"/>
    </row>
    <row r="1592" s="77" customFormat="1" spans="1:13">
      <c r="A1592" s="82"/>
      <c r="B1592" s="82"/>
      <c r="C1592" s="82"/>
      <c r="D1592" s="82"/>
      <c r="E1592" s="82"/>
      <c r="F1592" s="82"/>
      <c r="G1592" s="82"/>
      <c r="M1592" s="81"/>
    </row>
    <row r="1593" s="77" customFormat="1" spans="1:13">
      <c r="A1593" s="82"/>
      <c r="B1593" s="82"/>
      <c r="C1593" s="82"/>
      <c r="D1593" s="82"/>
      <c r="E1593" s="82"/>
      <c r="F1593" s="82"/>
      <c r="G1593" s="82"/>
      <c r="M1593" s="81"/>
    </row>
    <row r="1594" s="77" customFormat="1" spans="1:13">
      <c r="A1594" s="82"/>
      <c r="B1594" s="82"/>
      <c r="C1594" s="82"/>
      <c r="D1594" s="82"/>
      <c r="E1594" s="82"/>
      <c r="F1594" s="82"/>
      <c r="G1594" s="82"/>
      <c r="M1594" s="81"/>
    </row>
    <row r="1595" s="77" customFormat="1" spans="1:13">
      <c r="A1595" s="82"/>
      <c r="B1595" s="82"/>
      <c r="C1595" s="82"/>
      <c r="D1595" s="82"/>
      <c r="E1595" s="82"/>
      <c r="F1595" s="82"/>
      <c r="G1595" s="82"/>
      <c r="M1595" s="81"/>
    </row>
    <row r="1596" s="77" customFormat="1" spans="1:13">
      <c r="A1596" s="82"/>
      <c r="B1596" s="82"/>
      <c r="C1596" s="82"/>
      <c r="D1596" s="82"/>
      <c r="E1596" s="82"/>
      <c r="F1596" s="82"/>
      <c r="G1596" s="82"/>
      <c r="M1596" s="81"/>
    </row>
    <row r="1597" s="77" customFormat="1" spans="1:13">
      <c r="A1597" s="82"/>
      <c r="B1597" s="82"/>
      <c r="C1597" s="82"/>
      <c r="D1597" s="82"/>
      <c r="E1597" s="82"/>
      <c r="F1597" s="82"/>
      <c r="G1597" s="82"/>
      <c r="M1597" s="81"/>
    </row>
    <row r="1598" s="77" customFormat="1" spans="1:13">
      <c r="A1598" s="82"/>
      <c r="B1598" s="82"/>
      <c r="C1598" s="82"/>
      <c r="D1598" s="82"/>
      <c r="E1598" s="82"/>
      <c r="F1598" s="82"/>
      <c r="G1598" s="82"/>
      <c r="M1598" s="81"/>
    </row>
    <row r="1599" s="77" customFormat="1" spans="1:13">
      <c r="A1599" s="82"/>
      <c r="B1599" s="82"/>
      <c r="C1599" s="82"/>
      <c r="D1599" s="82"/>
      <c r="E1599" s="82"/>
      <c r="F1599" s="82"/>
      <c r="G1599" s="82"/>
      <c r="M1599" s="81"/>
    </row>
    <row r="1600" s="77" customFormat="1" spans="1:13">
      <c r="A1600" s="82"/>
      <c r="B1600" s="82"/>
      <c r="C1600" s="82"/>
      <c r="D1600" s="82"/>
      <c r="E1600" s="82"/>
      <c r="F1600" s="82"/>
      <c r="G1600" s="82"/>
      <c r="M1600" s="81"/>
    </row>
    <row r="1601" s="77" customFormat="1" spans="1:13">
      <c r="A1601" s="82"/>
      <c r="B1601" s="82"/>
      <c r="C1601" s="82"/>
      <c r="D1601" s="82"/>
      <c r="E1601" s="82"/>
      <c r="F1601" s="82"/>
      <c r="G1601" s="82"/>
      <c r="M1601" s="81"/>
    </row>
    <row r="1602" s="77" customFormat="1" spans="1:13">
      <c r="A1602" s="82"/>
      <c r="B1602" s="82"/>
      <c r="C1602" s="82"/>
      <c r="D1602" s="82"/>
      <c r="E1602" s="82"/>
      <c r="F1602" s="82"/>
      <c r="G1602" s="82"/>
      <c r="M1602" s="81"/>
    </row>
    <row r="1603" s="77" customFormat="1" spans="1:13">
      <c r="A1603" s="82"/>
      <c r="B1603" s="82"/>
      <c r="C1603" s="82"/>
      <c r="D1603" s="82"/>
      <c r="E1603" s="82"/>
      <c r="F1603" s="82"/>
      <c r="G1603" s="82"/>
      <c r="M1603" s="81"/>
    </row>
    <row r="1604" s="77" customFormat="1" spans="1:13">
      <c r="A1604" s="82"/>
      <c r="B1604" s="82"/>
      <c r="C1604" s="82"/>
      <c r="D1604" s="82"/>
      <c r="E1604" s="82"/>
      <c r="F1604" s="82"/>
      <c r="G1604" s="82"/>
      <c r="M1604" s="81"/>
    </row>
    <row r="1605" s="77" customFormat="1" spans="1:13">
      <c r="A1605" s="82"/>
      <c r="B1605" s="82"/>
      <c r="C1605" s="82"/>
      <c r="D1605" s="82"/>
      <c r="E1605" s="82"/>
      <c r="F1605" s="82"/>
      <c r="G1605" s="82"/>
      <c r="M1605" s="81"/>
    </row>
    <row r="1606" s="77" customFormat="1" spans="1:13">
      <c r="A1606" s="82"/>
      <c r="B1606" s="82"/>
      <c r="C1606" s="82"/>
      <c r="D1606" s="82"/>
      <c r="E1606" s="82"/>
      <c r="F1606" s="82"/>
      <c r="G1606" s="82"/>
      <c r="M1606" s="81"/>
    </row>
    <row r="1607" s="77" customFormat="1" spans="1:13">
      <c r="A1607" s="82"/>
      <c r="B1607" s="82"/>
      <c r="C1607" s="82"/>
      <c r="D1607" s="82"/>
      <c r="E1607" s="82"/>
      <c r="F1607" s="82"/>
      <c r="G1607" s="82"/>
      <c r="M1607" s="81"/>
    </row>
    <row r="1608" s="77" customFormat="1" spans="1:13">
      <c r="A1608" s="82"/>
      <c r="B1608" s="82"/>
      <c r="C1608" s="82"/>
      <c r="D1608" s="82"/>
      <c r="E1608" s="82"/>
      <c r="F1608" s="82"/>
      <c r="G1608" s="82"/>
      <c r="M1608" s="81"/>
    </row>
    <row r="1609" s="77" customFormat="1" spans="1:13">
      <c r="A1609" s="82"/>
      <c r="B1609" s="82"/>
      <c r="C1609" s="82"/>
      <c r="D1609" s="82"/>
      <c r="E1609" s="82"/>
      <c r="F1609" s="82"/>
      <c r="G1609" s="82"/>
      <c r="M1609" s="81"/>
    </row>
    <row r="1610" s="77" customFormat="1" spans="1:13">
      <c r="A1610" s="82"/>
      <c r="B1610" s="82"/>
      <c r="C1610" s="82"/>
      <c r="D1610" s="82"/>
      <c r="E1610" s="82"/>
      <c r="F1610" s="82"/>
      <c r="G1610" s="82"/>
      <c r="M1610" s="81"/>
    </row>
    <row r="1611" s="77" customFormat="1" spans="1:13">
      <c r="A1611" s="82"/>
      <c r="B1611" s="82"/>
      <c r="C1611" s="82"/>
      <c r="D1611" s="82"/>
      <c r="E1611" s="82"/>
      <c r="F1611" s="82"/>
      <c r="G1611" s="82"/>
      <c r="M1611" s="81"/>
    </row>
    <row r="1612" s="77" customFormat="1" spans="1:13">
      <c r="A1612" s="82"/>
      <c r="B1612" s="82"/>
      <c r="C1612" s="82"/>
      <c r="D1612" s="82"/>
      <c r="E1612" s="82"/>
      <c r="F1612" s="82"/>
      <c r="G1612" s="82"/>
      <c r="M1612" s="81"/>
    </row>
    <row r="1613" s="77" customFormat="1" spans="1:13">
      <c r="A1613" s="82"/>
      <c r="B1613" s="82"/>
      <c r="C1613" s="82"/>
      <c r="D1613" s="82"/>
      <c r="E1613" s="82"/>
      <c r="F1613" s="82"/>
      <c r="G1613" s="82"/>
      <c r="M1613" s="81"/>
    </row>
    <row r="1614" s="77" customFormat="1" spans="1:13">
      <c r="A1614" s="82"/>
      <c r="B1614" s="82"/>
      <c r="C1614" s="82"/>
      <c r="D1614" s="82"/>
      <c r="E1614" s="82"/>
      <c r="F1614" s="82"/>
      <c r="G1614" s="82"/>
      <c r="M1614" s="81"/>
    </row>
    <row r="1615" s="77" customFormat="1" spans="1:13">
      <c r="A1615" s="82"/>
      <c r="B1615" s="82"/>
      <c r="C1615" s="82"/>
      <c r="D1615" s="82"/>
      <c r="E1615" s="82"/>
      <c r="F1615" s="82"/>
      <c r="G1615" s="82"/>
      <c r="M1615" s="81"/>
    </row>
    <row r="1616" s="77" customFormat="1" spans="1:13">
      <c r="A1616" s="82"/>
      <c r="B1616" s="82"/>
      <c r="C1616" s="82"/>
      <c r="D1616" s="82"/>
      <c r="E1616" s="82"/>
      <c r="F1616" s="82"/>
      <c r="G1616" s="82"/>
      <c r="M1616" s="81"/>
    </row>
    <row r="1617" s="77" customFormat="1" spans="1:13">
      <c r="A1617" s="82"/>
      <c r="B1617" s="82"/>
      <c r="C1617" s="82"/>
      <c r="D1617" s="82"/>
      <c r="E1617" s="82"/>
      <c r="F1617" s="82"/>
      <c r="G1617" s="82"/>
      <c r="M1617" s="81"/>
    </row>
    <row r="1618" s="77" customFormat="1" spans="1:13">
      <c r="A1618" s="82"/>
      <c r="B1618" s="82"/>
      <c r="C1618" s="82"/>
      <c r="D1618" s="82"/>
      <c r="E1618" s="82"/>
      <c r="F1618" s="82"/>
      <c r="G1618" s="82"/>
      <c r="M1618" s="81"/>
    </row>
    <row r="1619" s="77" customFormat="1" spans="1:13">
      <c r="A1619" s="82"/>
      <c r="B1619" s="82"/>
      <c r="C1619" s="82"/>
      <c r="D1619" s="82"/>
      <c r="E1619" s="82"/>
      <c r="F1619" s="82"/>
      <c r="G1619" s="82"/>
      <c r="M1619" s="81"/>
    </row>
    <row r="1620" s="77" customFormat="1" spans="1:13">
      <c r="A1620" s="82"/>
      <c r="B1620" s="82"/>
      <c r="C1620" s="82"/>
      <c r="D1620" s="82"/>
      <c r="E1620" s="82"/>
      <c r="F1620" s="82"/>
      <c r="G1620" s="82"/>
      <c r="M1620" s="81"/>
    </row>
    <row r="1621" s="77" customFormat="1" spans="1:13">
      <c r="A1621" s="82"/>
      <c r="B1621" s="82"/>
      <c r="C1621" s="82"/>
      <c r="D1621" s="82"/>
      <c r="E1621" s="82"/>
      <c r="F1621" s="82"/>
      <c r="G1621" s="82"/>
      <c r="M1621" s="81"/>
    </row>
    <row r="1622" s="77" customFormat="1" spans="1:13">
      <c r="A1622" s="82"/>
      <c r="B1622" s="82"/>
      <c r="C1622" s="82"/>
      <c r="D1622" s="82"/>
      <c r="E1622" s="82"/>
      <c r="F1622" s="82"/>
      <c r="G1622" s="82"/>
      <c r="M1622" s="81"/>
    </row>
    <row r="1623" s="77" customFormat="1" spans="1:13">
      <c r="A1623" s="82"/>
      <c r="B1623" s="82"/>
      <c r="C1623" s="82"/>
      <c r="D1623" s="82"/>
      <c r="E1623" s="82"/>
      <c r="F1623" s="82"/>
      <c r="G1623" s="82"/>
      <c r="M1623" s="81"/>
    </row>
    <row r="1624" s="77" customFormat="1" spans="1:13">
      <c r="A1624" s="82"/>
      <c r="B1624" s="82"/>
      <c r="C1624" s="82"/>
      <c r="D1624" s="82"/>
      <c r="E1624" s="82"/>
      <c r="F1624" s="82"/>
      <c r="G1624" s="82"/>
      <c r="M1624" s="81"/>
    </row>
    <row r="1625" s="77" customFormat="1" spans="1:13">
      <c r="A1625" s="82"/>
      <c r="B1625" s="82"/>
      <c r="C1625" s="82"/>
      <c r="D1625" s="82"/>
      <c r="E1625" s="82"/>
      <c r="F1625" s="82"/>
      <c r="G1625" s="82"/>
      <c r="M1625" s="81"/>
    </row>
    <row r="1626" s="77" customFormat="1" spans="1:13">
      <c r="A1626" s="82"/>
      <c r="B1626" s="82"/>
      <c r="C1626" s="82"/>
      <c r="D1626" s="82"/>
      <c r="E1626" s="82"/>
      <c r="F1626" s="82"/>
      <c r="G1626" s="82"/>
      <c r="M1626" s="81"/>
    </row>
    <row r="1627" s="77" customFormat="1" spans="1:13">
      <c r="A1627" s="82"/>
      <c r="B1627" s="82"/>
      <c r="C1627" s="82"/>
      <c r="D1627" s="82"/>
      <c r="E1627" s="82"/>
      <c r="F1627" s="82"/>
      <c r="G1627" s="82"/>
      <c r="M1627" s="81"/>
    </row>
    <row r="1628" s="77" customFormat="1" spans="1:13">
      <c r="A1628" s="82"/>
      <c r="B1628" s="82"/>
      <c r="C1628" s="82"/>
      <c r="D1628" s="82"/>
      <c r="E1628" s="82"/>
      <c r="F1628" s="82"/>
      <c r="G1628" s="82"/>
      <c r="M1628" s="81"/>
    </row>
    <row r="1629" s="77" customFormat="1" spans="1:13">
      <c r="A1629" s="82"/>
      <c r="B1629" s="82"/>
      <c r="C1629" s="82"/>
      <c r="D1629" s="82"/>
      <c r="E1629" s="82"/>
      <c r="F1629" s="82"/>
      <c r="G1629" s="82"/>
      <c r="M1629" s="81"/>
    </row>
    <row r="1630" s="77" customFormat="1" spans="1:13">
      <c r="A1630" s="82"/>
      <c r="B1630" s="82"/>
      <c r="C1630" s="82"/>
      <c r="D1630" s="82"/>
      <c r="E1630" s="82"/>
      <c r="F1630" s="82"/>
      <c r="G1630" s="82"/>
      <c r="M1630" s="81"/>
    </row>
    <row r="1631" s="77" customFormat="1" spans="1:13">
      <c r="A1631" s="82"/>
      <c r="B1631" s="82"/>
      <c r="C1631" s="82"/>
      <c r="D1631" s="82"/>
      <c r="E1631" s="82"/>
      <c r="F1631" s="82"/>
      <c r="G1631" s="82"/>
      <c r="M1631" s="81"/>
    </row>
    <row r="1632" s="77" customFormat="1" spans="1:13">
      <c r="A1632" s="82"/>
      <c r="B1632" s="82"/>
      <c r="C1632" s="82"/>
      <c r="D1632" s="82"/>
      <c r="E1632" s="82"/>
      <c r="F1632" s="82"/>
      <c r="G1632" s="82"/>
      <c r="M1632" s="81"/>
    </row>
    <row r="1633" s="77" customFormat="1" spans="1:13">
      <c r="A1633" s="82"/>
      <c r="B1633" s="82"/>
      <c r="C1633" s="82"/>
      <c r="D1633" s="82"/>
      <c r="E1633" s="82"/>
      <c r="F1633" s="82"/>
      <c r="G1633" s="82"/>
      <c r="M1633" s="81"/>
    </row>
    <row r="1634" s="77" customFormat="1" spans="1:13">
      <c r="A1634" s="82"/>
      <c r="B1634" s="82"/>
      <c r="C1634" s="82"/>
      <c r="D1634" s="82"/>
      <c r="E1634" s="82"/>
      <c r="F1634" s="82"/>
      <c r="G1634" s="82"/>
      <c r="M1634" s="81"/>
    </row>
    <row r="1635" s="77" customFormat="1" spans="1:13">
      <c r="A1635" s="82"/>
      <c r="B1635" s="82"/>
      <c r="C1635" s="82"/>
      <c r="D1635" s="82"/>
      <c r="E1635" s="82"/>
      <c r="F1635" s="82"/>
      <c r="G1635" s="82"/>
      <c r="M1635" s="81"/>
    </row>
    <row r="1636" s="77" customFormat="1" spans="1:13">
      <c r="A1636" s="82"/>
      <c r="B1636" s="82"/>
      <c r="C1636" s="82"/>
      <c r="D1636" s="82"/>
      <c r="E1636" s="82"/>
      <c r="F1636" s="82"/>
      <c r="G1636" s="82"/>
      <c r="M1636" s="81"/>
    </row>
    <row r="1637" s="77" customFormat="1" spans="1:13">
      <c r="A1637" s="82"/>
      <c r="B1637" s="82"/>
      <c r="C1637" s="82"/>
      <c r="D1637" s="82"/>
      <c r="E1637" s="82"/>
      <c r="F1637" s="82"/>
      <c r="G1637" s="82"/>
      <c r="M1637" s="81"/>
    </row>
    <row r="1638" s="77" customFormat="1" spans="1:13">
      <c r="A1638" s="82"/>
      <c r="B1638" s="82"/>
      <c r="C1638" s="82"/>
      <c r="D1638" s="82"/>
      <c r="E1638" s="82"/>
      <c r="F1638" s="82"/>
      <c r="G1638" s="82"/>
      <c r="M1638" s="81"/>
    </row>
    <row r="1639" s="77" customFormat="1" spans="1:13">
      <c r="A1639" s="82"/>
      <c r="B1639" s="82"/>
      <c r="C1639" s="82"/>
      <c r="D1639" s="82"/>
      <c r="E1639" s="82"/>
      <c r="F1639" s="82"/>
      <c r="G1639" s="82"/>
      <c r="M1639" s="81"/>
    </row>
    <row r="1640" s="77" customFormat="1" spans="1:13">
      <c r="A1640" s="82"/>
      <c r="B1640" s="82"/>
      <c r="C1640" s="82"/>
      <c r="D1640" s="82"/>
      <c r="E1640" s="82"/>
      <c r="F1640" s="82"/>
      <c r="G1640" s="82"/>
      <c r="M1640" s="81"/>
    </row>
    <row r="1641" s="77" customFormat="1" spans="1:13">
      <c r="A1641" s="82"/>
      <c r="B1641" s="82"/>
      <c r="C1641" s="82"/>
      <c r="D1641" s="82"/>
      <c r="E1641" s="82"/>
      <c r="F1641" s="82"/>
      <c r="G1641" s="82"/>
      <c r="M1641" s="81"/>
    </row>
    <row r="1642" s="77" customFormat="1" spans="1:13">
      <c r="A1642" s="82"/>
      <c r="B1642" s="82"/>
      <c r="C1642" s="82"/>
      <c r="D1642" s="82"/>
      <c r="E1642" s="82"/>
      <c r="F1642" s="82"/>
      <c r="G1642" s="82"/>
      <c r="M1642" s="81"/>
    </row>
    <row r="1643" s="77" customFormat="1" spans="1:13">
      <c r="A1643" s="82"/>
      <c r="B1643" s="82"/>
      <c r="C1643" s="82"/>
      <c r="D1643" s="82"/>
      <c r="E1643" s="82"/>
      <c r="F1643" s="82"/>
      <c r="G1643" s="82"/>
      <c r="M1643" s="81"/>
    </row>
    <row r="1644" s="77" customFormat="1" spans="1:13">
      <c r="A1644" s="82"/>
      <c r="B1644" s="82"/>
      <c r="C1644" s="82"/>
      <c r="D1644" s="82"/>
      <c r="E1644" s="82"/>
      <c r="F1644" s="82"/>
      <c r="G1644" s="82"/>
      <c r="M1644" s="81"/>
    </row>
    <row r="1645" s="77" customFormat="1" spans="1:13">
      <c r="A1645" s="82"/>
      <c r="B1645" s="82"/>
      <c r="C1645" s="82"/>
      <c r="D1645" s="82"/>
      <c r="E1645" s="82"/>
      <c r="F1645" s="82"/>
      <c r="G1645" s="82"/>
      <c r="M1645" s="81"/>
    </row>
    <row r="1646" s="77" customFormat="1" spans="1:13">
      <c r="A1646" s="82"/>
      <c r="B1646" s="82"/>
      <c r="C1646" s="82"/>
      <c r="D1646" s="82"/>
      <c r="E1646" s="82"/>
      <c r="F1646" s="82"/>
      <c r="G1646" s="82"/>
      <c r="M1646" s="81"/>
    </row>
    <row r="1647" s="77" customFormat="1" spans="1:13">
      <c r="A1647" s="82"/>
      <c r="B1647" s="82"/>
      <c r="C1647" s="82"/>
      <c r="D1647" s="82"/>
      <c r="E1647" s="82"/>
      <c r="F1647" s="82"/>
      <c r="G1647" s="82"/>
      <c r="M1647" s="81"/>
    </row>
    <row r="1648" s="77" customFormat="1" spans="1:13">
      <c r="A1648" s="82"/>
      <c r="B1648" s="82"/>
      <c r="C1648" s="82"/>
      <c r="D1648" s="82"/>
      <c r="E1648" s="82"/>
      <c r="F1648" s="82"/>
      <c r="G1648" s="82"/>
      <c r="M1648" s="81"/>
    </row>
    <row r="1649" s="77" customFormat="1" spans="1:13">
      <c r="A1649" s="82"/>
      <c r="B1649" s="82"/>
      <c r="C1649" s="82"/>
      <c r="D1649" s="82"/>
      <c r="E1649" s="82"/>
      <c r="F1649" s="82"/>
      <c r="G1649" s="82"/>
      <c r="M1649" s="81"/>
    </row>
    <row r="1650" s="77" customFormat="1" spans="1:13">
      <c r="A1650" s="82"/>
      <c r="B1650" s="82"/>
      <c r="C1650" s="82"/>
      <c r="D1650" s="82"/>
      <c r="E1650" s="82"/>
      <c r="F1650" s="82"/>
      <c r="G1650" s="82"/>
      <c r="M1650" s="81"/>
    </row>
    <row r="1651" s="77" customFormat="1" spans="1:13">
      <c r="A1651" s="82"/>
      <c r="B1651" s="82"/>
      <c r="C1651" s="82"/>
      <c r="D1651" s="82"/>
      <c r="E1651" s="82"/>
      <c r="F1651" s="82"/>
      <c r="G1651" s="82"/>
      <c r="M1651" s="81"/>
    </row>
    <row r="1652" s="77" customFormat="1" spans="1:13">
      <c r="A1652" s="82"/>
      <c r="B1652" s="82"/>
      <c r="C1652" s="82"/>
      <c r="D1652" s="82"/>
      <c r="E1652" s="82"/>
      <c r="F1652" s="82"/>
      <c r="G1652" s="82"/>
      <c r="M1652" s="81"/>
    </row>
    <row r="1653" s="77" customFormat="1" spans="1:13">
      <c r="A1653" s="82"/>
      <c r="B1653" s="82"/>
      <c r="C1653" s="82"/>
      <c r="D1653" s="82"/>
      <c r="E1653" s="82"/>
      <c r="F1653" s="82"/>
      <c r="G1653" s="82"/>
      <c r="M1653" s="81"/>
    </row>
    <row r="1654" s="77" customFormat="1" spans="1:13">
      <c r="A1654" s="82"/>
      <c r="B1654" s="82"/>
      <c r="C1654" s="82"/>
      <c r="D1654" s="82"/>
      <c r="E1654" s="82"/>
      <c r="F1654" s="82"/>
      <c r="G1654" s="82"/>
      <c r="M1654" s="81"/>
    </row>
    <row r="1655" s="77" customFormat="1" spans="1:13">
      <c r="A1655" s="82"/>
      <c r="B1655" s="82"/>
      <c r="C1655" s="82"/>
      <c r="D1655" s="82"/>
      <c r="E1655" s="82"/>
      <c r="F1655" s="82"/>
      <c r="G1655" s="82"/>
      <c r="M1655" s="81"/>
    </row>
    <row r="1656" s="77" customFormat="1" spans="1:13">
      <c r="A1656" s="82"/>
      <c r="B1656" s="82"/>
      <c r="C1656" s="82"/>
      <c r="D1656" s="82"/>
      <c r="E1656" s="82"/>
      <c r="F1656" s="82"/>
      <c r="G1656" s="82"/>
      <c r="M1656" s="81"/>
    </row>
    <row r="1657" s="77" customFormat="1" spans="1:13">
      <c r="A1657" s="82"/>
      <c r="B1657" s="82"/>
      <c r="C1657" s="82"/>
      <c r="D1657" s="82"/>
      <c r="E1657" s="82"/>
      <c r="F1657" s="82"/>
      <c r="G1657" s="82"/>
      <c r="M1657" s="81"/>
    </row>
    <row r="1658" s="77" customFormat="1" spans="1:13">
      <c r="A1658" s="82"/>
      <c r="B1658" s="82"/>
      <c r="C1658" s="82"/>
      <c r="D1658" s="82"/>
      <c r="E1658" s="82"/>
      <c r="F1658" s="82"/>
      <c r="G1658" s="82"/>
      <c r="M1658" s="81"/>
    </row>
    <row r="1659" s="77" customFormat="1" spans="1:13">
      <c r="A1659" s="82"/>
      <c r="B1659" s="82"/>
      <c r="C1659" s="82"/>
      <c r="D1659" s="82"/>
      <c r="E1659" s="82"/>
      <c r="F1659" s="82"/>
      <c r="G1659" s="82"/>
      <c r="M1659" s="81"/>
    </row>
    <row r="1660" s="77" customFormat="1" spans="1:13">
      <c r="A1660" s="82"/>
      <c r="B1660" s="82"/>
      <c r="C1660" s="82"/>
      <c r="D1660" s="82"/>
      <c r="E1660" s="82"/>
      <c r="F1660" s="82"/>
      <c r="G1660" s="82"/>
      <c r="M1660" s="81"/>
    </row>
    <row r="1661" s="77" customFormat="1" spans="1:13">
      <c r="A1661" s="82"/>
      <c r="B1661" s="82"/>
      <c r="C1661" s="82"/>
      <c r="D1661" s="82"/>
      <c r="E1661" s="82"/>
      <c r="F1661" s="82"/>
      <c r="G1661" s="82"/>
      <c r="M1661" s="81"/>
    </row>
    <row r="1662" s="77" customFormat="1" spans="1:13">
      <c r="A1662" s="82"/>
      <c r="B1662" s="82"/>
      <c r="C1662" s="82"/>
      <c r="D1662" s="82"/>
      <c r="E1662" s="82"/>
      <c r="F1662" s="82"/>
      <c r="G1662" s="82"/>
      <c r="M1662" s="81"/>
    </row>
    <row r="1663" s="77" customFormat="1" spans="1:13">
      <c r="A1663" s="82"/>
      <c r="B1663" s="82"/>
      <c r="C1663" s="82"/>
      <c r="D1663" s="82"/>
      <c r="E1663" s="82"/>
      <c r="F1663" s="82"/>
      <c r="G1663" s="82"/>
      <c r="M1663" s="81"/>
    </row>
    <row r="1664" s="77" customFormat="1" spans="1:13">
      <c r="A1664" s="82"/>
      <c r="B1664" s="82"/>
      <c r="C1664" s="82"/>
      <c r="D1664" s="82"/>
      <c r="E1664" s="82"/>
      <c r="F1664" s="82"/>
      <c r="G1664" s="82"/>
      <c r="M1664" s="81"/>
    </row>
    <row r="1665" s="77" customFormat="1" spans="1:13">
      <c r="A1665" s="82"/>
      <c r="B1665" s="82"/>
      <c r="C1665" s="82"/>
      <c r="D1665" s="82"/>
      <c r="E1665" s="82"/>
      <c r="F1665" s="82"/>
      <c r="G1665" s="82"/>
      <c r="M1665" s="81"/>
    </row>
    <row r="1666" s="77" customFormat="1" spans="1:13">
      <c r="A1666" s="82"/>
      <c r="B1666" s="82"/>
      <c r="C1666" s="82"/>
      <c r="D1666" s="82"/>
      <c r="E1666" s="82"/>
      <c r="F1666" s="82"/>
      <c r="G1666" s="82"/>
      <c r="M1666" s="81"/>
    </row>
    <row r="1667" s="77" customFormat="1" spans="1:13">
      <c r="A1667" s="82"/>
      <c r="B1667" s="82"/>
      <c r="C1667" s="82"/>
      <c r="D1667" s="82"/>
      <c r="E1667" s="82"/>
      <c r="F1667" s="82"/>
      <c r="G1667" s="82"/>
      <c r="M1667" s="81"/>
    </row>
    <row r="1668" s="77" customFormat="1" spans="1:13">
      <c r="A1668" s="82"/>
      <c r="B1668" s="82"/>
      <c r="C1668" s="82"/>
      <c r="D1668" s="82"/>
      <c r="E1668" s="82"/>
      <c r="F1668" s="82"/>
      <c r="G1668" s="82"/>
      <c r="M1668" s="81"/>
    </row>
    <row r="1669" s="77" customFormat="1" spans="1:13">
      <c r="A1669" s="82"/>
      <c r="B1669" s="82"/>
      <c r="C1669" s="82"/>
      <c r="D1669" s="82"/>
      <c r="E1669" s="82"/>
      <c r="F1669" s="82"/>
      <c r="G1669" s="82"/>
      <c r="M1669" s="81"/>
    </row>
    <row r="1670" s="77" customFormat="1" spans="1:13">
      <c r="A1670" s="82"/>
      <c r="B1670" s="82"/>
      <c r="C1670" s="82"/>
      <c r="D1670" s="82"/>
      <c r="E1670" s="82"/>
      <c r="F1670" s="82"/>
      <c r="G1670" s="82"/>
      <c r="M1670" s="81"/>
    </row>
    <row r="1671" s="77" customFormat="1" spans="1:13">
      <c r="A1671" s="82"/>
      <c r="B1671" s="82"/>
      <c r="C1671" s="82"/>
      <c r="D1671" s="82"/>
      <c r="E1671" s="82"/>
      <c r="F1671" s="82"/>
      <c r="G1671" s="82"/>
      <c r="M1671" s="81"/>
    </row>
    <row r="1672" s="77" customFormat="1" spans="1:13">
      <c r="A1672" s="82"/>
      <c r="B1672" s="82"/>
      <c r="C1672" s="82"/>
      <c r="D1672" s="82"/>
      <c r="E1672" s="82"/>
      <c r="F1672" s="82"/>
      <c r="G1672" s="82"/>
      <c r="M1672" s="81"/>
    </row>
    <row r="1673" s="77" customFormat="1" spans="1:13">
      <c r="A1673" s="82"/>
      <c r="B1673" s="82"/>
      <c r="C1673" s="82"/>
      <c r="D1673" s="82"/>
      <c r="E1673" s="82"/>
      <c r="F1673" s="82"/>
      <c r="G1673" s="82"/>
      <c r="M1673" s="81"/>
    </row>
    <row r="1674" s="77" customFormat="1" spans="1:13">
      <c r="A1674" s="82"/>
      <c r="B1674" s="82"/>
      <c r="C1674" s="82"/>
      <c r="D1674" s="82"/>
      <c r="E1674" s="82"/>
      <c r="F1674" s="82"/>
      <c r="G1674" s="82"/>
      <c r="M1674" s="81"/>
    </row>
    <row r="1675" s="77" customFormat="1" spans="1:13">
      <c r="A1675" s="82"/>
      <c r="B1675" s="82"/>
      <c r="C1675" s="82"/>
      <c r="D1675" s="82"/>
      <c r="E1675" s="82"/>
      <c r="F1675" s="82"/>
      <c r="G1675" s="82"/>
      <c r="M1675" s="81"/>
    </row>
    <row r="1676" s="77" customFormat="1" spans="1:13">
      <c r="A1676" s="82"/>
      <c r="B1676" s="82"/>
      <c r="C1676" s="82"/>
      <c r="D1676" s="82"/>
      <c r="E1676" s="82"/>
      <c r="F1676" s="82"/>
      <c r="G1676" s="82"/>
      <c r="M1676" s="81"/>
    </row>
    <row r="1677" s="77" customFormat="1" spans="1:13">
      <c r="A1677" s="82"/>
      <c r="B1677" s="82"/>
      <c r="C1677" s="82"/>
      <c r="D1677" s="82"/>
      <c r="E1677" s="82"/>
      <c r="F1677" s="82"/>
      <c r="G1677" s="82"/>
      <c r="M1677" s="81"/>
    </row>
    <row r="1678" s="77" customFormat="1" spans="1:13">
      <c r="A1678" s="82"/>
      <c r="B1678" s="82"/>
      <c r="C1678" s="82"/>
      <c r="D1678" s="82"/>
      <c r="E1678" s="82"/>
      <c r="F1678" s="82"/>
      <c r="G1678" s="82"/>
      <c r="M1678" s="81"/>
    </row>
    <row r="1679" s="77" customFormat="1" spans="1:13">
      <c r="A1679" s="82"/>
      <c r="B1679" s="82"/>
      <c r="C1679" s="82"/>
      <c r="D1679" s="82"/>
      <c r="E1679" s="82"/>
      <c r="F1679" s="82"/>
      <c r="G1679" s="82"/>
      <c r="M1679" s="81"/>
    </row>
    <row r="1680" s="77" customFormat="1" spans="1:13">
      <c r="A1680" s="82"/>
      <c r="B1680" s="82"/>
      <c r="C1680" s="82"/>
      <c r="D1680" s="82"/>
      <c r="E1680" s="82"/>
      <c r="F1680" s="82"/>
      <c r="G1680" s="82"/>
      <c r="M1680" s="81"/>
    </row>
    <row r="1681" s="77" customFormat="1" spans="1:13">
      <c r="A1681" s="82"/>
      <c r="B1681" s="82"/>
      <c r="C1681" s="82"/>
      <c r="D1681" s="82"/>
      <c r="E1681" s="82"/>
      <c r="F1681" s="82"/>
      <c r="G1681" s="82"/>
      <c r="M1681" s="81"/>
    </row>
    <row r="1682" s="77" customFormat="1" spans="1:13">
      <c r="A1682" s="82"/>
      <c r="B1682" s="82"/>
      <c r="C1682" s="82"/>
      <c r="D1682" s="82"/>
      <c r="E1682" s="82"/>
      <c r="F1682" s="82"/>
      <c r="G1682" s="82"/>
      <c r="M1682" s="81"/>
    </row>
    <row r="1683" s="77" customFormat="1" spans="1:13">
      <c r="A1683" s="82"/>
      <c r="B1683" s="82"/>
      <c r="C1683" s="82"/>
      <c r="D1683" s="82"/>
      <c r="E1683" s="82"/>
      <c r="F1683" s="82"/>
      <c r="G1683" s="82"/>
      <c r="M1683" s="81"/>
    </row>
    <row r="1684" s="77" customFormat="1" spans="1:13">
      <c r="A1684" s="82"/>
      <c r="B1684" s="82"/>
      <c r="C1684" s="82"/>
      <c r="D1684" s="82"/>
      <c r="E1684" s="82"/>
      <c r="F1684" s="82"/>
      <c r="G1684" s="82"/>
      <c r="M1684" s="81"/>
    </row>
    <row r="1685" s="77" customFormat="1" spans="1:13">
      <c r="A1685" s="82"/>
      <c r="B1685" s="82"/>
      <c r="C1685" s="82"/>
      <c r="D1685" s="82"/>
      <c r="E1685" s="82"/>
      <c r="F1685" s="82"/>
      <c r="G1685" s="82"/>
      <c r="M1685" s="81"/>
    </row>
    <row r="1686" s="77" customFormat="1" spans="1:13">
      <c r="A1686" s="82"/>
      <c r="B1686" s="82"/>
      <c r="C1686" s="82"/>
      <c r="D1686" s="82"/>
      <c r="E1686" s="82"/>
      <c r="F1686" s="82"/>
      <c r="G1686" s="82"/>
      <c r="M1686" s="81"/>
    </row>
    <row r="1687" s="77" customFormat="1" spans="1:13">
      <c r="A1687" s="82"/>
      <c r="B1687" s="82"/>
      <c r="C1687" s="82"/>
      <c r="D1687" s="82"/>
      <c r="E1687" s="82"/>
      <c r="F1687" s="82"/>
      <c r="G1687" s="82"/>
      <c r="M1687" s="81"/>
    </row>
    <row r="1688" s="77" customFormat="1" spans="1:13">
      <c r="A1688" s="82"/>
      <c r="B1688" s="82"/>
      <c r="C1688" s="82"/>
      <c r="D1688" s="82"/>
      <c r="E1688" s="82"/>
      <c r="F1688" s="82"/>
      <c r="G1688" s="82"/>
      <c r="M1688" s="81"/>
    </row>
    <row r="1689" s="77" customFormat="1" spans="1:13">
      <c r="A1689" s="82"/>
      <c r="B1689" s="82"/>
      <c r="C1689" s="82"/>
      <c r="D1689" s="82"/>
      <c r="E1689" s="82"/>
      <c r="F1689" s="82"/>
      <c r="G1689" s="82"/>
      <c r="M1689" s="81"/>
    </row>
    <row r="1690" s="77" customFormat="1" spans="1:13">
      <c r="A1690" s="82"/>
      <c r="B1690" s="82"/>
      <c r="C1690" s="82"/>
      <c r="D1690" s="82"/>
      <c r="E1690" s="82"/>
      <c r="F1690" s="82"/>
      <c r="G1690" s="82"/>
      <c r="M1690" s="81"/>
    </row>
    <row r="1691" s="77" customFormat="1" spans="1:13">
      <c r="A1691" s="82"/>
      <c r="B1691" s="82"/>
      <c r="C1691" s="82"/>
      <c r="D1691" s="82"/>
      <c r="E1691" s="82"/>
      <c r="F1691" s="82"/>
      <c r="G1691" s="82"/>
      <c r="M1691" s="81"/>
    </row>
    <row r="1692" s="77" customFormat="1" spans="1:13">
      <c r="A1692" s="82"/>
      <c r="B1692" s="82"/>
      <c r="C1692" s="82"/>
      <c r="D1692" s="82"/>
      <c r="E1692" s="82"/>
      <c r="F1692" s="82"/>
      <c r="G1692" s="82"/>
      <c r="M1692" s="81"/>
    </row>
    <row r="1693" s="77" customFormat="1" spans="1:13">
      <c r="A1693" s="82"/>
      <c r="B1693" s="82"/>
      <c r="C1693" s="82"/>
      <c r="D1693" s="82"/>
      <c r="E1693" s="82"/>
      <c r="F1693" s="82"/>
      <c r="G1693" s="82"/>
      <c r="M1693" s="81"/>
    </row>
    <row r="1694" s="77" customFormat="1" spans="1:13">
      <c r="A1694" s="82"/>
      <c r="B1694" s="82"/>
      <c r="C1694" s="82"/>
      <c r="D1694" s="82"/>
      <c r="E1694" s="82"/>
      <c r="F1694" s="82"/>
      <c r="G1694" s="82"/>
      <c r="M1694" s="81"/>
    </row>
    <row r="1695" s="77" customFormat="1" spans="1:13">
      <c r="A1695" s="82"/>
      <c r="B1695" s="82"/>
      <c r="C1695" s="82"/>
      <c r="D1695" s="82"/>
      <c r="E1695" s="82"/>
      <c r="F1695" s="82"/>
      <c r="G1695" s="82"/>
      <c r="M1695" s="81"/>
    </row>
    <row r="1696" s="77" customFormat="1" spans="1:13">
      <c r="A1696" s="82"/>
      <c r="B1696" s="82"/>
      <c r="C1696" s="82"/>
      <c r="D1696" s="82"/>
      <c r="E1696" s="82"/>
      <c r="F1696" s="82"/>
      <c r="G1696" s="82"/>
      <c r="M1696" s="81"/>
    </row>
    <row r="1697" s="77" customFormat="1" spans="1:13">
      <c r="A1697" s="82"/>
      <c r="B1697" s="82"/>
      <c r="C1697" s="82"/>
      <c r="D1697" s="82"/>
      <c r="E1697" s="82"/>
      <c r="F1697" s="82"/>
      <c r="G1697" s="82"/>
      <c r="M1697" s="81"/>
    </row>
    <row r="1698" s="77" customFormat="1" spans="1:13">
      <c r="A1698" s="82"/>
      <c r="B1698" s="82"/>
      <c r="C1698" s="82"/>
      <c r="D1698" s="82"/>
      <c r="E1698" s="82"/>
      <c r="F1698" s="82"/>
      <c r="G1698" s="82"/>
      <c r="M1698" s="81"/>
    </row>
    <row r="1699" s="77" customFormat="1" spans="1:13">
      <c r="A1699" s="82"/>
      <c r="B1699" s="82"/>
      <c r="C1699" s="82"/>
      <c r="D1699" s="82"/>
      <c r="E1699" s="82"/>
      <c r="F1699" s="82"/>
      <c r="G1699" s="82"/>
      <c r="M1699" s="81"/>
    </row>
    <row r="1700" s="77" customFormat="1" spans="1:13">
      <c r="A1700" s="82"/>
      <c r="B1700" s="82"/>
      <c r="C1700" s="82"/>
      <c r="D1700" s="82"/>
      <c r="E1700" s="82"/>
      <c r="F1700" s="82"/>
      <c r="G1700" s="82"/>
      <c r="M1700" s="81"/>
    </row>
    <row r="1701" s="77" customFormat="1" spans="1:13">
      <c r="A1701" s="82"/>
      <c r="B1701" s="82"/>
      <c r="C1701" s="82"/>
      <c r="D1701" s="82"/>
      <c r="E1701" s="82"/>
      <c r="F1701" s="82"/>
      <c r="G1701" s="82"/>
      <c r="M1701" s="81"/>
    </row>
    <row r="1702" s="77" customFormat="1" spans="1:13">
      <c r="A1702" s="82"/>
      <c r="B1702" s="82"/>
      <c r="C1702" s="82"/>
      <c r="D1702" s="82"/>
      <c r="E1702" s="82"/>
      <c r="F1702" s="82"/>
      <c r="G1702" s="82"/>
      <c r="M1702" s="81"/>
    </row>
    <row r="1703" s="77" customFormat="1" spans="1:13">
      <c r="A1703" s="82"/>
      <c r="B1703" s="82"/>
      <c r="C1703" s="82"/>
      <c r="D1703" s="82"/>
      <c r="E1703" s="82"/>
      <c r="F1703" s="82"/>
      <c r="G1703" s="82"/>
      <c r="M1703" s="81"/>
    </row>
    <row r="1704" s="77" customFormat="1" spans="1:13">
      <c r="A1704" s="82"/>
      <c r="B1704" s="82"/>
      <c r="C1704" s="82"/>
      <c r="D1704" s="82"/>
      <c r="E1704" s="82"/>
      <c r="F1704" s="82"/>
      <c r="G1704" s="82"/>
      <c r="M1704" s="81"/>
    </row>
    <row r="1705" s="77" customFormat="1" spans="1:13">
      <c r="A1705" s="82"/>
      <c r="B1705" s="82"/>
      <c r="C1705" s="82"/>
      <c r="D1705" s="82"/>
      <c r="E1705" s="82"/>
      <c r="F1705" s="82"/>
      <c r="G1705" s="82"/>
      <c r="M1705" s="81"/>
    </row>
    <row r="1706" s="77" customFormat="1" spans="1:13">
      <c r="A1706" s="82"/>
      <c r="B1706" s="82"/>
      <c r="C1706" s="82"/>
      <c r="D1706" s="82"/>
      <c r="E1706" s="82"/>
      <c r="F1706" s="82"/>
      <c r="G1706" s="82"/>
      <c r="M1706" s="81"/>
    </row>
    <row r="1707" s="77" customFormat="1" spans="1:13">
      <c r="A1707" s="82"/>
      <c r="B1707" s="82"/>
      <c r="C1707" s="82"/>
      <c r="D1707" s="82"/>
      <c r="E1707" s="82"/>
      <c r="F1707" s="82"/>
      <c r="G1707" s="82"/>
      <c r="M1707" s="81"/>
    </row>
    <row r="1708" s="77" customFormat="1" spans="1:13">
      <c r="A1708" s="82"/>
      <c r="B1708" s="82"/>
      <c r="C1708" s="82"/>
      <c r="D1708" s="82"/>
      <c r="E1708" s="82"/>
      <c r="F1708" s="82"/>
      <c r="G1708" s="82"/>
      <c r="M1708" s="81"/>
    </row>
    <row r="1709" s="77" customFormat="1" spans="1:13">
      <c r="A1709" s="82"/>
      <c r="B1709" s="82"/>
      <c r="C1709" s="82"/>
      <c r="D1709" s="82"/>
      <c r="E1709" s="82"/>
      <c r="F1709" s="82"/>
      <c r="G1709" s="82"/>
      <c r="M1709" s="81"/>
    </row>
    <row r="1710" s="77" customFormat="1" spans="1:13">
      <c r="A1710" s="82"/>
      <c r="B1710" s="82"/>
      <c r="C1710" s="82"/>
      <c r="D1710" s="82"/>
      <c r="E1710" s="82"/>
      <c r="F1710" s="82"/>
      <c r="G1710" s="82"/>
      <c r="M1710" s="81"/>
    </row>
    <row r="1711" s="77" customFormat="1" spans="1:13">
      <c r="A1711" s="82"/>
      <c r="B1711" s="82"/>
      <c r="C1711" s="82"/>
      <c r="D1711" s="82"/>
      <c r="E1711" s="82"/>
      <c r="F1711" s="82"/>
      <c r="G1711" s="82"/>
      <c r="M1711" s="81"/>
    </row>
    <row r="1712" s="77" customFormat="1" spans="1:13">
      <c r="A1712" s="82"/>
      <c r="B1712" s="82"/>
      <c r="C1712" s="82"/>
      <c r="D1712" s="82"/>
      <c r="E1712" s="82"/>
      <c r="F1712" s="82"/>
      <c r="G1712" s="82"/>
      <c r="M1712" s="81"/>
    </row>
    <row r="1713" s="77" customFormat="1" spans="1:13">
      <c r="A1713" s="82"/>
      <c r="B1713" s="82"/>
      <c r="C1713" s="82"/>
      <c r="D1713" s="82"/>
      <c r="E1713" s="82"/>
      <c r="F1713" s="82"/>
      <c r="G1713" s="82"/>
      <c r="M1713" s="81"/>
    </row>
    <row r="1714" s="77" customFormat="1" spans="1:13">
      <c r="A1714" s="82"/>
      <c r="B1714" s="82"/>
      <c r="C1714" s="82"/>
      <c r="D1714" s="82"/>
      <c r="E1714" s="82"/>
      <c r="F1714" s="82"/>
      <c r="G1714" s="82"/>
      <c r="M1714" s="81"/>
    </row>
    <row r="1715" s="77" customFormat="1" spans="1:13">
      <c r="A1715" s="82"/>
      <c r="B1715" s="82"/>
      <c r="C1715" s="82"/>
      <c r="D1715" s="82"/>
      <c r="E1715" s="82"/>
      <c r="F1715" s="82"/>
      <c r="G1715" s="82"/>
      <c r="M1715" s="81"/>
    </row>
    <row r="1716" s="77" customFormat="1" spans="1:13">
      <c r="A1716" s="82"/>
      <c r="B1716" s="82"/>
      <c r="C1716" s="82"/>
      <c r="D1716" s="82"/>
      <c r="E1716" s="82"/>
      <c r="F1716" s="82"/>
      <c r="G1716" s="82"/>
      <c r="M1716" s="81"/>
    </row>
    <row r="1717" s="77" customFormat="1" spans="1:13">
      <c r="A1717" s="82"/>
      <c r="B1717" s="82"/>
      <c r="C1717" s="82"/>
      <c r="D1717" s="82"/>
      <c r="E1717" s="82"/>
      <c r="F1717" s="82"/>
      <c r="G1717" s="82"/>
      <c r="M1717" s="81"/>
    </row>
    <row r="1718" s="77" customFormat="1" spans="1:13">
      <c r="A1718" s="82"/>
      <c r="B1718" s="82"/>
      <c r="C1718" s="82"/>
      <c r="D1718" s="82"/>
      <c r="E1718" s="82"/>
      <c r="F1718" s="82"/>
      <c r="G1718" s="82"/>
      <c r="M1718" s="81"/>
    </row>
    <row r="1719" s="77" customFormat="1" spans="1:13">
      <c r="A1719" s="82"/>
      <c r="B1719" s="82"/>
      <c r="C1719" s="82"/>
      <c r="D1719" s="82"/>
      <c r="E1719" s="82"/>
      <c r="F1719" s="82"/>
      <c r="G1719" s="82"/>
      <c r="M1719" s="81"/>
    </row>
    <row r="1720" s="77" customFormat="1" spans="1:13">
      <c r="A1720" s="82"/>
      <c r="B1720" s="82"/>
      <c r="C1720" s="82"/>
      <c r="D1720" s="82"/>
      <c r="E1720" s="82"/>
      <c r="F1720" s="82"/>
      <c r="G1720" s="82"/>
      <c r="M1720" s="81"/>
    </row>
    <row r="1721" s="77" customFormat="1" spans="1:13">
      <c r="A1721" s="82"/>
      <c r="B1721" s="82"/>
      <c r="C1721" s="82"/>
      <c r="D1721" s="82"/>
      <c r="E1721" s="82"/>
      <c r="F1721" s="82"/>
      <c r="G1721" s="82"/>
      <c r="M1721" s="81"/>
    </row>
    <row r="1722" s="77" customFormat="1" spans="1:13">
      <c r="A1722" s="82"/>
      <c r="B1722" s="82"/>
      <c r="C1722" s="82"/>
      <c r="D1722" s="82"/>
      <c r="E1722" s="82"/>
      <c r="F1722" s="82"/>
      <c r="G1722" s="82"/>
      <c r="M1722" s="81"/>
    </row>
    <row r="1723" s="77" customFormat="1" spans="1:13">
      <c r="A1723" s="82"/>
      <c r="B1723" s="82"/>
      <c r="C1723" s="82"/>
      <c r="D1723" s="82"/>
      <c r="E1723" s="82"/>
      <c r="F1723" s="82"/>
      <c r="G1723" s="82"/>
      <c r="M1723" s="81"/>
    </row>
    <row r="1724" s="77" customFormat="1" spans="1:13">
      <c r="A1724" s="82"/>
      <c r="B1724" s="82"/>
      <c r="C1724" s="82"/>
      <c r="D1724" s="82"/>
      <c r="E1724" s="82"/>
      <c r="F1724" s="82"/>
      <c r="G1724" s="82"/>
      <c r="M1724" s="81"/>
    </row>
    <row r="1725" s="77" customFormat="1" spans="1:13">
      <c r="A1725" s="82"/>
      <c r="B1725" s="82"/>
      <c r="C1725" s="82"/>
      <c r="D1725" s="82"/>
      <c r="E1725" s="82"/>
      <c r="F1725" s="82"/>
      <c r="G1725" s="82"/>
      <c r="M1725" s="81"/>
    </row>
    <row r="1726" s="77" customFormat="1" spans="1:13">
      <c r="A1726" s="82"/>
      <c r="B1726" s="82"/>
      <c r="C1726" s="82"/>
      <c r="D1726" s="82"/>
      <c r="E1726" s="82"/>
      <c r="F1726" s="82"/>
      <c r="G1726" s="82"/>
      <c r="M1726" s="81"/>
    </row>
    <row r="1727" s="77" customFormat="1" spans="1:13">
      <c r="A1727" s="82"/>
      <c r="B1727" s="82"/>
      <c r="C1727" s="82"/>
      <c r="D1727" s="82"/>
      <c r="E1727" s="82"/>
      <c r="F1727" s="82"/>
      <c r="G1727" s="82"/>
      <c r="M1727" s="81"/>
    </row>
    <row r="1728" s="77" customFormat="1" spans="1:13">
      <c r="A1728" s="82"/>
      <c r="B1728" s="82"/>
      <c r="C1728" s="82"/>
      <c r="D1728" s="82"/>
      <c r="E1728" s="82"/>
      <c r="F1728" s="82"/>
      <c r="G1728" s="82"/>
      <c r="M1728" s="81"/>
    </row>
    <row r="1729" s="77" customFormat="1" spans="1:13">
      <c r="A1729" s="82"/>
      <c r="B1729" s="82"/>
      <c r="C1729" s="82"/>
      <c r="D1729" s="82"/>
      <c r="E1729" s="82"/>
      <c r="F1729" s="82"/>
      <c r="G1729" s="82"/>
      <c r="M1729" s="81"/>
    </row>
    <row r="1730" s="77" customFormat="1" spans="1:13">
      <c r="A1730" s="82"/>
      <c r="B1730" s="82"/>
      <c r="C1730" s="82"/>
      <c r="D1730" s="82"/>
      <c r="E1730" s="82"/>
      <c r="F1730" s="82"/>
      <c r="G1730" s="82"/>
      <c r="M1730" s="81"/>
    </row>
    <row r="1731" s="77" customFormat="1" spans="1:13">
      <c r="A1731" s="82"/>
      <c r="B1731" s="82"/>
      <c r="C1731" s="82"/>
      <c r="D1731" s="82"/>
      <c r="E1731" s="82"/>
      <c r="F1731" s="82"/>
      <c r="G1731" s="82"/>
      <c r="M1731" s="81"/>
    </row>
    <row r="1732" s="77" customFormat="1" spans="1:13">
      <c r="A1732" s="82"/>
      <c r="B1732" s="82"/>
      <c r="C1732" s="82"/>
      <c r="D1732" s="82"/>
      <c r="E1732" s="82"/>
      <c r="F1732" s="82"/>
      <c r="G1732" s="82"/>
      <c r="M1732" s="81"/>
    </row>
    <row r="1733" s="77" customFormat="1" spans="1:13">
      <c r="A1733" s="82"/>
      <c r="B1733" s="82"/>
      <c r="C1733" s="82"/>
      <c r="D1733" s="82"/>
      <c r="E1733" s="82"/>
      <c r="F1733" s="82"/>
      <c r="G1733" s="82"/>
      <c r="M1733" s="81"/>
    </row>
    <row r="1734" s="77" customFormat="1" spans="1:13">
      <c r="A1734" s="82"/>
      <c r="B1734" s="82"/>
      <c r="C1734" s="82"/>
      <c r="D1734" s="82"/>
      <c r="E1734" s="82"/>
      <c r="F1734" s="82"/>
      <c r="G1734" s="82"/>
      <c r="M1734" s="81"/>
    </row>
    <row r="1735" s="77" customFormat="1" spans="1:13">
      <c r="A1735" s="82"/>
      <c r="B1735" s="82"/>
      <c r="C1735" s="82"/>
      <c r="D1735" s="82"/>
      <c r="E1735" s="82"/>
      <c r="F1735" s="82"/>
      <c r="G1735" s="82"/>
      <c r="M1735" s="81"/>
    </row>
    <row r="1736" s="77" customFormat="1" spans="1:13">
      <c r="A1736" s="82"/>
      <c r="B1736" s="82"/>
      <c r="C1736" s="82"/>
      <c r="D1736" s="82"/>
      <c r="E1736" s="82"/>
      <c r="F1736" s="82"/>
      <c r="G1736" s="82"/>
      <c r="M1736" s="81"/>
    </row>
    <row r="1737" s="77" customFormat="1" spans="1:13">
      <c r="A1737" s="82"/>
      <c r="B1737" s="82"/>
      <c r="C1737" s="82"/>
      <c r="D1737" s="82"/>
      <c r="E1737" s="82"/>
      <c r="F1737" s="82"/>
      <c r="G1737" s="82"/>
      <c r="M1737" s="81"/>
    </row>
    <row r="1738" s="77" customFormat="1" spans="1:13">
      <c r="A1738" s="82"/>
      <c r="B1738" s="82"/>
      <c r="C1738" s="82"/>
      <c r="D1738" s="82"/>
      <c r="E1738" s="82"/>
      <c r="F1738" s="82"/>
      <c r="G1738" s="82"/>
      <c r="M1738" s="81"/>
    </row>
    <row r="1739" s="77" customFormat="1" spans="1:13">
      <c r="A1739" s="82"/>
      <c r="B1739" s="82"/>
      <c r="C1739" s="82"/>
      <c r="D1739" s="82"/>
      <c r="E1739" s="82"/>
      <c r="F1739" s="82"/>
      <c r="G1739" s="82"/>
      <c r="M1739" s="81"/>
    </row>
    <row r="1740" s="77" customFormat="1" spans="1:13">
      <c r="A1740" s="82"/>
      <c r="B1740" s="82"/>
      <c r="C1740" s="82"/>
      <c r="D1740" s="82"/>
      <c r="E1740" s="82"/>
      <c r="F1740" s="82"/>
      <c r="G1740" s="82"/>
      <c r="M1740" s="81"/>
    </row>
    <row r="1741" s="77" customFormat="1" spans="1:13">
      <c r="A1741" s="82"/>
      <c r="B1741" s="82"/>
      <c r="C1741" s="82"/>
      <c r="D1741" s="82"/>
      <c r="E1741" s="82"/>
      <c r="F1741" s="82"/>
      <c r="G1741" s="82"/>
      <c r="M1741" s="81"/>
    </row>
    <row r="1742" s="77" customFormat="1" spans="1:13">
      <c r="A1742" s="82"/>
      <c r="B1742" s="82"/>
      <c r="C1742" s="82"/>
      <c r="D1742" s="82"/>
      <c r="E1742" s="82"/>
      <c r="F1742" s="82"/>
      <c r="G1742" s="82"/>
      <c r="M1742" s="81"/>
    </row>
    <row r="1743" s="77" customFormat="1" spans="1:13">
      <c r="A1743" s="82"/>
      <c r="B1743" s="82"/>
      <c r="C1743" s="82"/>
      <c r="D1743" s="82"/>
      <c r="E1743" s="82"/>
      <c r="F1743" s="82"/>
      <c r="G1743" s="82"/>
      <c r="M1743" s="81"/>
    </row>
    <row r="1744" s="77" customFormat="1" spans="1:13">
      <c r="A1744" s="82"/>
      <c r="B1744" s="82"/>
      <c r="C1744" s="82"/>
      <c r="D1744" s="82"/>
      <c r="E1744" s="82"/>
      <c r="F1744" s="82"/>
      <c r="G1744" s="82"/>
      <c r="M1744" s="81"/>
    </row>
    <row r="1745" s="77" customFormat="1" spans="1:13">
      <c r="A1745" s="82"/>
      <c r="B1745" s="82"/>
      <c r="C1745" s="82"/>
      <c r="D1745" s="82"/>
      <c r="E1745" s="82"/>
      <c r="F1745" s="82"/>
      <c r="G1745" s="82"/>
      <c r="M1745" s="81"/>
    </row>
    <row r="1746" s="77" customFormat="1" spans="1:13">
      <c r="A1746" s="82"/>
      <c r="B1746" s="82"/>
      <c r="C1746" s="82"/>
      <c r="D1746" s="82"/>
      <c r="E1746" s="82"/>
      <c r="F1746" s="82"/>
      <c r="G1746" s="82"/>
      <c r="M1746" s="81"/>
    </row>
    <row r="1747" s="77" customFormat="1" spans="1:13">
      <c r="A1747" s="82"/>
      <c r="B1747" s="82"/>
      <c r="C1747" s="82"/>
      <c r="D1747" s="82"/>
      <c r="E1747" s="82"/>
      <c r="F1747" s="82"/>
      <c r="G1747" s="82"/>
      <c r="M1747" s="81"/>
    </row>
    <row r="1748" s="77" customFormat="1" spans="1:13">
      <c r="A1748" s="82"/>
      <c r="B1748" s="82"/>
      <c r="C1748" s="82"/>
      <c r="D1748" s="82"/>
      <c r="E1748" s="82"/>
      <c r="F1748" s="82"/>
      <c r="G1748" s="82"/>
      <c r="M1748" s="81"/>
    </row>
    <row r="1749" s="77" customFormat="1" spans="1:13">
      <c r="A1749" s="82"/>
      <c r="B1749" s="82"/>
      <c r="C1749" s="82"/>
      <c r="D1749" s="82"/>
      <c r="E1749" s="82"/>
      <c r="F1749" s="82"/>
      <c r="G1749" s="82"/>
      <c r="M1749" s="81"/>
    </row>
    <row r="1750" s="77" customFormat="1" spans="1:13">
      <c r="A1750" s="82"/>
      <c r="B1750" s="82"/>
      <c r="C1750" s="82"/>
      <c r="D1750" s="82"/>
      <c r="E1750" s="82"/>
      <c r="F1750" s="82"/>
      <c r="G1750" s="82"/>
      <c r="M1750" s="81"/>
    </row>
    <row r="1751" s="77" customFormat="1" spans="1:13">
      <c r="A1751" s="82"/>
      <c r="B1751" s="82"/>
      <c r="C1751" s="82"/>
      <c r="D1751" s="82"/>
      <c r="E1751" s="82"/>
      <c r="F1751" s="82"/>
      <c r="G1751" s="82"/>
      <c r="M1751" s="81"/>
    </row>
    <row r="1752" s="77" customFormat="1" spans="1:13">
      <c r="A1752" s="82"/>
      <c r="B1752" s="82"/>
      <c r="C1752" s="82"/>
      <c r="D1752" s="82"/>
      <c r="E1752" s="82"/>
      <c r="F1752" s="82"/>
      <c r="G1752" s="82"/>
      <c r="M1752" s="81"/>
    </row>
    <row r="1753" s="77" customFormat="1" spans="1:13">
      <c r="A1753" s="82"/>
      <c r="B1753" s="82"/>
      <c r="C1753" s="82"/>
      <c r="D1753" s="82"/>
      <c r="E1753" s="82"/>
      <c r="F1753" s="82"/>
      <c r="G1753" s="82"/>
      <c r="M1753" s="81"/>
    </row>
    <row r="1754" s="77" customFormat="1" spans="1:13">
      <c r="A1754" s="82"/>
      <c r="B1754" s="82"/>
      <c r="C1754" s="82"/>
      <c r="D1754" s="82"/>
      <c r="E1754" s="82"/>
      <c r="F1754" s="82"/>
      <c r="G1754" s="82"/>
      <c r="M1754" s="81"/>
    </row>
    <row r="1755" s="77" customFormat="1" spans="1:13">
      <c r="A1755" s="82"/>
      <c r="B1755" s="82"/>
      <c r="C1755" s="82"/>
      <c r="D1755" s="82"/>
      <c r="E1755" s="82"/>
      <c r="F1755" s="82"/>
      <c r="G1755" s="82"/>
      <c r="M1755" s="81"/>
    </row>
    <row r="1756" s="77" customFormat="1" spans="1:13">
      <c r="A1756" s="82"/>
      <c r="B1756" s="82"/>
      <c r="C1756" s="82"/>
      <c r="D1756" s="82"/>
      <c r="E1756" s="82"/>
      <c r="F1756" s="82"/>
      <c r="G1756" s="82"/>
      <c r="M1756" s="81"/>
    </row>
    <row r="1757" s="77" customFormat="1" spans="1:13">
      <c r="A1757" s="82"/>
      <c r="B1757" s="82"/>
      <c r="C1757" s="82"/>
      <c r="D1757" s="82"/>
      <c r="E1757" s="82"/>
      <c r="F1757" s="82"/>
      <c r="G1757" s="82"/>
      <c r="M1757" s="81"/>
    </row>
    <row r="1758" s="77" customFormat="1" spans="1:13">
      <c r="A1758" s="82"/>
      <c r="B1758" s="82"/>
      <c r="C1758" s="82"/>
      <c r="D1758" s="82"/>
      <c r="E1758" s="82"/>
      <c r="F1758" s="82"/>
      <c r="G1758" s="82"/>
      <c r="M1758" s="81"/>
    </row>
    <row r="1759" s="77" customFormat="1" spans="1:13">
      <c r="A1759" s="82"/>
      <c r="B1759" s="82"/>
      <c r="C1759" s="82"/>
      <c r="D1759" s="82"/>
      <c r="E1759" s="82"/>
      <c r="F1759" s="82"/>
      <c r="G1759" s="82"/>
      <c r="M1759" s="81"/>
    </row>
    <row r="1760" s="77" customFormat="1" spans="1:13">
      <c r="A1760" s="82"/>
      <c r="B1760" s="82"/>
      <c r="C1760" s="82"/>
      <c r="D1760" s="82"/>
      <c r="E1760" s="82"/>
      <c r="F1760" s="82"/>
      <c r="G1760" s="82"/>
      <c r="M1760" s="81"/>
    </row>
    <row r="1761" s="77" customFormat="1" spans="1:13">
      <c r="A1761" s="82"/>
      <c r="B1761" s="82"/>
      <c r="C1761" s="82"/>
      <c r="D1761" s="82"/>
      <c r="E1761" s="82"/>
      <c r="F1761" s="82"/>
      <c r="G1761" s="82"/>
      <c r="M1761" s="81"/>
    </row>
    <row r="1762" s="77" customFormat="1" spans="1:13">
      <c r="A1762" s="82"/>
      <c r="B1762" s="82"/>
      <c r="C1762" s="82"/>
      <c r="D1762" s="82"/>
      <c r="E1762" s="82"/>
      <c r="F1762" s="82"/>
      <c r="G1762" s="82"/>
      <c r="M1762" s="81"/>
    </row>
    <row r="1763" s="77" customFormat="1" spans="1:13">
      <c r="A1763" s="82"/>
      <c r="B1763" s="82"/>
      <c r="C1763" s="82"/>
      <c r="D1763" s="82"/>
      <c r="E1763" s="82"/>
      <c r="F1763" s="82"/>
      <c r="G1763" s="82"/>
      <c r="M1763" s="81"/>
    </row>
    <row r="1764" s="77" customFormat="1" spans="1:13">
      <c r="A1764" s="82"/>
      <c r="B1764" s="82"/>
      <c r="C1764" s="82"/>
      <c r="D1764" s="82"/>
      <c r="E1764" s="82"/>
      <c r="F1764" s="82"/>
      <c r="G1764" s="82"/>
      <c r="M1764" s="81"/>
    </row>
    <row r="1765" s="77" customFormat="1" spans="1:13">
      <c r="A1765" s="82"/>
      <c r="B1765" s="82"/>
      <c r="C1765" s="82"/>
      <c r="D1765" s="82"/>
      <c r="E1765" s="82"/>
      <c r="F1765" s="82"/>
      <c r="G1765" s="82"/>
      <c r="M1765" s="81"/>
    </row>
    <row r="1766" s="77" customFormat="1" spans="1:13">
      <c r="A1766" s="82"/>
      <c r="B1766" s="82"/>
      <c r="C1766" s="82"/>
      <c r="D1766" s="82"/>
      <c r="E1766" s="82"/>
      <c r="F1766" s="82"/>
      <c r="G1766" s="82"/>
      <c r="M1766" s="81"/>
    </row>
    <row r="1767" s="77" customFormat="1" spans="1:13">
      <c r="A1767" s="82"/>
      <c r="B1767" s="82"/>
      <c r="C1767" s="82"/>
      <c r="D1767" s="82"/>
      <c r="E1767" s="82"/>
      <c r="F1767" s="82"/>
      <c r="G1767" s="82"/>
      <c r="M1767" s="81"/>
    </row>
    <row r="1768" s="77" customFormat="1" spans="1:13">
      <c r="A1768" s="82"/>
      <c r="B1768" s="82"/>
      <c r="C1768" s="82"/>
      <c r="D1768" s="82"/>
      <c r="E1768" s="82"/>
      <c r="F1768" s="82"/>
      <c r="G1768" s="82"/>
      <c r="M1768" s="81"/>
    </row>
    <row r="1769" s="77" customFormat="1" spans="1:13">
      <c r="A1769" s="82"/>
      <c r="B1769" s="82"/>
      <c r="C1769" s="82"/>
      <c r="D1769" s="82"/>
      <c r="E1769" s="82"/>
      <c r="F1769" s="82"/>
      <c r="G1769" s="82"/>
      <c r="M1769" s="81"/>
    </row>
    <row r="1770" s="77" customFormat="1" spans="1:13">
      <c r="A1770" s="82"/>
      <c r="B1770" s="82"/>
      <c r="C1770" s="82"/>
      <c r="D1770" s="82"/>
      <c r="E1770" s="82"/>
      <c r="F1770" s="82"/>
      <c r="G1770" s="82"/>
      <c r="M1770" s="81"/>
    </row>
    <row r="1771" s="77" customFormat="1" spans="1:13">
      <c r="A1771" s="82"/>
      <c r="B1771" s="82"/>
      <c r="C1771" s="82"/>
      <c r="D1771" s="82"/>
      <c r="E1771" s="82"/>
      <c r="F1771" s="82"/>
      <c r="G1771" s="82"/>
      <c r="M1771" s="81"/>
    </row>
    <row r="1772" s="77" customFormat="1" spans="1:13">
      <c r="A1772" s="82"/>
      <c r="B1772" s="82"/>
      <c r="C1772" s="82"/>
      <c r="D1772" s="82"/>
      <c r="E1772" s="82"/>
      <c r="F1772" s="82"/>
      <c r="G1772" s="82"/>
      <c r="M1772" s="81"/>
    </row>
    <row r="1773" s="77" customFormat="1" spans="1:13">
      <c r="A1773" s="82"/>
      <c r="B1773" s="82"/>
      <c r="C1773" s="82"/>
      <c r="D1773" s="82"/>
      <c r="E1773" s="82"/>
      <c r="F1773" s="82"/>
      <c r="G1773" s="82"/>
      <c r="M1773" s="81"/>
    </row>
    <row r="1774" s="77" customFormat="1" spans="1:13">
      <c r="A1774" s="82"/>
      <c r="B1774" s="82"/>
      <c r="C1774" s="82"/>
      <c r="D1774" s="82"/>
      <c r="E1774" s="82"/>
      <c r="F1774" s="82"/>
      <c r="G1774" s="82"/>
      <c r="M1774" s="81"/>
    </row>
    <row r="1775" s="77" customFormat="1" spans="1:13">
      <c r="A1775" s="82"/>
      <c r="B1775" s="82"/>
      <c r="C1775" s="82"/>
      <c r="D1775" s="82"/>
      <c r="E1775" s="82"/>
      <c r="F1775" s="82"/>
      <c r="G1775" s="82"/>
      <c r="M1775" s="81"/>
    </row>
    <row r="1776" s="77" customFormat="1" spans="1:13">
      <c r="A1776" s="82"/>
      <c r="B1776" s="82"/>
      <c r="C1776" s="82"/>
      <c r="D1776" s="82"/>
      <c r="E1776" s="82"/>
      <c r="F1776" s="82"/>
      <c r="G1776" s="82"/>
      <c r="M1776" s="81"/>
    </row>
    <row r="1777" s="77" customFormat="1" spans="1:13">
      <c r="A1777" s="82"/>
      <c r="B1777" s="82"/>
      <c r="C1777" s="82"/>
      <c r="D1777" s="82"/>
      <c r="E1777" s="82"/>
      <c r="F1777" s="82"/>
      <c r="G1777" s="82"/>
      <c r="M1777" s="81"/>
    </row>
    <row r="1778" s="77" customFormat="1" spans="1:13">
      <c r="A1778" s="82"/>
      <c r="B1778" s="82"/>
      <c r="C1778" s="82"/>
      <c r="D1778" s="82"/>
      <c r="E1778" s="82"/>
      <c r="F1778" s="82"/>
      <c r="G1778" s="82"/>
      <c r="M1778" s="81"/>
    </row>
    <row r="1779" s="77" customFormat="1" spans="1:13">
      <c r="A1779" s="82"/>
      <c r="B1779" s="82"/>
      <c r="C1779" s="82"/>
      <c r="D1779" s="82"/>
      <c r="E1779" s="82"/>
      <c r="F1779" s="82"/>
      <c r="G1779" s="82"/>
      <c r="M1779" s="81"/>
    </row>
    <row r="1780" s="77" customFormat="1" spans="1:13">
      <c r="A1780" s="82"/>
      <c r="B1780" s="82"/>
      <c r="C1780" s="82"/>
      <c r="D1780" s="82"/>
      <c r="E1780" s="82"/>
      <c r="F1780" s="82"/>
      <c r="G1780" s="82"/>
      <c r="M1780" s="81"/>
    </row>
    <row r="1781" s="77" customFormat="1" spans="1:13">
      <c r="A1781" s="82"/>
      <c r="B1781" s="82"/>
      <c r="C1781" s="82"/>
      <c r="D1781" s="82"/>
      <c r="E1781" s="82"/>
      <c r="F1781" s="82"/>
      <c r="G1781" s="82"/>
      <c r="M1781" s="81"/>
    </row>
    <row r="1782" s="77" customFormat="1" spans="1:13">
      <c r="A1782" s="82"/>
      <c r="B1782" s="82"/>
      <c r="C1782" s="82"/>
      <c r="D1782" s="82"/>
      <c r="E1782" s="82"/>
      <c r="F1782" s="82"/>
      <c r="G1782" s="82"/>
      <c r="M1782" s="81"/>
    </row>
    <row r="1783" s="77" customFormat="1" spans="1:13">
      <c r="A1783" s="82"/>
      <c r="B1783" s="82"/>
      <c r="C1783" s="82"/>
      <c r="D1783" s="82"/>
      <c r="E1783" s="82"/>
      <c r="F1783" s="82"/>
      <c r="G1783" s="82"/>
      <c r="M1783" s="81"/>
    </row>
    <row r="1784" s="77" customFormat="1" spans="1:13">
      <c r="A1784" s="82"/>
      <c r="B1784" s="82"/>
      <c r="C1784" s="82"/>
      <c r="D1784" s="82"/>
      <c r="E1784" s="82"/>
      <c r="F1784" s="82"/>
      <c r="G1784" s="82"/>
      <c r="M1784" s="81"/>
    </row>
    <row r="1785" s="77" customFormat="1" spans="1:13">
      <c r="A1785" s="82"/>
      <c r="B1785" s="82"/>
      <c r="C1785" s="82"/>
      <c r="D1785" s="82"/>
      <c r="E1785" s="82"/>
      <c r="F1785" s="82"/>
      <c r="G1785" s="82"/>
      <c r="M1785" s="81"/>
    </row>
    <row r="1786" s="77" customFormat="1" spans="1:13">
      <c r="A1786" s="82"/>
      <c r="B1786" s="82"/>
      <c r="C1786" s="82"/>
      <c r="D1786" s="82"/>
      <c r="E1786" s="82"/>
      <c r="F1786" s="82"/>
      <c r="G1786" s="82"/>
      <c r="M1786" s="81"/>
    </row>
    <row r="1787" s="77" customFormat="1" spans="1:13">
      <c r="A1787" s="82"/>
      <c r="B1787" s="82"/>
      <c r="C1787" s="82"/>
      <c r="D1787" s="82"/>
      <c r="E1787" s="82"/>
      <c r="F1787" s="82"/>
      <c r="G1787" s="82"/>
      <c r="M1787" s="81"/>
    </row>
    <row r="1788" s="77" customFormat="1" spans="1:13">
      <c r="A1788" s="82"/>
      <c r="B1788" s="82"/>
      <c r="C1788" s="82"/>
      <c r="D1788" s="82"/>
      <c r="E1788" s="82"/>
      <c r="F1788" s="82"/>
      <c r="G1788" s="82"/>
      <c r="M1788" s="81"/>
    </row>
    <row r="1789" s="77" customFormat="1" spans="1:13">
      <c r="A1789" s="82"/>
      <c r="B1789" s="82"/>
      <c r="C1789" s="82"/>
      <c r="D1789" s="82"/>
      <c r="E1789" s="82"/>
      <c r="F1789" s="82"/>
      <c r="G1789" s="82"/>
      <c r="M1789" s="81"/>
    </row>
    <row r="1790" s="77" customFormat="1" spans="1:13">
      <c r="A1790" s="82"/>
      <c r="B1790" s="82"/>
      <c r="C1790" s="82"/>
      <c r="D1790" s="82"/>
      <c r="E1790" s="82"/>
      <c r="F1790" s="82"/>
      <c r="G1790" s="82"/>
      <c r="M1790" s="81"/>
    </row>
    <row r="1791" s="77" customFormat="1" spans="1:13">
      <c r="A1791" s="82"/>
      <c r="B1791" s="82"/>
      <c r="C1791" s="82"/>
      <c r="D1791" s="82"/>
      <c r="E1791" s="82"/>
      <c r="F1791" s="82"/>
      <c r="G1791" s="82"/>
      <c r="M1791" s="81"/>
    </row>
    <row r="1792" s="77" customFormat="1" spans="1:13">
      <c r="A1792" s="82"/>
      <c r="B1792" s="82"/>
      <c r="C1792" s="82"/>
      <c r="D1792" s="82"/>
      <c r="E1792" s="82"/>
      <c r="F1792" s="82"/>
      <c r="G1792" s="82"/>
      <c r="M1792" s="81"/>
    </row>
    <row r="1793" s="77" customFormat="1" spans="1:13">
      <c r="A1793" s="82"/>
      <c r="B1793" s="82"/>
      <c r="C1793" s="82"/>
      <c r="D1793" s="82"/>
      <c r="E1793" s="82"/>
      <c r="F1793" s="82"/>
      <c r="G1793" s="82"/>
      <c r="M1793" s="81"/>
    </row>
    <row r="1794" s="77" customFormat="1" spans="1:13">
      <c r="A1794" s="82"/>
      <c r="B1794" s="82"/>
      <c r="C1794" s="82"/>
      <c r="D1794" s="82"/>
      <c r="E1794" s="82"/>
      <c r="F1794" s="82"/>
      <c r="G1794" s="82"/>
      <c r="M1794" s="81"/>
    </row>
    <row r="1795" s="77" customFormat="1" spans="1:13">
      <c r="A1795" s="82"/>
      <c r="B1795" s="82"/>
      <c r="C1795" s="82"/>
      <c r="D1795" s="82"/>
      <c r="E1795" s="82"/>
      <c r="F1795" s="82"/>
      <c r="G1795" s="82"/>
      <c r="M1795" s="81"/>
    </row>
    <row r="1796" s="77" customFormat="1" spans="1:13">
      <c r="A1796" s="82"/>
      <c r="B1796" s="82"/>
      <c r="C1796" s="82"/>
      <c r="D1796" s="82"/>
      <c r="E1796" s="82"/>
      <c r="F1796" s="82"/>
      <c r="G1796" s="82"/>
      <c r="M1796" s="81"/>
    </row>
    <row r="1797" s="77" customFormat="1" spans="1:13">
      <c r="A1797" s="82"/>
      <c r="B1797" s="82"/>
      <c r="C1797" s="82"/>
      <c r="D1797" s="82"/>
      <c r="E1797" s="82"/>
      <c r="F1797" s="82"/>
      <c r="G1797" s="82"/>
      <c r="M1797" s="81"/>
    </row>
    <row r="1798" s="77" customFormat="1" spans="1:13">
      <c r="A1798" s="82"/>
      <c r="B1798" s="82"/>
      <c r="C1798" s="82"/>
      <c r="D1798" s="82"/>
      <c r="E1798" s="82"/>
      <c r="F1798" s="82"/>
      <c r="G1798" s="82"/>
      <c r="M1798" s="81"/>
    </row>
    <row r="1799" s="77" customFormat="1" spans="1:13">
      <c r="A1799" s="82"/>
      <c r="B1799" s="82"/>
      <c r="C1799" s="82"/>
      <c r="D1799" s="82"/>
      <c r="E1799" s="82"/>
      <c r="F1799" s="82"/>
      <c r="G1799" s="82"/>
      <c r="M1799" s="81"/>
    </row>
    <row r="1800" s="77" customFormat="1" spans="1:13">
      <c r="A1800" s="82"/>
      <c r="B1800" s="82"/>
      <c r="C1800" s="82"/>
      <c r="D1800" s="82"/>
      <c r="E1800" s="82"/>
      <c r="F1800" s="82"/>
      <c r="G1800" s="82"/>
      <c r="M1800" s="81"/>
    </row>
    <row r="1801" s="77" customFormat="1" spans="1:13">
      <c r="A1801" s="82"/>
      <c r="B1801" s="82"/>
      <c r="C1801" s="82"/>
      <c r="D1801" s="82"/>
      <c r="E1801" s="82"/>
      <c r="F1801" s="82"/>
      <c r="G1801" s="82"/>
      <c r="M1801" s="81"/>
    </row>
    <row r="1802" s="77" customFormat="1" spans="1:13">
      <c r="A1802" s="82"/>
      <c r="B1802" s="82"/>
      <c r="C1802" s="82"/>
      <c r="D1802" s="82"/>
      <c r="E1802" s="82"/>
      <c r="F1802" s="82"/>
      <c r="G1802" s="82"/>
      <c r="M1802" s="81"/>
    </row>
    <row r="1803" s="77" customFormat="1" spans="1:13">
      <c r="A1803" s="82"/>
      <c r="B1803" s="82"/>
      <c r="C1803" s="82"/>
      <c r="D1803" s="82"/>
      <c r="E1803" s="82"/>
      <c r="F1803" s="82"/>
      <c r="G1803" s="82"/>
      <c r="M1803" s="81"/>
    </row>
    <row r="1804" s="77" customFormat="1" spans="1:13">
      <c r="A1804" s="82"/>
      <c r="B1804" s="82"/>
      <c r="C1804" s="82"/>
      <c r="D1804" s="82"/>
      <c r="E1804" s="82"/>
      <c r="F1804" s="82"/>
      <c r="G1804" s="82"/>
      <c r="M1804" s="81"/>
    </row>
    <row r="1805" s="77" customFormat="1" spans="1:13">
      <c r="A1805" s="82"/>
      <c r="B1805" s="82"/>
      <c r="C1805" s="82"/>
      <c r="D1805" s="82"/>
      <c r="E1805" s="82"/>
      <c r="F1805" s="82"/>
      <c r="G1805" s="82"/>
      <c r="M1805" s="81"/>
    </row>
    <row r="1806" s="77" customFormat="1" spans="1:13">
      <c r="A1806" s="82"/>
      <c r="B1806" s="82"/>
      <c r="C1806" s="82"/>
      <c r="D1806" s="82"/>
      <c r="E1806" s="82"/>
      <c r="F1806" s="82"/>
      <c r="G1806" s="82"/>
      <c r="M1806" s="81"/>
    </row>
    <row r="1807" s="77" customFormat="1" spans="1:13">
      <c r="A1807" s="82"/>
      <c r="B1807" s="82"/>
      <c r="C1807" s="82"/>
      <c r="D1807" s="82"/>
      <c r="E1807" s="82"/>
      <c r="F1807" s="82"/>
      <c r="G1807" s="82"/>
      <c r="M1807" s="81"/>
    </row>
    <row r="1808" s="77" customFormat="1" spans="1:13">
      <c r="A1808" s="82"/>
      <c r="B1808" s="82"/>
      <c r="C1808" s="82"/>
      <c r="D1808" s="82"/>
      <c r="E1808" s="82"/>
      <c r="F1808" s="82"/>
      <c r="G1808" s="82"/>
      <c r="M1808" s="81"/>
    </row>
    <row r="1809" s="77" customFormat="1" spans="1:13">
      <c r="A1809" s="82"/>
      <c r="B1809" s="82"/>
      <c r="C1809" s="82"/>
      <c r="D1809" s="82"/>
      <c r="E1809" s="82"/>
      <c r="F1809" s="82"/>
      <c r="G1809" s="82"/>
      <c r="M1809" s="81"/>
    </row>
    <row r="1810" s="77" customFormat="1" spans="1:13">
      <c r="A1810" s="82"/>
      <c r="B1810" s="82"/>
      <c r="C1810" s="82"/>
      <c r="D1810" s="82"/>
      <c r="E1810" s="82"/>
      <c r="F1810" s="82"/>
      <c r="G1810" s="82"/>
      <c r="M1810" s="81"/>
    </row>
    <row r="1811" s="77" customFormat="1" spans="1:13">
      <c r="A1811" s="82"/>
      <c r="B1811" s="82"/>
      <c r="C1811" s="82"/>
      <c r="D1811" s="82"/>
      <c r="E1811" s="82"/>
      <c r="F1811" s="82"/>
      <c r="G1811" s="82"/>
      <c r="M1811" s="81"/>
    </row>
    <row r="1812" s="77" customFormat="1" spans="1:13">
      <c r="A1812" s="82"/>
      <c r="B1812" s="82"/>
      <c r="C1812" s="82"/>
      <c r="D1812" s="82"/>
      <c r="E1812" s="82"/>
      <c r="F1812" s="82"/>
      <c r="G1812" s="82"/>
      <c r="M1812" s="81"/>
    </row>
    <row r="1813" s="77" customFormat="1" spans="1:13">
      <c r="A1813" s="82"/>
      <c r="B1813" s="82"/>
      <c r="C1813" s="82"/>
      <c r="D1813" s="82"/>
      <c r="E1813" s="82"/>
      <c r="F1813" s="82"/>
      <c r="G1813" s="82"/>
      <c r="M1813" s="81"/>
    </row>
    <row r="1814" s="77" customFormat="1" spans="1:13">
      <c r="A1814" s="82"/>
      <c r="B1814" s="82"/>
      <c r="C1814" s="82"/>
      <c r="D1814" s="82"/>
      <c r="E1814" s="82"/>
      <c r="F1814" s="82"/>
      <c r="G1814" s="82"/>
      <c r="M1814" s="81"/>
    </row>
    <row r="1815" s="77" customFormat="1" spans="1:13">
      <c r="A1815" s="82"/>
      <c r="B1815" s="82"/>
      <c r="C1815" s="82"/>
      <c r="D1815" s="82"/>
      <c r="E1815" s="82"/>
      <c r="F1815" s="82"/>
      <c r="G1815" s="82"/>
      <c r="M1815" s="81"/>
    </row>
    <row r="1816" s="77" customFormat="1" spans="1:13">
      <c r="A1816" s="82"/>
      <c r="B1816" s="82"/>
      <c r="C1816" s="82"/>
      <c r="D1816" s="82"/>
      <c r="E1816" s="82"/>
      <c r="F1816" s="82"/>
      <c r="G1816" s="82"/>
      <c r="M1816" s="81"/>
    </row>
    <row r="1817" s="77" customFormat="1" spans="1:13">
      <c r="A1817" s="82"/>
      <c r="B1817" s="82"/>
      <c r="C1817" s="82"/>
      <c r="D1817" s="82"/>
      <c r="E1817" s="82"/>
      <c r="F1817" s="82"/>
      <c r="G1817" s="82"/>
      <c r="M1817" s="81"/>
    </row>
    <row r="1818" s="77" customFormat="1" spans="1:13">
      <c r="A1818" s="82"/>
      <c r="B1818" s="82"/>
      <c r="C1818" s="82"/>
      <c r="D1818" s="82"/>
      <c r="E1818" s="82"/>
      <c r="F1818" s="82"/>
      <c r="G1818" s="82"/>
      <c r="M1818" s="81"/>
    </row>
    <row r="1819" s="77" customFormat="1" spans="1:13">
      <c r="A1819" s="82"/>
      <c r="B1819" s="82"/>
      <c r="C1819" s="82"/>
      <c r="D1819" s="82"/>
      <c r="E1819" s="82"/>
      <c r="F1819" s="82"/>
      <c r="G1819" s="82"/>
      <c r="M1819" s="81"/>
    </row>
    <row r="1820" s="77" customFormat="1" spans="1:13">
      <c r="A1820" s="82"/>
      <c r="B1820" s="82"/>
      <c r="C1820" s="82"/>
      <c r="D1820" s="82"/>
      <c r="E1820" s="82"/>
      <c r="F1820" s="82"/>
      <c r="G1820" s="82"/>
      <c r="M1820" s="81"/>
    </row>
    <row r="1821" s="77" customFormat="1" spans="1:13">
      <c r="A1821" s="82"/>
      <c r="B1821" s="82"/>
      <c r="C1821" s="82"/>
      <c r="D1821" s="82"/>
      <c r="E1821" s="82"/>
      <c r="F1821" s="82"/>
      <c r="G1821" s="82"/>
      <c r="M1821" s="81"/>
    </row>
    <row r="1822" s="77" customFormat="1" spans="1:13">
      <c r="A1822" s="82"/>
      <c r="B1822" s="82"/>
      <c r="C1822" s="82"/>
      <c r="D1822" s="82"/>
      <c r="E1822" s="82"/>
      <c r="F1822" s="82"/>
      <c r="G1822" s="82"/>
      <c r="M1822" s="81"/>
    </row>
    <row r="1823" s="77" customFormat="1" spans="1:13">
      <c r="A1823" s="82"/>
      <c r="B1823" s="82"/>
      <c r="C1823" s="82"/>
      <c r="D1823" s="82"/>
      <c r="E1823" s="82"/>
      <c r="F1823" s="82"/>
      <c r="G1823" s="82"/>
      <c r="M1823" s="81"/>
    </row>
    <row r="1824" s="77" customFormat="1" spans="1:13">
      <c r="A1824" s="82"/>
      <c r="B1824" s="82"/>
      <c r="C1824" s="82"/>
      <c r="D1824" s="82"/>
      <c r="E1824" s="82"/>
      <c r="F1824" s="82"/>
      <c r="G1824" s="82"/>
      <c r="M1824" s="81"/>
    </row>
    <row r="1825" s="77" customFormat="1" spans="1:13">
      <c r="A1825" s="82"/>
      <c r="B1825" s="82"/>
      <c r="C1825" s="82"/>
      <c r="D1825" s="82"/>
      <c r="E1825" s="82"/>
      <c r="F1825" s="82"/>
      <c r="G1825" s="82"/>
      <c r="M1825" s="81"/>
    </row>
    <row r="1826" s="77" customFormat="1" spans="1:13">
      <c r="A1826" s="82"/>
      <c r="B1826" s="82"/>
      <c r="C1826" s="82"/>
      <c r="D1826" s="82"/>
      <c r="E1826" s="82"/>
      <c r="F1826" s="82"/>
      <c r="G1826" s="82"/>
      <c r="M1826" s="81"/>
    </row>
    <row r="1827" s="77" customFormat="1" spans="1:13">
      <c r="A1827" s="82"/>
      <c r="B1827" s="82"/>
      <c r="C1827" s="82"/>
      <c r="D1827" s="82"/>
      <c r="E1827" s="82"/>
      <c r="F1827" s="82"/>
      <c r="G1827" s="82"/>
      <c r="M1827" s="81"/>
    </row>
    <row r="1828" s="77" customFormat="1" spans="1:13">
      <c r="A1828" s="82"/>
      <c r="B1828" s="82"/>
      <c r="C1828" s="82"/>
      <c r="D1828" s="82"/>
      <c r="E1828" s="82"/>
      <c r="F1828" s="82"/>
      <c r="G1828" s="82"/>
      <c r="M1828" s="81"/>
    </row>
    <row r="1829" s="77" customFormat="1" spans="1:13">
      <c r="A1829" s="82"/>
      <c r="B1829" s="82"/>
      <c r="C1829" s="82"/>
      <c r="D1829" s="82"/>
      <c r="E1829" s="82"/>
      <c r="F1829" s="82"/>
      <c r="G1829" s="82"/>
      <c r="M1829" s="81"/>
    </row>
    <row r="1830" s="77" customFormat="1" spans="1:13">
      <c r="A1830" s="82"/>
      <c r="B1830" s="82"/>
      <c r="C1830" s="82"/>
      <c r="D1830" s="82"/>
      <c r="E1830" s="82"/>
      <c r="F1830" s="82"/>
      <c r="G1830" s="82"/>
      <c r="M1830" s="81"/>
    </row>
    <row r="1831" s="77" customFormat="1" spans="1:13">
      <c r="A1831" s="82"/>
      <c r="B1831" s="82"/>
      <c r="C1831" s="82"/>
      <c r="D1831" s="82"/>
      <c r="E1831" s="82"/>
      <c r="F1831" s="82"/>
      <c r="G1831" s="82"/>
      <c r="M1831" s="81"/>
    </row>
    <row r="1832" s="77" customFormat="1" spans="1:13">
      <c r="A1832" s="82"/>
      <c r="B1832" s="82"/>
      <c r="C1832" s="82"/>
      <c r="D1832" s="82"/>
      <c r="E1832" s="82"/>
      <c r="F1832" s="82"/>
      <c r="G1832" s="82"/>
      <c r="M1832" s="81"/>
    </row>
    <row r="1833" s="77" customFormat="1" spans="1:13">
      <c r="A1833" s="82"/>
      <c r="B1833" s="82"/>
      <c r="C1833" s="82"/>
      <c r="D1833" s="82"/>
      <c r="E1833" s="82"/>
      <c r="F1833" s="82"/>
      <c r="G1833" s="82"/>
      <c r="M1833" s="81"/>
    </row>
    <row r="1834" s="77" customFormat="1" spans="1:13">
      <c r="A1834" s="82"/>
      <c r="B1834" s="82"/>
      <c r="C1834" s="82"/>
      <c r="D1834" s="82"/>
      <c r="E1834" s="82"/>
      <c r="F1834" s="82"/>
      <c r="G1834" s="82"/>
      <c r="M1834" s="81"/>
    </row>
    <row r="1835" s="77" customFormat="1" spans="1:13">
      <c r="A1835" s="82"/>
      <c r="B1835" s="82"/>
      <c r="C1835" s="82"/>
      <c r="D1835" s="82"/>
      <c r="E1835" s="82"/>
      <c r="F1835" s="82"/>
      <c r="G1835" s="82"/>
      <c r="M1835" s="81"/>
    </row>
    <row r="1836" s="77" customFormat="1" spans="1:13">
      <c r="A1836" s="82"/>
      <c r="B1836" s="82"/>
      <c r="C1836" s="82"/>
      <c r="D1836" s="82"/>
      <c r="E1836" s="82"/>
      <c r="F1836" s="82"/>
      <c r="G1836" s="82"/>
      <c r="M1836" s="81"/>
    </row>
    <row r="1837" s="77" customFormat="1" spans="1:13">
      <c r="A1837" s="82"/>
      <c r="B1837" s="82"/>
      <c r="C1837" s="82"/>
      <c r="D1837" s="82"/>
      <c r="E1837" s="82"/>
      <c r="F1837" s="82"/>
      <c r="G1837" s="82"/>
      <c r="M1837" s="81"/>
    </row>
    <row r="1838" s="77" customFormat="1" spans="1:13">
      <c r="A1838" s="82"/>
      <c r="B1838" s="82"/>
      <c r="C1838" s="82"/>
      <c r="D1838" s="82"/>
      <c r="E1838" s="82"/>
      <c r="F1838" s="82"/>
      <c r="G1838" s="82"/>
      <c r="M1838" s="81"/>
    </row>
    <row r="1839" s="77" customFormat="1" spans="1:13">
      <c r="A1839" s="82"/>
      <c r="B1839" s="82"/>
      <c r="C1839" s="82"/>
      <c r="D1839" s="82"/>
      <c r="E1839" s="82"/>
      <c r="F1839" s="82"/>
      <c r="G1839" s="82"/>
      <c r="M1839" s="81"/>
    </row>
    <row r="1840" s="77" customFormat="1" spans="1:13">
      <c r="A1840" s="82"/>
      <c r="B1840" s="82"/>
      <c r="C1840" s="82"/>
      <c r="D1840" s="82"/>
      <c r="E1840" s="82"/>
      <c r="F1840" s="82"/>
      <c r="G1840" s="82"/>
      <c r="M1840" s="81"/>
    </row>
    <row r="1841" s="77" customFormat="1" spans="1:13">
      <c r="A1841" s="82"/>
      <c r="B1841" s="82"/>
      <c r="C1841" s="82"/>
      <c r="D1841" s="82"/>
      <c r="E1841" s="82"/>
      <c r="F1841" s="82"/>
      <c r="G1841" s="82"/>
      <c r="M1841" s="81"/>
    </row>
    <row r="1842" s="77" customFormat="1" spans="1:13">
      <c r="A1842" s="82"/>
      <c r="B1842" s="82"/>
      <c r="C1842" s="82"/>
      <c r="D1842" s="82"/>
      <c r="E1842" s="82"/>
      <c r="F1842" s="82"/>
      <c r="G1842" s="82"/>
      <c r="M1842" s="81"/>
    </row>
    <row r="1843" s="77" customFormat="1" spans="1:13">
      <c r="A1843" s="82"/>
      <c r="B1843" s="82"/>
      <c r="C1843" s="82"/>
      <c r="D1843" s="82"/>
      <c r="E1843" s="82"/>
      <c r="F1843" s="82"/>
      <c r="G1843" s="82"/>
      <c r="M1843" s="81"/>
    </row>
    <row r="1844" s="77" customFormat="1" spans="1:13">
      <c r="A1844" s="82"/>
      <c r="B1844" s="82"/>
      <c r="C1844" s="82"/>
      <c r="D1844" s="82"/>
      <c r="E1844" s="82"/>
      <c r="F1844" s="82"/>
      <c r="G1844" s="82"/>
      <c r="M1844" s="81"/>
    </row>
    <row r="1845" s="77" customFormat="1" spans="1:13">
      <c r="A1845" s="82"/>
      <c r="B1845" s="82"/>
      <c r="C1845" s="82"/>
      <c r="D1845" s="82"/>
      <c r="E1845" s="82"/>
      <c r="F1845" s="82"/>
      <c r="G1845" s="82"/>
      <c r="M1845" s="81"/>
    </row>
    <row r="1846" s="77" customFormat="1" spans="1:13">
      <c r="A1846" s="82"/>
      <c r="B1846" s="82"/>
      <c r="C1846" s="82"/>
      <c r="D1846" s="82"/>
      <c r="E1846" s="82"/>
      <c r="F1846" s="82"/>
      <c r="G1846" s="82"/>
      <c r="M1846" s="81"/>
    </row>
    <row r="1847" s="77" customFormat="1" spans="1:13">
      <c r="A1847" s="82"/>
      <c r="B1847" s="82"/>
      <c r="C1847" s="82"/>
      <c r="D1847" s="82"/>
      <c r="E1847" s="82"/>
      <c r="F1847" s="82"/>
      <c r="G1847" s="82"/>
      <c r="M1847" s="81"/>
    </row>
    <row r="1848" s="77" customFormat="1" spans="1:13">
      <c r="A1848" s="82"/>
      <c r="B1848" s="82"/>
      <c r="C1848" s="82"/>
      <c r="D1848" s="82"/>
      <c r="E1848" s="82"/>
      <c r="F1848" s="82"/>
      <c r="G1848" s="82"/>
      <c r="M1848" s="81"/>
    </row>
    <row r="1849" s="77" customFormat="1" spans="1:13">
      <c r="A1849" s="82"/>
      <c r="B1849" s="82"/>
      <c r="C1849" s="82"/>
      <c r="D1849" s="82"/>
      <c r="E1849" s="82"/>
      <c r="F1849" s="82"/>
      <c r="G1849" s="82"/>
      <c r="M1849" s="81"/>
    </row>
    <row r="1850" s="77" customFormat="1" spans="1:13">
      <c r="A1850" s="82"/>
      <c r="B1850" s="82"/>
      <c r="C1850" s="82"/>
      <c r="D1850" s="82"/>
      <c r="E1850" s="82"/>
      <c r="F1850" s="82"/>
      <c r="G1850" s="82"/>
      <c r="M1850" s="81"/>
    </row>
    <row r="1851" s="77" customFormat="1" spans="1:13">
      <c r="A1851" s="82"/>
      <c r="B1851" s="82"/>
      <c r="C1851" s="82"/>
      <c r="D1851" s="82"/>
      <c r="E1851" s="82"/>
      <c r="F1851" s="82"/>
      <c r="G1851" s="82"/>
      <c r="M1851" s="81"/>
    </row>
    <row r="1852" s="77" customFormat="1" spans="1:13">
      <c r="A1852" s="82"/>
      <c r="B1852" s="82"/>
      <c r="C1852" s="82"/>
      <c r="D1852" s="82"/>
      <c r="E1852" s="82"/>
      <c r="F1852" s="82"/>
      <c r="G1852" s="82"/>
      <c r="M1852" s="81"/>
    </row>
    <row r="1853" s="77" customFormat="1" spans="1:13">
      <c r="A1853" s="82"/>
      <c r="B1853" s="82"/>
      <c r="C1853" s="82"/>
      <c r="D1853" s="82"/>
      <c r="E1853" s="82"/>
      <c r="F1853" s="82"/>
      <c r="G1853" s="82"/>
      <c r="M1853" s="81"/>
    </row>
    <row r="1854" s="77" customFormat="1" spans="1:13">
      <c r="A1854" s="82"/>
      <c r="B1854" s="82"/>
      <c r="C1854" s="82"/>
      <c r="D1854" s="82"/>
      <c r="E1854" s="82"/>
      <c r="F1854" s="82"/>
      <c r="G1854" s="82"/>
      <c r="M1854" s="81"/>
    </row>
    <row r="1855" s="77" customFormat="1" spans="1:13">
      <c r="A1855" s="82"/>
      <c r="B1855" s="82"/>
      <c r="C1855" s="82"/>
      <c r="D1855" s="82"/>
      <c r="E1855" s="82"/>
      <c r="F1855" s="82"/>
      <c r="G1855" s="82"/>
      <c r="M1855" s="81"/>
    </row>
    <row r="1856" s="77" customFormat="1" spans="1:13">
      <c r="A1856" s="82"/>
      <c r="B1856" s="82"/>
      <c r="C1856" s="82"/>
      <c r="D1856" s="82"/>
      <c r="E1856" s="82"/>
      <c r="F1856" s="82"/>
      <c r="G1856" s="82"/>
      <c r="M1856" s="81"/>
    </row>
    <row r="1857" s="77" customFormat="1" spans="1:13">
      <c r="A1857" s="82"/>
      <c r="B1857" s="82"/>
      <c r="C1857" s="82"/>
      <c r="D1857" s="82"/>
      <c r="E1857" s="82"/>
      <c r="F1857" s="82"/>
      <c r="G1857" s="82"/>
      <c r="M1857" s="81"/>
    </row>
    <row r="1858" s="77" customFormat="1" spans="1:13">
      <c r="A1858" s="82"/>
      <c r="B1858" s="82"/>
      <c r="C1858" s="82"/>
      <c r="D1858" s="82"/>
      <c r="E1858" s="82"/>
      <c r="F1858" s="82"/>
      <c r="G1858" s="82"/>
      <c r="M1858" s="81"/>
    </row>
    <row r="1859" s="77" customFormat="1" spans="1:13">
      <c r="A1859" s="82"/>
      <c r="B1859" s="82"/>
      <c r="C1859" s="82"/>
      <c r="D1859" s="82"/>
      <c r="E1859" s="82"/>
      <c r="F1859" s="82"/>
      <c r="G1859" s="82"/>
      <c r="M1859" s="81"/>
    </row>
    <row r="1860" s="77" customFormat="1" spans="1:13">
      <c r="A1860" s="82"/>
      <c r="B1860" s="82"/>
      <c r="C1860" s="82"/>
      <c r="D1860" s="82"/>
      <c r="E1860" s="82"/>
      <c r="F1860" s="82"/>
      <c r="G1860" s="82"/>
      <c r="M1860" s="81"/>
    </row>
    <row r="1861" s="77" customFormat="1" spans="1:13">
      <c r="A1861" s="82"/>
      <c r="B1861" s="82"/>
      <c r="C1861" s="82"/>
      <c r="D1861" s="82"/>
      <c r="E1861" s="82"/>
      <c r="F1861" s="82"/>
      <c r="G1861" s="82"/>
      <c r="M1861" s="81"/>
    </row>
    <row r="1862" s="77" customFormat="1" spans="1:13">
      <c r="A1862" s="82"/>
      <c r="B1862" s="82"/>
      <c r="C1862" s="82"/>
      <c r="D1862" s="82"/>
      <c r="E1862" s="82"/>
      <c r="F1862" s="82"/>
      <c r="G1862" s="82"/>
      <c r="M1862" s="81"/>
    </row>
    <row r="1863" s="77" customFormat="1" spans="1:13">
      <c r="A1863" s="82"/>
      <c r="B1863" s="82"/>
      <c r="C1863" s="82"/>
      <c r="D1863" s="82"/>
      <c r="E1863" s="82"/>
      <c r="F1863" s="82"/>
      <c r="G1863" s="82"/>
      <c r="M1863" s="81"/>
    </row>
    <row r="1864" s="77" customFormat="1" spans="1:13">
      <c r="A1864" s="82"/>
      <c r="B1864" s="82"/>
      <c r="C1864" s="82"/>
      <c r="D1864" s="82"/>
      <c r="E1864" s="82"/>
      <c r="F1864" s="82"/>
      <c r="G1864" s="82"/>
      <c r="M1864" s="81"/>
    </row>
    <row r="1865" s="77" customFormat="1" spans="1:13">
      <c r="A1865" s="82"/>
      <c r="B1865" s="82"/>
      <c r="C1865" s="82"/>
      <c r="D1865" s="82"/>
      <c r="E1865" s="82"/>
      <c r="F1865" s="82"/>
      <c r="G1865" s="82"/>
      <c r="M1865" s="81"/>
    </row>
    <row r="1866" s="77" customFormat="1" spans="1:13">
      <c r="A1866" s="82"/>
      <c r="B1866" s="82"/>
      <c r="C1866" s="82"/>
      <c r="D1866" s="82"/>
      <c r="E1866" s="82"/>
      <c r="F1866" s="82"/>
      <c r="G1866" s="82"/>
      <c r="M1866" s="81"/>
    </row>
    <row r="1867" s="77" customFormat="1" spans="1:13">
      <c r="A1867" s="82"/>
      <c r="B1867" s="82"/>
      <c r="C1867" s="82"/>
      <c r="D1867" s="82"/>
      <c r="E1867" s="82"/>
      <c r="F1867" s="82"/>
      <c r="G1867" s="82"/>
      <c r="M1867" s="81"/>
    </row>
    <row r="1868" s="77" customFormat="1" spans="1:13">
      <c r="A1868" s="82"/>
      <c r="B1868" s="82"/>
      <c r="C1868" s="82"/>
      <c r="D1868" s="82"/>
      <c r="E1868" s="82"/>
      <c r="F1868" s="82"/>
      <c r="G1868" s="82"/>
      <c r="M1868" s="81"/>
    </row>
    <row r="1869" s="77" customFormat="1" spans="1:13">
      <c r="A1869" s="82"/>
      <c r="B1869" s="82"/>
      <c r="C1869" s="82"/>
      <c r="D1869" s="82"/>
      <c r="E1869" s="82"/>
      <c r="F1869" s="82"/>
      <c r="G1869" s="82"/>
      <c r="M1869" s="81"/>
    </row>
    <row r="1870" s="77" customFormat="1" spans="1:13">
      <c r="A1870" s="82"/>
      <c r="B1870" s="82"/>
      <c r="C1870" s="82"/>
      <c r="D1870" s="82"/>
      <c r="E1870" s="82"/>
      <c r="F1870" s="82"/>
      <c r="G1870" s="82"/>
      <c r="M1870" s="81"/>
    </row>
    <row r="1871" s="77" customFormat="1" spans="1:13">
      <c r="A1871" s="82"/>
      <c r="B1871" s="82"/>
      <c r="C1871" s="82"/>
      <c r="D1871" s="82"/>
      <c r="E1871" s="82"/>
      <c r="F1871" s="82"/>
      <c r="G1871" s="82"/>
      <c r="M1871" s="81"/>
    </row>
    <row r="1872" s="77" customFormat="1" spans="1:13">
      <c r="A1872" s="82"/>
      <c r="B1872" s="82"/>
      <c r="C1872" s="82"/>
      <c r="D1872" s="82"/>
      <c r="E1872" s="82"/>
      <c r="F1872" s="82"/>
      <c r="G1872" s="82"/>
      <c r="M1872" s="81"/>
    </row>
    <row r="1873" s="77" customFormat="1" spans="1:13">
      <c r="A1873" s="82"/>
      <c r="B1873" s="82"/>
      <c r="C1873" s="82"/>
      <c r="D1873" s="82"/>
      <c r="E1873" s="82"/>
      <c r="F1873" s="82"/>
      <c r="G1873" s="82"/>
      <c r="M1873" s="81"/>
    </row>
    <row r="1874" s="77" customFormat="1" spans="1:13">
      <c r="A1874" s="82"/>
      <c r="B1874" s="82"/>
      <c r="C1874" s="82"/>
      <c r="D1874" s="82"/>
      <c r="E1874" s="82"/>
      <c r="F1874" s="82"/>
      <c r="G1874" s="82"/>
      <c r="M1874" s="81"/>
    </row>
    <row r="1875" s="77" customFormat="1" spans="1:13">
      <c r="A1875" s="82"/>
      <c r="B1875" s="82"/>
      <c r="C1875" s="82"/>
      <c r="D1875" s="82"/>
      <c r="E1875" s="82"/>
      <c r="F1875" s="82"/>
      <c r="G1875" s="82"/>
      <c r="M1875" s="81"/>
    </row>
    <row r="1876" s="77" customFormat="1" spans="1:13">
      <c r="A1876" s="82"/>
      <c r="B1876" s="82"/>
      <c r="C1876" s="82"/>
      <c r="D1876" s="82"/>
      <c r="E1876" s="82"/>
      <c r="F1876" s="82"/>
      <c r="G1876" s="82"/>
      <c r="M1876" s="81"/>
    </row>
    <row r="1877" s="77" customFormat="1" spans="1:13">
      <c r="A1877" s="82"/>
      <c r="B1877" s="82"/>
      <c r="C1877" s="82"/>
      <c r="D1877" s="82"/>
      <c r="E1877" s="82"/>
      <c r="F1877" s="82"/>
      <c r="G1877" s="82"/>
      <c r="M1877" s="81"/>
    </row>
    <row r="1878" s="77" customFormat="1" spans="1:13">
      <c r="A1878" s="82"/>
      <c r="B1878" s="82"/>
      <c r="C1878" s="82"/>
      <c r="D1878" s="82"/>
      <c r="E1878" s="82"/>
      <c r="F1878" s="82"/>
      <c r="G1878" s="82"/>
      <c r="M1878" s="81"/>
    </row>
    <row r="1879" s="77" customFormat="1" spans="1:13">
      <c r="A1879" s="82"/>
      <c r="B1879" s="82"/>
      <c r="C1879" s="82"/>
      <c r="D1879" s="82"/>
      <c r="E1879" s="82"/>
      <c r="F1879" s="82"/>
      <c r="G1879" s="82"/>
      <c r="M1879" s="81"/>
    </row>
    <row r="1880" s="77" customFormat="1" spans="1:13">
      <c r="A1880" s="82"/>
      <c r="B1880" s="82"/>
      <c r="C1880" s="82"/>
      <c r="D1880" s="82"/>
      <c r="E1880" s="82"/>
      <c r="F1880" s="82"/>
      <c r="G1880" s="82"/>
      <c r="M1880" s="81"/>
    </row>
    <row r="1881" s="77" customFormat="1" spans="1:13">
      <c r="A1881" s="82"/>
      <c r="B1881" s="82"/>
      <c r="C1881" s="82"/>
      <c r="D1881" s="82"/>
      <c r="E1881" s="82"/>
      <c r="F1881" s="82"/>
      <c r="G1881" s="82"/>
      <c r="M1881" s="81"/>
    </row>
    <row r="1882" s="77" customFormat="1" spans="1:13">
      <c r="A1882" s="82"/>
      <c r="B1882" s="82"/>
      <c r="C1882" s="82"/>
      <c r="D1882" s="82"/>
      <c r="E1882" s="82"/>
      <c r="F1882" s="82"/>
      <c r="G1882" s="82"/>
      <c r="M1882" s="81"/>
    </row>
    <row r="1883" s="77" customFormat="1" spans="1:13">
      <c r="A1883" s="82"/>
      <c r="B1883" s="82"/>
      <c r="C1883" s="82"/>
      <c r="D1883" s="82"/>
      <c r="E1883" s="82"/>
      <c r="F1883" s="82"/>
      <c r="G1883" s="82"/>
      <c r="M1883" s="81"/>
    </row>
    <row r="1884" s="77" customFormat="1" spans="1:13">
      <c r="A1884" s="82"/>
      <c r="B1884" s="82"/>
      <c r="C1884" s="82"/>
      <c r="D1884" s="82"/>
      <c r="E1884" s="82"/>
      <c r="F1884" s="82"/>
      <c r="G1884" s="82"/>
      <c r="M1884" s="81"/>
    </row>
    <row r="1885" s="77" customFormat="1" spans="1:13">
      <c r="A1885" s="82"/>
      <c r="B1885" s="82"/>
      <c r="C1885" s="82"/>
      <c r="D1885" s="82"/>
      <c r="E1885" s="82"/>
      <c r="F1885" s="82"/>
      <c r="G1885" s="82"/>
      <c r="M1885" s="81"/>
    </row>
    <row r="1886" s="77" customFormat="1" spans="1:13">
      <c r="A1886" s="82"/>
      <c r="B1886" s="82"/>
      <c r="C1886" s="82"/>
      <c r="D1886" s="82"/>
      <c r="E1886" s="82"/>
      <c r="F1886" s="82"/>
      <c r="G1886" s="82"/>
      <c r="M1886" s="81"/>
    </row>
    <row r="1887" s="77" customFormat="1" spans="1:13">
      <c r="A1887" s="82"/>
      <c r="B1887" s="82"/>
      <c r="C1887" s="82"/>
      <c r="D1887" s="82"/>
      <c r="E1887" s="82"/>
      <c r="F1887" s="82"/>
      <c r="G1887" s="82"/>
      <c r="M1887" s="81"/>
    </row>
    <row r="1888" s="77" customFormat="1" spans="1:13">
      <c r="A1888" s="82"/>
      <c r="B1888" s="82"/>
      <c r="C1888" s="82"/>
      <c r="D1888" s="82"/>
      <c r="E1888" s="82"/>
      <c r="F1888" s="82"/>
      <c r="G1888" s="82"/>
      <c r="M1888" s="81"/>
    </row>
    <row r="1889" s="77" customFormat="1" spans="1:13">
      <c r="A1889" s="82"/>
      <c r="B1889" s="82"/>
      <c r="C1889" s="82"/>
      <c r="D1889" s="82"/>
      <c r="E1889" s="82"/>
      <c r="F1889" s="82"/>
      <c r="G1889" s="82"/>
      <c r="M1889" s="81"/>
    </row>
    <row r="1890" s="77" customFormat="1" spans="1:13">
      <c r="A1890" s="82"/>
      <c r="B1890" s="82"/>
      <c r="C1890" s="82"/>
      <c r="D1890" s="82"/>
      <c r="E1890" s="82"/>
      <c r="F1890" s="82"/>
      <c r="G1890" s="82"/>
      <c r="M1890" s="81"/>
    </row>
    <row r="1891" s="77" customFormat="1" spans="1:13">
      <c r="A1891" s="82"/>
      <c r="B1891" s="82"/>
      <c r="C1891" s="82"/>
      <c r="D1891" s="82"/>
      <c r="E1891" s="82"/>
      <c r="F1891" s="82"/>
      <c r="G1891" s="82"/>
      <c r="M1891" s="81"/>
    </row>
    <row r="1892" s="77" customFormat="1" spans="1:13">
      <c r="A1892" s="82"/>
      <c r="B1892" s="82"/>
      <c r="C1892" s="82"/>
      <c r="D1892" s="82"/>
      <c r="E1892" s="82"/>
      <c r="F1892" s="82"/>
      <c r="G1892" s="82"/>
      <c r="M1892" s="81"/>
    </row>
    <row r="1893" s="77" customFormat="1" spans="1:13">
      <c r="A1893" s="82"/>
      <c r="B1893" s="82"/>
      <c r="C1893" s="82"/>
      <c r="D1893" s="82"/>
      <c r="E1893" s="82"/>
      <c r="F1893" s="82"/>
      <c r="G1893" s="82"/>
      <c r="M1893" s="81"/>
    </row>
    <row r="1894" s="77" customFormat="1" spans="1:13">
      <c r="A1894" s="82"/>
      <c r="B1894" s="82"/>
      <c r="C1894" s="82"/>
      <c r="D1894" s="82"/>
      <c r="E1894" s="82"/>
      <c r="F1894" s="82"/>
      <c r="G1894" s="82"/>
      <c r="M1894" s="81"/>
    </row>
    <row r="1895" s="77" customFormat="1" spans="1:13">
      <c r="A1895" s="82"/>
      <c r="B1895" s="82"/>
      <c r="C1895" s="82"/>
      <c r="D1895" s="82"/>
      <c r="E1895" s="82"/>
      <c r="F1895" s="82"/>
      <c r="G1895" s="82"/>
      <c r="M1895" s="81"/>
    </row>
    <row r="1896" s="77" customFormat="1" spans="1:13">
      <c r="A1896" s="82"/>
      <c r="B1896" s="82"/>
      <c r="C1896" s="82"/>
      <c r="D1896" s="82"/>
      <c r="E1896" s="82"/>
      <c r="F1896" s="82"/>
      <c r="G1896" s="82"/>
      <c r="M1896" s="81"/>
    </row>
    <row r="1897" s="77" customFormat="1" spans="1:13">
      <c r="A1897" s="82"/>
      <c r="B1897" s="82"/>
      <c r="C1897" s="82"/>
      <c r="D1897" s="82"/>
      <c r="E1897" s="82"/>
      <c r="F1897" s="82"/>
      <c r="G1897" s="82"/>
      <c r="M1897" s="81"/>
    </row>
    <row r="1898" s="77" customFormat="1" spans="1:13">
      <c r="A1898" s="82"/>
      <c r="B1898" s="82"/>
      <c r="C1898" s="82"/>
      <c r="D1898" s="82"/>
      <c r="E1898" s="82"/>
      <c r="F1898" s="82"/>
      <c r="G1898" s="82"/>
      <c r="M1898" s="81"/>
    </row>
    <row r="1899" s="77" customFormat="1" spans="1:13">
      <c r="A1899" s="82"/>
      <c r="B1899" s="82"/>
      <c r="C1899" s="82"/>
      <c r="D1899" s="82"/>
      <c r="E1899" s="82"/>
      <c r="F1899" s="82"/>
      <c r="G1899" s="82"/>
      <c r="M1899" s="81"/>
    </row>
    <row r="1900" s="77" customFormat="1" spans="1:13">
      <c r="A1900" s="82"/>
      <c r="B1900" s="82"/>
      <c r="C1900" s="82"/>
      <c r="D1900" s="82"/>
      <c r="E1900" s="82"/>
      <c r="F1900" s="82"/>
      <c r="G1900" s="82"/>
      <c r="M1900" s="81"/>
    </row>
    <row r="1901" s="77" customFormat="1" spans="1:13">
      <c r="A1901" s="82"/>
      <c r="B1901" s="82"/>
      <c r="C1901" s="82"/>
      <c r="D1901" s="82"/>
      <c r="E1901" s="82"/>
      <c r="F1901" s="82"/>
      <c r="G1901" s="82"/>
      <c r="M1901" s="81"/>
    </row>
    <row r="1902" s="77" customFormat="1" spans="1:13">
      <c r="A1902" s="82"/>
      <c r="B1902" s="82"/>
      <c r="C1902" s="82"/>
      <c r="D1902" s="82"/>
      <c r="E1902" s="82"/>
      <c r="F1902" s="82"/>
      <c r="G1902" s="82"/>
      <c r="M1902" s="81"/>
    </row>
    <row r="1903" s="77" customFormat="1" spans="1:13">
      <c r="A1903" s="82"/>
      <c r="B1903" s="82"/>
      <c r="C1903" s="82"/>
      <c r="D1903" s="82"/>
      <c r="E1903" s="82"/>
      <c r="F1903" s="82"/>
      <c r="G1903" s="82"/>
      <c r="M1903" s="81"/>
    </row>
    <row r="1904" s="77" customFormat="1" spans="1:13">
      <c r="A1904" s="82"/>
      <c r="B1904" s="82"/>
      <c r="C1904" s="82"/>
      <c r="D1904" s="82"/>
      <c r="E1904" s="82"/>
      <c r="F1904" s="82"/>
      <c r="G1904" s="82"/>
      <c r="M1904" s="81"/>
    </row>
    <row r="1905" s="77" customFormat="1" spans="1:13">
      <c r="A1905" s="82"/>
      <c r="B1905" s="82"/>
      <c r="C1905" s="82"/>
      <c r="D1905" s="82"/>
      <c r="E1905" s="82"/>
      <c r="F1905" s="82"/>
      <c r="G1905" s="82"/>
      <c r="M1905" s="81"/>
    </row>
    <row r="1906" s="77" customFormat="1" spans="1:13">
      <c r="A1906" s="82"/>
      <c r="B1906" s="82"/>
      <c r="C1906" s="82"/>
      <c r="D1906" s="82"/>
      <c r="E1906" s="82"/>
      <c r="F1906" s="82"/>
      <c r="G1906" s="82"/>
      <c r="M1906" s="81"/>
    </row>
    <row r="1907" s="77" customFormat="1" spans="1:13">
      <c r="A1907" s="82"/>
      <c r="B1907" s="82"/>
      <c r="C1907" s="82"/>
      <c r="D1907" s="82"/>
      <c r="E1907" s="82"/>
      <c r="F1907" s="82"/>
      <c r="G1907" s="82"/>
      <c r="M1907" s="81"/>
    </row>
    <row r="1908" s="77" customFormat="1" spans="1:13">
      <c r="A1908" s="82"/>
      <c r="B1908" s="82"/>
      <c r="C1908" s="82"/>
      <c r="D1908" s="82"/>
      <c r="E1908" s="82"/>
      <c r="F1908" s="82"/>
      <c r="G1908" s="82"/>
      <c r="M1908" s="81"/>
    </row>
    <row r="1909" s="77" customFormat="1" spans="1:13">
      <c r="A1909" s="82"/>
      <c r="B1909" s="82"/>
      <c r="C1909" s="82"/>
      <c r="D1909" s="82"/>
      <c r="E1909" s="82"/>
      <c r="F1909" s="82"/>
      <c r="G1909" s="82"/>
      <c r="M1909" s="81"/>
    </row>
    <row r="1910" s="77" customFormat="1" spans="1:13">
      <c r="A1910" s="82"/>
      <c r="B1910" s="82"/>
      <c r="C1910" s="82"/>
      <c r="D1910" s="82"/>
      <c r="E1910" s="82"/>
      <c r="F1910" s="82"/>
      <c r="G1910" s="82"/>
      <c r="M1910" s="81"/>
    </row>
    <row r="1911" s="77" customFormat="1" spans="1:13">
      <c r="A1911" s="82"/>
      <c r="B1911" s="82"/>
      <c r="C1911" s="82"/>
      <c r="D1911" s="82"/>
      <c r="E1911" s="82"/>
      <c r="F1911" s="82"/>
      <c r="G1911" s="82"/>
      <c r="M1911" s="81"/>
    </row>
    <row r="1912" s="77" customFormat="1" spans="1:13">
      <c r="A1912" s="82"/>
      <c r="B1912" s="82"/>
      <c r="C1912" s="82"/>
      <c r="D1912" s="82"/>
      <c r="E1912" s="82"/>
      <c r="F1912" s="82"/>
      <c r="G1912" s="82"/>
      <c r="M1912" s="81"/>
    </row>
    <row r="1913" s="77" customFormat="1" spans="1:13">
      <c r="A1913" s="82"/>
      <c r="B1913" s="82"/>
      <c r="C1913" s="82"/>
      <c r="D1913" s="82"/>
      <c r="E1913" s="82"/>
      <c r="F1913" s="82"/>
      <c r="G1913" s="82"/>
      <c r="M1913" s="81"/>
    </row>
    <row r="1914" s="77" customFormat="1" spans="1:13">
      <c r="A1914" s="82"/>
      <c r="B1914" s="82"/>
      <c r="C1914" s="82"/>
      <c r="D1914" s="82"/>
      <c r="E1914" s="82"/>
      <c r="F1914" s="82"/>
      <c r="G1914" s="82"/>
      <c r="M1914" s="81"/>
    </row>
    <row r="1915" s="77" customFormat="1" spans="1:13">
      <c r="A1915" s="82"/>
      <c r="B1915" s="82"/>
      <c r="C1915" s="82"/>
      <c r="D1915" s="82"/>
      <c r="E1915" s="82"/>
      <c r="F1915" s="82"/>
      <c r="G1915" s="82"/>
      <c r="M1915" s="81"/>
    </row>
    <row r="1916" s="77" customFormat="1" spans="1:13">
      <c r="A1916" s="82"/>
      <c r="B1916" s="82"/>
      <c r="C1916" s="82"/>
      <c r="D1916" s="82"/>
      <c r="E1916" s="82"/>
      <c r="F1916" s="82"/>
      <c r="G1916" s="82"/>
      <c r="M1916" s="81"/>
    </row>
    <row r="1917" s="77" customFormat="1" spans="1:13">
      <c r="A1917" s="82"/>
      <c r="B1917" s="82"/>
      <c r="C1917" s="82"/>
      <c r="D1917" s="82"/>
      <c r="E1917" s="82"/>
      <c r="F1917" s="82"/>
      <c r="G1917" s="82"/>
      <c r="M1917" s="81"/>
    </row>
    <row r="1918" s="77" customFormat="1" spans="1:13">
      <c r="A1918" s="82"/>
      <c r="B1918" s="82"/>
      <c r="C1918" s="82"/>
      <c r="D1918" s="82"/>
      <c r="E1918" s="82"/>
      <c r="F1918" s="82"/>
      <c r="G1918" s="82"/>
      <c r="M1918" s="81"/>
    </row>
    <row r="1919" s="77" customFormat="1" spans="1:13">
      <c r="A1919" s="82"/>
      <c r="B1919" s="82"/>
      <c r="C1919" s="82"/>
      <c r="D1919" s="82"/>
      <c r="E1919" s="82"/>
      <c r="F1919" s="82"/>
      <c r="G1919" s="82"/>
      <c r="M1919" s="81"/>
    </row>
    <row r="1920" s="77" customFormat="1" spans="1:13">
      <c r="A1920" s="82"/>
      <c r="B1920" s="82"/>
      <c r="C1920" s="82"/>
      <c r="D1920" s="82"/>
      <c r="E1920" s="82"/>
      <c r="F1920" s="82"/>
      <c r="G1920" s="82"/>
      <c r="M1920" s="81"/>
    </row>
    <row r="1921" s="77" customFormat="1" spans="1:13">
      <c r="A1921" s="82"/>
      <c r="B1921" s="82"/>
      <c r="C1921" s="82"/>
      <c r="D1921" s="82"/>
      <c r="E1921" s="82"/>
      <c r="F1921" s="82"/>
      <c r="G1921" s="82"/>
      <c r="M1921" s="81"/>
    </row>
    <row r="1922" s="77" customFormat="1" spans="1:13">
      <c r="A1922" s="82"/>
      <c r="B1922" s="82"/>
      <c r="C1922" s="82"/>
      <c r="D1922" s="82"/>
      <c r="E1922" s="82"/>
      <c r="F1922" s="82"/>
      <c r="G1922" s="82"/>
      <c r="M1922" s="81"/>
    </row>
    <row r="1923" s="77" customFormat="1" spans="1:13">
      <c r="A1923" s="82"/>
      <c r="B1923" s="82"/>
      <c r="C1923" s="82"/>
      <c r="D1923" s="82"/>
      <c r="E1923" s="82"/>
      <c r="F1923" s="82"/>
      <c r="G1923" s="82"/>
      <c r="M1923" s="81"/>
    </row>
    <row r="1924" s="77" customFormat="1" spans="1:13">
      <c r="A1924" s="82"/>
      <c r="B1924" s="82"/>
      <c r="C1924" s="82"/>
      <c r="D1924" s="82"/>
      <c r="E1924" s="82"/>
      <c r="F1924" s="82"/>
      <c r="G1924" s="82"/>
      <c r="M1924" s="81"/>
    </row>
    <row r="1925" s="77" customFormat="1" spans="1:13">
      <c r="A1925" s="82"/>
      <c r="B1925" s="82"/>
      <c r="C1925" s="82"/>
      <c r="D1925" s="82"/>
      <c r="E1925" s="82"/>
      <c r="F1925" s="82"/>
      <c r="G1925" s="82"/>
      <c r="M1925" s="81"/>
    </row>
    <row r="1926" s="77" customFormat="1" spans="1:13">
      <c r="A1926" s="82"/>
      <c r="B1926" s="82"/>
      <c r="C1926" s="82"/>
      <c r="D1926" s="82"/>
      <c r="E1926" s="82"/>
      <c r="F1926" s="82"/>
      <c r="G1926" s="82"/>
      <c r="M1926" s="81"/>
    </row>
    <row r="1927" s="77" customFormat="1" spans="1:13">
      <c r="A1927" s="82"/>
      <c r="B1927" s="82"/>
      <c r="C1927" s="82"/>
      <c r="D1927" s="82"/>
      <c r="E1927" s="82"/>
      <c r="F1927" s="82"/>
      <c r="G1927" s="82"/>
      <c r="M1927" s="81"/>
    </row>
    <row r="1928" s="77" customFormat="1" spans="1:13">
      <c r="A1928" s="82"/>
      <c r="B1928" s="82"/>
      <c r="C1928" s="82"/>
      <c r="D1928" s="82"/>
      <c r="E1928" s="82"/>
      <c r="F1928" s="82"/>
      <c r="G1928" s="82"/>
      <c r="M1928" s="81"/>
    </row>
    <row r="1929" s="77" customFormat="1" spans="1:13">
      <c r="A1929" s="82"/>
      <c r="B1929" s="82"/>
      <c r="C1929" s="82"/>
      <c r="D1929" s="82"/>
      <c r="E1929" s="82"/>
      <c r="F1929" s="82"/>
      <c r="G1929" s="82"/>
      <c r="M1929" s="81"/>
    </row>
    <row r="1930" s="77" customFormat="1" spans="1:13">
      <c r="A1930" s="82"/>
      <c r="B1930" s="82"/>
      <c r="C1930" s="82"/>
      <c r="D1930" s="82"/>
      <c r="E1930" s="82"/>
      <c r="F1930" s="82"/>
      <c r="G1930" s="82"/>
      <c r="M1930" s="81"/>
    </row>
    <row r="1931" s="77" customFormat="1" spans="1:13">
      <c r="A1931" s="82"/>
      <c r="B1931" s="82"/>
      <c r="C1931" s="82"/>
      <c r="D1931" s="82"/>
      <c r="E1931" s="82"/>
      <c r="F1931" s="82"/>
      <c r="G1931" s="82"/>
      <c r="M1931" s="81"/>
    </row>
    <row r="1932" s="77" customFormat="1" spans="1:13">
      <c r="A1932" s="82"/>
      <c r="B1932" s="82"/>
      <c r="C1932" s="82"/>
      <c r="D1932" s="82"/>
      <c r="E1932" s="82"/>
      <c r="F1932" s="82"/>
      <c r="G1932" s="82"/>
      <c r="M1932" s="81"/>
    </row>
    <row r="1933" s="77" customFormat="1" spans="1:13">
      <c r="A1933" s="82"/>
      <c r="B1933" s="82"/>
      <c r="C1933" s="82"/>
      <c r="D1933" s="82"/>
      <c r="E1933" s="82"/>
      <c r="F1933" s="82"/>
      <c r="G1933" s="82"/>
      <c r="M1933" s="81"/>
    </row>
    <row r="1934" s="77" customFormat="1" spans="1:13">
      <c r="A1934" s="82"/>
      <c r="B1934" s="82"/>
      <c r="C1934" s="82"/>
      <c r="D1934" s="82"/>
      <c r="E1934" s="82"/>
      <c r="F1934" s="82"/>
      <c r="G1934" s="82"/>
      <c r="M1934" s="81"/>
    </row>
    <row r="1935" s="77" customFormat="1" spans="1:13">
      <c r="A1935" s="82"/>
      <c r="B1935" s="82"/>
      <c r="C1935" s="82"/>
      <c r="D1935" s="82"/>
      <c r="E1935" s="82"/>
      <c r="F1935" s="82"/>
      <c r="G1935" s="82"/>
      <c r="M1935" s="81"/>
    </row>
    <row r="1936" s="77" customFormat="1" spans="1:13">
      <c r="A1936" s="82"/>
      <c r="B1936" s="82"/>
      <c r="C1936" s="82"/>
      <c r="D1936" s="82"/>
      <c r="E1936" s="82"/>
      <c r="F1936" s="82"/>
      <c r="G1936" s="82"/>
      <c r="M1936" s="81"/>
    </row>
    <row r="1937" s="77" customFormat="1" spans="1:13">
      <c r="A1937" s="82"/>
      <c r="B1937" s="82"/>
      <c r="C1937" s="82"/>
      <c r="D1937" s="82"/>
      <c r="E1937" s="82"/>
      <c r="F1937" s="82"/>
      <c r="G1937" s="82"/>
      <c r="M1937" s="81"/>
    </row>
    <row r="1938" s="77" customFormat="1" spans="1:13">
      <c r="A1938" s="82"/>
      <c r="B1938" s="82"/>
      <c r="C1938" s="82"/>
      <c r="D1938" s="82"/>
      <c r="E1938" s="82"/>
      <c r="F1938" s="82"/>
      <c r="G1938" s="82"/>
      <c r="M1938" s="81"/>
    </row>
    <row r="1939" s="77" customFormat="1" spans="1:13">
      <c r="A1939" s="82"/>
      <c r="B1939" s="82"/>
      <c r="C1939" s="82"/>
      <c r="D1939" s="82"/>
      <c r="E1939" s="82"/>
      <c r="F1939" s="82"/>
      <c r="G1939" s="82"/>
      <c r="M1939" s="81"/>
    </row>
    <row r="1940" s="77" customFormat="1" spans="1:13">
      <c r="A1940" s="82"/>
      <c r="B1940" s="82"/>
      <c r="C1940" s="82"/>
      <c r="D1940" s="82"/>
      <c r="E1940" s="82"/>
      <c r="F1940" s="82"/>
      <c r="G1940" s="82"/>
      <c r="M1940" s="81"/>
    </row>
    <row r="1941" s="77" customFormat="1" spans="1:13">
      <c r="A1941" s="82"/>
      <c r="B1941" s="82"/>
      <c r="C1941" s="82"/>
      <c r="D1941" s="82"/>
      <c r="E1941" s="82"/>
      <c r="F1941" s="82"/>
      <c r="G1941" s="82"/>
      <c r="M1941" s="81"/>
    </row>
    <row r="1942" s="77" customFormat="1" spans="1:13">
      <c r="A1942" s="82"/>
      <c r="B1942" s="82"/>
      <c r="C1942" s="82"/>
      <c r="D1942" s="82"/>
      <c r="E1942" s="82"/>
      <c r="F1942" s="82"/>
      <c r="G1942" s="82"/>
      <c r="M1942" s="81"/>
    </row>
    <row r="1943" s="77" customFormat="1" spans="1:13">
      <c r="A1943" s="82"/>
      <c r="B1943" s="82"/>
      <c r="C1943" s="82"/>
      <c r="D1943" s="82"/>
      <c r="E1943" s="82"/>
      <c r="F1943" s="82"/>
      <c r="G1943" s="82"/>
      <c r="M1943" s="81"/>
    </row>
    <row r="1944" s="77" customFormat="1" spans="1:13">
      <c r="A1944" s="82"/>
      <c r="B1944" s="82"/>
      <c r="C1944" s="82"/>
      <c r="D1944" s="82"/>
      <c r="E1944" s="82"/>
      <c r="F1944" s="82"/>
      <c r="G1944" s="82"/>
      <c r="M1944" s="81"/>
    </row>
    <row r="1945" s="77" customFormat="1" spans="1:13">
      <c r="A1945" s="82"/>
      <c r="B1945" s="82"/>
      <c r="C1945" s="82"/>
      <c r="D1945" s="82"/>
      <c r="E1945" s="82"/>
      <c r="F1945" s="82"/>
      <c r="G1945" s="82"/>
      <c r="M1945" s="81"/>
    </row>
    <row r="1946" s="77" customFormat="1" spans="1:13">
      <c r="A1946" s="82"/>
      <c r="B1946" s="82"/>
      <c r="C1946" s="82"/>
      <c r="D1946" s="82"/>
      <c r="E1946" s="82"/>
      <c r="F1946" s="82"/>
      <c r="G1946" s="82"/>
      <c r="M1946" s="81"/>
    </row>
    <row r="1947" s="77" customFormat="1" spans="1:13">
      <c r="A1947" s="82"/>
      <c r="B1947" s="82"/>
      <c r="C1947" s="82"/>
      <c r="D1947" s="82"/>
      <c r="E1947" s="82"/>
      <c r="F1947" s="82"/>
      <c r="G1947" s="82"/>
      <c r="M1947" s="81"/>
    </row>
    <row r="1948" s="77" customFormat="1" spans="1:13">
      <c r="A1948" s="82"/>
      <c r="B1948" s="82"/>
      <c r="C1948" s="82"/>
      <c r="D1948" s="82"/>
      <c r="E1948" s="82"/>
      <c r="F1948" s="82"/>
      <c r="G1948" s="82"/>
      <c r="M1948" s="81"/>
    </row>
    <row r="1949" s="77" customFormat="1" spans="1:13">
      <c r="A1949" s="82"/>
      <c r="B1949" s="82"/>
      <c r="C1949" s="82"/>
      <c r="D1949" s="82"/>
      <c r="E1949" s="82"/>
      <c r="F1949" s="82"/>
      <c r="G1949" s="82"/>
      <c r="M1949" s="81"/>
    </row>
    <row r="1950" s="77" customFormat="1" spans="1:13">
      <c r="A1950" s="82"/>
      <c r="B1950" s="82"/>
      <c r="C1950" s="82"/>
      <c r="D1950" s="82"/>
      <c r="E1950" s="82"/>
      <c r="F1950" s="82"/>
      <c r="G1950" s="82"/>
      <c r="M1950" s="81"/>
    </row>
    <row r="1951" s="77" customFormat="1" spans="1:13">
      <c r="A1951" s="82"/>
      <c r="B1951" s="82"/>
      <c r="C1951" s="82"/>
      <c r="D1951" s="82"/>
      <c r="E1951" s="82"/>
      <c r="F1951" s="82"/>
      <c r="G1951" s="82"/>
      <c r="M1951" s="81"/>
    </row>
    <row r="1952" s="77" customFormat="1" spans="1:13">
      <c r="A1952" s="82"/>
      <c r="B1952" s="82"/>
      <c r="C1952" s="82"/>
      <c r="D1952" s="82"/>
      <c r="E1952" s="82"/>
      <c r="F1952" s="82"/>
      <c r="G1952" s="82"/>
      <c r="M1952" s="81"/>
    </row>
    <row r="1953" s="77" customFormat="1" spans="1:13">
      <c r="A1953" s="82"/>
      <c r="B1953" s="82"/>
      <c r="C1953" s="82"/>
      <c r="D1953" s="82"/>
      <c r="E1953" s="82"/>
      <c r="F1953" s="82"/>
      <c r="G1953" s="82"/>
      <c r="M1953" s="81"/>
    </row>
    <row r="1954" s="77" customFormat="1" spans="1:13">
      <c r="A1954" s="82"/>
      <c r="B1954" s="82"/>
      <c r="C1954" s="82"/>
      <c r="D1954" s="82"/>
      <c r="E1954" s="82"/>
      <c r="F1954" s="82"/>
      <c r="G1954" s="82"/>
      <c r="M1954" s="81"/>
    </row>
    <row r="1955" s="77" customFormat="1" spans="1:13">
      <c r="A1955" s="82"/>
      <c r="B1955" s="82"/>
      <c r="C1955" s="82"/>
      <c r="D1955" s="82"/>
      <c r="E1955" s="82"/>
      <c r="F1955" s="82"/>
      <c r="G1955" s="82"/>
      <c r="M1955" s="81"/>
    </row>
    <row r="1956" s="77" customFormat="1" spans="1:13">
      <c r="A1956" s="82"/>
      <c r="B1956" s="82"/>
      <c r="C1956" s="82"/>
      <c r="D1956" s="82"/>
      <c r="E1956" s="82"/>
      <c r="F1956" s="82"/>
      <c r="G1956" s="82"/>
      <c r="M1956" s="81"/>
    </row>
    <row r="1957" s="77" customFormat="1" spans="1:13">
      <c r="A1957" s="82"/>
      <c r="B1957" s="82"/>
      <c r="C1957" s="82"/>
      <c r="D1957" s="82"/>
      <c r="E1957" s="82"/>
      <c r="F1957" s="82"/>
      <c r="G1957" s="82"/>
      <c r="M1957" s="81"/>
    </row>
    <row r="1958" s="77" customFormat="1" spans="1:13">
      <c r="A1958" s="82"/>
      <c r="B1958" s="82"/>
      <c r="C1958" s="82"/>
      <c r="D1958" s="82"/>
      <c r="E1958" s="82"/>
      <c r="F1958" s="82"/>
      <c r="G1958" s="82"/>
      <c r="M1958" s="81"/>
    </row>
    <row r="1959" s="77" customFormat="1" spans="1:13">
      <c r="A1959" s="82"/>
      <c r="B1959" s="82"/>
      <c r="C1959" s="82"/>
      <c r="D1959" s="82"/>
      <c r="E1959" s="82"/>
      <c r="F1959" s="82"/>
      <c r="G1959" s="82"/>
      <c r="M1959" s="81"/>
    </row>
    <row r="1960" s="77" customFormat="1" spans="1:13">
      <c r="A1960" s="82"/>
      <c r="B1960" s="82"/>
      <c r="C1960" s="82"/>
      <c r="D1960" s="82"/>
      <c r="E1960" s="82"/>
      <c r="F1960" s="82"/>
      <c r="G1960" s="82"/>
      <c r="M1960" s="81"/>
    </row>
    <row r="1961" s="77" customFormat="1" spans="1:13">
      <c r="A1961" s="82"/>
      <c r="B1961" s="82"/>
      <c r="C1961" s="82"/>
      <c r="D1961" s="82"/>
      <c r="E1961" s="82"/>
      <c r="F1961" s="82"/>
      <c r="G1961" s="82"/>
      <c r="M1961" s="81"/>
    </row>
    <row r="1962" s="77" customFormat="1" spans="1:13">
      <c r="A1962" s="82"/>
      <c r="B1962" s="82"/>
      <c r="C1962" s="82"/>
      <c r="D1962" s="82"/>
      <c r="E1962" s="82"/>
      <c r="F1962" s="82"/>
      <c r="G1962" s="82"/>
      <c r="M1962" s="81"/>
    </row>
    <row r="1963" s="77" customFormat="1" spans="1:13">
      <c r="A1963" s="82"/>
      <c r="B1963" s="82"/>
      <c r="C1963" s="82"/>
      <c r="D1963" s="82"/>
      <c r="E1963" s="82"/>
      <c r="F1963" s="82"/>
      <c r="G1963" s="82"/>
      <c r="M1963" s="81"/>
    </row>
    <row r="1964" s="77" customFormat="1" spans="1:13">
      <c r="A1964" s="82"/>
      <c r="B1964" s="82"/>
      <c r="C1964" s="82"/>
      <c r="D1964" s="82"/>
      <c r="E1964" s="82"/>
      <c r="F1964" s="82"/>
      <c r="G1964" s="82"/>
      <c r="M1964" s="81"/>
    </row>
    <row r="1965" s="77" customFormat="1" spans="1:13">
      <c r="A1965" s="82"/>
      <c r="B1965" s="82"/>
      <c r="C1965" s="82"/>
      <c r="D1965" s="82"/>
      <c r="E1965" s="82"/>
      <c r="F1965" s="82"/>
      <c r="G1965" s="82"/>
      <c r="M1965" s="81"/>
    </row>
    <row r="1966" s="77" customFormat="1" spans="1:13">
      <c r="A1966" s="82"/>
      <c r="B1966" s="82"/>
      <c r="C1966" s="82"/>
      <c r="D1966" s="82"/>
      <c r="E1966" s="82"/>
      <c r="F1966" s="82"/>
      <c r="G1966" s="82"/>
      <c r="M1966" s="81"/>
    </row>
    <row r="1967" s="77" customFormat="1" spans="1:13">
      <c r="A1967" s="82"/>
      <c r="B1967" s="82"/>
      <c r="C1967" s="82"/>
      <c r="D1967" s="82"/>
      <c r="E1967" s="82"/>
      <c r="F1967" s="82"/>
      <c r="G1967" s="82"/>
      <c r="M1967" s="81"/>
    </row>
    <row r="1968" s="77" customFormat="1" spans="1:13">
      <c r="A1968" s="82"/>
      <c r="B1968" s="82"/>
      <c r="C1968" s="82"/>
      <c r="D1968" s="82"/>
      <c r="E1968" s="82"/>
      <c r="F1968" s="82"/>
      <c r="G1968" s="82"/>
      <c r="M1968" s="81"/>
    </row>
    <row r="1969" s="77" customFormat="1" spans="1:13">
      <c r="A1969" s="82"/>
      <c r="B1969" s="82"/>
      <c r="C1969" s="82"/>
      <c r="D1969" s="82"/>
      <c r="E1969" s="82"/>
      <c r="F1969" s="82"/>
      <c r="G1969" s="82"/>
      <c r="M1969" s="81"/>
    </row>
    <row r="1970" s="77" customFormat="1" spans="1:13">
      <c r="A1970" s="82"/>
      <c r="B1970" s="82"/>
      <c r="C1970" s="82"/>
      <c r="D1970" s="82"/>
      <c r="E1970" s="82"/>
      <c r="F1970" s="82"/>
      <c r="G1970" s="82"/>
      <c r="M1970" s="81"/>
    </row>
    <row r="1971" s="77" customFormat="1" spans="1:13">
      <c r="A1971" s="82"/>
      <c r="B1971" s="82"/>
      <c r="C1971" s="82"/>
      <c r="D1971" s="82"/>
      <c r="E1971" s="82"/>
      <c r="F1971" s="82"/>
      <c r="G1971" s="82"/>
      <c r="M1971" s="81"/>
    </row>
    <row r="1972" s="77" customFormat="1" spans="1:13">
      <c r="A1972" s="82"/>
      <c r="B1972" s="82"/>
      <c r="C1972" s="82"/>
      <c r="D1972" s="82"/>
      <c r="E1972" s="82"/>
      <c r="F1972" s="82"/>
      <c r="G1972" s="82"/>
      <c r="M1972" s="81"/>
    </row>
    <row r="1973" s="77" customFormat="1" spans="1:13">
      <c r="A1973" s="82"/>
      <c r="B1973" s="82"/>
      <c r="C1973" s="82"/>
      <c r="D1973" s="82"/>
      <c r="E1973" s="82"/>
      <c r="F1973" s="82"/>
      <c r="G1973" s="82"/>
      <c r="M1973" s="81"/>
    </row>
    <row r="1974" s="77" customFormat="1" spans="1:13">
      <c r="A1974" s="82"/>
      <c r="B1974" s="82"/>
      <c r="C1974" s="82"/>
      <c r="D1974" s="82"/>
      <c r="E1974" s="82"/>
      <c r="F1974" s="82"/>
      <c r="G1974" s="82"/>
      <c r="M1974" s="81"/>
    </row>
    <row r="1975" s="77" customFormat="1" spans="1:13">
      <c r="A1975" s="82"/>
      <c r="B1975" s="82"/>
      <c r="C1975" s="82"/>
      <c r="D1975" s="82"/>
      <c r="E1975" s="82"/>
      <c r="F1975" s="82"/>
      <c r="G1975" s="82"/>
      <c r="M1975" s="81"/>
    </row>
    <row r="1976" s="77" customFormat="1" spans="1:13">
      <c r="A1976" s="82"/>
      <c r="B1976" s="82"/>
      <c r="C1976" s="82"/>
      <c r="D1976" s="82"/>
      <c r="E1976" s="82"/>
      <c r="F1976" s="82"/>
      <c r="G1976" s="82"/>
      <c r="M1976" s="81"/>
    </row>
    <row r="1977" s="77" customFormat="1" spans="1:13">
      <c r="A1977" s="82"/>
      <c r="B1977" s="82"/>
      <c r="C1977" s="82"/>
      <c r="D1977" s="82"/>
      <c r="E1977" s="82"/>
      <c r="F1977" s="82"/>
      <c r="G1977" s="82"/>
      <c r="M1977" s="81"/>
    </row>
    <row r="1978" s="77" customFormat="1" spans="1:13">
      <c r="A1978" s="82"/>
      <c r="B1978" s="82"/>
      <c r="C1978" s="82"/>
      <c r="D1978" s="82"/>
      <c r="E1978" s="82"/>
      <c r="F1978" s="82"/>
      <c r="G1978" s="82"/>
      <c r="M1978" s="81"/>
    </row>
    <row r="1979" s="77" customFormat="1" spans="1:13">
      <c r="A1979" s="82"/>
      <c r="B1979" s="82"/>
      <c r="C1979" s="82"/>
      <c r="D1979" s="82"/>
      <c r="E1979" s="82"/>
      <c r="F1979" s="82"/>
      <c r="G1979" s="82"/>
      <c r="M1979" s="81"/>
    </row>
    <row r="1980" s="77" customFormat="1" spans="1:13">
      <c r="A1980" s="82"/>
      <c r="B1980" s="82"/>
      <c r="C1980" s="82"/>
      <c r="D1980" s="82"/>
      <c r="E1980" s="82"/>
      <c r="F1980" s="82"/>
      <c r="G1980" s="82"/>
      <c r="M1980" s="81"/>
    </row>
    <row r="1981" s="77" customFormat="1" spans="1:13">
      <c r="A1981" s="82"/>
      <c r="B1981" s="82"/>
      <c r="C1981" s="82"/>
      <c r="D1981" s="82"/>
      <c r="E1981" s="82"/>
      <c r="F1981" s="82"/>
      <c r="G1981" s="82"/>
      <c r="M1981" s="81"/>
    </row>
    <row r="1982" s="77" customFormat="1" spans="1:13">
      <c r="A1982" s="82"/>
      <c r="B1982" s="82"/>
      <c r="C1982" s="82"/>
      <c r="D1982" s="82"/>
      <c r="E1982" s="82"/>
      <c r="F1982" s="82"/>
      <c r="G1982" s="82"/>
      <c r="M1982" s="81"/>
    </row>
    <row r="1983" s="77" customFormat="1" spans="1:13">
      <c r="A1983" s="82"/>
      <c r="B1983" s="82"/>
      <c r="C1983" s="82"/>
      <c r="D1983" s="82"/>
      <c r="E1983" s="82"/>
      <c r="F1983" s="82"/>
      <c r="G1983" s="82"/>
      <c r="M1983" s="81"/>
    </row>
    <row r="1984" s="77" customFormat="1" spans="1:13">
      <c r="A1984" s="82"/>
      <c r="B1984" s="82"/>
      <c r="C1984" s="82"/>
      <c r="D1984" s="82"/>
      <c r="E1984" s="82"/>
      <c r="F1984" s="82"/>
      <c r="G1984" s="82"/>
      <c r="M1984" s="81"/>
    </row>
    <row r="1985" s="77" customFormat="1" spans="1:13">
      <c r="A1985" s="82"/>
      <c r="B1985" s="82"/>
      <c r="C1985" s="82"/>
      <c r="D1985" s="82"/>
      <c r="E1985" s="82"/>
      <c r="F1985" s="82"/>
      <c r="G1985" s="82"/>
      <c r="M1985" s="81"/>
    </row>
    <row r="1986" s="77" customFormat="1" spans="1:13">
      <c r="A1986" s="82"/>
      <c r="B1986" s="82"/>
      <c r="C1986" s="82"/>
      <c r="D1986" s="82"/>
      <c r="E1986" s="82"/>
      <c r="F1986" s="82"/>
      <c r="G1986" s="82"/>
      <c r="M1986" s="81"/>
    </row>
    <row r="1987" s="77" customFormat="1" spans="1:13">
      <c r="A1987" s="82"/>
      <c r="B1987" s="82"/>
      <c r="C1987" s="82"/>
      <c r="D1987" s="82"/>
      <c r="E1987" s="82"/>
      <c r="F1987" s="82"/>
      <c r="G1987" s="82"/>
      <c r="M1987" s="81"/>
    </row>
    <row r="1988" s="77" customFormat="1" spans="1:13">
      <c r="A1988" s="82"/>
      <c r="B1988" s="82"/>
      <c r="C1988" s="82"/>
      <c r="D1988" s="82"/>
      <c r="E1988" s="82"/>
      <c r="F1988" s="82"/>
      <c r="G1988" s="82"/>
      <c r="M1988" s="81"/>
    </row>
    <row r="1989" s="77" customFormat="1" spans="1:13">
      <c r="A1989" s="82"/>
      <c r="B1989" s="82"/>
      <c r="C1989" s="82"/>
      <c r="D1989" s="82"/>
      <c r="E1989" s="82"/>
      <c r="F1989" s="82"/>
      <c r="G1989" s="82"/>
      <c r="M1989" s="81"/>
    </row>
    <row r="1990" s="77" customFormat="1" spans="1:13">
      <c r="A1990" s="82"/>
      <c r="B1990" s="82"/>
      <c r="C1990" s="82"/>
      <c r="D1990" s="82"/>
      <c r="E1990" s="82"/>
      <c r="F1990" s="82"/>
      <c r="G1990" s="82"/>
      <c r="M1990" s="81"/>
    </row>
    <row r="1991" s="77" customFormat="1" spans="1:13">
      <c r="A1991" s="82"/>
      <c r="B1991" s="82"/>
      <c r="C1991" s="82"/>
      <c r="D1991" s="82"/>
      <c r="E1991" s="82"/>
      <c r="F1991" s="82"/>
      <c r="G1991" s="82"/>
      <c r="M1991" s="81"/>
    </row>
    <row r="1992" s="77" customFormat="1" spans="1:13">
      <c r="A1992" s="82"/>
      <c r="B1992" s="82"/>
      <c r="C1992" s="82"/>
      <c r="D1992" s="82"/>
      <c r="E1992" s="82"/>
      <c r="F1992" s="82"/>
      <c r="G1992" s="82"/>
      <c r="M1992" s="81"/>
    </row>
    <row r="1993" s="77" customFormat="1" spans="1:13">
      <c r="A1993" s="82"/>
      <c r="B1993" s="82"/>
      <c r="C1993" s="82"/>
      <c r="D1993" s="82"/>
      <c r="E1993" s="82"/>
      <c r="F1993" s="82"/>
      <c r="G1993" s="82"/>
      <c r="M1993" s="81"/>
    </row>
    <row r="1994" s="77" customFormat="1" spans="1:13">
      <c r="A1994" s="82"/>
      <c r="B1994" s="82"/>
      <c r="C1994" s="82"/>
      <c r="D1994" s="82"/>
      <c r="E1994" s="82"/>
      <c r="F1994" s="82"/>
      <c r="G1994" s="82"/>
      <c r="M1994" s="81"/>
    </row>
    <row r="1995" s="77" customFormat="1" spans="1:13">
      <c r="A1995" s="82"/>
      <c r="B1995" s="82"/>
      <c r="C1995" s="82"/>
      <c r="D1995" s="82"/>
      <c r="E1995" s="82"/>
      <c r="F1995" s="82"/>
      <c r="G1995" s="82"/>
      <c r="M1995" s="81"/>
    </row>
    <row r="1996" s="77" customFormat="1" spans="1:13">
      <c r="A1996" s="82"/>
      <c r="B1996" s="82"/>
      <c r="C1996" s="82"/>
      <c r="D1996" s="82"/>
      <c r="E1996" s="82"/>
      <c r="F1996" s="82"/>
      <c r="G1996" s="82"/>
      <c r="M1996" s="81"/>
    </row>
    <row r="1997" s="77" customFormat="1" spans="1:13">
      <c r="A1997" s="82"/>
      <c r="B1997" s="82"/>
      <c r="C1997" s="82"/>
      <c r="D1997" s="82"/>
      <c r="E1997" s="82"/>
      <c r="F1997" s="82"/>
      <c r="G1997" s="82"/>
      <c r="M1997" s="81"/>
    </row>
    <row r="1998" s="77" customFormat="1" spans="1:13">
      <c r="A1998" s="82"/>
      <c r="B1998" s="82"/>
      <c r="C1998" s="82"/>
      <c r="D1998" s="82"/>
      <c r="E1998" s="82"/>
      <c r="F1998" s="82"/>
      <c r="G1998" s="82"/>
      <c r="M1998" s="81"/>
    </row>
    <row r="1999" s="77" customFormat="1" spans="1:13">
      <c r="A1999" s="82"/>
      <c r="B1999" s="82"/>
      <c r="C1999" s="82"/>
      <c r="D1999" s="82"/>
      <c r="E1999" s="82"/>
      <c r="F1999" s="82"/>
      <c r="G1999" s="82"/>
      <c r="M1999" s="81"/>
    </row>
    <row r="2000" s="77" customFormat="1" spans="1:13">
      <c r="A2000" s="82"/>
      <c r="B2000" s="82"/>
      <c r="C2000" s="82"/>
      <c r="D2000" s="82"/>
      <c r="E2000" s="82"/>
      <c r="F2000" s="82"/>
      <c r="G2000" s="82"/>
      <c r="M2000" s="81"/>
    </row>
    <row r="2001" s="77" customFormat="1" spans="1:13">
      <c r="A2001" s="82"/>
      <c r="B2001" s="82"/>
      <c r="C2001" s="82"/>
      <c r="D2001" s="82"/>
      <c r="E2001" s="82"/>
      <c r="F2001" s="82"/>
      <c r="G2001" s="82"/>
      <c r="M2001" s="81"/>
    </row>
    <row r="2002" s="77" customFormat="1" spans="1:13">
      <c r="A2002" s="82"/>
      <c r="B2002" s="82"/>
      <c r="C2002" s="82"/>
      <c r="D2002" s="82"/>
      <c r="E2002" s="82"/>
      <c r="F2002" s="82"/>
      <c r="G2002" s="82"/>
      <c r="M2002" s="81"/>
    </row>
    <row r="2003" s="77" customFormat="1" spans="1:13">
      <c r="A2003" s="82"/>
      <c r="B2003" s="82"/>
      <c r="C2003" s="82"/>
      <c r="D2003" s="82"/>
      <c r="E2003" s="82"/>
      <c r="F2003" s="82"/>
      <c r="G2003" s="82"/>
      <c r="M2003" s="81"/>
    </row>
    <row r="2004" s="77" customFormat="1" spans="1:13">
      <c r="A2004" s="82"/>
      <c r="B2004" s="82"/>
      <c r="C2004" s="82"/>
      <c r="D2004" s="82"/>
      <c r="E2004" s="82"/>
      <c r="F2004" s="82"/>
      <c r="G2004" s="82"/>
      <c r="M2004" s="81"/>
    </row>
    <row r="2005" s="77" customFormat="1" spans="1:13">
      <c r="A2005" s="82"/>
      <c r="B2005" s="82"/>
      <c r="C2005" s="82"/>
      <c r="D2005" s="82"/>
      <c r="E2005" s="82"/>
      <c r="F2005" s="82"/>
      <c r="G2005" s="82"/>
      <c r="M2005" s="81"/>
    </row>
    <row r="2006" s="77" customFormat="1" spans="1:13">
      <c r="A2006" s="82"/>
      <c r="B2006" s="82"/>
      <c r="C2006" s="82"/>
      <c r="D2006" s="82"/>
      <c r="E2006" s="82"/>
      <c r="F2006" s="82"/>
      <c r="G2006" s="82"/>
      <c r="M2006" s="81"/>
    </row>
    <row r="2007" s="77" customFormat="1" spans="1:13">
      <c r="A2007" s="82"/>
      <c r="B2007" s="82"/>
      <c r="C2007" s="82"/>
      <c r="D2007" s="82"/>
      <c r="E2007" s="82"/>
      <c r="F2007" s="82"/>
      <c r="G2007" s="82"/>
      <c r="M2007" s="81"/>
    </row>
    <row r="2008" s="77" customFormat="1" spans="1:13">
      <c r="A2008" s="82"/>
      <c r="B2008" s="82"/>
      <c r="C2008" s="82"/>
      <c r="D2008" s="82"/>
      <c r="E2008" s="82"/>
      <c r="F2008" s="82"/>
      <c r="G2008" s="82"/>
      <c r="M2008" s="81"/>
    </row>
    <row r="2009" s="77" customFormat="1" spans="1:13">
      <c r="A2009" s="82"/>
      <c r="B2009" s="82"/>
      <c r="C2009" s="82"/>
      <c r="D2009" s="82"/>
      <c r="E2009" s="82"/>
      <c r="F2009" s="82"/>
      <c r="G2009" s="82"/>
      <c r="M2009" s="81"/>
    </row>
    <row r="2010" s="77" customFormat="1" spans="1:13">
      <c r="A2010" s="82"/>
      <c r="B2010" s="82"/>
      <c r="C2010" s="82"/>
      <c r="D2010" s="82"/>
      <c r="E2010" s="82"/>
      <c r="F2010" s="82"/>
      <c r="G2010" s="82"/>
      <c r="M2010" s="81"/>
    </row>
    <row r="2011" s="77" customFormat="1" spans="1:13">
      <c r="A2011" s="82"/>
      <c r="B2011" s="82"/>
      <c r="C2011" s="82"/>
      <c r="D2011" s="82"/>
      <c r="E2011" s="82"/>
      <c r="F2011" s="82"/>
      <c r="G2011" s="82"/>
      <c r="M2011" s="81"/>
    </row>
    <row r="2012" s="77" customFormat="1" spans="1:13">
      <c r="A2012" s="82"/>
      <c r="B2012" s="82"/>
      <c r="C2012" s="82"/>
      <c r="D2012" s="82"/>
      <c r="E2012" s="82"/>
      <c r="F2012" s="82"/>
      <c r="G2012" s="82"/>
      <c r="M2012" s="81"/>
    </row>
    <row r="2013" s="77" customFormat="1" spans="1:13">
      <c r="A2013" s="82"/>
      <c r="B2013" s="82"/>
      <c r="C2013" s="82"/>
      <c r="D2013" s="82"/>
      <c r="E2013" s="82"/>
      <c r="F2013" s="82"/>
      <c r="G2013" s="82"/>
      <c r="M2013" s="81"/>
    </row>
    <row r="2014" s="77" customFormat="1" spans="1:13">
      <c r="A2014" s="82"/>
      <c r="B2014" s="82"/>
      <c r="C2014" s="82"/>
      <c r="D2014" s="82"/>
      <c r="E2014" s="82"/>
      <c r="F2014" s="82"/>
      <c r="G2014" s="82"/>
      <c r="M2014" s="81"/>
    </row>
    <row r="2015" s="77" customFormat="1" spans="1:13">
      <c r="A2015" s="82"/>
      <c r="B2015" s="82"/>
      <c r="C2015" s="82"/>
      <c r="D2015" s="82"/>
      <c r="E2015" s="82"/>
      <c r="F2015" s="82"/>
      <c r="G2015" s="82"/>
      <c r="M2015" s="81"/>
    </row>
    <row r="2016" s="77" customFormat="1" spans="1:13">
      <c r="A2016" s="82"/>
      <c r="B2016" s="82"/>
      <c r="C2016" s="82"/>
      <c r="D2016" s="82"/>
      <c r="E2016" s="82"/>
      <c r="F2016" s="82"/>
      <c r="G2016" s="82"/>
      <c r="M2016" s="81"/>
    </row>
    <row r="2017" s="77" customFormat="1" spans="1:13">
      <c r="A2017" s="82"/>
      <c r="B2017" s="82"/>
      <c r="C2017" s="82"/>
      <c r="D2017" s="82"/>
      <c r="E2017" s="82"/>
      <c r="F2017" s="82"/>
      <c r="G2017" s="82"/>
      <c r="M2017" s="81"/>
    </row>
    <row r="2018" s="77" customFormat="1" spans="1:13">
      <c r="A2018" s="82"/>
      <c r="B2018" s="82"/>
      <c r="C2018" s="82"/>
      <c r="D2018" s="82"/>
      <c r="E2018" s="82"/>
      <c r="F2018" s="82"/>
      <c r="G2018" s="82"/>
      <c r="M2018" s="81"/>
    </row>
    <row r="2019" s="77" customFormat="1" spans="1:13">
      <c r="A2019" s="82"/>
      <c r="B2019" s="82"/>
      <c r="C2019" s="82"/>
      <c r="D2019" s="82"/>
      <c r="E2019" s="82"/>
      <c r="F2019" s="82"/>
      <c r="G2019" s="82"/>
      <c r="M2019" s="81"/>
    </row>
    <row r="2020" s="77" customFormat="1" spans="1:13">
      <c r="A2020" s="82"/>
      <c r="B2020" s="82"/>
      <c r="C2020" s="82"/>
      <c r="D2020" s="82"/>
      <c r="E2020" s="82"/>
      <c r="F2020" s="82"/>
      <c r="G2020" s="82"/>
      <c r="M2020" s="81"/>
    </row>
    <row r="2021" s="77" customFormat="1" spans="1:13">
      <c r="A2021" s="82"/>
      <c r="B2021" s="82"/>
      <c r="C2021" s="82"/>
      <c r="D2021" s="82"/>
      <c r="E2021" s="82"/>
      <c r="F2021" s="82"/>
      <c r="G2021" s="82"/>
      <c r="M2021" s="81"/>
    </row>
    <row r="2022" s="77" customFormat="1" spans="1:13">
      <c r="A2022" s="82"/>
      <c r="B2022" s="82"/>
      <c r="C2022" s="82"/>
      <c r="D2022" s="82"/>
      <c r="E2022" s="82"/>
      <c r="F2022" s="82"/>
      <c r="G2022" s="82"/>
      <c r="M2022" s="81"/>
    </row>
    <row r="2023" s="77" customFormat="1" spans="1:13">
      <c r="A2023" s="82"/>
      <c r="B2023" s="82"/>
      <c r="C2023" s="82"/>
      <c r="D2023" s="82"/>
      <c r="E2023" s="82"/>
      <c r="F2023" s="82"/>
      <c r="G2023" s="82"/>
      <c r="M2023" s="81"/>
    </row>
    <row r="2024" s="77" customFormat="1" spans="1:13">
      <c r="A2024" s="82"/>
      <c r="B2024" s="82"/>
      <c r="C2024" s="82"/>
      <c r="D2024" s="82"/>
      <c r="E2024" s="82"/>
      <c r="F2024" s="82"/>
      <c r="G2024" s="82"/>
      <c r="M2024" s="81"/>
    </row>
    <row r="2025" s="77" customFormat="1" spans="1:13">
      <c r="A2025" s="82"/>
      <c r="B2025" s="82"/>
      <c r="C2025" s="82"/>
      <c r="D2025" s="82"/>
      <c r="E2025" s="82"/>
      <c r="F2025" s="82"/>
      <c r="G2025" s="82"/>
      <c r="M2025" s="81"/>
    </row>
    <row r="2026" s="77" customFormat="1" spans="1:13">
      <c r="A2026" s="82"/>
      <c r="B2026" s="82"/>
      <c r="C2026" s="82"/>
      <c r="D2026" s="82"/>
      <c r="E2026" s="82"/>
      <c r="F2026" s="82"/>
      <c r="G2026" s="82"/>
      <c r="M2026" s="81"/>
    </row>
    <row r="2027" s="77" customFormat="1" spans="1:13">
      <c r="A2027" s="82"/>
      <c r="B2027" s="82"/>
      <c r="C2027" s="82"/>
      <c r="D2027" s="82"/>
      <c r="E2027" s="82"/>
      <c r="F2027" s="82"/>
      <c r="G2027" s="82"/>
      <c r="M2027" s="81"/>
    </row>
    <row r="2028" s="77" customFormat="1" spans="1:13">
      <c r="A2028" s="82"/>
      <c r="B2028" s="82"/>
      <c r="C2028" s="82"/>
      <c r="D2028" s="82"/>
      <c r="E2028" s="82"/>
      <c r="F2028" s="82"/>
      <c r="G2028" s="82"/>
      <c r="M2028" s="81"/>
    </row>
    <row r="2029" s="77" customFormat="1" spans="1:13">
      <c r="A2029" s="82"/>
      <c r="B2029" s="82"/>
      <c r="C2029" s="82"/>
      <c r="D2029" s="82"/>
      <c r="E2029" s="82"/>
      <c r="F2029" s="82"/>
      <c r="G2029" s="82"/>
      <c r="M2029" s="81"/>
    </row>
    <row r="2030" s="77" customFormat="1" spans="1:13">
      <c r="A2030" s="82"/>
      <c r="B2030" s="82"/>
      <c r="C2030" s="82"/>
      <c r="D2030" s="82"/>
      <c r="E2030" s="82"/>
      <c r="F2030" s="82"/>
      <c r="G2030" s="82"/>
      <c r="M2030" s="81"/>
    </row>
    <row r="2031" s="77" customFormat="1" spans="1:13">
      <c r="A2031" s="82"/>
      <c r="B2031" s="82"/>
      <c r="C2031" s="82"/>
      <c r="D2031" s="82"/>
      <c r="E2031" s="82"/>
      <c r="F2031" s="82"/>
      <c r="G2031" s="82"/>
      <c r="M2031" s="81"/>
    </row>
    <row r="2032" s="77" customFormat="1" spans="1:13">
      <c r="A2032" s="82"/>
      <c r="B2032" s="82"/>
      <c r="C2032" s="82"/>
      <c r="D2032" s="82"/>
      <c r="E2032" s="82"/>
      <c r="F2032" s="82"/>
      <c r="G2032" s="82"/>
      <c r="M2032" s="81"/>
    </row>
    <row r="2033" s="77" customFormat="1" spans="1:13">
      <c r="A2033" s="82"/>
      <c r="B2033" s="82"/>
      <c r="C2033" s="82"/>
      <c r="D2033" s="82"/>
      <c r="E2033" s="82"/>
      <c r="F2033" s="82"/>
      <c r="G2033" s="82"/>
      <c r="M2033" s="81"/>
    </row>
    <row r="2034" s="77" customFormat="1" spans="1:13">
      <c r="A2034" s="82"/>
      <c r="B2034" s="82"/>
      <c r="C2034" s="82"/>
      <c r="D2034" s="82"/>
      <c r="E2034" s="82"/>
      <c r="F2034" s="82"/>
      <c r="G2034" s="82"/>
      <c r="M2034" s="81"/>
    </row>
    <row r="2035" s="77" customFormat="1" spans="1:13">
      <c r="A2035" s="82"/>
      <c r="B2035" s="82"/>
      <c r="C2035" s="82"/>
      <c r="D2035" s="82"/>
      <c r="E2035" s="82"/>
      <c r="F2035" s="82"/>
      <c r="G2035" s="82"/>
      <c r="M2035" s="81"/>
    </row>
    <row r="2036" s="77" customFormat="1" spans="1:13">
      <c r="A2036" s="82"/>
      <c r="B2036" s="82"/>
      <c r="C2036" s="82"/>
      <c r="D2036" s="82"/>
      <c r="E2036" s="82"/>
      <c r="F2036" s="82"/>
      <c r="G2036" s="82"/>
      <c r="M2036" s="81"/>
    </row>
    <row r="2037" s="77" customFormat="1" spans="1:13">
      <c r="A2037" s="82"/>
      <c r="B2037" s="82"/>
      <c r="C2037" s="82"/>
      <c r="D2037" s="82"/>
      <c r="E2037" s="82"/>
      <c r="F2037" s="82"/>
      <c r="G2037" s="82"/>
      <c r="M2037" s="81"/>
    </row>
    <row r="2038" s="77" customFormat="1" spans="1:13">
      <c r="A2038" s="82"/>
      <c r="B2038" s="82"/>
      <c r="C2038" s="82"/>
      <c r="D2038" s="82"/>
      <c r="E2038" s="82"/>
      <c r="F2038" s="82"/>
      <c r="G2038" s="82"/>
      <c r="M2038" s="81"/>
    </row>
    <row r="2039" s="77" customFormat="1" spans="1:13">
      <c r="A2039" s="82"/>
      <c r="B2039" s="82"/>
      <c r="C2039" s="82"/>
      <c r="D2039" s="82"/>
      <c r="E2039" s="82"/>
      <c r="F2039" s="82"/>
      <c r="G2039" s="82"/>
      <c r="M2039" s="81"/>
    </row>
    <row r="2040" s="77" customFormat="1" spans="1:13">
      <c r="A2040" s="82"/>
      <c r="B2040" s="82"/>
      <c r="C2040" s="82"/>
      <c r="D2040" s="82"/>
      <c r="E2040" s="82"/>
      <c r="F2040" s="82"/>
      <c r="G2040" s="82"/>
      <c r="M2040" s="81"/>
    </row>
    <row r="2041" s="77" customFormat="1" spans="1:13">
      <c r="A2041" s="82"/>
      <c r="B2041" s="82"/>
      <c r="C2041" s="82"/>
      <c r="D2041" s="82"/>
      <c r="E2041" s="82"/>
      <c r="F2041" s="82"/>
      <c r="G2041" s="82"/>
      <c r="M2041" s="81"/>
    </row>
    <row r="2042" s="77" customFormat="1" spans="1:13">
      <c r="A2042" s="82"/>
      <c r="B2042" s="82"/>
      <c r="C2042" s="82"/>
      <c r="D2042" s="82"/>
      <c r="E2042" s="82"/>
      <c r="F2042" s="82"/>
      <c r="G2042" s="82"/>
      <c r="M2042" s="81"/>
    </row>
    <row r="2043" s="77" customFormat="1" spans="1:13">
      <c r="A2043" s="82"/>
      <c r="B2043" s="82"/>
      <c r="C2043" s="82"/>
      <c r="D2043" s="82"/>
      <c r="E2043" s="82"/>
      <c r="F2043" s="82"/>
      <c r="G2043" s="82"/>
      <c r="M2043" s="81"/>
    </row>
    <row r="2044" s="77" customFormat="1" spans="1:13">
      <c r="A2044" s="82"/>
      <c r="B2044" s="82"/>
      <c r="C2044" s="82"/>
      <c r="D2044" s="82"/>
      <c r="E2044" s="82"/>
      <c r="F2044" s="82"/>
      <c r="G2044" s="82"/>
      <c r="M2044" s="81"/>
    </row>
    <row r="2045" s="77" customFormat="1" spans="1:13">
      <c r="A2045" s="82"/>
      <c r="B2045" s="82"/>
      <c r="C2045" s="82"/>
      <c r="D2045" s="82"/>
      <c r="E2045" s="82"/>
      <c r="F2045" s="82"/>
      <c r="G2045" s="82"/>
      <c r="M2045" s="81"/>
    </row>
    <row r="2046" s="77" customFormat="1" spans="1:13">
      <c r="A2046" s="82"/>
      <c r="B2046" s="82"/>
      <c r="C2046" s="82"/>
      <c r="D2046" s="82"/>
      <c r="E2046" s="82"/>
      <c r="F2046" s="82"/>
      <c r="G2046" s="82"/>
      <c r="M2046" s="81"/>
    </row>
    <row r="2047" s="77" customFormat="1" spans="1:13">
      <c r="A2047" s="82"/>
      <c r="B2047" s="82"/>
      <c r="C2047" s="82"/>
      <c r="D2047" s="82"/>
      <c r="E2047" s="82"/>
      <c r="F2047" s="82"/>
      <c r="G2047" s="82"/>
      <c r="M2047" s="81"/>
    </row>
    <row r="2048" s="77" customFormat="1" spans="1:13">
      <c r="A2048" s="82"/>
      <c r="B2048" s="82"/>
      <c r="C2048" s="82"/>
      <c r="D2048" s="82"/>
      <c r="E2048" s="82"/>
      <c r="F2048" s="82"/>
      <c r="G2048" s="82"/>
      <c r="M2048" s="81"/>
    </row>
    <row r="2049" s="77" customFormat="1" spans="1:13">
      <c r="A2049" s="82"/>
      <c r="B2049" s="82"/>
      <c r="C2049" s="82"/>
      <c r="D2049" s="82"/>
      <c r="E2049" s="82"/>
      <c r="F2049" s="82"/>
      <c r="G2049" s="82"/>
      <c r="M2049" s="81"/>
    </row>
    <row r="2050" s="77" customFormat="1" spans="1:13">
      <c r="A2050" s="82"/>
      <c r="B2050" s="82"/>
      <c r="C2050" s="82"/>
      <c r="D2050" s="82"/>
      <c r="E2050" s="82"/>
      <c r="F2050" s="82"/>
      <c r="G2050" s="82"/>
      <c r="M2050" s="81"/>
    </row>
    <row r="2051" s="77" customFormat="1" spans="1:13">
      <c r="A2051" s="82"/>
      <c r="B2051" s="82"/>
      <c r="C2051" s="82"/>
      <c r="D2051" s="82"/>
      <c r="E2051" s="82"/>
      <c r="F2051" s="82"/>
      <c r="G2051" s="82"/>
      <c r="M2051" s="81"/>
    </row>
    <row r="2052" s="77" customFormat="1" spans="1:13">
      <c r="A2052" s="82"/>
      <c r="B2052" s="82"/>
      <c r="C2052" s="82"/>
      <c r="D2052" s="82"/>
      <c r="E2052" s="82"/>
      <c r="F2052" s="82"/>
      <c r="G2052" s="82"/>
      <c r="M2052" s="81"/>
    </row>
    <row r="2053" s="77" customFormat="1" spans="1:13">
      <c r="A2053" s="82"/>
      <c r="B2053" s="82"/>
      <c r="C2053" s="82"/>
      <c r="D2053" s="82"/>
      <c r="E2053" s="82"/>
      <c r="F2053" s="82"/>
      <c r="G2053" s="82"/>
      <c r="M2053" s="81"/>
    </row>
    <row r="2054" s="77" customFormat="1" spans="1:13">
      <c r="A2054" s="82"/>
      <c r="B2054" s="82"/>
      <c r="C2054" s="82"/>
      <c r="D2054" s="82"/>
      <c r="E2054" s="82"/>
      <c r="F2054" s="82"/>
      <c r="G2054" s="82"/>
      <c r="M2054" s="81"/>
    </row>
    <row r="2055" s="77" customFormat="1" spans="1:13">
      <c r="A2055" s="82"/>
      <c r="B2055" s="82"/>
      <c r="C2055" s="82"/>
      <c r="D2055" s="82"/>
      <c r="E2055" s="82"/>
      <c r="F2055" s="82"/>
      <c r="G2055" s="82"/>
      <c r="M2055" s="81"/>
    </row>
    <row r="2056" s="77" customFormat="1" spans="1:13">
      <c r="A2056" s="82"/>
      <c r="B2056" s="82"/>
      <c r="C2056" s="82"/>
      <c r="D2056" s="82"/>
      <c r="E2056" s="82"/>
      <c r="F2056" s="82"/>
      <c r="G2056" s="82"/>
      <c r="M2056" s="81"/>
    </row>
    <row r="2057" s="77" customFormat="1" spans="1:13">
      <c r="A2057" s="82"/>
      <c r="B2057" s="82"/>
      <c r="C2057" s="82"/>
      <c r="D2057" s="82"/>
      <c r="E2057" s="82"/>
      <c r="F2057" s="82"/>
      <c r="G2057" s="82"/>
      <c r="M2057" s="81"/>
    </row>
    <row r="2058" s="77" customFormat="1" spans="1:13">
      <c r="A2058" s="82"/>
      <c r="B2058" s="82"/>
      <c r="C2058" s="82"/>
      <c r="D2058" s="82"/>
      <c r="E2058" s="82"/>
      <c r="F2058" s="82"/>
      <c r="G2058" s="82"/>
      <c r="M2058" s="81"/>
    </row>
    <row r="2059" s="77" customFormat="1" spans="1:13">
      <c r="A2059" s="82"/>
      <c r="B2059" s="82"/>
      <c r="C2059" s="82"/>
      <c r="D2059" s="82"/>
      <c r="E2059" s="82"/>
      <c r="F2059" s="82"/>
      <c r="G2059" s="82"/>
      <c r="M2059" s="81"/>
    </row>
    <row r="2060" s="77" customFormat="1" spans="1:13">
      <c r="A2060" s="82"/>
      <c r="B2060" s="82"/>
      <c r="C2060" s="82"/>
      <c r="D2060" s="82"/>
      <c r="E2060" s="82"/>
      <c r="F2060" s="82"/>
      <c r="G2060" s="82"/>
      <c r="M2060" s="81"/>
    </row>
    <row r="2061" s="77" customFormat="1" spans="1:13">
      <c r="A2061" s="82"/>
      <c r="B2061" s="82"/>
      <c r="C2061" s="82"/>
      <c r="D2061" s="82"/>
      <c r="E2061" s="82"/>
      <c r="F2061" s="82"/>
      <c r="G2061" s="82"/>
      <c r="M2061" s="81"/>
    </row>
    <row r="2062" s="77" customFormat="1" spans="1:13">
      <c r="A2062" s="82"/>
      <c r="B2062" s="82"/>
      <c r="C2062" s="82"/>
      <c r="D2062" s="82"/>
      <c r="E2062" s="82"/>
      <c r="F2062" s="82"/>
      <c r="G2062" s="82"/>
      <c r="M2062" s="81"/>
    </row>
    <row r="2063" s="77" customFormat="1" spans="1:13">
      <c r="A2063" s="82"/>
      <c r="B2063" s="82"/>
      <c r="C2063" s="82"/>
      <c r="D2063" s="82"/>
      <c r="E2063" s="82"/>
      <c r="F2063" s="82"/>
      <c r="G2063" s="82"/>
      <c r="M2063" s="81"/>
    </row>
    <row r="2064" s="77" customFormat="1" spans="1:13">
      <c r="A2064" s="82"/>
      <c r="B2064" s="82"/>
      <c r="C2064" s="82"/>
      <c r="D2064" s="82"/>
      <c r="E2064" s="82"/>
      <c r="F2064" s="82"/>
      <c r="G2064" s="82"/>
      <c r="M2064" s="81"/>
    </row>
    <row r="2065" s="77" customFormat="1" spans="1:13">
      <c r="A2065" s="82"/>
      <c r="B2065" s="82"/>
      <c r="C2065" s="82"/>
      <c r="D2065" s="82"/>
      <c r="E2065" s="82"/>
      <c r="F2065" s="82"/>
      <c r="G2065" s="82"/>
      <c r="M2065" s="81"/>
    </row>
    <row r="2066" s="77" customFormat="1" spans="1:13">
      <c r="A2066" s="82"/>
      <c r="B2066" s="82"/>
      <c r="C2066" s="82"/>
      <c r="D2066" s="82"/>
      <c r="E2066" s="82"/>
      <c r="F2066" s="82"/>
      <c r="G2066" s="82"/>
      <c r="M2066" s="81"/>
    </row>
    <row r="2067" s="77" customFormat="1" spans="1:13">
      <c r="A2067" s="82"/>
      <c r="B2067" s="82"/>
      <c r="C2067" s="82"/>
      <c r="D2067" s="82"/>
      <c r="E2067" s="82"/>
      <c r="F2067" s="82"/>
      <c r="G2067" s="82"/>
      <c r="M2067" s="81"/>
    </row>
    <row r="2068" s="77" customFormat="1" spans="1:13">
      <c r="A2068" s="82"/>
      <c r="B2068" s="82"/>
      <c r="C2068" s="82"/>
      <c r="D2068" s="82"/>
      <c r="E2068" s="82"/>
      <c r="F2068" s="82"/>
      <c r="G2068" s="82"/>
      <c r="M2068" s="81"/>
    </row>
    <row r="2069" s="77" customFormat="1" spans="1:13">
      <c r="A2069" s="82"/>
      <c r="B2069" s="82"/>
      <c r="C2069" s="82"/>
      <c r="D2069" s="82"/>
      <c r="E2069" s="82"/>
      <c r="F2069" s="82"/>
      <c r="G2069" s="82"/>
      <c r="M2069" s="81"/>
    </row>
    <row r="2070" s="77" customFormat="1" spans="1:13">
      <c r="A2070" s="82"/>
      <c r="B2070" s="82"/>
      <c r="C2070" s="82"/>
      <c r="D2070" s="82"/>
      <c r="E2070" s="82"/>
      <c r="F2070" s="82"/>
      <c r="G2070" s="82"/>
      <c r="M2070" s="81"/>
    </row>
    <row r="2071" s="77" customFormat="1" spans="1:13">
      <c r="A2071" s="82"/>
      <c r="B2071" s="82"/>
      <c r="C2071" s="82"/>
      <c r="D2071" s="82"/>
      <c r="E2071" s="82"/>
      <c r="F2071" s="82"/>
      <c r="G2071" s="82"/>
      <c r="M2071" s="81"/>
    </row>
    <row r="2072" s="77" customFormat="1" spans="1:13">
      <c r="A2072" s="82"/>
      <c r="B2072" s="82"/>
      <c r="C2072" s="82"/>
      <c r="D2072" s="82"/>
      <c r="E2072" s="82"/>
      <c r="F2072" s="82"/>
      <c r="G2072" s="82"/>
      <c r="M2072" s="81"/>
    </row>
    <row r="2073" s="77" customFormat="1" spans="1:13">
      <c r="A2073" s="82"/>
      <c r="B2073" s="82"/>
      <c r="C2073" s="82"/>
      <c r="D2073" s="82"/>
      <c r="E2073" s="82"/>
      <c r="F2073" s="82"/>
      <c r="G2073" s="82"/>
      <c r="M2073" s="81"/>
    </row>
    <row r="2074" s="77" customFormat="1" spans="1:13">
      <c r="A2074" s="82"/>
      <c r="B2074" s="82"/>
      <c r="C2074" s="82"/>
      <c r="D2074" s="82"/>
      <c r="E2074" s="82"/>
      <c r="F2074" s="82"/>
      <c r="G2074" s="82"/>
      <c r="M2074" s="81"/>
    </row>
    <row r="2075" s="77" customFormat="1" spans="1:13">
      <c r="A2075" s="82"/>
      <c r="B2075" s="82"/>
      <c r="C2075" s="82"/>
      <c r="D2075" s="82"/>
      <c r="E2075" s="82"/>
      <c r="F2075" s="82"/>
      <c r="G2075" s="82"/>
      <c r="M2075" s="81"/>
    </row>
    <row r="2076" s="77" customFormat="1" spans="1:13">
      <c r="A2076" s="82"/>
      <c r="B2076" s="82"/>
      <c r="C2076" s="82"/>
      <c r="D2076" s="82"/>
      <c r="E2076" s="82"/>
      <c r="F2076" s="82"/>
      <c r="G2076" s="82"/>
      <c r="M2076" s="81"/>
    </row>
    <row r="2077" s="77" customFormat="1" spans="1:13">
      <c r="A2077" s="82"/>
      <c r="B2077" s="82"/>
      <c r="C2077" s="82"/>
      <c r="D2077" s="82"/>
      <c r="E2077" s="82"/>
      <c r="F2077" s="82"/>
      <c r="G2077" s="82"/>
      <c r="M2077" s="81"/>
    </row>
    <row r="2078" s="77" customFormat="1" spans="1:13">
      <c r="A2078" s="82"/>
      <c r="B2078" s="82"/>
      <c r="C2078" s="82"/>
      <c r="D2078" s="82"/>
      <c r="E2078" s="82"/>
      <c r="F2078" s="82"/>
      <c r="G2078" s="82"/>
      <c r="M2078" s="81"/>
    </row>
    <row r="2079" s="77" customFormat="1" spans="1:13">
      <c r="A2079" s="82"/>
      <c r="B2079" s="82"/>
      <c r="C2079" s="82"/>
      <c r="D2079" s="82"/>
      <c r="E2079" s="82"/>
      <c r="F2079" s="82"/>
      <c r="G2079" s="82"/>
      <c r="M2079" s="81"/>
    </row>
    <row r="2080" s="77" customFormat="1" spans="1:13">
      <c r="A2080" s="82"/>
      <c r="B2080" s="82"/>
      <c r="C2080" s="82"/>
      <c r="D2080" s="82"/>
      <c r="E2080" s="82"/>
      <c r="F2080" s="82"/>
      <c r="G2080" s="82"/>
      <c r="M2080" s="81"/>
    </row>
    <row r="2081" s="77" customFormat="1" spans="1:13">
      <c r="A2081" s="82"/>
      <c r="B2081" s="82"/>
      <c r="C2081" s="82"/>
      <c r="D2081" s="82"/>
      <c r="E2081" s="82"/>
      <c r="F2081" s="82"/>
      <c r="G2081" s="82"/>
      <c r="M2081" s="81"/>
    </row>
    <row r="2082" s="77" customFormat="1" spans="1:13">
      <c r="A2082" s="82"/>
      <c r="B2082" s="82"/>
      <c r="C2082" s="82"/>
      <c r="D2082" s="82"/>
      <c r="E2082" s="82"/>
      <c r="F2082" s="82"/>
      <c r="G2082" s="82"/>
      <c r="M2082" s="81"/>
    </row>
    <row r="2083" s="77" customFormat="1" spans="1:13">
      <c r="A2083" s="82"/>
      <c r="B2083" s="82"/>
      <c r="C2083" s="82"/>
      <c r="D2083" s="82"/>
      <c r="E2083" s="82"/>
      <c r="F2083" s="82"/>
      <c r="G2083" s="82"/>
      <c r="M2083" s="81"/>
    </row>
    <row r="2084" s="77" customFormat="1" spans="1:13">
      <c r="A2084" s="82"/>
      <c r="B2084" s="82"/>
      <c r="C2084" s="82"/>
      <c r="D2084" s="82"/>
      <c r="E2084" s="82"/>
      <c r="F2084" s="82"/>
      <c r="G2084" s="82"/>
      <c r="M2084" s="81"/>
    </row>
    <row r="2085" s="77" customFormat="1" spans="1:13">
      <c r="A2085" s="82"/>
      <c r="B2085" s="82"/>
      <c r="C2085" s="82"/>
      <c r="D2085" s="82"/>
      <c r="E2085" s="82"/>
      <c r="F2085" s="82"/>
      <c r="G2085" s="82"/>
      <c r="M2085" s="81"/>
    </row>
    <row r="2086" s="77" customFormat="1" spans="1:13">
      <c r="A2086" s="82"/>
      <c r="B2086" s="82"/>
      <c r="C2086" s="82"/>
      <c r="D2086" s="82"/>
      <c r="E2086" s="82"/>
      <c r="F2086" s="82"/>
      <c r="G2086" s="82"/>
      <c r="M2086" s="81"/>
    </row>
    <row r="2087" s="77" customFormat="1" spans="1:13">
      <c r="A2087" s="82"/>
      <c r="B2087" s="82"/>
      <c r="C2087" s="82"/>
      <c r="D2087" s="82"/>
      <c r="E2087" s="82"/>
      <c r="F2087" s="82"/>
      <c r="G2087" s="82"/>
      <c r="M2087" s="81"/>
    </row>
    <row r="2088" s="77" customFormat="1" spans="1:13">
      <c r="A2088" s="82"/>
      <c r="B2088" s="82"/>
      <c r="C2088" s="82"/>
      <c r="D2088" s="82"/>
      <c r="E2088" s="82"/>
      <c r="F2088" s="82"/>
      <c r="G2088" s="82"/>
      <c r="M2088" s="81"/>
    </row>
    <row r="2089" s="77" customFormat="1" spans="1:13">
      <c r="A2089" s="82"/>
      <c r="B2089" s="82"/>
      <c r="C2089" s="82"/>
      <c r="D2089" s="82"/>
      <c r="E2089" s="82"/>
      <c r="F2089" s="82"/>
      <c r="G2089" s="82"/>
      <c r="M2089" s="81"/>
    </row>
    <row r="2090" s="77" customFormat="1" spans="1:13">
      <c r="A2090" s="82"/>
      <c r="B2090" s="82"/>
      <c r="C2090" s="82"/>
      <c r="D2090" s="82"/>
      <c r="E2090" s="82"/>
      <c r="F2090" s="82"/>
      <c r="G2090" s="82"/>
      <c r="M2090" s="81"/>
    </row>
    <row r="2091" s="77" customFormat="1" spans="1:13">
      <c r="A2091" s="82"/>
      <c r="B2091" s="82"/>
      <c r="C2091" s="82"/>
      <c r="D2091" s="82"/>
      <c r="E2091" s="82"/>
      <c r="F2091" s="82"/>
      <c r="G2091" s="82"/>
      <c r="M2091" s="81"/>
    </row>
    <row r="2092" s="77" customFormat="1" spans="1:13">
      <c r="A2092" s="82"/>
      <c r="B2092" s="82"/>
      <c r="C2092" s="82"/>
      <c r="D2092" s="82"/>
      <c r="E2092" s="82"/>
      <c r="F2092" s="82"/>
      <c r="G2092" s="82"/>
      <c r="M2092" s="81"/>
    </row>
    <row r="2093" s="77" customFormat="1" spans="1:13">
      <c r="A2093" s="82"/>
      <c r="B2093" s="82"/>
      <c r="C2093" s="82"/>
      <c r="D2093" s="82"/>
      <c r="E2093" s="82"/>
      <c r="F2093" s="82"/>
      <c r="G2093" s="82"/>
      <c r="M2093" s="81"/>
    </row>
    <row r="2094" s="77" customFormat="1" spans="1:13">
      <c r="A2094" s="82"/>
      <c r="B2094" s="82"/>
      <c r="C2094" s="82"/>
      <c r="D2094" s="82"/>
      <c r="E2094" s="82"/>
      <c r="F2094" s="82"/>
      <c r="G2094" s="82"/>
      <c r="M2094" s="81"/>
    </row>
    <row r="2095" s="77" customFormat="1" spans="1:13">
      <c r="A2095" s="82"/>
      <c r="B2095" s="82"/>
      <c r="C2095" s="82"/>
      <c r="D2095" s="82"/>
      <c r="E2095" s="82"/>
      <c r="F2095" s="82"/>
      <c r="G2095" s="82"/>
      <c r="M2095" s="81"/>
    </row>
    <row r="2096" s="77" customFormat="1" spans="1:13">
      <c r="A2096" s="82"/>
      <c r="B2096" s="82"/>
      <c r="C2096" s="82"/>
      <c r="D2096" s="82"/>
      <c r="E2096" s="82"/>
      <c r="F2096" s="82"/>
      <c r="G2096" s="82"/>
      <c r="M2096" s="81"/>
    </row>
    <row r="2097" s="77" customFormat="1" spans="1:13">
      <c r="A2097" s="82"/>
      <c r="B2097" s="82"/>
      <c r="C2097" s="82"/>
      <c r="D2097" s="82"/>
      <c r="E2097" s="82"/>
      <c r="F2097" s="82"/>
      <c r="G2097" s="82"/>
      <c r="M2097" s="81"/>
    </row>
    <row r="2098" s="77" customFormat="1" spans="1:13">
      <c r="A2098" s="82"/>
      <c r="B2098" s="82"/>
      <c r="C2098" s="82"/>
      <c r="D2098" s="82"/>
      <c r="E2098" s="82"/>
      <c r="F2098" s="82"/>
      <c r="G2098" s="82"/>
      <c r="M2098" s="81"/>
    </row>
    <row r="2099" s="77" customFormat="1" spans="1:13">
      <c r="A2099" s="82"/>
      <c r="B2099" s="82"/>
      <c r="C2099" s="82"/>
      <c r="D2099" s="82"/>
      <c r="E2099" s="82"/>
      <c r="F2099" s="82"/>
      <c r="G2099" s="82"/>
      <c r="M2099" s="81"/>
    </row>
    <row r="2100" s="77" customFormat="1" spans="1:13">
      <c r="A2100" s="82"/>
      <c r="B2100" s="82"/>
      <c r="C2100" s="82"/>
      <c r="D2100" s="82"/>
      <c r="E2100" s="82"/>
      <c r="F2100" s="82"/>
      <c r="G2100" s="82"/>
      <c r="M2100" s="81"/>
    </row>
    <row r="2101" s="77" customFormat="1" spans="1:13">
      <c r="A2101" s="82"/>
      <c r="B2101" s="82"/>
      <c r="C2101" s="82"/>
      <c r="D2101" s="82"/>
      <c r="E2101" s="82"/>
      <c r="F2101" s="82"/>
      <c r="G2101" s="82"/>
      <c r="M2101" s="81"/>
    </row>
    <row r="2102" s="77" customFormat="1" spans="1:13">
      <c r="A2102" s="82"/>
      <c r="B2102" s="82"/>
      <c r="C2102" s="82"/>
      <c r="D2102" s="82"/>
      <c r="E2102" s="82"/>
      <c r="F2102" s="82"/>
      <c r="G2102" s="82"/>
      <c r="M2102" s="81"/>
    </row>
    <row r="2103" s="77" customFormat="1" spans="1:13">
      <c r="A2103" s="82"/>
      <c r="B2103" s="82"/>
      <c r="C2103" s="82"/>
      <c r="D2103" s="82"/>
      <c r="E2103" s="82"/>
      <c r="F2103" s="82"/>
      <c r="G2103" s="82"/>
      <c r="M2103" s="81"/>
    </row>
    <row r="2104" s="77" customFormat="1" spans="1:13">
      <c r="A2104" s="82"/>
      <c r="B2104" s="82"/>
      <c r="C2104" s="82"/>
      <c r="D2104" s="82"/>
      <c r="E2104" s="82"/>
      <c r="F2104" s="82"/>
      <c r="G2104" s="82"/>
      <c r="M2104" s="81"/>
    </row>
    <row r="2105" s="77" customFormat="1" spans="1:13">
      <c r="A2105" s="82"/>
      <c r="B2105" s="82"/>
      <c r="C2105" s="82"/>
      <c r="D2105" s="82"/>
      <c r="E2105" s="82"/>
      <c r="F2105" s="82"/>
      <c r="G2105" s="82"/>
      <c r="M2105" s="81"/>
    </row>
    <row r="2106" s="77" customFormat="1" spans="1:13">
      <c r="A2106" s="82"/>
      <c r="B2106" s="82"/>
      <c r="C2106" s="82"/>
      <c r="D2106" s="82"/>
      <c r="E2106" s="82"/>
      <c r="F2106" s="82"/>
      <c r="G2106" s="82"/>
      <c r="M2106" s="81"/>
    </row>
    <row r="2107" s="77" customFormat="1" spans="1:13">
      <c r="A2107" s="82"/>
      <c r="B2107" s="82"/>
      <c r="C2107" s="82"/>
      <c r="D2107" s="82"/>
      <c r="E2107" s="82"/>
      <c r="F2107" s="82"/>
      <c r="G2107" s="82"/>
      <c r="M2107" s="81"/>
    </row>
    <row r="2108" s="77" customFormat="1" spans="1:13">
      <c r="A2108" s="82"/>
      <c r="B2108" s="82"/>
      <c r="C2108" s="82"/>
      <c r="D2108" s="82"/>
      <c r="E2108" s="82"/>
      <c r="F2108" s="82"/>
      <c r="G2108" s="82"/>
      <c r="M2108" s="81"/>
    </row>
    <row r="2109" s="77" customFormat="1" spans="1:13">
      <c r="A2109" s="82"/>
      <c r="B2109" s="82"/>
      <c r="C2109" s="82"/>
      <c r="D2109" s="82"/>
      <c r="E2109" s="82"/>
      <c r="F2109" s="82"/>
      <c r="G2109" s="82"/>
      <c r="M2109" s="81"/>
    </row>
    <row r="2110" s="77" customFormat="1" spans="1:13">
      <c r="A2110" s="82"/>
      <c r="B2110" s="82"/>
      <c r="C2110" s="82"/>
      <c r="D2110" s="82"/>
      <c r="E2110" s="82"/>
      <c r="F2110" s="82"/>
      <c r="G2110" s="82"/>
      <c r="M2110" s="81"/>
    </row>
    <row r="2111" s="77" customFormat="1" spans="1:13">
      <c r="A2111" s="82"/>
      <c r="B2111" s="82"/>
      <c r="C2111" s="82"/>
      <c r="D2111" s="82"/>
      <c r="E2111" s="82"/>
      <c r="F2111" s="82"/>
      <c r="G2111" s="82"/>
      <c r="M2111" s="81"/>
    </row>
    <row r="2112" s="77" customFormat="1" spans="1:13">
      <c r="A2112" s="82"/>
      <c r="B2112" s="82"/>
      <c r="C2112" s="82"/>
      <c r="D2112" s="82"/>
      <c r="E2112" s="82"/>
      <c r="F2112" s="82"/>
      <c r="G2112" s="82"/>
      <c r="M2112" s="81"/>
    </row>
    <row r="2113" s="77" customFormat="1" spans="1:13">
      <c r="A2113" s="82"/>
      <c r="B2113" s="82"/>
      <c r="C2113" s="82"/>
      <c r="D2113" s="82"/>
      <c r="E2113" s="82"/>
      <c r="F2113" s="82"/>
      <c r="G2113" s="82"/>
      <c r="M2113" s="81"/>
    </row>
    <row r="2114" s="77" customFormat="1" spans="1:13">
      <c r="A2114" s="82"/>
      <c r="B2114" s="82"/>
      <c r="C2114" s="82"/>
      <c r="D2114" s="82"/>
      <c r="E2114" s="82"/>
      <c r="F2114" s="82"/>
      <c r="G2114" s="82"/>
      <c r="M2114" s="81"/>
    </row>
    <row r="2115" s="77" customFormat="1" spans="1:13">
      <c r="A2115" s="82"/>
      <c r="B2115" s="82"/>
      <c r="C2115" s="82"/>
      <c r="D2115" s="82"/>
      <c r="E2115" s="82"/>
      <c r="F2115" s="82"/>
      <c r="G2115" s="82"/>
      <c r="M2115" s="81"/>
    </row>
    <row r="2116" s="77" customFormat="1" spans="1:13">
      <c r="A2116" s="82"/>
      <c r="B2116" s="82"/>
      <c r="C2116" s="82"/>
      <c r="D2116" s="82"/>
      <c r="E2116" s="82"/>
      <c r="F2116" s="82"/>
      <c r="G2116" s="82"/>
      <c r="M2116" s="81"/>
    </row>
    <row r="2117" s="77" customFormat="1" spans="1:13">
      <c r="A2117" s="82"/>
      <c r="B2117" s="82"/>
      <c r="C2117" s="82"/>
      <c r="D2117" s="82"/>
      <c r="E2117" s="82"/>
      <c r="F2117" s="82"/>
      <c r="G2117" s="82"/>
      <c r="M2117" s="81"/>
    </row>
    <row r="2118" s="77" customFormat="1" spans="1:13">
      <c r="A2118" s="82"/>
      <c r="B2118" s="82"/>
      <c r="C2118" s="82"/>
      <c r="D2118" s="82"/>
      <c r="E2118" s="82"/>
      <c r="F2118" s="82"/>
      <c r="G2118" s="82"/>
      <c r="M2118" s="81"/>
    </row>
    <row r="2119" s="77" customFormat="1" spans="1:13">
      <c r="A2119" s="82"/>
      <c r="B2119" s="82"/>
      <c r="C2119" s="82"/>
      <c r="D2119" s="82"/>
      <c r="E2119" s="82"/>
      <c r="F2119" s="82"/>
      <c r="G2119" s="82"/>
      <c r="M2119" s="81"/>
    </row>
    <row r="2120" s="77" customFormat="1" spans="1:13">
      <c r="A2120" s="82"/>
      <c r="B2120" s="82"/>
      <c r="C2120" s="82"/>
      <c r="D2120" s="82"/>
      <c r="E2120" s="82"/>
      <c r="F2120" s="82"/>
      <c r="G2120" s="82"/>
      <c r="M2120" s="81"/>
    </row>
    <row r="2121" s="77" customFormat="1" spans="1:13">
      <c r="A2121" s="82"/>
      <c r="B2121" s="82"/>
      <c r="C2121" s="82"/>
      <c r="D2121" s="82"/>
      <c r="E2121" s="82"/>
      <c r="F2121" s="82"/>
      <c r="G2121" s="82"/>
      <c r="M2121" s="81"/>
    </row>
    <row r="2122" s="77" customFormat="1" spans="1:13">
      <c r="A2122" s="82"/>
      <c r="B2122" s="82"/>
      <c r="C2122" s="82"/>
      <c r="D2122" s="82"/>
      <c r="E2122" s="82"/>
      <c r="F2122" s="82"/>
      <c r="G2122" s="82"/>
      <c r="M2122" s="81"/>
    </row>
    <row r="2123" s="77" customFormat="1" spans="1:13">
      <c r="A2123" s="82"/>
      <c r="B2123" s="82"/>
      <c r="C2123" s="82"/>
      <c r="D2123" s="82"/>
      <c r="E2123" s="82"/>
      <c r="F2123" s="82"/>
      <c r="G2123" s="82"/>
      <c r="M2123" s="81"/>
    </row>
    <row r="2124" s="77" customFormat="1" spans="1:13">
      <c r="A2124" s="82"/>
      <c r="B2124" s="82"/>
      <c r="C2124" s="82"/>
      <c r="D2124" s="82"/>
      <c r="E2124" s="82"/>
      <c r="F2124" s="82"/>
      <c r="G2124" s="82"/>
      <c r="M2124" s="81"/>
    </row>
    <row r="2125" s="77" customFormat="1" spans="1:13">
      <c r="A2125" s="82"/>
      <c r="B2125" s="82"/>
      <c r="C2125" s="82"/>
      <c r="D2125" s="82"/>
      <c r="E2125" s="82"/>
      <c r="F2125" s="82"/>
      <c r="G2125" s="82"/>
      <c r="M2125" s="81"/>
    </row>
    <row r="2126" s="77" customFormat="1" spans="1:13">
      <c r="A2126" s="82"/>
      <c r="B2126" s="82"/>
      <c r="C2126" s="82"/>
      <c r="D2126" s="82"/>
      <c r="E2126" s="82"/>
      <c r="F2126" s="82"/>
      <c r="G2126" s="82"/>
      <c r="M2126" s="81"/>
    </row>
    <row r="2127" s="77" customFormat="1" spans="1:13">
      <c r="A2127" s="82"/>
      <c r="B2127" s="82"/>
      <c r="C2127" s="82"/>
      <c r="D2127" s="82"/>
      <c r="E2127" s="82"/>
      <c r="F2127" s="82"/>
      <c r="G2127" s="82"/>
      <c r="M2127" s="81"/>
    </row>
    <row r="2128" s="77" customFormat="1" spans="1:13">
      <c r="A2128" s="82"/>
      <c r="B2128" s="82"/>
      <c r="C2128" s="82"/>
      <c r="D2128" s="82"/>
      <c r="E2128" s="82"/>
      <c r="F2128" s="82"/>
      <c r="G2128" s="82"/>
      <c r="M2128" s="81"/>
    </row>
    <row r="2129" s="77" customFormat="1" spans="1:13">
      <c r="A2129" s="82"/>
      <c r="B2129" s="82"/>
      <c r="C2129" s="82"/>
      <c r="D2129" s="82"/>
      <c r="E2129" s="82"/>
      <c r="F2129" s="82"/>
      <c r="G2129" s="82"/>
      <c r="M2129" s="81"/>
    </row>
    <row r="2130" s="77" customFormat="1" spans="1:13">
      <c r="A2130" s="82"/>
      <c r="B2130" s="82"/>
      <c r="C2130" s="82"/>
      <c r="D2130" s="82"/>
      <c r="E2130" s="82"/>
      <c r="F2130" s="82"/>
      <c r="G2130" s="82"/>
      <c r="M2130" s="81"/>
    </row>
    <row r="2131" s="77" customFormat="1" spans="1:13">
      <c r="A2131" s="82"/>
      <c r="B2131" s="82"/>
      <c r="C2131" s="82"/>
      <c r="D2131" s="82"/>
      <c r="E2131" s="82"/>
      <c r="F2131" s="82"/>
      <c r="G2131" s="82"/>
      <c r="M2131" s="81"/>
    </row>
    <row r="2132" s="77" customFormat="1" spans="1:13">
      <c r="A2132" s="82"/>
      <c r="B2132" s="82"/>
      <c r="C2132" s="82"/>
      <c r="D2132" s="82"/>
      <c r="E2132" s="82"/>
      <c r="F2132" s="82"/>
      <c r="G2132" s="82"/>
      <c r="M2132" s="81"/>
    </row>
    <row r="2133" s="77" customFormat="1" spans="1:13">
      <c r="A2133" s="82"/>
      <c r="B2133" s="82"/>
      <c r="C2133" s="82"/>
      <c r="D2133" s="82"/>
      <c r="E2133" s="82"/>
      <c r="F2133" s="82"/>
      <c r="G2133" s="82"/>
      <c r="M2133" s="81"/>
    </row>
    <row r="2134" s="77" customFormat="1" spans="1:13">
      <c r="A2134" s="82"/>
      <c r="B2134" s="82"/>
      <c r="C2134" s="82"/>
      <c r="D2134" s="82"/>
      <c r="E2134" s="82"/>
      <c r="F2134" s="82"/>
      <c r="G2134" s="82"/>
      <c r="M2134" s="81"/>
    </row>
    <row r="2135" s="77" customFormat="1" spans="1:13">
      <c r="A2135" s="82"/>
      <c r="B2135" s="82"/>
      <c r="C2135" s="82"/>
      <c r="D2135" s="82"/>
      <c r="E2135" s="82"/>
      <c r="F2135" s="82"/>
      <c r="G2135" s="82"/>
      <c r="M2135" s="81"/>
    </row>
    <row r="2136" s="77" customFormat="1" spans="1:13">
      <c r="A2136" s="82"/>
      <c r="B2136" s="82"/>
      <c r="C2136" s="82"/>
      <c r="D2136" s="82"/>
      <c r="E2136" s="82"/>
      <c r="F2136" s="82"/>
      <c r="G2136" s="82"/>
      <c r="M2136" s="81"/>
    </row>
    <row r="2137" s="77" customFormat="1" spans="1:13">
      <c r="A2137" s="82"/>
      <c r="B2137" s="82"/>
      <c r="C2137" s="82"/>
      <c r="D2137" s="82"/>
      <c r="E2137" s="82"/>
      <c r="F2137" s="82"/>
      <c r="G2137" s="82"/>
      <c r="M2137" s="81"/>
    </row>
    <row r="2138" s="77" customFormat="1" spans="1:13">
      <c r="A2138" s="82"/>
      <c r="B2138" s="82"/>
      <c r="C2138" s="82"/>
      <c r="D2138" s="82"/>
      <c r="E2138" s="82"/>
      <c r="F2138" s="82"/>
      <c r="G2138" s="82"/>
      <c r="M2138" s="81"/>
    </row>
    <row r="2139" s="77" customFormat="1" spans="1:13">
      <c r="A2139" s="82"/>
      <c r="B2139" s="82"/>
      <c r="C2139" s="82"/>
      <c r="D2139" s="82"/>
      <c r="E2139" s="82"/>
      <c r="F2139" s="82"/>
      <c r="G2139" s="82"/>
      <c r="M2139" s="81"/>
    </row>
    <row r="2140" s="77" customFormat="1" spans="1:13">
      <c r="A2140" s="82"/>
      <c r="B2140" s="82"/>
      <c r="C2140" s="82"/>
      <c r="D2140" s="82"/>
      <c r="E2140" s="82"/>
      <c r="F2140" s="82"/>
      <c r="G2140" s="82"/>
      <c r="M2140" s="81"/>
    </row>
    <row r="2141" s="77" customFormat="1" spans="1:13">
      <c r="A2141" s="82"/>
      <c r="B2141" s="82"/>
      <c r="C2141" s="82"/>
      <c r="D2141" s="82"/>
      <c r="E2141" s="82"/>
      <c r="F2141" s="82"/>
      <c r="G2141" s="82"/>
      <c r="M2141" s="81"/>
    </row>
    <row r="2142" s="77" customFormat="1" spans="1:13">
      <c r="A2142" s="82"/>
      <c r="B2142" s="82"/>
      <c r="C2142" s="82"/>
      <c r="D2142" s="82"/>
      <c r="E2142" s="82"/>
      <c r="F2142" s="82"/>
      <c r="G2142" s="82"/>
      <c r="M2142" s="81"/>
    </row>
    <row r="2143" s="77" customFormat="1" spans="1:13">
      <c r="A2143" s="82"/>
      <c r="B2143" s="82"/>
      <c r="C2143" s="82"/>
      <c r="D2143" s="82"/>
      <c r="E2143" s="82"/>
      <c r="F2143" s="82"/>
      <c r="G2143" s="82"/>
      <c r="M2143" s="81"/>
    </row>
    <row r="2144" s="77" customFormat="1" spans="1:13">
      <c r="A2144" s="82"/>
      <c r="B2144" s="82"/>
      <c r="C2144" s="82"/>
      <c r="D2144" s="82"/>
      <c r="E2144" s="82"/>
      <c r="F2144" s="82"/>
      <c r="G2144" s="82"/>
      <c r="M2144" s="81"/>
    </row>
    <row r="2145" s="77" customFormat="1" spans="1:13">
      <c r="A2145" s="82"/>
      <c r="B2145" s="82"/>
      <c r="C2145" s="82"/>
      <c r="D2145" s="82"/>
      <c r="E2145" s="82"/>
      <c r="F2145" s="82"/>
      <c r="G2145" s="82"/>
      <c r="M2145" s="81"/>
    </row>
    <row r="2146" s="77" customFormat="1" spans="1:13">
      <c r="A2146" s="82"/>
      <c r="B2146" s="82"/>
      <c r="C2146" s="82"/>
      <c r="D2146" s="82"/>
      <c r="E2146" s="82"/>
      <c r="F2146" s="82"/>
      <c r="G2146" s="82"/>
      <c r="M2146" s="81"/>
    </row>
    <row r="2147" s="77" customFormat="1" spans="1:13">
      <c r="A2147" s="82"/>
      <c r="B2147" s="82"/>
      <c r="C2147" s="82"/>
      <c r="D2147" s="82"/>
      <c r="E2147" s="82"/>
      <c r="F2147" s="82"/>
      <c r="G2147" s="82"/>
      <c r="M2147" s="81"/>
    </row>
    <row r="2148" s="77" customFormat="1" spans="1:13">
      <c r="A2148" s="82"/>
      <c r="B2148" s="82"/>
      <c r="C2148" s="82"/>
      <c r="D2148" s="82"/>
      <c r="E2148" s="82"/>
      <c r="F2148" s="82"/>
      <c r="G2148" s="82"/>
      <c r="M2148" s="81"/>
    </row>
    <row r="2149" s="77" customFormat="1" spans="1:13">
      <c r="A2149" s="82"/>
      <c r="B2149" s="82"/>
      <c r="C2149" s="82"/>
      <c r="D2149" s="82"/>
      <c r="E2149" s="82"/>
      <c r="F2149" s="82"/>
      <c r="G2149" s="82"/>
      <c r="M2149" s="81"/>
    </row>
    <row r="2150" s="77" customFormat="1" spans="1:13">
      <c r="A2150" s="82"/>
      <c r="B2150" s="82"/>
      <c r="C2150" s="82"/>
      <c r="D2150" s="82"/>
      <c r="E2150" s="82"/>
      <c r="F2150" s="82"/>
      <c r="G2150" s="82"/>
      <c r="M2150" s="81"/>
    </row>
    <row r="2151" s="77" customFormat="1" spans="1:13">
      <c r="A2151" s="82"/>
      <c r="B2151" s="82"/>
      <c r="C2151" s="82"/>
      <c r="D2151" s="82"/>
      <c r="E2151" s="82"/>
      <c r="F2151" s="82"/>
      <c r="G2151" s="82"/>
      <c r="M2151" s="81"/>
    </row>
    <row r="2152" s="77" customFormat="1" spans="1:13">
      <c r="A2152" s="82"/>
      <c r="B2152" s="82"/>
      <c r="C2152" s="82"/>
      <c r="D2152" s="82"/>
      <c r="E2152" s="82"/>
      <c r="F2152" s="82"/>
      <c r="G2152" s="82"/>
      <c r="M2152" s="81"/>
    </row>
    <row r="2153" s="77" customFormat="1" spans="1:13">
      <c r="A2153" s="82"/>
      <c r="B2153" s="82"/>
      <c r="C2153" s="82"/>
      <c r="D2153" s="82"/>
      <c r="E2153" s="82"/>
      <c r="F2153" s="82"/>
      <c r="G2153" s="82"/>
      <c r="M2153" s="81"/>
    </row>
    <row r="2154" s="77" customFormat="1" spans="1:13">
      <c r="A2154" s="82"/>
      <c r="B2154" s="82"/>
      <c r="C2154" s="82"/>
      <c r="D2154" s="82"/>
      <c r="E2154" s="82"/>
      <c r="F2154" s="82"/>
      <c r="G2154" s="82"/>
      <c r="M2154" s="81"/>
    </row>
    <row r="2155" s="77" customFormat="1" spans="1:13">
      <c r="A2155" s="82"/>
      <c r="B2155" s="82"/>
      <c r="C2155" s="82"/>
      <c r="D2155" s="82"/>
      <c r="E2155" s="82"/>
      <c r="F2155" s="82"/>
      <c r="G2155" s="82"/>
      <c r="M2155" s="81"/>
    </row>
    <row r="2156" s="77" customFormat="1" spans="1:13">
      <c r="A2156" s="82"/>
      <c r="B2156" s="82"/>
      <c r="C2156" s="82"/>
      <c r="D2156" s="82"/>
      <c r="E2156" s="82"/>
      <c r="F2156" s="82"/>
      <c r="G2156" s="82"/>
      <c r="M2156" s="81"/>
    </row>
    <row r="2157" s="77" customFormat="1" spans="1:13">
      <c r="A2157" s="82"/>
      <c r="B2157" s="82"/>
      <c r="C2157" s="82"/>
      <c r="D2157" s="82"/>
      <c r="E2157" s="82"/>
      <c r="F2157" s="82"/>
      <c r="G2157" s="82"/>
      <c r="M2157" s="81"/>
    </row>
    <row r="2158" s="77" customFormat="1" spans="1:13">
      <c r="A2158" s="82"/>
      <c r="B2158" s="82"/>
      <c r="C2158" s="82"/>
      <c r="D2158" s="82"/>
      <c r="E2158" s="82"/>
      <c r="F2158" s="82"/>
      <c r="G2158" s="82"/>
      <c r="M2158" s="81"/>
    </row>
    <row r="2159" s="77" customFormat="1" spans="1:13">
      <c r="A2159" s="82"/>
      <c r="B2159" s="82"/>
      <c r="C2159" s="82"/>
      <c r="D2159" s="82"/>
      <c r="E2159" s="82"/>
      <c r="F2159" s="82"/>
      <c r="G2159" s="82"/>
      <c r="M2159" s="81"/>
    </row>
    <row r="2160" s="77" customFormat="1" spans="1:13">
      <c r="A2160" s="82"/>
      <c r="B2160" s="82"/>
      <c r="C2160" s="82"/>
      <c r="D2160" s="82"/>
      <c r="E2160" s="82"/>
      <c r="F2160" s="82"/>
      <c r="G2160" s="82"/>
      <c r="M2160" s="81"/>
    </row>
    <row r="2161" s="77" customFormat="1" spans="1:13">
      <c r="A2161" s="82"/>
      <c r="B2161" s="82"/>
      <c r="C2161" s="82"/>
      <c r="D2161" s="82"/>
      <c r="E2161" s="82"/>
      <c r="F2161" s="82"/>
      <c r="G2161" s="82"/>
      <c r="M2161" s="81"/>
    </row>
    <row r="2162" s="77" customFormat="1" spans="1:13">
      <c r="A2162" s="82"/>
      <c r="B2162" s="82"/>
      <c r="C2162" s="82"/>
      <c r="D2162" s="82"/>
      <c r="E2162" s="82"/>
      <c r="F2162" s="82"/>
      <c r="G2162" s="82"/>
      <c r="M2162" s="81"/>
    </row>
    <row r="2163" s="77" customFormat="1" spans="1:13">
      <c r="A2163" s="82"/>
      <c r="B2163" s="82"/>
      <c r="C2163" s="82"/>
      <c r="D2163" s="82"/>
      <c r="E2163" s="82"/>
      <c r="F2163" s="82"/>
      <c r="G2163" s="82"/>
      <c r="M2163" s="81"/>
    </row>
    <row r="2164" s="77" customFormat="1" spans="1:13">
      <c r="A2164" s="82"/>
      <c r="B2164" s="82"/>
      <c r="C2164" s="82"/>
      <c r="D2164" s="82"/>
      <c r="E2164" s="82"/>
      <c r="F2164" s="82"/>
      <c r="G2164" s="82"/>
      <c r="M2164" s="81"/>
    </row>
    <row r="2165" s="77" customFormat="1" spans="1:13">
      <c r="A2165" s="82"/>
      <c r="B2165" s="82"/>
      <c r="C2165" s="82"/>
      <c r="D2165" s="82"/>
      <c r="E2165" s="82"/>
      <c r="F2165" s="82"/>
      <c r="G2165" s="82"/>
      <c r="M2165" s="81"/>
    </row>
    <row r="2166" s="77" customFormat="1" spans="1:13">
      <c r="A2166" s="82"/>
      <c r="B2166" s="82"/>
      <c r="C2166" s="82"/>
      <c r="D2166" s="82"/>
      <c r="E2166" s="82"/>
      <c r="F2166" s="82"/>
      <c r="G2166" s="82"/>
      <c r="M2166" s="81"/>
    </row>
    <row r="2167" s="77" customFormat="1" spans="1:13">
      <c r="A2167" s="82"/>
      <c r="B2167" s="82"/>
      <c r="C2167" s="82"/>
      <c r="D2167" s="82"/>
      <c r="E2167" s="82"/>
      <c r="F2167" s="82"/>
      <c r="G2167" s="82"/>
      <c r="M2167" s="81"/>
    </row>
    <row r="2168" s="77" customFormat="1" spans="1:13">
      <c r="A2168" s="82"/>
      <c r="B2168" s="82"/>
      <c r="C2168" s="82"/>
      <c r="D2168" s="82"/>
      <c r="E2168" s="82"/>
      <c r="F2168" s="82"/>
      <c r="G2168" s="82"/>
      <c r="M2168" s="81"/>
    </row>
    <row r="2169" s="77" customFormat="1" spans="1:13">
      <c r="A2169" s="82"/>
      <c r="B2169" s="82"/>
      <c r="C2169" s="82"/>
      <c r="D2169" s="82"/>
      <c r="E2169" s="82"/>
      <c r="F2169" s="82"/>
      <c r="G2169" s="82"/>
      <c r="M2169" s="81"/>
    </row>
    <row r="2170" s="77" customFormat="1" spans="1:13">
      <c r="A2170" s="82"/>
      <c r="B2170" s="82"/>
      <c r="C2170" s="82"/>
      <c r="D2170" s="82"/>
      <c r="E2170" s="82"/>
      <c r="F2170" s="82"/>
      <c r="G2170" s="82"/>
      <c r="M2170" s="81"/>
    </row>
    <row r="2171" s="77" customFormat="1" spans="1:13">
      <c r="A2171" s="82"/>
      <c r="B2171" s="82"/>
      <c r="C2171" s="82"/>
      <c r="D2171" s="82"/>
      <c r="E2171" s="82"/>
      <c r="F2171" s="82"/>
      <c r="G2171" s="82"/>
      <c r="M2171" s="81"/>
    </row>
    <row r="2172" s="77" customFormat="1" spans="1:13">
      <c r="A2172" s="82"/>
      <c r="B2172" s="82"/>
      <c r="C2172" s="82"/>
      <c r="D2172" s="82"/>
      <c r="E2172" s="82"/>
      <c r="F2172" s="82"/>
      <c r="G2172" s="82"/>
      <c r="M2172" s="81"/>
    </row>
    <row r="2173" s="77" customFormat="1" spans="1:13">
      <c r="A2173" s="82"/>
      <c r="B2173" s="82"/>
      <c r="C2173" s="82"/>
      <c r="D2173" s="82"/>
      <c r="E2173" s="82"/>
      <c r="F2173" s="82"/>
      <c r="G2173" s="82"/>
      <c r="M2173" s="81"/>
    </row>
    <row r="2174" s="77" customFormat="1" spans="1:13">
      <c r="A2174" s="82"/>
      <c r="B2174" s="82"/>
      <c r="C2174" s="82"/>
      <c r="D2174" s="82"/>
      <c r="E2174" s="82"/>
      <c r="F2174" s="82"/>
      <c r="G2174" s="82"/>
      <c r="M2174" s="81"/>
    </row>
    <row r="2175" s="77" customFormat="1" spans="1:13">
      <c r="A2175" s="82"/>
      <c r="B2175" s="82"/>
      <c r="C2175" s="82"/>
      <c r="D2175" s="82"/>
      <c r="E2175" s="82"/>
      <c r="F2175" s="82"/>
      <c r="G2175" s="82"/>
      <c r="M2175" s="81"/>
    </row>
    <row r="2176" s="77" customFormat="1" spans="1:13">
      <c r="A2176" s="82"/>
      <c r="B2176" s="82"/>
      <c r="C2176" s="82"/>
      <c r="D2176" s="82"/>
      <c r="E2176" s="82"/>
      <c r="F2176" s="82"/>
      <c r="G2176" s="82"/>
      <c r="M2176" s="81"/>
    </row>
    <row r="2177" s="77" customFormat="1" spans="1:13">
      <c r="A2177" s="82"/>
      <c r="B2177" s="82"/>
      <c r="C2177" s="82"/>
      <c r="D2177" s="82"/>
      <c r="E2177" s="82"/>
      <c r="F2177" s="82"/>
      <c r="G2177" s="82"/>
      <c r="M2177" s="81"/>
    </row>
    <row r="2178" s="77" customFormat="1" spans="1:13">
      <c r="A2178" s="82"/>
      <c r="B2178" s="82"/>
      <c r="C2178" s="82"/>
      <c r="D2178" s="82"/>
      <c r="E2178" s="82"/>
      <c r="F2178" s="82"/>
      <c r="G2178" s="82"/>
      <c r="M2178" s="81"/>
    </row>
    <row r="2179" s="77" customFormat="1" spans="1:13">
      <c r="A2179" s="82"/>
      <c r="B2179" s="82"/>
      <c r="C2179" s="82"/>
      <c r="D2179" s="82"/>
      <c r="E2179" s="82"/>
      <c r="F2179" s="82"/>
      <c r="G2179" s="82"/>
      <c r="M2179" s="81"/>
    </row>
    <row r="2180" s="77" customFormat="1" spans="1:13">
      <c r="A2180" s="82"/>
      <c r="B2180" s="82"/>
      <c r="C2180" s="82"/>
      <c r="D2180" s="82"/>
      <c r="E2180" s="82"/>
      <c r="F2180" s="82"/>
      <c r="G2180" s="82"/>
      <c r="M2180" s="81"/>
    </row>
    <row r="2181" s="77" customFormat="1" spans="1:13">
      <c r="A2181" s="82"/>
      <c r="B2181" s="82"/>
      <c r="C2181" s="82"/>
      <c r="D2181" s="82"/>
      <c r="E2181" s="82"/>
      <c r="F2181" s="82"/>
      <c r="G2181" s="82"/>
      <c r="M2181" s="81"/>
    </row>
    <row r="2182" s="77" customFormat="1" spans="1:13">
      <c r="A2182" s="82"/>
      <c r="B2182" s="82"/>
      <c r="C2182" s="82"/>
      <c r="D2182" s="82"/>
      <c r="E2182" s="82"/>
      <c r="F2182" s="82"/>
      <c r="G2182" s="82"/>
      <c r="M2182" s="81"/>
    </row>
    <row r="2183" s="77" customFormat="1" spans="1:13">
      <c r="A2183" s="82"/>
      <c r="B2183" s="82"/>
      <c r="C2183" s="82"/>
      <c r="D2183" s="82"/>
      <c r="E2183" s="82"/>
      <c r="F2183" s="82"/>
      <c r="G2183" s="82"/>
      <c r="M2183" s="81"/>
    </row>
    <row r="2184" s="77" customFormat="1" spans="1:13">
      <c r="A2184" s="82"/>
      <c r="B2184" s="82"/>
      <c r="C2184" s="82"/>
      <c r="D2184" s="82"/>
      <c r="E2184" s="82"/>
      <c r="F2184" s="82"/>
      <c r="G2184" s="82"/>
      <c r="M2184" s="81"/>
    </row>
    <row r="2185" s="77" customFormat="1" spans="1:13">
      <c r="A2185" s="82"/>
      <c r="B2185" s="82"/>
      <c r="C2185" s="82"/>
      <c r="D2185" s="82"/>
      <c r="E2185" s="82"/>
      <c r="F2185" s="82"/>
      <c r="G2185" s="82"/>
      <c r="M2185" s="81"/>
    </row>
    <row r="2186" s="77" customFormat="1" spans="1:13">
      <c r="A2186" s="82"/>
      <c r="B2186" s="82"/>
      <c r="C2186" s="82"/>
      <c r="D2186" s="82"/>
      <c r="E2186" s="82"/>
      <c r="F2186" s="82"/>
      <c r="G2186" s="82"/>
      <c r="M2186" s="81"/>
    </row>
    <row r="2187" s="77" customFormat="1" spans="1:13">
      <c r="A2187" s="82"/>
      <c r="B2187" s="82"/>
      <c r="C2187" s="82"/>
      <c r="D2187" s="82"/>
      <c r="E2187" s="82"/>
      <c r="F2187" s="82"/>
      <c r="G2187" s="82"/>
      <c r="M2187" s="81"/>
    </row>
    <row r="2188" s="77" customFormat="1" spans="1:13">
      <c r="A2188" s="82"/>
      <c r="B2188" s="82"/>
      <c r="C2188" s="82"/>
      <c r="D2188" s="82"/>
      <c r="E2188" s="82"/>
      <c r="F2188" s="82"/>
      <c r="G2188" s="82"/>
      <c r="M2188" s="81"/>
    </row>
    <row r="2189" s="77" customFormat="1" spans="1:13">
      <c r="A2189" s="82"/>
      <c r="B2189" s="82"/>
      <c r="C2189" s="82"/>
      <c r="D2189" s="82"/>
      <c r="E2189" s="82"/>
      <c r="F2189" s="82"/>
      <c r="G2189" s="82"/>
      <c r="M2189" s="81"/>
    </row>
    <row r="2190" s="77" customFormat="1" spans="1:13">
      <c r="A2190" s="82"/>
      <c r="B2190" s="82"/>
      <c r="C2190" s="82"/>
      <c r="D2190" s="82"/>
      <c r="E2190" s="82"/>
      <c r="F2190" s="82"/>
      <c r="G2190" s="82"/>
      <c r="M2190" s="81"/>
    </row>
    <row r="2191" s="77" customFormat="1" spans="1:13">
      <c r="A2191" s="82"/>
      <c r="B2191" s="82"/>
      <c r="C2191" s="82"/>
      <c r="D2191" s="82"/>
      <c r="E2191" s="82"/>
      <c r="F2191" s="82"/>
      <c r="G2191" s="82"/>
      <c r="M2191" s="81"/>
    </row>
    <row r="2192" s="77" customFormat="1" spans="1:13">
      <c r="A2192" s="82"/>
      <c r="B2192" s="82"/>
      <c r="C2192" s="82"/>
      <c r="D2192" s="82"/>
      <c r="E2192" s="82"/>
      <c r="F2192" s="82"/>
      <c r="G2192" s="82"/>
      <c r="M2192" s="81"/>
    </row>
    <row r="2193" s="77" customFormat="1" spans="1:13">
      <c r="A2193" s="82"/>
      <c r="B2193" s="82"/>
      <c r="C2193" s="82"/>
      <c r="D2193" s="82"/>
      <c r="E2193" s="82"/>
      <c r="F2193" s="82"/>
      <c r="G2193" s="82"/>
      <c r="M2193" s="81"/>
    </row>
    <row r="2194" s="77" customFormat="1" spans="1:13">
      <c r="A2194" s="82"/>
      <c r="B2194" s="82"/>
      <c r="C2194" s="82"/>
      <c r="D2194" s="82"/>
      <c r="E2194" s="82"/>
      <c r="F2194" s="82"/>
      <c r="G2194" s="82"/>
      <c r="M2194" s="81"/>
    </row>
    <row r="2195" s="77" customFormat="1" spans="1:13">
      <c r="A2195" s="82"/>
      <c r="B2195" s="82"/>
      <c r="C2195" s="82"/>
      <c r="D2195" s="82"/>
      <c r="E2195" s="82"/>
      <c r="F2195" s="82"/>
      <c r="G2195" s="82"/>
      <c r="M2195" s="81"/>
    </row>
    <row r="2196" s="77" customFormat="1" spans="1:13">
      <c r="A2196" s="82"/>
      <c r="B2196" s="82"/>
      <c r="C2196" s="82"/>
      <c r="D2196" s="82"/>
      <c r="E2196" s="82"/>
      <c r="F2196" s="82"/>
      <c r="G2196" s="82"/>
      <c r="M2196" s="81"/>
    </row>
    <row r="2197" s="77" customFormat="1" spans="1:13">
      <c r="A2197" s="82"/>
      <c r="B2197" s="82"/>
      <c r="C2197" s="82"/>
      <c r="D2197" s="82"/>
      <c r="E2197" s="82"/>
      <c r="F2197" s="82"/>
      <c r="G2197" s="82"/>
      <c r="M2197" s="81"/>
    </row>
    <row r="2198" s="77" customFormat="1" spans="1:13">
      <c r="A2198" s="82"/>
      <c r="B2198" s="82"/>
      <c r="C2198" s="82"/>
      <c r="D2198" s="82"/>
      <c r="E2198" s="82"/>
      <c r="F2198" s="82"/>
      <c r="G2198" s="82"/>
      <c r="M2198" s="81"/>
    </row>
    <row r="2199" s="77" customFormat="1" spans="1:13">
      <c r="A2199" s="82"/>
      <c r="B2199" s="82"/>
      <c r="C2199" s="82"/>
      <c r="D2199" s="82"/>
      <c r="E2199" s="82"/>
      <c r="F2199" s="82"/>
      <c r="G2199" s="82"/>
      <c r="M2199" s="81"/>
    </row>
    <row r="2200" s="77" customFormat="1" spans="1:13">
      <c r="A2200" s="82"/>
      <c r="B2200" s="82"/>
      <c r="C2200" s="82"/>
      <c r="D2200" s="82"/>
      <c r="E2200" s="82"/>
      <c r="F2200" s="82"/>
      <c r="G2200" s="82"/>
      <c r="M2200" s="81"/>
    </row>
    <row r="2201" s="77" customFormat="1" spans="1:13">
      <c r="A2201" s="82"/>
      <c r="B2201" s="82"/>
      <c r="C2201" s="82"/>
      <c r="D2201" s="82"/>
      <c r="E2201" s="82"/>
      <c r="F2201" s="82"/>
      <c r="G2201" s="82"/>
      <c r="M2201" s="81"/>
    </row>
    <row r="2202" s="77" customFormat="1" spans="1:13">
      <c r="A2202" s="82"/>
      <c r="B2202" s="82"/>
      <c r="C2202" s="82"/>
      <c r="D2202" s="82"/>
      <c r="E2202" s="82"/>
      <c r="F2202" s="82"/>
      <c r="G2202" s="82"/>
      <c r="M2202" s="81"/>
    </row>
    <row r="2203" s="77" customFormat="1" spans="1:13">
      <c r="A2203" s="82"/>
      <c r="B2203" s="82"/>
      <c r="C2203" s="82"/>
      <c r="D2203" s="82"/>
      <c r="E2203" s="82"/>
      <c r="F2203" s="82"/>
      <c r="G2203" s="82"/>
      <c r="M2203" s="81"/>
    </row>
    <row r="2204" s="77" customFormat="1" spans="1:13">
      <c r="A2204" s="82"/>
      <c r="B2204" s="82"/>
      <c r="C2204" s="82"/>
      <c r="D2204" s="82"/>
      <c r="E2204" s="82"/>
      <c r="F2204" s="82"/>
      <c r="G2204" s="82"/>
      <c r="M2204" s="81"/>
    </row>
    <row r="2205" s="77" customFormat="1" spans="1:13">
      <c r="A2205" s="82"/>
      <c r="B2205" s="82"/>
      <c r="C2205" s="82"/>
      <c r="D2205" s="82"/>
      <c r="E2205" s="82"/>
      <c r="F2205" s="82"/>
      <c r="G2205" s="82"/>
      <c r="M2205" s="81"/>
    </row>
    <row r="2206" s="77" customFormat="1" spans="1:13">
      <c r="A2206" s="82"/>
      <c r="B2206" s="82"/>
      <c r="C2206" s="82"/>
      <c r="D2206" s="82"/>
      <c r="E2206" s="82"/>
      <c r="F2206" s="82"/>
      <c r="G2206" s="82"/>
      <c r="M2206" s="81"/>
    </row>
    <row r="2207" s="77" customFormat="1" spans="1:13">
      <c r="A2207" s="82"/>
      <c r="B2207" s="82"/>
      <c r="C2207" s="82"/>
      <c r="D2207" s="82"/>
      <c r="E2207" s="82"/>
      <c r="F2207" s="82"/>
      <c r="G2207" s="82"/>
      <c r="M2207" s="81"/>
    </row>
    <row r="2208" s="77" customFormat="1" spans="1:13">
      <c r="A2208" s="82"/>
      <c r="B2208" s="82"/>
      <c r="C2208" s="82"/>
      <c r="D2208" s="82"/>
      <c r="E2208" s="82"/>
      <c r="F2208" s="82"/>
      <c r="G2208" s="82"/>
      <c r="M2208" s="81"/>
    </row>
    <row r="2209" s="77" customFormat="1" spans="1:13">
      <c r="A2209" s="82"/>
      <c r="B2209" s="82"/>
      <c r="C2209" s="82"/>
      <c r="D2209" s="82"/>
      <c r="E2209" s="82"/>
      <c r="F2209" s="82"/>
      <c r="G2209" s="82"/>
      <c r="M2209" s="81"/>
    </row>
    <row r="2210" s="77" customFormat="1" spans="1:13">
      <c r="A2210" s="82"/>
      <c r="B2210" s="82"/>
      <c r="C2210" s="82"/>
      <c r="D2210" s="82"/>
      <c r="E2210" s="82"/>
      <c r="F2210" s="82"/>
      <c r="G2210" s="82"/>
      <c r="M2210" s="81"/>
    </row>
    <row r="2211" s="77" customFormat="1" spans="1:13">
      <c r="A2211" s="82"/>
      <c r="B2211" s="82"/>
      <c r="C2211" s="82"/>
      <c r="D2211" s="82"/>
      <c r="E2211" s="82"/>
      <c r="F2211" s="82"/>
      <c r="G2211" s="82"/>
      <c r="M2211" s="81"/>
    </row>
    <row r="2212" s="77" customFormat="1" spans="1:13">
      <c r="A2212" s="82"/>
      <c r="B2212" s="82"/>
      <c r="C2212" s="82"/>
      <c r="D2212" s="82"/>
      <c r="E2212" s="82"/>
      <c r="F2212" s="82"/>
      <c r="G2212" s="82"/>
      <c r="M2212" s="81"/>
    </row>
    <row r="2213" s="77" customFormat="1" spans="1:13">
      <c r="A2213" s="82"/>
      <c r="B2213" s="82"/>
      <c r="C2213" s="82"/>
      <c r="D2213" s="82"/>
      <c r="E2213" s="82"/>
      <c r="F2213" s="82"/>
      <c r="G2213" s="82"/>
      <c r="M2213" s="81"/>
    </row>
    <row r="2214" s="77" customFormat="1" spans="1:13">
      <c r="A2214" s="82"/>
      <c r="B2214" s="82"/>
      <c r="C2214" s="82"/>
      <c r="D2214" s="82"/>
      <c r="E2214" s="82"/>
      <c r="F2214" s="82"/>
      <c r="G2214" s="82"/>
      <c r="M2214" s="81"/>
    </row>
    <row r="2215" s="77" customFormat="1" spans="1:13">
      <c r="A2215" s="82"/>
      <c r="B2215" s="82"/>
      <c r="C2215" s="82"/>
      <c r="D2215" s="82"/>
      <c r="E2215" s="82"/>
      <c r="F2215" s="82"/>
      <c r="G2215" s="82"/>
      <c r="M2215" s="81"/>
    </row>
    <row r="2216" s="77" customFormat="1" spans="1:13">
      <c r="A2216" s="82"/>
      <c r="B2216" s="82"/>
      <c r="C2216" s="82"/>
      <c r="D2216" s="82"/>
      <c r="E2216" s="82"/>
      <c r="F2216" s="82"/>
      <c r="G2216" s="82"/>
      <c r="M2216" s="81"/>
    </row>
    <row r="2217" s="77" customFormat="1" spans="1:13">
      <c r="A2217" s="82"/>
      <c r="B2217" s="82"/>
      <c r="C2217" s="82"/>
      <c r="D2217" s="82"/>
      <c r="E2217" s="82"/>
      <c r="F2217" s="82"/>
      <c r="G2217" s="82"/>
      <c r="M2217" s="81"/>
    </row>
    <row r="2218" s="77" customFormat="1" spans="1:13">
      <c r="A2218" s="82"/>
      <c r="B2218" s="82"/>
      <c r="C2218" s="82"/>
      <c r="D2218" s="82"/>
      <c r="E2218" s="82"/>
      <c r="F2218" s="82"/>
      <c r="G2218" s="82"/>
      <c r="M2218" s="81"/>
    </row>
    <row r="2219" s="77" customFormat="1" spans="1:13">
      <c r="A2219" s="82"/>
      <c r="B2219" s="82"/>
      <c r="C2219" s="82"/>
      <c r="D2219" s="82"/>
      <c r="E2219" s="82"/>
      <c r="F2219" s="82"/>
      <c r="G2219" s="82"/>
      <c r="M2219" s="81"/>
    </row>
    <row r="2220" s="77" customFormat="1" spans="1:13">
      <c r="A2220" s="82"/>
      <c r="B2220" s="82"/>
      <c r="C2220" s="82"/>
      <c r="D2220" s="82"/>
      <c r="E2220" s="82"/>
      <c r="F2220" s="82"/>
      <c r="G2220" s="82"/>
      <c r="M2220" s="81"/>
    </row>
    <row r="2221" s="77" customFormat="1" spans="1:13">
      <c r="A2221" s="82"/>
      <c r="B2221" s="82"/>
      <c r="C2221" s="82"/>
      <c r="D2221" s="82"/>
      <c r="E2221" s="82"/>
      <c r="F2221" s="82"/>
      <c r="G2221" s="82"/>
      <c r="M2221" s="81"/>
    </row>
    <row r="2222" s="77" customFormat="1" spans="1:13">
      <c r="A2222" s="82"/>
      <c r="B2222" s="82"/>
      <c r="C2222" s="82"/>
      <c r="D2222" s="82"/>
      <c r="E2222" s="82"/>
      <c r="F2222" s="82"/>
      <c r="G2222" s="82"/>
      <c r="M2222" s="81"/>
    </row>
    <row r="2223" s="77" customFormat="1" spans="1:13">
      <c r="A2223" s="82"/>
      <c r="B2223" s="82"/>
      <c r="C2223" s="82"/>
      <c r="D2223" s="82"/>
      <c r="E2223" s="82"/>
      <c r="F2223" s="82"/>
      <c r="G2223" s="82"/>
      <c r="M2223" s="81"/>
    </row>
    <row r="2224" s="77" customFormat="1" spans="1:13">
      <c r="A2224" s="82"/>
      <c r="B2224" s="82"/>
      <c r="C2224" s="82"/>
      <c r="D2224" s="82"/>
      <c r="E2224" s="82"/>
      <c r="F2224" s="82"/>
      <c r="G2224" s="82"/>
      <c r="M2224" s="81"/>
    </row>
    <row r="2225" s="77" customFormat="1" spans="1:13">
      <c r="A2225" s="82"/>
      <c r="B2225" s="82"/>
      <c r="C2225" s="82"/>
      <c r="D2225" s="82"/>
      <c r="E2225" s="82"/>
      <c r="F2225" s="82"/>
      <c r="G2225" s="82"/>
      <c r="M2225" s="81"/>
    </row>
    <row r="2226" s="77" customFormat="1" spans="1:13">
      <c r="A2226" s="82"/>
      <c r="B2226" s="82"/>
      <c r="C2226" s="82"/>
      <c r="D2226" s="82"/>
      <c r="E2226" s="82"/>
      <c r="F2226" s="82"/>
      <c r="G2226" s="82"/>
      <c r="M2226" s="81"/>
    </row>
    <row r="2227" s="77" customFormat="1" spans="1:13">
      <c r="A2227" s="82"/>
      <c r="B2227" s="82"/>
      <c r="C2227" s="82"/>
      <c r="D2227" s="82"/>
      <c r="E2227" s="82"/>
      <c r="F2227" s="82"/>
      <c r="G2227" s="82"/>
      <c r="M2227" s="81"/>
    </row>
    <row r="2228" s="77" customFormat="1" spans="1:13">
      <c r="A2228" s="82"/>
      <c r="B2228" s="82"/>
      <c r="C2228" s="82"/>
      <c r="D2228" s="82"/>
      <c r="E2228" s="82"/>
      <c r="F2228" s="82"/>
      <c r="G2228" s="82"/>
      <c r="M2228" s="81"/>
    </row>
    <row r="2229" s="77" customFormat="1" spans="1:13">
      <c r="A2229" s="82"/>
      <c r="B2229" s="82"/>
      <c r="C2229" s="82"/>
      <c r="D2229" s="82"/>
      <c r="E2229" s="82"/>
      <c r="F2229" s="82"/>
      <c r="G2229" s="82"/>
      <c r="M2229" s="81"/>
    </row>
    <row r="2230" s="77" customFormat="1" spans="1:13">
      <c r="A2230" s="82"/>
      <c r="B2230" s="82"/>
      <c r="C2230" s="82"/>
      <c r="D2230" s="82"/>
      <c r="E2230" s="82"/>
      <c r="F2230" s="82"/>
      <c r="G2230" s="82"/>
      <c r="M2230" s="81"/>
    </row>
    <row r="2231" s="77" customFormat="1" spans="1:13">
      <c r="A2231" s="82"/>
      <c r="B2231" s="82"/>
      <c r="C2231" s="82"/>
      <c r="D2231" s="82"/>
      <c r="E2231" s="82"/>
      <c r="F2231" s="82"/>
      <c r="G2231" s="82"/>
      <c r="M2231" s="81"/>
    </row>
    <row r="2232" s="77" customFormat="1" spans="1:13">
      <c r="A2232" s="82"/>
      <c r="B2232" s="82"/>
      <c r="C2232" s="82"/>
      <c r="D2232" s="82"/>
      <c r="E2232" s="82"/>
      <c r="F2232" s="82"/>
      <c r="G2232" s="82"/>
      <c r="M2232" s="81"/>
    </row>
    <row r="2233" s="77" customFormat="1" spans="1:13">
      <c r="A2233" s="82"/>
      <c r="B2233" s="82"/>
      <c r="C2233" s="82"/>
      <c r="D2233" s="82"/>
      <c r="E2233" s="82"/>
      <c r="F2233" s="82"/>
      <c r="G2233" s="82"/>
      <c r="M2233" s="81"/>
    </row>
    <row r="2234" s="77" customFormat="1" spans="1:13">
      <c r="A2234" s="82"/>
      <c r="B2234" s="82"/>
      <c r="C2234" s="82"/>
      <c r="D2234" s="82"/>
      <c r="E2234" s="82"/>
      <c r="F2234" s="82"/>
      <c r="G2234" s="82"/>
      <c r="M2234" s="81"/>
    </row>
    <row r="2235" s="77" customFormat="1" spans="1:13">
      <c r="A2235" s="82"/>
      <c r="B2235" s="82"/>
      <c r="C2235" s="82"/>
      <c r="D2235" s="82"/>
      <c r="E2235" s="82"/>
      <c r="F2235" s="82"/>
      <c r="G2235" s="82"/>
      <c r="M2235" s="81"/>
    </row>
    <row r="2236" s="77" customFormat="1" spans="1:13">
      <c r="A2236" s="82"/>
      <c r="B2236" s="82"/>
      <c r="C2236" s="82"/>
      <c r="D2236" s="82"/>
      <c r="E2236" s="82"/>
      <c r="F2236" s="82"/>
      <c r="G2236" s="82"/>
      <c r="M2236" s="81"/>
    </row>
    <row r="2237" s="77" customFormat="1" spans="1:13">
      <c r="A2237" s="82"/>
      <c r="B2237" s="82"/>
      <c r="C2237" s="82"/>
      <c r="D2237" s="82"/>
      <c r="E2237" s="82"/>
      <c r="F2237" s="82"/>
      <c r="G2237" s="82"/>
      <c r="M2237" s="81"/>
    </row>
    <row r="2238" s="77" customFormat="1" spans="1:13">
      <c r="A2238" s="82"/>
      <c r="B2238" s="82"/>
      <c r="C2238" s="82"/>
      <c r="D2238" s="82"/>
      <c r="E2238" s="82"/>
      <c r="F2238" s="82"/>
      <c r="G2238" s="82"/>
      <c r="M2238" s="81"/>
    </row>
    <row r="2239" s="77" customFormat="1" spans="1:13">
      <c r="A2239" s="82"/>
      <c r="B2239" s="82"/>
      <c r="C2239" s="82"/>
      <c r="D2239" s="82"/>
      <c r="E2239" s="82"/>
      <c r="F2239" s="82"/>
      <c r="G2239" s="82"/>
      <c r="M2239" s="81"/>
    </row>
    <row r="2240" s="77" customFormat="1" spans="1:13">
      <c r="A2240" s="82"/>
      <c r="B2240" s="82"/>
      <c r="C2240" s="82"/>
      <c r="D2240" s="82"/>
      <c r="E2240" s="82"/>
      <c r="F2240" s="82"/>
      <c r="G2240" s="82"/>
      <c r="M2240" s="81"/>
    </row>
    <row r="2241" s="77" customFormat="1" spans="1:13">
      <c r="A2241" s="82"/>
      <c r="B2241" s="82"/>
      <c r="C2241" s="82"/>
      <c r="D2241" s="82"/>
      <c r="E2241" s="82"/>
      <c r="F2241" s="82"/>
      <c r="G2241" s="82"/>
      <c r="M2241" s="81"/>
    </row>
    <row r="2242" s="77" customFormat="1" spans="1:13">
      <c r="A2242" s="82"/>
      <c r="B2242" s="82"/>
      <c r="C2242" s="82"/>
      <c r="D2242" s="82"/>
      <c r="E2242" s="82"/>
      <c r="F2242" s="82"/>
      <c r="G2242" s="82"/>
      <c r="M2242" s="81"/>
    </row>
    <row r="2243" s="77" customFormat="1" spans="1:13">
      <c r="A2243" s="82"/>
      <c r="B2243" s="82"/>
      <c r="C2243" s="82"/>
      <c r="D2243" s="82"/>
      <c r="E2243" s="82"/>
      <c r="F2243" s="82"/>
      <c r="G2243" s="82"/>
      <c r="M2243" s="81"/>
    </row>
    <row r="2244" s="77" customFormat="1" spans="1:13">
      <c r="A2244" s="82"/>
      <c r="B2244" s="82"/>
      <c r="C2244" s="82"/>
      <c r="D2244" s="82"/>
      <c r="E2244" s="82"/>
      <c r="F2244" s="82"/>
      <c r="G2244" s="82"/>
      <c r="M2244" s="81"/>
    </row>
    <row r="2245" s="77" customFormat="1" spans="1:13">
      <c r="A2245" s="82"/>
      <c r="B2245" s="82"/>
      <c r="C2245" s="82"/>
      <c r="D2245" s="82"/>
      <c r="E2245" s="82"/>
      <c r="F2245" s="82"/>
      <c r="G2245" s="82"/>
      <c r="M2245" s="81"/>
    </row>
    <row r="2246" s="77" customFormat="1" spans="1:13">
      <c r="A2246" s="82"/>
      <c r="B2246" s="82"/>
      <c r="C2246" s="82"/>
      <c r="D2246" s="82"/>
      <c r="E2246" s="82"/>
      <c r="F2246" s="82"/>
      <c r="G2246" s="82"/>
      <c r="M2246" s="81"/>
    </row>
    <row r="2247" s="77" customFormat="1" spans="1:13">
      <c r="A2247" s="82"/>
      <c r="B2247" s="82"/>
      <c r="C2247" s="82"/>
      <c r="D2247" s="82"/>
      <c r="E2247" s="82"/>
      <c r="F2247" s="82"/>
      <c r="G2247" s="82"/>
      <c r="M2247" s="81"/>
    </row>
    <row r="2248" s="77" customFormat="1" spans="1:13">
      <c r="A2248" s="82"/>
      <c r="B2248" s="82"/>
      <c r="C2248" s="82"/>
      <c r="D2248" s="82"/>
      <c r="E2248" s="82"/>
      <c r="F2248" s="82"/>
      <c r="G2248" s="82"/>
      <c r="M2248" s="81"/>
    </row>
    <row r="2249" s="77" customFormat="1" spans="1:13">
      <c r="A2249" s="82"/>
      <c r="B2249" s="82"/>
      <c r="C2249" s="82"/>
      <c r="D2249" s="82"/>
      <c r="E2249" s="82"/>
      <c r="F2249" s="82"/>
      <c r="G2249" s="82"/>
      <c r="M2249" s="81"/>
    </row>
    <row r="2250" s="77" customFormat="1" spans="1:13">
      <c r="A2250" s="82"/>
      <c r="B2250" s="82"/>
      <c r="C2250" s="82"/>
      <c r="D2250" s="82"/>
      <c r="E2250" s="82"/>
      <c r="F2250" s="82"/>
      <c r="G2250" s="82"/>
      <c r="M2250" s="81"/>
    </row>
    <row r="2251" s="77" customFormat="1" spans="1:13">
      <c r="A2251" s="82"/>
      <c r="B2251" s="82"/>
      <c r="C2251" s="82"/>
      <c r="D2251" s="82"/>
      <c r="E2251" s="82"/>
      <c r="F2251" s="82"/>
      <c r="G2251" s="82"/>
      <c r="M2251" s="81"/>
    </row>
    <row r="2252" s="77" customFormat="1" spans="1:13">
      <c r="A2252" s="82"/>
      <c r="B2252" s="82"/>
      <c r="C2252" s="82"/>
      <c r="D2252" s="82"/>
      <c r="E2252" s="82"/>
      <c r="F2252" s="82"/>
      <c r="G2252" s="82"/>
      <c r="M2252" s="81"/>
    </row>
    <row r="2253" s="77" customFormat="1" spans="1:13">
      <c r="A2253" s="82"/>
      <c r="B2253" s="82"/>
      <c r="C2253" s="82"/>
      <c r="D2253" s="82"/>
      <c r="E2253" s="82"/>
      <c r="F2253" s="82"/>
      <c r="G2253" s="82"/>
      <c r="M2253" s="81"/>
    </row>
    <row r="2254" s="77" customFormat="1" spans="1:13">
      <c r="A2254" s="82"/>
      <c r="B2254" s="82"/>
      <c r="C2254" s="82"/>
      <c r="D2254" s="82"/>
      <c r="E2254" s="82"/>
      <c r="F2254" s="82"/>
      <c r="G2254" s="82"/>
      <c r="M2254" s="81"/>
    </row>
    <row r="2255" s="77" customFormat="1" spans="1:13">
      <c r="A2255" s="82"/>
      <c r="B2255" s="82"/>
      <c r="C2255" s="82"/>
      <c r="D2255" s="82"/>
      <c r="E2255" s="82"/>
      <c r="F2255" s="82"/>
      <c r="G2255" s="82"/>
      <c r="M2255" s="81"/>
    </row>
    <row r="2256" s="77" customFormat="1" spans="1:13">
      <c r="A2256" s="82"/>
      <c r="B2256" s="82"/>
      <c r="C2256" s="82"/>
      <c r="D2256" s="82"/>
      <c r="E2256" s="82"/>
      <c r="F2256" s="82"/>
      <c r="G2256" s="82"/>
      <c r="M2256" s="81"/>
    </row>
    <row r="2257" s="77" customFormat="1" spans="1:13">
      <c r="A2257" s="82"/>
      <c r="B2257" s="82"/>
      <c r="C2257" s="82"/>
      <c r="D2257" s="82"/>
      <c r="E2257" s="82"/>
      <c r="F2257" s="82"/>
      <c r="G2257" s="82"/>
      <c r="M2257" s="81"/>
    </row>
    <row r="2258" s="77" customFormat="1" spans="1:13">
      <c r="A2258" s="82"/>
      <c r="B2258" s="82"/>
      <c r="C2258" s="82"/>
      <c r="D2258" s="82"/>
      <c r="E2258" s="82"/>
      <c r="F2258" s="82"/>
      <c r="G2258" s="82"/>
      <c r="M2258" s="81"/>
    </row>
    <row r="2259" s="77" customFormat="1" spans="1:13">
      <c r="A2259" s="82"/>
      <c r="B2259" s="82"/>
      <c r="C2259" s="82"/>
      <c r="D2259" s="82"/>
      <c r="E2259" s="82"/>
      <c r="F2259" s="82"/>
      <c r="G2259" s="82"/>
      <c r="M2259" s="81"/>
    </row>
    <row r="2260" s="77" customFormat="1" spans="1:13">
      <c r="A2260" s="82"/>
      <c r="B2260" s="82"/>
      <c r="C2260" s="82"/>
      <c r="D2260" s="82"/>
      <c r="E2260" s="82"/>
      <c r="F2260" s="82"/>
      <c r="G2260" s="82"/>
      <c r="M2260" s="81"/>
    </row>
    <row r="2261" s="77" customFormat="1" spans="1:13">
      <c r="A2261" s="82"/>
      <c r="B2261" s="82"/>
      <c r="C2261" s="82"/>
      <c r="D2261" s="82"/>
      <c r="E2261" s="82"/>
      <c r="F2261" s="82"/>
      <c r="G2261" s="82"/>
      <c r="M2261" s="81"/>
    </row>
    <row r="2262" s="77" customFormat="1" spans="1:13">
      <c r="A2262" s="82"/>
      <c r="B2262" s="82"/>
      <c r="C2262" s="82"/>
      <c r="D2262" s="82"/>
      <c r="E2262" s="82"/>
      <c r="F2262" s="82"/>
      <c r="G2262" s="82"/>
      <c r="M2262" s="81"/>
    </row>
    <row r="2263" s="77" customFormat="1" spans="1:13">
      <c r="A2263" s="82"/>
      <c r="B2263" s="82"/>
      <c r="C2263" s="82"/>
      <c r="D2263" s="82"/>
      <c r="E2263" s="82"/>
      <c r="F2263" s="82"/>
      <c r="G2263" s="82"/>
      <c r="M2263" s="81"/>
    </row>
    <row r="2264" s="77" customFormat="1" spans="1:13">
      <c r="A2264" s="82"/>
      <c r="B2264" s="82"/>
      <c r="C2264" s="82"/>
      <c r="D2264" s="82"/>
      <c r="E2264" s="82"/>
      <c r="F2264" s="82"/>
      <c r="G2264" s="82"/>
      <c r="M2264" s="81"/>
    </row>
    <row r="2265" s="77" customFormat="1" spans="1:13">
      <c r="A2265" s="82"/>
      <c r="B2265" s="82"/>
      <c r="C2265" s="82"/>
      <c r="D2265" s="82"/>
      <c r="E2265" s="82"/>
      <c r="F2265" s="82"/>
      <c r="G2265" s="82"/>
      <c r="M2265" s="81"/>
    </row>
    <row r="2266" s="77" customFormat="1" spans="1:13">
      <c r="A2266" s="82"/>
      <c r="B2266" s="82"/>
      <c r="C2266" s="82"/>
      <c r="D2266" s="82"/>
      <c r="E2266" s="82"/>
      <c r="F2266" s="82"/>
      <c r="G2266" s="82"/>
      <c r="M2266" s="81"/>
    </row>
    <row r="2267" s="77" customFormat="1" spans="1:13">
      <c r="A2267" s="82"/>
      <c r="B2267" s="82"/>
      <c r="C2267" s="82"/>
      <c r="D2267" s="82"/>
      <c r="E2267" s="82"/>
      <c r="F2267" s="82"/>
      <c r="G2267" s="82"/>
      <c r="M2267" s="81"/>
    </row>
    <row r="2268" s="77" customFormat="1" spans="1:13">
      <c r="A2268" s="82"/>
      <c r="B2268" s="82"/>
      <c r="C2268" s="82"/>
      <c r="D2268" s="82"/>
      <c r="E2268" s="82"/>
      <c r="F2268" s="82"/>
      <c r="G2268" s="82"/>
      <c r="M2268" s="81"/>
    </row>
    <row r="2269" s="77" customFormat="1" spans="1:13">
      <c r="A2269" s="82"/>
      <c r="B2269" s="82"/>
      <c r="C2269" s="82"/>
      <c r="D2269" s="82"/>
      <c r="E2269" s="82"/>
      <c r="F2269" s="82"/>
      <c r="G2269" s="82"/>
      <c r="M2269" s="81"/>
    </row>
    <row r="2270" s="77" customFormat="1" spans="1:13">
      <c r="A2270" s="82"/>
      <c r="B2270" s="82"/>
      <c r="C2270" s="82"/>
      <c r="D2270" s="82"/>
      <c r="E2270" s="82"/>
      <c r="F2270" s="82"/>
      <c r="G2270" s="82"/>
      <c r="M2270" s="81"/>
    </row>
    <row r="2271" s="77" customFormat="1" spans="1:13">
      <c r="A2271" s="82"/>
      <c r="B2271" s="82"/>
      <c r="C2271" s="82"/>
      <c r="D2271" s="82"/>
      <c r="E2271" s="82"/>
      <c r="F2271" s="82"/>
      <c r="G2271" s="82"/>
      <c r="M2271" s="81"/>
    </row>
    <row r="2272" s="77" customFormat="1" spans="1:13">
      <c r="A2272" s="82"/>
      <c r="B2272" s="82"/>
      <c r="C2272" s="82"/>
      <c r="D2272" s="82"/>
      <c r="E2272" s="82"/>
      <c r="F2272" s="82"/>
      <c r="G2272" s="82"/>
      <c r="M2272" s="81"/>
    </row>
    <row r="2273" s="77" customFormat="1" spans="1:13">
      <c r="A2273" s="82"/>
      <c r="B2273" s="82"/>
      <c r="C2273" s="82"/>
      <c r="D2273" s="82"/>
      <c r="E2273" s="82"/>
      <c r="F2273" s="82"/>
      <c r="G2273" s="82"/>
      <c r="M2273" s="81"/>
    </row>
    <row r="2274" s="77" customFormat="1" spans="1:13">
      <c r="A2274" s="82"/>
      <c r="B2274" s="82"/>
      <c r="C2274" s="82"/>
      <c r="D2274" s="82"/>
      <c r="E2274" s="82"/>
      <c r="F2274" s="82"/>
      <c r="G2274" s="82"/>
      <c r="M2274" s="81"/>
    </row>
    <row r="2275" s="77" customFormat="1" spans="1:13">
      <c r="A2275" s="82"/>
      <c r="B2275" s="82"/>
      <c r="C2275" s="82"/>
      <c r="D2275" s="82"/>
      <c r="E2275" s="82"/>
      <c r="F2275" s="82"/>
      <c r="G2275" s="82"/>
      <c r="M2275" s="81"/>
    </row>
    <row r="2276" s="77" customFormat="1" spans="1:13">
      <c r="A2276" s="82"/>
      <c r="B2276" s="82"/>
      <c r="C2276" s="82"/>
      <c r="D2276" s="82"/>
      <c r="E2276" s="82"/>
      <c r="F2276" s="82"/>
      <c r="G2276" s="82"/>
      <c r="M2276" s="81"/>
    </row>
    <row r="2277" s="77" customFormat="1" spans="1:13">
      <c r="A2277" s="82"/>
      <c r="B2277" s="82"/>
      <c r="C2277" s="82"/>
      <c r="D2277" s="82"/>
      <c r="E2277" s="82"/>
      <c r="F2277" s="82"/>
      <c r="G2277" s="82"/>
      <c r="M2277" s="81"/>
    </row>
    <row r="2278" s="77" customFormat="1" spans="1:13">
      <c r="A2278" s="82"/>
      <c r="B2278" s="82"/>
      <c r="C2278" s="82"/>
      <c r="D2278" s="82"/>
      <c r="E2278" s="82"/>
      <c r="F2278" s="82"/>
      <c r="G2278" s="82"/>
      <c r="M2278" s="81"/>
    </row>
    <row r="2279" s="77" customFormat="1" spans="1:13">
      <c r="A2279" s="82"/>
      <c r="B2279" s="82"/>
      <c r="C2279" s="82"/>
      <c r="D2279" s="82"/>
      <c r="E2279" s="82"/>
      <c r="F2279" s="82"/>
      <c r="G2279" s="82"/>
      <c r="M2279" s="81"/>
    </row>
    <row r="2280" s="77" customFormat="1" spans="1:13">
      <c r="A2280" s="82"/>
      <c r="B2280" s="82"/>
      <c r="C2280" s="82"/>
      <c r="D2280" s="82"/>
      <c r="E2280" s="82"/>
      <c r="F2280" s="82"/>
      <c r="G2280" s="82"/>
      <c r="M2280" s="81"/>
    </row>
    <row r="2281" s="77" customFormat="1" spans="1:13">
      <c r="A2281" s="82"/>
      <c r="B2281" s="82"/>
      <c r="C2281" s="82"/>
      <c r="D2281" s="82"/>
      <c r="E2281" s="82"/>
      <c r="F2281" s="82"/>
      <c r="G2281" s="82"/>
      <c r="M2281" s="81"/>
    </row>
    <row r="2282" s="77" customFormat="1" spans="1:13">
      <c r="A2282" s="82"/>
      <c r="B2282" s="82"/>
      <c r="C2282" s="82"/>
      <c r="D2282" s="82"/>
      <c r="E2282" s="82"/>
      <c r="F2282" s="82"/>
      <c r="G2282" s="82"/>
      <c r="M2282" s="81"/>
    </row>
    <row r="2283" s="77" customFormat="1" spans="1:13">
      <c r="A2283" s="82"/>
      <c r="B2283" s="82"/>
      <c r="C2283" s="82"/>
      <c r="D2283" s="82"/>
      <c r="E2283" s="82"/>
      <c r="F2283" s="82"/>
      <c r="G2283" s="82"/>
      <c r="M2283" s="81"/>
    </row>
    <row r="2284" s="77" customFormat="1" spans="1:13">
      <c r="A2284" s="82"/>
      <c r="B2284" s="82"/>
      <c r="C2284" s="82"/>
      <c r="D2284" s="82"/>
      <c r="E2284" s="82"/>
      <c r="F2284" s="82"/>
      <c r="G2284" s="82"/>
      <c r="M2284" s="81"/>
    </row>
    <row r="2285" s="77" customFormat="1" spans="1:13">
      <c r="A2285" s="82"/>
      <c r="B2285" s="82"/>
      <c r="C2285" s="82"/>
      <c r="D2285" s="82"/>
      <c r="E2285" s="82"/>
      <c r="F2285" s="82"/>
      <c r="G2285" s="82"/>
      <c r="M2285" s="81"/>
    </row>
    <row r="2286" s="77" customFormat="1" spans="1:13">
      <c r="A2286" s="82"/>
      <c r="B2286" s="82"/>
      <c r="C2286" s="82"/>
      <c r="D2286" s="82"/>
      <c r="E2286" s="82"/>
      <c r="F2286" s="82"/>
      <c r="G2286" s="82"/>
      <c r="M2286" s="81"/>
    </row>
    <row r="2287" s="77" customFormat="1" spans="1:13">
      <c r="A2287" s="82"/>
      <c r="B2287" s="82"/>
      <c r="C2287" s="82"/>
      <c r="D2287" s="82"/>
      <c r="E2287" s="82"/>
      <c r="F2287" s="82"/>
      <c r="G2287" s="82"/>
      <c r="M2287" s="81"/>
    </row>
    <row r="2288" s="77" customFormat="1" spans="1:13">
      <c r="A2288" s="82"/>
      <c r="B2288" s="82"/>
      <c r="C2288" s="82"/>
      <c r="D2288" s="82"/>
      <c r="E2288" s="82"/>
      <c r="F2288" s="82"/>
      <c r="G2288" s="82"/>
      <c r="M2288" s="81"/>
    </row>
    <row r="2289" s="77" customFormat="1" spans="1:13">
      <c r="A2289" s="82"/>
      <c r="B2289" s="82"/>
      <c r="C2289" s="82"/>
      <c r="D2289" s="82"/>
      <c r="E2289" s="82"/>
      <c r="F2289" s="82"/>
      <c r="G2289" s="82"/>
      <c r="M2289" s="81"/>
    </row>
    <row r="2290" s="77" customFormat="1" spans="1:13">
      <c r="A2290" s="82"/>
      <c r="B2290" s="82"/>
      <c r="C2290" s="82"/>
      <c r="D2290" s="82"/>
      <c r="E2290" s="82"/>
      <c r="F2290" s="82"/>
      <c r="G2290" s="82"/>
      <c r="M2290" s="81"/>
    </row>
    <row r="2291" s="77" customFormat="1" spans="1:13">
      <c r="A2291" s="82"/>
      <c r="B2291" s="82"/>
      <c r="C2291" s="82"/>
      <c r="D2291" s="82"/>
      <c r="E2291" s="82"/>
      <c r="F2291" s="82"/>
      <c r="G2291" s="82"/>
      <c r="M2291" s="81"/>
    </row>
    <row r="2292" s="77" customFormat="1" spans="1:13">
      <c r="A2292" s="82"/>
      <c r="B2292" s="82"/>
      <c r="C2292" s="82"/>
      <c r="D2292" s="82"/>
      <c r="E2292" s="82"/>
      <c r="F2292" s="82"/>
      <c r="G2292" s="82"/>
      <c r="M2292" s="81"/>
    </row>
    <row r="2293" s="77" customFormat="1" spans="1:13">
      <c r="A2293" s="82"/>
      <c r="B2293" s="82"/>
      <c r="C2293" s="82"/>
      <c r="D2293" s="82"/>
      <c r="E2293" s="82"/>
      <c r="F2293" s="82"/>
      <c r="G2293" s="82"/>
      <c r="M2293" s="81"/>
    </row>
    <row r="2294" s="77" customFormat="1" spans="1:13">
      <c r="A2294" s="82"/>
      <c r="B2294" s="82"/>
      <c r="C2294" s="82"/>
      <c r="D2294" s="82"/>
      <c r="E2294" s="82"/>
      <c r="F2294" s="82"/>
      <c r="G2294" s="82"/>
      <c r="M2294" s="81"/>
    </row>
    <row r="2295" s="77" customFormat="1" spans="1:13">
      <c r="A2295" s="82"/>
      <c r="B2295" s="82"/>
      <c r="C2295" s="82"/>
      <c r="D2295" s="82"/>
      <c r="E2295" s="82"/>
      <c r="F2295" s="82"/>
      <c r="G2295" s="82"/>
      <c r="M2295" s="81"/>
    </row>
    <row r="2296" s="77" customFormat="1" spans="1:13">
      <c r="A2296" s="82"/>
      <c r="B2296" s="82"/>
      <c r="C2296" s="82"/>
      <c r="D2296" s="82"/>
      <c r="E2296" s="82"/>
      <c r="F2296" s="82"/>
      <c r="G2296" s="82"/>
      <c r="M2296" s="81"/>
    </row>
    <row r="2297" s="77" customFormat="1" spans="1:13">
      <c r="A2297" s="82"/>
      <c r="B2297" s="82"/>
      <c r="C2297" s="82"/>
      <c r="D2297" s="82"/>
      <c r="E2297" s="82"/>
      <c r="F2297" s="82"/>
      <c r="G2297" s="82"/>
      <c r="M2297" s="81"/>
    </row>
    <row r="2298" s="77" customFormat="1" spans="1:13">
      <c r="A2298" s="82"/>
      <c r="B2298" s="82"/>
      <c r="C2298" s="82"/>
      <c r="D2298" s="82"/>
      <c r="E2298" s="82"/>
      <c r="F2298" s="82"/>
      <c r="G2298" s="82"/>
      <c r="M2298" s="81"/>
    </row>
    <row r="2299" s="77" customFormat="1" spans="1:13">
      <c r="A2299" s="82"/>
      <c r="B2299" s="82"/>
      <c r="C2299" s="82"/>
      <c r="D2299" s="82"/>
      <c r="E2299" s="82"/>
      <c r="F2299" s="82"/>
      <c r="G2299" s="82"/>
      <c r="M2299" s="81"/>
    </row>
    <row r="2300" s="77" customFormat="1" spans="1:13">
      <c r="A2300" s="82"/>
      <c r="B2300" s="82"/>
      <c r="C2300" s="82"/>
      <c r="D2300" s="82"/>
      <c r="E2300" s="82"/>
      <c r="F2300" s="82"/>
      <c r="G2300" s="82"/>
      <c r="M2300" s="81"/>
    </row>
    <row r="2301" s="77" customFormat="1" spans="1:13">
      <c r="A2301" s="82"/>
      <c r="B2301" s="82"/>
      <c r="C2301" s="82"/>
      <c r="D2301" s="82"/>
      <c r="E2301" s="82"/>
      <c r="F2301" s="82"/>
      <c r="G2301" s="82"/>
      <c r="M2301" s="81"/>
    </row>
    <row r="2302" s="77" customFormat="1" spans="1:13">
      <c r="A2302" s="82"/>
      <c r="B2302" s="82"/>
      <c r="C2302" s="82"/>
      <c r="D2302" s="82"/>
      <c r="E2302" s="82"/>
      <c r="F2302" s="82"/>
      <c r="G2302" s="82"/>
      <c r="M2302" s="81"/>
    </row>
    <row r="2303" s="77" customFormat="1" spans="1:13">
      <c r="A2303" s="82"/>
      <c r="B2303" s="82"/>
      <c r="C2303" s="82"/>
      <c r="D2303" s="82"/>
      <c r="E2303" s="82"/>
      <c r="F2303" s="82"/>
      <c r="G2303" s="82"/>
      <c r="M2303" s="81"/>
    </row>
    <row r="2304" s="77" customFormat="1" spans="1:13">
      <c r="A2304" s="82"/>
      <c r="B2304" s="82"/>
      <c r="C2304" s="82"/>
      <c r="D2304" s="82"/>
      <c r="E2304" s="82"/>
      <c r="F2304" s="82"/>
      <c r="G2304" s="82"/>
      <c r="M2304" s="81"/>
    </row>
    <row r="2305" s="77" customFormat="1" spans="1:13">
      <c r="A2305" s="82"/>
      <c r="B2305" s="82"/>
      <c r="C2305" s="82"/>
      <c r="D2305" s="82"/>
      <c r="E2305" s="82"/>
      <c r="F2305" s="82"/>
      <c r="G2305" s="82"/>
      <c r="M2305" s="81"/>
    </row>
    <row r="2306" s="77" customFormat="1" spans="1:13">
      <c r="A2306" s="82"/>
      <c r="B2306" s="82"/>
      <c r="C2306" s="82"/>
      <c r="D2306" s="82"/>
      <c r="E2306" s="82"/>
      <c r="F2306" s="82"/>
      <c r="G2306" s="82"/>
      <c r="M2306" s="81"/>
    </row>
    <row r="2307" s="77" customFormat="1" spans="1:13">
      <c r="A2307" s="82"/>
      <c r="B2307" s="82"/>
      <c r="C2307" s="82"/>
      <c r="D2307" s="82"/>
      <c r="E2307" s="82"/>
      <c r="F2307" s="82"/>
      <c r="G2307" s="82"/>
      <c r="M2307" s="81"/>
    </row>
    <row r="2308" s="77" customFormat="1" spans="1:13">
      <c r="A2308" s="82"/>
      <c r="B2308" s="82"/>
      <c r="C2308" s="82"/>
      <c r="D2308" s="82"/>
      <c r="E2308" s="82"/>
      <c r="F2308" s="82"/>
      <c r="G2308" s="82"/>
      <c r="M2308" s="81"/>
    </row>
    <row r="2309" s="77" customFormat="1" spans="1:13">
      <c r="A2309" s="82"/>
      <c r="B2309" s="82"/>
      <c r="C2309" s="82"/>
      <c r="D2309" s="82"/>
      <c r="E2309" s="82"/>
      <c r="F2309" s="82"/>
      <c r="G2309" s="82"/>
      <c r="M2309" s="81"/>
    </row>
    <row r="2310" s="77" customFormat="1" spans="1:13">
      <c r="A2310" s="82"/>
      <c r="B2310" s="82"/>
      <c r="C2310" s="82"/>
      <c r="D2310" s="82"/>
      <c r="E2310" s="82"/>
      <c r="F2310" s="82"/>
      <c r="G2310" s="82"/>
      <c r="M2310" s="81"/>
    </row>
    <row r="2311" s="77" customFormat="1" spans="1:13">
      <c r="A2311" s="82"/>
      <c r="B2311" s="82"/>
      <c r="C2311" s="82"/>
      <c r="D2311" s="82"/>
      <c r="E2311" s="82"/>
      <c r="F2311" s="82"/>
      <c r="G2311" s="82"/>
      <c r="M2311" s="81"/>
    </row>
    <row r="2312" s="77" customFormat="1" spans="1:13">
      <c r="A2312" s="82"/>
      <c r="B2312" s="82"/>
      <c r="C2312" s="82"/>
      <c r="D2312" s="82"/>
      <c r="E2312" s="82"/>
      <c r="F2312" s="82"/>
      <c r="G2312" s="82"/>
      <c r="M2312" s="81"/>
    </row>
    <row r="2313" s="77" customFormat="1" spans="1:13">
      <c r="A2313" s="82"/>
      <c r="B2313" s="82"/>
      <c r="C2313" s="82"/>
      <c r="D2313" s="82"/>
      <c r="E2313" s="82"/>
      <c r="F2313" s="82"/>
      <c r="G2313" s="82"/>
      <c r="M2313" s="81"/>
    </row>
    <row r="2314" s="77" customFormat="1" spans="1:13">
      <c r="A2314" s="82"/>
      <c r="B2314" s="82"/>
      <c r="C2314" s="82"/>
      <c r="D2314" s="82"/>
      <c r="E2314" s="82"/>
      <c r="F2314" s="82"/>
      <c r="G2314" s="82"/>
      <c r="M2314" s="81"/>
    </row>
    <row r="2315" s="77" customFormat="1" spans="1:13">
      <c r="A2315" s="82"/>
      <c r="B2315" s="82"/>
      <c r="C2315" s="82"/>
      <c r="D2315" s="82"/>
      <c r="E2315" s="82"/>
      <c r="F2315" s="82"/>
      <c r="G2315" s="82"/>
      <c r="M2315" s="81"/>
    </row>
    <row r="2316" s="77" customFormat="1" spans="1:13">
      <c r="A2316" s="82"/>
      <c r="B2316" s="82"/>
      <c r="C2316" s="82"/>
      <c r="D2316" s="82"/>
      <c r="E2316" s="82"/>
      <c r="F2316" s="82"/>
      <c r="G2316" s="82"/>
      <c r="M2316" s="81"/>
    </row>
    <row r="2317" s="77" customFormat="1" spans="1:13">
      <c r="A2317" s="82"/>
      <c r="B2317" s="82"/>
      <c r="C2317" s="82"/>
      <c r="D2317" s="82"/>
      <c r="E2317" s="82"/>
      <c r="F2317" s="82"/>
      <c r="G2317" s="82"/>
      <c r="M2317" s="81"/>
    </row>
    <row r="2318" s="77" customFormat="1" spans="1:13">
      <c r="A2318" s="82"/>
      <c r="B2318" s="82"/>
      <c r="C2318" s="82"/>
      <c r="D2318" s="82"/>
      <c r="E2318" s="82"/>
      <c r="F2318" s="82"/>
      <c r="G2318" s="82"/>
      <c r="M2318" s="81"/>
    </row>
    <row r="2319" s="77" customFormat="1" spans="1:13">
      <c r="A2319" s="82"/>
      <c r="B2319" s="82"/>
      <c r="C2319" s="82"/>
      <c r="D2319" s="82"/>
      <c r="E2319" s="82"/>
      <c r="F2319" s="82"/>
      <c r="G2319" s="82"/>
      <c r="M2319" s="81"/>
    </row>
    <row r="2320" s="77" customFormat="1" spans="1:13">
      <c r="A2320" s="82"/>
      <c r="B2320" s="82"/>
      <c r="C2320" s="82"/>
      <c r="D2320" s="82"/>
      <c r="E2320" s="82"/>
      <c r="F2320" s="82"/>
      <c r="G2320" s="82"/>
      <c r="M2320" s="81"/>
    </row>
    <row r="2321" s="77" customFormat="1" spans="1:13">
      <c r="A2321" s="82"/>
      <c r="B2321" s="82"/>
      <c r="C2321" s="82"/>
      <c r="D2321" s="82"/>
      <c r="E2321" s="82"/>
      <c r="F2321" s="82"/>
      <c r="G2321" s="82"/>
      <c r="M2321" s="81"/>
    </row>
    <row r="2322" s="77" customFormat="1" spans="1:13">
      <c r="A2322" s="82"/>
      <c r="B2322" s="82"/>
      <c r="C2322" s="82"/>
      <c r="D2322" s="82"/>
      <c r="E2322" s="82"/>
      <c r="F2322" s="82"/>
      <c r="G2322" s="82"/>
      <c r="M2322" s="81"/>
    </row>
    <row r="2323" s="77" customFormat="1" spans="1:13">
      <c r="A2323" s="82"/>
      <c r="B2323" s="82"/>
      <c r="C2323" s="82"/>
      <c r="D2323" s="82"/>
      <c r="E2323" s="82"/>
      <c r="F2323" s="82"/>
      <c r="G2323" s="82"/>
      <c r="M2323" s="81"/>
    </row>
    <row r="2324" s="77" customFormat="1" spans="1:13">
      <c r="A2324" s="82"/>
      <c r="B2324" s="82"/>
      <c r="C2324" s="82"/>
      <c r="D2324" s="82"/>
      <c r="E2324" s="82"/>
      <c r="F2324" s="82"/>
      <c r="G2324" s="82"/>
      <c r="M2324" s="81"/>
    </row>
    <row r="2325" s="77" customFormat="1" spans="1:13">
      <c r="A2325" s="82"/>
      <c r="B2325" s="82"/>
      <c r="C2325" s="82"/>
      <c r="D2325" s="82"/>
      <c r="E2325" s="82"/>
      <c r="F2325" s="82"/>
      <c r="G2325" s="82"/>
      <c r="M2325" s="81"/>
    </row>
    <row r="2326" s="77" customFormat="1" spans="1:13">
      <c r="A2326" s="82"/>
      <c r="B2326" s="82"/>
      <c r="C2326" s="82"/>
      <c r="D2326" s="82"/>
      <c r="E2326" s="82"/>
      <c r="F2326" s="82"/>
      <c r="G2326" s="82"/>
      <c r="M2326" s="81"/>
    </row>
    <row r="2327" s="77" customFormat="1" spans="1:13">
      <c r="A2327" s="82"/>
      <c r="B2327" s="82"/>
      <c r="C2327" s="82"/>
      <c r="D2327" s="82"/>
      <c r="E2327" s="82"/>
      <c r="F2327" s="82"/>
      <c r="G2327" s="82"/>
      <c r="M2327" s="81"/>
    </row>
    <row r="2328" s="77" customFormat="1" spans="1:13">
      <c r="A2328" s="82"/>
      <c r="B2328" s="82"/>
      <c r="C2328" s="82"/>
      <c r="D2328" s="82"/>
      <c r="E2328" s="82"/>
      <c r="F2328" s="82"/>
      <c r="G2328" s="82"/>
      <c r="M2328" s="81"/>
    </row>
    <row r="2329" s="77" customFormat="1" spans="1:13">
      <c r="A2329" s="82"/>
      <c r="B2329" s="82"/>
      <c r="C2329" s="82"/>
      <c r="D2329" s="82"/>
      <c r="E2329" s="82"/>
      <c r="F2329" s="82"/>
      <c r="G2329" s="82"/>
      <c r="M2329" s="81"/>
    </row>
    <row r="2330" s="77" customFormat="1" spans="1:13">
      <c r="A2330" s="82"/>
      <c r="B2330" s="82"/>
      <c r="C2330" s="82"/>
      <c r="D2330" s="82"/>
      <c r="E2330" s="82"/>
      <c r="F2330" s="82"/>
      <c r="G2330" s="82"/>
      <c r="M2330" s="81"/>
    </row>
    <row r="2331" s="77" customFormat="1" spans="1:13">
      <c r="A2331" s="82"/>
      <c r="B2331" s="82"/>
      <c r="C2331" s="82"/>
      <c r="D2331" s="82"/>
      <c r="E2331" s="82"/>
      <c r="F2331" s="82"/>
      <c r="G2331" s="82"/>
      <c r="M2331" s="81"/>
    </row>
    <row r="2332" s="77" customFormat="1" spans="1:13">
      <c r="A2332" s="82"/>
      <c r="B2332" s="82"/>
      <c r="C2332" s="82"/>
      <c r="D2332" s="82"/>
      <c r="E2332" s="82"/>
      <c r="F2332" s="82"/>
      <c r="G2332" s="82"/>
      <c r="M2332" s="81"/>
    </row>
    <row r="2333" s="77" customFormat="1" spans="1:13">
      <c r="A2333" s="82"/>
      <c r="B2333" s="82"/>
      <c r="C2333" s="82"/>
      <c r="D2333" s="82"/>
      <c r="E2333" s="82"/>
      <c r="F2333" s="82"/>
      <c r="G2333" s="82"/>
      <c r="M2333" s="81"/>
    </row>
    <row r="2334" s="77" customFormat="1" spans="1:13">
      <c r="A2334" s="82"/>
      <c r="B2334" s="82"/>
      <c r="C2334" s="82"/>
      <c r="D2334" s="82"/>
      <c r="E2334" s="82"/>
      <c r="F2334" s="82"/>
      <c r="G2334" s="82"/>
      <c r="M2334" s="81"/>
    </row>
    <row r="2335" s="77" customFormat="1" spans="1:13">
      <c r="A2335" s="82"/>
      <c r="B2335" s="82"/>
      <c r="C2335" s="82"/>
      <c r="D2335" s="82"/>
      <c r="E2335" s="82"/>
      <c r="F2335" s="82"/>
      <c r="G2335" s="82"/>
      <c r="M2335" s="81"/>
    </row>
    <row r="2336" s="77" customFormat="1" spans="1:13">
      <c r="A2336" s="82"/>
      <c r="B2336" s="82"/>
      <c r="C2336" s="82"/>
      <c r="D2336" s="82"/>
      <c r="E2336" s="82"/>
      <c r="F2336" s="82"/>
      <c r="G2336" s="82"/>
      <c r="M2336" s="81"/>
    </row>
    <row r="2337" s="77" customFormat="1" spans="1:13">
      <c r="A2337" s="82"/>
      <c r="B2337" s="82"/>
      <c r="C2337" s="82"/>
      <c r="D2337" s="82"/>
      <c r="E2337" s="82"/>
      <c r="F2337" s="82"/>
      <c r="G2337" s="82"/>
      <c r="M2337" s="81"/>
    </row>
    <row r="2338" s="77" customFormat="1" spans="1:13">
      <c r="A2338" s="82"/>
      <c r="B2338" s="82"/>
      <c r="C2338" s="82"/>
      <c r="D2338" s="82"/>
      <c r="E2338" s="82"/>
      <c r="F2338" s="82"/>
      <c r="G2338" s="82"/>
      <c r="M2338" s="81"/>
    </row>
    <row r="2339" s="77" customFormat="1" spans="1:13">
      <c r="A2339" s="82"/>
      <c r="B2339" s="82"/>
      <c r="C2339" s="82"/>
      <c r="D2339" s="82"/>
      <c r="E2339" s="82"/>
      <c r="F2339" s="82"/>
      <c r="G2339" s="82"/>
      <c r="M2339" s="81"/>
    </row>
    <row r="2340" s="77" customFormat="1" spans="1:13">
      <c r="A2340" s="82"/>
      <c r="B2340" s="82"/>
      <c r="C2340" s="82"/>
      <c r="D2340" s="82"/>
      <c r="E2340" s="82"/>
      <c r="F2340" s="82"/>
      <c r="G2340" s="82"/>
      <c r="M2340" s="81"/>
    </row>
    <row r="2341" s="77" customFormat="1" spans="1:13">
      <c r="A2341" s="82"/>
      <c r="B2341" s="82"/>
      <c r="C2341" s="82"/>
      <c r="D2341" s="82"/>
      <c r="E2341" s="82"/>
      <c r="F2341" s="82"/>
      <c r="G2341" s="82"/>
      <c r="M2341" s="81"/>
    </row>
    <row r="2342" s="77" customFormat="1" spans="1:13">
      <c r="A2342" s="82"/>
      <c r="B2342" s="82"/>
      <c r="C2342" s="82"/>
      <c r="D2342" s="82"/>
      <c r="E2342" s="82"/>
      <c r="F2342" s="82"/>
      <c r="G2342" s="82"/>
      <c r="M2342" s="81"/>
    </row>
    <row r="2343" s="77" customFormat="1" spans="1:13">
      <c r="A2343" s="82"/>
      <c r="B2343" s="82"/>
      <c r="C2343" s="82"/>
      <c r="D2343" s="82"/>
      <c r="E2343" s="82"/>
      <c r="F2343" s="82"/>
      <c r="G2343" s="82"/>
      <c r="M2343" s="81"/>
    </row>
    <row r="2344" s="77" customFormat="1" spans="1:13">
      <c r="A2344" s="82"/>
      <c r="B2344" s="82"/>
      <c r="C2344" s="82"/>
      <c r="D2344" s="82"/>
      <c r="E2344" s="82"/>
      <c r="F2344" s="82"/>
      <c r="G2344" s="82"/>
      <c r="M2344" s="81"/>
    </row>
    <row r="2345" s="77" customFormat="1" spans="1:13">
      <c r="A2345" s="82"/>
      <c r="B2345" s="82"/>
      <c r="C2345" s="82"/>
      <c r="D2345" s="82"/>
      <c r="E2345" s="82"/>
      <c r="F2345" s="82"/>
      <c r="G2345" s="82"/>
      <c r="M2345" s="81"/>
    </row>
    <row r="2346" s="77" customFormat="1" spans="1:13">
      <c r="A2346" s="82"/>
      <c r="B2346" s="82"/>
      <c r="C2346" s="82"/>
      <c r="D2346" s="82"/>
      <c r="E2346" s="82"/>
      <c r="F2346" s="82"/>
      <c r="G2346" s="82"/>
      <c r="M2346" s="81"/>
    </row>
    <row r="2347" s="77" customFormat="1" spans="1:13">
      <c r="A2347" s="82"/>
      <c r="B2347" s="82"/>
      <c r="C2347" s="82"/>
      <c r="D2347" s="82"/>
      <c r="E2347" s="82"/>
      <c r="F2347" s="82"/>
      <c r="G2347" s="82"/>
      <c r="M2347" s="81"/>
    </row>
    <row r="2348" s="77" customFormat="1" spans="1:13">
      <c r="A2348" s="82"/>
      <c r="B2348" s="82"/>
      <c r="C2348" s="82"/>
      <c r="D2348" s="82"/>
      <c r="E2348" s="82"/>
      <c r="F2348" s="82"/>
      <c r="G2348" s="82"/>
      <c r="M2348" s="81"/>
    </row>
    <row r="2349" s="77" customFormat="1" spans="1:13">
      <c r="A2349" s="82"/>
      <c r="B2349" s="82"/>
      <c r="C2349" s="82"/>
      <c r="D2349" s="82"/>
      <c r="E2349" s="82"/>
      <c r="F2349" s="82"/>
      <c r="G2349" s="82"/>
      <c r="M2349" s="81"/>
    </row>
    <row r="2350" s="77" customFormat="1" spans="1:13">
      <c r="A2350" s="82"/>
      <c r="B2350" s="82"/>
      <c r="C2350" s="82"/>
      <c r="D2350" s="82"/>
      <c r="E2350" s="82"/>
      <c r="F2350" s="82"/>
      <c r="G2350" s="82"/>
      <c r="M2350" s="81"/>
    </row>
    <row r="2351" s="77" customFormat="1" spans="1:13">
      <c r="A2351" s="82"/>
      <c r="B2351" s="82"/>
      <c r="C2351" s="82"/>
      <c r="D2351" s="82"/>
      <c r="E2351" s="82"/>
      <c r="F2351" s="82"/>
      <c r="G2351" s="82"/>
      <c r="M2351" s="81"/>
    </row>
    <row r="2352" s="77" customFormat="1" spans="1:13">
      <c r="A2352" s="82"/>
      <c r="B2352" s="82"/>
      <c r="C2352" s="82"/>
      <c r="D2352" s="82"/>
      <c r="E2352" s="82"/>
      <c r="F2352" s="82"/>
      <c r="G2352" s="82"/>
      <c r="M2352" s="81"/>
    </row>
    <row r="2353" s="77" customFormat="1" spans="1:13">
      <c r="A2353" s="82"/>
      <c r="B2353" s="82"/>
      <c r="C2353" s="82"/>
      <c r="D2353" s="82"/>
      <c r="E2353" s="82"/>
      <c r="F2353" s="82"/>
      <c r="G2353" s="82"/>
      <c r="M2353" s="81"/>
    </row>
    <row r="2354" s="77" customFormat="1" spans="1:13">
      <c r="A2354" s="82"/>
      <c r="B2354" s="82"/>
      <c r="C2354" s="82"/>
      <c r="D2354" s="82"/>
      <c r="E2354" s="82"/>
      <c r="F2354" s="82"/>
      <c r="G2354" s="82"/>
      <c r="M2354" s="81"/>
    </row>
    <row r="2355" s="77" customFormat="1" spans="1:13">
      <c r="A2355" s="82"/>
      <c r="B2355" s="82"/>
      <c r="C2355" s="82"/>
      <c r="D2355" s="82"/>
      <c r="E2355" s="82"/>
      <c r="F2355" s="82"/>
      <c r="G2355" s="82"/>
      <c r="M2355" s="81"/>
    </row>
    <row r="2356" s="77" customFormat="1" spans="1:13">
      <c r="A2356" s="82"/>
      <c r="B2356" s="82"/>
      <c r="C2356" s="82"/>
      <c r="D2356" s="82"/>
      <c r="E2356" s="82"/>
      <c r="F2356" s="82"/>
      <c r="G2356" s="82"/>
      <c r="M2356" s="81"/>
    </row>
    <row r="2357" s="77" customFormat="1" spans="1:13">
      <c r="A2357" s="82"/>
      <c r="B2357" s="82"/>
      <c r="C2357" s="82"/>
      <c r="D2357" s="82"/>
      <c r="E2357" s="82"/>
      <c r="F2357" s="82"/>
      <c r="G2357" s="82"/>
      <c r="M2357" s="81"/>
    </row>
    <row r="2358" s="77" customFormat="1" spans="1:13">
      <c r="A2358" s="82"/>
      <c r="B2358" s="82"/>
      <c r="C2358" s="82"/>
      <c r="D2358" s="82"/>
      <c r="E2358" s="82"/>
      <c r="F2358" s="82"/>
      <c r="G2358" s="82"/>
      <c r="M2358" s="81"/>
    </row>
    <row r="2359" s="77" customFormat="1" spans="1:13">
      <c r="A2359" s="82"/>
      <c r="B2359" s="82"/>
      <c r="C2359" s="82"/>
      <c r="D2359" s="82"/>
      <c r="E2359" s="82"/>
      <c r="F2359" s="82"/>
      <c r="G2359" s="82"/>
      <c r="M2359" s="81"/>
    </row>
    <row r="2360" s="77" customFormat="1" spans="1:13">
      <c r="A2360" s="82"/>
      <c r="B2360" s="82"/>
      <c r="C2360" s="82"/>
      <c r="D2360" s="82"/>
      <c r="E2360" s="82"/>
      <c r="F2360" s="82"/>
      <c r="G2360" s="82"/>
      <c r="M2360" s="81"/>
    </row>
    <row r="2361" s="77" customFormat="1" spans="1:13">
      <c r="A2361" s="82"/>
      <c r="B2361" s="82"/>
      <c r="C2361" s="82"/>
      <c r="D2361" s="82"/>
      <c r="E2361" s="82"/>
      <c r="F2361" s="82"/>
      <c r="G2361" s="82"/>
      <c r="M2361" s="81"/>
    </row>
    <row r="2362" s="77" customFormat="1" spans="1:13">
      <c r="A2362" s="82"/>
      <c r="B2362" s="82"/>
      <c r="C2362" s="82"/>
      <c r="D2362" s="82"/>
      <c r="E2362" s="82"/>
      <c r="F2362" s="82"/>
      <c r="G2362" s="82"/>
      <c r="M2362" s="81"/>
    </row>
    <row r="2363" s="77" customFormat="1" spans="1:13">
      <c r="A2363" s="82"/>
      <c r="B2363" s="82"/>
      <c r="C2363" s="82"/>
      <c r="D2363" s="82"/>
      <c r="E2363" s="82"/>
      <c r="F2363" s="82"/>
      <c r="G2363" s="82"/>
      <c r="M2363" s="81"/>
    </row>
    <row r="2364" s="77" customFormat="1" spans="1:13">
      <c r="A2364" s="82"/>
      <c r="B2364" s="82"/>
      <c r="C2364" s="82"/>
      <c r="D2364" s="82"/>
      <c r="E2364" s="82"/>
      <c r="F2364" s="82"/>
      <c r="G2364" s="82"/>
      <c r="M2364" s="81"/>
    </row>
    <row r="2365" s="77" customFormat="1" spans="1:13">
      <c r="A2365" s="82"/>
      <c r="B2365" s="82"/>
      <c r="C2365" s="82"/>
      <c r="D2365" s="82"/>
      <c r="E2365" s="82"/>
      <c r="F2365" s="82"/>
      <c r="G2365" s="82"/>
      <c r="M2365" s="81"/>
    </row>
    <row r="2366" s="77" customFormat="1" spans="1:13">
      <c r="A2366" s="82"/>
      <c r="B2366" s="82"/>
      <c r="C2366" s="82"/>
      <c r="D2366" s="82"/>
      <c r="E2366" s="82"/>
      <c r="F2366" s="82"/>
      <c r="G2366" s="82"/>
      <c r="M2366" s="81"/>
    </row>
    <row r="2367" s="77" customFormat="1" spans="1:13">
      <c r="A2367" s="82"/>
      <c r="B2367" s="82"/>
      <c r="C2367" s="82"/>
      <c r="D2367" s="82"/>
      <c r="E2367" s="82"/>
      <c r="F2367" s="82"/>
      <c r="G2367" s="82"/>
      <c r="M2367" s="81"/>
    </row>
    <row r="2368" s="77" customFormat="1" spans="1:13">
      <c r="A2368" s="82"/>
      <c r="B2368" s="82"/>
      <c r="C2368" s="82"/>
      <c r="D2368" s="82"/>
      <c r="E2368" s="82"/>
      <c r="F2368" s="82"/>
      <c r="G2368" s="82"/>
      <c r="M2368" s="81"/>
    </row>
    <row r="2369" s="77" customFormat="1" spans="1:13">
      <c r="A2369" s="82"/>
      <c r="B2369" s="82"/>
      <c r="C2369" s="82"/>
      <c r="D2369" s="82"/>
      <c r="E2369" s="82"/>
      <c r="F2369" s="82"/>
      <c r="G2369" s="82"/>
      <c r="M2369" s="81"/>
    </row>
    <row r="2370" s="77" customFormat="1" spans="1:13">
      <c r="A2370" s="82"/>
      <c r="B2370" s="82"/>
      <c r="C2370" s="82"/>
      <c r="D2370" s="82"/>
      <c r="E2370" s="82"/>
      <c r="F2370" s="82"/>
      <c r="G2370" s="82"/>
      <c r="M2370" s="81"/>
    </row>
    <row r="2371" s="77" customFormat="1" spans="1:13">
      <c r="A2371" s="82"/>
      <c r="B2371" s="82"/>
      <c r="C2371" s="82"/>
      <c r="D2371" s="82"/>
      <c r="E2371" s="82"/>
      <c r="F2371" s="82"/>
      <c r="G2371" s="82"/>
      <c r="M2371" s="81"/>
    </row>
    <row r="2372" s="77" customFormat="1" spans="1:13">
      <c r="A2372" s="82"/>
      <c r="B2372" s="82"/>
      <c r="C2372" s="82"/>
      <c r="D2372" s="82"/>
      <c r="E2372" s="82"/>
      <c r="F2372" s="82"/>
      <c r="G2372" s="82"/>
      <c r="M2372" s="81"/>
    </row>
    <row r="2373" s="77" customFormat="1" spans="1:13">
      <c r="A2373" s="82"/>
      <c r="B2373" s="82"/>
      <c r="C2373" s="82"/>
      <c r="D2373" s="82"/>
      <c r="E2373" s="82"/>
      <c r="F2373" s="82"/>
      <c r="G2373" s="82"/>
      <c r="M2373" s="81"/>
    </row>
    <row r="2374" s="77" customFormat="1" spans="1:13">
      <c r="A2374" s="82"/>
      <c r="B2374" s="82"/>
      <c r="C2374" s="82"/>
      <c r="D2374" s="82"/>
      <c r="E2374" s="82"/>
      <c r="F2374" s="82"/>
      <c r="G2374" s="82"/>
      <c r="M2374" s="81"/>
    </row>
    <row r="2375" s="77" customFormat="1" spans="1:13">
      <c r="A2375" s="82"/>
      <c r="B2375" s="82"/>
      <c r="C2375" s="82"/>
      <c r="D2375" s="82"/>
      <c r="E2375" s="82"/>
      <c r="F2375" s="82"/>
      <c r="G2375" s="82"/>
      <c r="M2375" s="81"/>
    </row>
    <row r="2376" s="77" customFormat="1" spans="1:13">
      <c r="A2376" s="82"/>
      <c r="B2376" s="82"/>
      <c r="C2376" s="82"/>
      <c r="D2376" s="82"/>
      <c r="E2376" s="82"/>
      <c r="F2376" s="82"/>
      <c r="G2376" s="82"/>
      <c r="M2376" s="81"/>
    </row>
    <row r="2377" s="77" customFormat="1" spans="1:13">
      <c r="A2377" s="82"/>
      <c r="B2377" s="82"/>
      <c r="C2377" s="82"/>
      <c r="D2377" s="82"/>
      <c r="E2377" s="82"/>
      <c r="F2377" s="82"/>
      <c r="G2377" s="82"/>
      <c r="M2377" s="81"/>
    </row>
    <row r="2378" s="77" customFormat="1" spans="1:13">
      <c r="A2378" s="82"/>
      <c r="B2378" s="82"/>
      <c r="C2378" s="82"/>
      <c r="D2378" s="82"/>
      <c r="E2378" s="82"/>
      <c r="F2378" s="82"/>
      <c r="G2378" s="82"/>
      <c r="M2378" s="81"/>
    </row>
    <row r="2379" s="77" customFormat="1" spans="1:13">
      <c r="A2379" s="82"/>
      <c r="B2379" s="82"/>
      <c r="C2379" s="82"/>
      <c r="D2379" s="82"/>
      <c r="E2379" s="82"/>
      <c r="F2379" s="82"/>
      <c r="G2379" s="82"/>
      <c r="M2379" s="81"/>
    </row>
    <row r="2380" s="77" customFormat="1" spans="1:13">
      <c r="A2380" s="82"/>
      <c r="B2380" s="82"/>
      <c r="C2380" s="82"/>
      <c r="D2380" s="82"/>
      <c r="E2380" s="82"/>
      <c r="F2380" s="82"/>
      <c r="G2380" s="82"/>
      <c r="M2380" s="81"/>
    </row>
    <row r="2381" s="77" customFormat="1" spans="1:13">
      <c r="A2381" s="82"/>
      <c r="B2381" s="82"/>
      <c r="C2381" s="82"/>
      <c r="D2381" s="82"/>
      <c r="E2381" s="82"/>
      <c r="F2381" s="82"/>
      <c r="G2381" s="82"/>
      <c r="M2381" s="81"/>
    </row>
    <row r="2382" s="77" customFormat="1" spans="1:13">
      <c r="A2382" s="82"/>
      <c r="B2382" s="82"/>
      <c r="C2382" s="82"/>
      <c r="D2382" s="82"/>
      <c r="E2382" s="82"/>
      <c r="F2382" s="82"/>
      <c r="G2382" s="82"/>
      <c r="M2382" s="81"/>
    </row>
    <row r="2383" s="77" customFormat="1" spans="1:13">
      <c r="A2383" s="82"/>
      <c r="B2383" s="82"/>
      <c r="C2383" s="82"/>
      <c r="D2383" s="82"/>
      <c r="E2383" s="82"/>
      <c r="F2383" s="82"/>
      <c r="G2383" s="82"/>
      <c r="M2383" s="81"/>
    </row>
    <row r="2384" s="77" customFormat="1" spans="1:13">
      <c r="A2384" s="82"/>
      <c r="B2384" s="82"/>
      <c r="C2384" s="82"/>
      <c r="D2384" s="82"/>
      <c r="E2384" s="82"/>
      <c r="F2384" s="82"/>
      <c r="G2384" s="82"/>
      <c r="M2384" s="81"/>
    </row>
    <row r="2385" s="77" customFormat="1" spans="1:13">
      <c r="A2385" s="82"/>
      <c r="B2385" s="82"/>
      <c r="C2385" s="82"/>
      <c r="D2385" s="82"/>
      <c r="E2385" s="82"/>
      <c r="F2385" s="82"/>
      <c r="G2385" s="82"/>
      <c r="M2385" s="81"/>
    </row>
    <row r="2386" s="77" customFormat="1" spans="1:13">
      <c r="A2386" s="82"/>
      <c r="B2386" s="82"/>
      <c r="C2386" s="82"/>
      <c r="D2386" s="82"/>
      <c r="E2386" s="82"/>
      <c r="F2386" s="82"/>
      <c r="G2386" s="82"/>
      <c r="M2386" s="81"/>
    </row>
    <row r="2387" s="77" customFormat="1" spans="1:13">
      <c r="A2387" s="82"/>
      <c r="B2387" s="82"/>
      <c r="C2387" s="82"/>
      <c r="D2387" s="82"/>
      <c r="E2387" s="82"/>
      <c r="F2387" s="82"/>
      <c r="G2387" s="82"/>
      <c r="M2387" s="81"/>
    </row>
    <row r="2388" s="77" customFormat="1" spans="1:13">
      <c r="A2388" s="82"/>
      <c r="B2388" s="82"/>
      <c r="C2388" s="82"/>
      <c r="D2388" s="82"/>
      <c r="E2388" s="82"/>
      <c r="F2388" s="82"/>
      <c r="G2388" s="82"/>
      <c r="M2388" s="81"/>
    </row>
    <row r="2389" s="77" customFormat="1" spans="1:13">
      <c r="A2389" s="82"/>
      <c r="B2389" s="82"/>
      <c r="C2389" s="82"/>
      <c r="D2389" s="82"/>
      <c r="E2389" s="82"/>
      <c r="F2389" s="82"/>
      <c r="G2389" s="82"/>
      <c r="M2389" s="81"/>
    </row>
    <row r="2390" s="77" customFormat="1" spans="1:13">
      <c r="A2390" s="82"/>
      <c r="B2390" s="82"/>
      <c r="C2390" s="82"/>
      <c r="D2390" s="82"/>
      <c r="E2390" s="82"/>
      <c r="F2390" s="82"/>
      <c r="G2390" s="82"/>
      <c r="M2390" s="81"/>
    </row>
    <row r="2391" s="77" customFormat="1" spans="1:13">
      <c r="A2391" s="82"/>
      <c r="B2391" s="82"/>
      <c r="C2391" s="82"/>
      <c r="D2391" s="82"/>
      <c r="E2391" s="82"/>
      <c r="F2391" s="82"/>
      <c r="G2391" s="82"/>
      <c r="M2391" s="81"/>
    </row>
    <row r="2392" s="77" customFormat="1" spans="1:13">
      <c r="A2392" s="82"/>
      <c r="B2392" s="82"/>
      <c r="C2392" s="82"/>
      <c r="D2392" s="82"/>
      <c r="E2392" s="82"/>
      <c r="F2392" s="82"/>
      <c r="G2392" s="82"/>
      <c r="M2392" s="81"/>
    </row>
    <row r="2393" s="77" customFormat="1" spans="1:13">
      <c r="A2393" s="82"/>
      <c r="B2393" s="82"/>
      <c r="C2393" s="82"/>
      <c r="D2393" s="82"/>
      <c r="E2393" s="82"/>
      <c r="F2393" s="82"/>
      <c r="G2393" s="82"/>
      <c r="M2393" s="81"/>
    </row>
    <row r="2394" s="77" customFormat="1" spans="1:13">
      <c r="A2394" s="82"/>
      <c r="B2394" s="82"/>
      <c r="C2394" s="82"/>
      <c r="D2394" s="82"/>
      <c r="E2394" s="82"/>
      <c r="F2394" s="82"/>
      <c r="G2394" s="82"/>
      <c r="M2394" s="81"/>
    </row>
    <row r="2395" s="77" customFormat="1" spans="1:13">
      <c r="A2395" s="82"/>
      <c r="B2395" s="82"/>
      <c r="C2395" s="82"/>
      <c r="D2395" s="82"/>
      <c r="E2395" s="82"/>
      <c r="F2395" s="82"/>
      <c r="G2395" s="82"/>
      <c r="M2395" s="81"/>
    </row>
    <row r="2396" s="77" customFormat="1" spans="1:13">
      <c r="A2396" s="82"/>
      <c r="B2396" s="82"/>
      <c r="C2396" s="82"/>
      <c r="D2396" s="82"/>
      <c r="E2396" s="82"/>
      <c r="F2396" s="82"/>
      <c r="G2396" s="82"/>
      <c r="M2396" s="81"/>
    </row>
    <row r="2397" s="77" customFormat="1" spans="1:13">
      <c r="A2397" s="82"/>
      <c r="B2397" s="82"/>
      <c r="C2397" s="82"/>
      <c r="D2397" s="82"/>
      <c r="E2397" s="82"/>
      <c r="F2397" s="82"/>
      <c r="G2397" s="82"/>
      <c r="M2397" s="81"/>
    </row>
    <row r="2398" s="77" customFormat="1" spans="1:13">
      <c r="A2398" s="82"/>
      <c r="B2398" s="82"/>
      <c r="C2398" s="82"/>
      <c r="D2398" s="82"/>
      <c r="E2398" s="82"/>
      <c r="F2398" s="82"/>
      <c r="G2398" s="82"/>
      <c r="M2398" s="81"/>
    </row>
    <row r="2399" s="77" customFormat="1" spans="1:13">
      <c r="A2399" s="82"/>
      <c r="B2399" s="82"/>
      <c r="C2399" s="82"/>
      <c r="D2399" s="82"/>
      <c r="E2399" s="82"/>
      <c r="F2399" s="82"/>
      <c r="G2399" s="82"/>
      <c r="M2399" s="81"/>
    </row>
    <row r="2400" s="77" customFormat="1" spans="1:13">
      <c r="A2400" s="82"/>
      <c r="B2400" s="82"/>
      <c r="C2400" s="82"/>
      <c r="D2400" s="82"/>
      <c r="E2400" s="82"/>
      <c r="F2400" s="82"/>
      <c r="G2400" s="82"/>
      <c r="M2400" s="81"/>
    </row>
    <row r="2401" s="77" customFormat="1" spans="1:13">
      <c r="A2401" s="82"/>
      <c r="B2401" s="82"/>
      <c r="C2401" s="82"/>
      <c r="D2401" s="82"/>
      <c r="E2401" s="82"/>
      <c r="F2401" s="82"/>
      <c r="G2401" s="82"/>
      <c r="M2401" s="81"/>
    </row>
    <row r="2402" s="77" customFormat="1" spans="1:13">
      <c r="A2402" s="82"/>
      <c r="B2402" s="82"/>
      <c r="C2402" s="82"/>
      <c r="D2402" s="82"/>
      <c r="E2402" s="82"/>
      <c r="F2402" s="82"/>
      <c r="G2402" s="82"/>
      <c r="M2402" s="81"/>
    </row>
    <row r="2403" s="77" customFormat="1" spans="1:13">
      <c r="A2403" s="82"/>
      <c r="B2403" s="82"/>
      <c r="C2403" s="82"/>
      <c r="D2403" s="82"/>
      <c r="E2403" s="82"/>
      <c r="F2403" s="82"/>
      <c r="G2403" s="82"/>
      <c r="M2403" s="81"/>
    </row>
    <row r="2404" s="77" customFormat="1" spans="1:13">
      <c r="A2404" s="82"/>
      <c r="B2404" s="82"/>
      <c r="C2404" s="82"/>
      <c r="D2404" s="82"/>
      <c r="E2404" s="82"/>
      <c r="F2404" s="82"/>
      <c r="G2404" s="82"/>
      <c r="M2404" s="81"/>
    </row>
    <row r="2405" s="77" customFormat="1" spans="1:13">
      <c r="A2405" s="82"/>
      <c r="B2405" s="82"/>
      <c r="C2405" s="82"/>
      <c r="D2405" s="82"/>
      <c r="E2405" s="82"/>
      <c r="F2405" s="82"/>
      <c r="G2405" s="82"/>
      <c r="M2405" s="81"/>
    </row>
    <row r="2406" s="77" customFormat="1" spans="1:13">
      <c r="A2406" s="82"/>
      <c r="B2406" s="82"/>
      <c r="C2406" s="82"/>
      <c r="D2406" s="82"/>
      <c r="E2406" s="82"/>
      <c r="F2406" s="82"/>
      <c r="G2406" s="82"/>
      <c r="M2406" s="81"/>
    </row>
    <row r="2407" s="77" customFormat="1" spans="1:13">
      <c r="A2407" s="82"/>
      <c r="B2407" s="82"/>
      <c r="C2407" s="82"/>
      <c r="D2407" s="82"/>
      <c r="E2407" s="82"/>
      <c r="F2407" s="82"/>
      <c r="G2407" s="82"/>
      <c r="M2407" s="81"/>
    </row>
    <row r="2408" s="77" customFormat="1" spans="1:13">
      <c r="A2408" s="82"/>
      <c r="B2408" s="82"/>
      <c r="C2408" s="82"/>
      <c r="D2408" s="82"/>
      <c r="E2408" s="82"/>
      <c r="F2408" s="82"/>
      <c r="G2408" s="82"/>
      <c r="M2408" s="81"/>
    </row>
    <row r="2409" s="77" customFormat="1" spans="1:13">
      <c r="A2409" s="82"/>
      <c r="B2409" s="82"/>
      <c r="C2409" s="82"/>
      <c r="D2409" s="82"/>
      <c r="E2409" s="82"/>
      <c r="F2409" s="82"/>
      <c r="G2409" s="82"/>
      <c r="M2409" s="81"/>
    </row>
    <row r="2410" s="77" customFormat="1" spans="1:13">
      <c r="A2410" s="82"/>
      <c r="B2410" s="82"/>
      <c r="C2410" s="82"/>
      <c r="D2410" s="82"/>
      <c r="E2410" s="82"/>
      <c r="F2410" s="82"/>
      <c r="G2410" s="82"/>
      <c r="M2410" s="81"/>
    </row>
    <row r="2411" s="77" customFormat="1" spans="1:13">
      <c r="A2411" s="82"/>
      <c r="B2411" s="82"/>
      <c r="C2411" s="82"/>
      <c r="D2411" s="82"/>
      <c r="E2411" s="82"/>
      <c r="F2411" s="82"/>
      <c r="G2411" s="82"/>
      <c r="M2411" s="81"/>
    </row>
    <row r="2412" s="77" customFormat="1" spans="1:13">
      <c r="A2412" s="82"/>
      <c r="B2412" s="82"/>
      <c r="C2412" s="82"/>
      <c r="D2412" s="82"/>
      <c r="E2412" s="82"/>
      <c r="F2412" s="82"/>
      <c r="G2412" s="82"/>
      <c r="M2412" s="81"/>
    </row>
    <row r="2413" s="77" customFormat="1" spans="1:13">
      <c r="A2413" s="82"/>
      <c r="B2413" s="82"/>
      <c r="C2413" s="82"/>
      <c r="D2413" s="82"/>
      <c r="E2413" s="82"/>
      <c r="F2413" s="82"/>
      <c r="G2413" s="82"/>
      <c r="M2413" s="81"/>
    </row>
    <row r="2414" s="77" customFormat="1" spans="1:13">
      <c r="A2414" s="82"/>
      <c r="B2414" s="82"/>
      <c r="C2414" s="82"/>
      <c r="D2414" s="82"/>
      <c r="E2414" s="82"/>
      <c r="F2414" s="82"/>
      <c r="G2414" s="82"/>
      <c r="M2414" s="81"/>
    </row>
    <row r="2415" s="77" customFormat="1" spans="1:13">
      <c r="A2415" s="82"/>
      <c r="B2415" s="82"/>
      <c r="C2415" s="82"/>
      <c r="D2415" s="82"/>
      <c r="E2415" s="82"/>
      <c r="F2415" s="82"/>
      <c r="G2415" s="82"/>
      <c r="M2415" s="81"/>
    </row>
    <row r="2416" s="77" customFormat="1" spans="1:13">
      <c r="A2416" s="82"/>
      <c r="B2416" s="82"/>
      <c r="C2416" s="82"/>
      <c r="D2416" s="82"/>
      <c r="E2416" s="82"/>
      <c r="F2416" s="82"/>
      <c r="G2416" s="82"/>
      <c r="M2416" s="81"/>
    </row>
    <row r="2417" s="77" customFormat="1" spans="1:13">
      <c r="A2417" s="82"/>
      <c r="B2417" s="82"/>
      <c r="C2417" s="82"/>
      <c r="D2417" s="82"/>
      <c r="E2417" s="82"/>
      <c r="F2417" s="82"/>
      <c r="G2417" s="82"/>
      <c r="M2417" s="81"/>
    </row>
    <row r="2418" s="77" customFormat="1" spans="1:13">
      <c r="A2418" s="82"/>
      <c r="B2418" s="82"/>
      <c r="C2418" s="82"/>
      <c r="D2418" s="82"/>
      <c r="E2418" s="82"/>
      <c r="F2418" s="82"/>
      <c r="G2418" s="82"/>
      <c r="M2418" s="81"/>
    </row>
    <row r="2419" s="77" customFormat="1" spans="1:13">
      <c r="A2419" s="82"/>
      <c r="B2419" s="82"/>
      <c r="C2419" s="82"/>
      <c r="D2419" s="82"/>
      <c r="E2419" s="82"/>
      <c r="F2419" s="82"/>
      <c r="G2419" s="82"/>
      <c r="M2419" s="81"/>
    </row>
    <row r="2420" s="77" customFormat="1" spans="1:13">
      <c r="A2420" s="82"/>
      <c r="B2420" s="82"/>
      <c r="C2420" s="82"/>
      <c r="D2420" s="82"/>
      <c r="E2420" s="82"/>
      <c r="F2420" s="82"/>
      <c r="G2420" s="82"/>
      <c r="M2420" s="81"/>
    </row>
    <row r="2421" s="77" customFormat="1" spans="1:13">
      <c r="A2421" s="82"/>
      <c r="B2421" s="82"/>
      <c r="C2421" s="82"/>
      <c r="D2421" s="82"/>
      <c r="E2421" s="82"/>
      <c r="F2421" s="82"/>
      <c r="G2421" s="82"/>
      <c r="M2421" s="81"/>
    </row>
    <row r="2422" s="77" customFormat="1" spans="1:13">
      <c r="A2422" s="82"/>
      <c r="B2422" s="82"/>
      <c r="C2422" s="82"/>
      <c r="D2422" s="82"/>
      <c r="E2422" s="82"/>
      <c r="F2422" s="82"/>
      <c r="G2422" s="82"/>
      <c r="M2422" s="81"/>
    </row>
    <row r="2423" s="77" customFormat="1" spans="1:13">
      <c r="A2423" s="82"/>
      <c r="B2423" s="82"/>
      <c r="C2423" s="82"/>
      <c r="D2423" s="82"/>
      <c r="E2423" s="82"/>
      <c r="F2423" s="82"/>
      <c r="G2423" s="82"/>
      <c r="M2423" s="81"/>
    </row>
    <row r="2424" s="77" customFormat="1" spans="1:13">
      <c r="A2424" s="82"/>
      <c r="B2424" s="82"/>
      <c r="C2424" s="82"/>
      <c r="D2424" s="82"/>
      <c r="E2424" s="82"/>
      <c r="F2424" s="82"/>
      <c r="G2424" s="82"/>
      <c r="M2424" s="81"/>
    </row>
    <row r="2425" s="77" customFormat="1" spans="1:13">
      <c r="A2425" s="82"/>
      <c r="B2425" s="82"/>
      <c r="C2425" s="82"/>
      <c r="D2425" s="82"/>
      <c r="E2425" s="82"/>
      <c r="F2425" s="82"/>
      <c r="G2425" s="82"/>
      <c r="M2425" s="81"/>
    </row>
    <row r="2426" s="77" customFormat="1" spans="1:13">
      <c r="A2426" s="82"/>
      <c r="B2426" s="82"/>
      <c r="C2426" s="82"/>
      <c r="D2426" s="82"/>
      <c r="E2426" s="82"/>
      <c r="F2426" s="82"/>
      <c r="G2426" s="82"/>
      <c r="M2426" s="81"/>
    </row>
    <row r="2427" s="77" customFormat="1" spans="1:13">
      <c r="A2427" s="82"/>
      <c r="B2427" s="82"/>
      <c r="C2427" s="82"/>
      <c r="D2427" s="82"/>
      <c r="E2427" s="82"/>
      <c r="F2427" s="82"/>
      <c r="G2427" s="82"/>
      <c r="M2427" s="81"/>
    </row>
    <row r="2428" s="77" customFormat="1" spans="1:13">
      <c r="A2428" s="82"/>
      <c r="B2428" s="82"/>
      <c r="C2428" s="82"/>
      <c r="D2428" s="82"/>
      <c r="E2428" s="82"/>
      <c r="F2428" s="82"/>
      <c r="G2428" s="82"/>
      <c r="M2428" s="81"/>
    </row>
    <row r="2429" s="77" customFormat="1" spans="1:13">
      <c r="A2429" s="82"/>
      <c r="B2429" s="82"/>
      <c r="C2429" s="82"/>
      <c r="D2429" s="82"/>
      <c r="E2429" s="82"/>
      <c r="F2429" s="82"/>
      <c r="G2429" s="82"/>
      <c r="M2429" s="81"/>
    </row>
    <row r="2430" s="77" customFormat="1" spans="1:13">
      <c r="A2430" s="82"/>
      <c r="B2430" s="82"/>
      <c r="C2430" s="82"/>
      <c r="D2430" s="82"/>
      <c r="E2430" s="82"/>
      <c r="F2430" s="82"/>
      <c r="G2430" s="82"/>
      <c r="M2430" s="81"/>
    </row>
    <row r="2431" s="77" customFormat="1" spans="1:13">
      <c r="A2431" s="82"/>
      <c r="B2431" s="82"/>
      <c r="C2431" s="82"/>
      <c r="D2431" s="82"/>
      <c r="E2431" s="82"/>
      <c r="F2431" s="82"/>
      <c r="G2431" s="82"/>
      <c r="M2431" s="81"/>
    </row>
    <row r="2432" s="77" customFormat="1" spans="1:13">
      <c r="A2432" s="82"/>
      <c r="B2432" s="82"/>
      <c r="C2432" s="82"/>
      <c r="D2432" s="82"/>
      <c r="E2432" s="82"/>
      <c r="F2432" s="82"/>
      <c r="G2432" s="82"/>
      <c r="M2432" s="81"/>
    </row>
    <row r="2433" s="77" customFormat="1" spans="1:13">
      <c r="A2433" s="82"/>
      <c r="B2433" s="82"/>
      <c r="C2433" s="82"/>
      <c r="D2433" s="82"/>
      <c r="E2433" s="82"/>
      <c r="F2433" s="82"/>
      <c r="G2433" s="82"/>
      <c r="M2433" s="81"/>
    </row>
    <row r="2434" s="77" customFormat="1" spans="1:13">
      <c r="A2434" s="82"/>
      <c r="B2434" s="82"/>
      <c r="C2434" s="82"/>
      <c r="D2434" s="82"/>
      <c r="E2434" s="82"/>
      <c r="F2434" s="82"/>
      <c r="G2434" s="82"/>
      <c r="M2434" s="81"/>
    </row>
    <row r="2435" s="77" customFormat="1" spans="1:13">
      <c r="A2435" s="82"/>
      <c r="B2435" s="82"/>
      <c r="C2435" s="82"/>
      <c r="D2435" s="82"/>
      <c r="E2435" s="82"/>
      <c r="F2435" s="82"/>
      <c r="G2435" s="82"/>
      <c r="M2435" s="81"/>
    </row>
    <row r="2436" s="77" customFormat="1" spans="1:13">
      <c r="A2436" s="82"/>
      <c r="B2436" s="82"/>
      <c r="C2436" s="82"/>
      <c r="D2436" s="82"/>
      <c r="E2436" s="82"/>
      <c r="F2436" s="82"/>
      <c r="G2436" s="82"/>
      <c r="M2436" s="81"/>
    </row>
    <row r="2437" s="77" customFormat="1" spans="1:13">
      <c r="A2437" s="82"/>
      <c r="B2437" s="82"/>
      <c r="C2437" s="82"/>
      <c r="D2437" s="82"/>
      <c r="E2437" s="82"/>
      <c r="F2437" s="82"/>
      <c r="G2437" s="82"/>
      <c r="M2437" s="81"/>
    </row>
    <row r="2438" s="77" customFormat="1" spans="1:13">
      <c r="A2438" s="82"/>
      <c r="B2438" s="82"/>
      <c r="C2438" s="82"/>
      <c r="D2438" s="82"/>
      <c r="E2438" s="82"/>
      <c r="F2438" s="82"/>
      <c r="G2438" s="82"/>
      <c r="M2438" s="81"/>
    </row>
    <row r="2439" s="77" customFormat="1" spans="1:13">
      <c r="A2439" s="82"/>
      <c r="B2439" s="82"/>
      <c r="C2439" s="82"/>
      <c r="D2439" s="82"/>
      <c r="E2439" s="82"/>
      <c r="F2439" s="82"/>
      <c r="G2439" s="82"/>
      <c r="M2439" s="81"/>
    </row>
    <row r="2440" s="77" customFormat="1" spans="1:13">
      <c r="A2440" s="82"/>
      <c r="B2440" s="82"/>
      <c r="C2440" s="82"/>
      <c r="D2440" s="82"/>
      <c r="E2440" s="82"/>
      <c r="F2440" s="82"/>
      <c r="G2440" s="82"/>
      <c r="M2440" s="81"/>
    </row>
    <row r="2441" s="77" customFormat="1" spans="1:13">
      <c r="A2441" s="82"/>
      <c r="B2441" s="82"/>
      <c r="C2441" s="82"/>
      <c r="D2441" s="82"/>
      <c r="E2441" s="82"/>
      <c r="F2441" s="82"/>
      <c r="G2441" s="82"/>
      <c r="M2441" s="81"/>
    </row>
    <row r="2442" s="77" customFormat="1" spans="1:13">
      <c r="A2442" s="82"/>
      <c r="B2442" s="82"/>
      <c r="C2442" s="82"/>
      <c r="D2442" s="82"/>
      <c r="E2442" s="82"/>
      <c r="F2442" s="82"/>
      <c r="G2442" s="82"/>
      <c r="M2442" s="81"/>
    </row>
    <row r="2443" s="77" customFormat="1" spans="1:13">
      <c r="A2443" s="82"/>
      <c r="B2443" s="82"/>
      <c r="C2443" s="82"/>
      <c r="D2443" s="82"/>
      <c r="E2443" s="82"/>
      <c r="F2443" s="82"/>
      <c r="G2443" s="82"/>
      <c r="M2443" s="81"/>
    </row>
    <row r="2444" s="77" customFormat="1" spans="1:13">
      <c r="A2444" s="82"/>
      <c r="B2444" s="82"/>
      <c r="C2444" s="82"/>
      <c r="D2444" s="82"/>
      <c r="E2444" s="82"/>
      <c r="F2444" s="82"/>
      <c r="G2444" s="82"/>
      <c r="M2444" s="81"/>
    </row>
    <row r="2445" s="77" customFormat="1" spans="1:13">
      <c r="A2445" s="82"/>
      <c r="B2445" s="82"/>
      <c r="C2445" s="82"/>
      <c r="D2445" s="82"/>
      <c r="E2445" s="82"/>
      <c r="F2445" s="82"/>
      <c r="G2445" s="82"/>
      <c r="M2445" s="81"/>
    </row>
    <row r="2446" s="77" customFormat="1" spans="1:13">
      <c r="A2446" s="82"/>
      <c r="B2446" s="82"/>
      <c r="C2446" s="82"/>
      <c r="D2446" s="82"/>
      <c r="E2446" s="82"/>
      <c r="F2446" s="82"/>
      <c r="G2446" s="82"/>
      <c r="M2446" s="81"/>
    </row>
    <row r="2447" s="77" customFormat="1" spans="1:13">
      <c r="A2447" s="82"/>
      <c r="B2447" s="82"/>
      <c r="C2447" s="82"/>
      <c r="D2447" s="82"/>
      <c r="E2447" s="82"/>
      <c r="F2447" s="82"/>
      <c r="G2447" s="82"/>
      <c r="M2447" s="81"/>
    </row>
    <row r="2448" s="77" customFormat="1" spans="1:13">
      <c r="A2448" s="82"/>
      <c r="B2448" s="82"/>
      <c r="C2448" s="82"/>
      <c r="D2448" s="82"/>
      <c r="E2448" s="82"/>
      <c r="F2448" s="82"/>
      <c r="G2448" s="82"/>
      <c r="M2448" s="81"/>
    </row>
    <row r="2449" s="77" customFormat="1" spans="1:13">
      <c r="A2449" s="82"/>
      <c r="B2449" s="82"/>
      <c r="C2449" s="82"/>
      <c r="D2449" s="82"/>
      <c r="E2449" s="82"/>
      <c r="F2449" s="82"/>
      <c r="G2449" s="82"/>
      <c r="M2449" s="81"/>
    </row>
    <row r="2450" s="77" customFormat="1" spans="1:13">
      <c r="A2450" s="82"/>
      <c r="B2450" s="82"/>
      <c r="C2450" s="82"/>
      <c r="D2450" s="82"/>
      <c r="E2450" s="82"/>
      <c r="F2450" s="82"/>
      <c r="G2450" s="82"/>
      <c r="M2450" s="81"/>
    </row>
    <row r="2451" s="77" customFormat="1" spans="1:13">
      <c r="A2451" s="82"/>
      <c r="B2451" s="82"/>
      <c r="C2451" s="82"/>
      <c r="D2451" s="82"/>
      <c r="E2451" s="82"/>
      <c r="F2451" s="82"/>
      <c r="G2451" s="82"/>
      <c r="M2451" s="81"/>
    </row>
    <row r="2452" s="77" customFormat="1" spans="1:13">
      <c r="A2452" s="82"/>
      <c r="B2452" s="82"/>
      <c r="C2452" s="82"/>
      <c r="D2452" s="82"/>
      <c r="E2452" s="82"/>
      <c r="F2452" s="82"/>
      <c r="G2452" s="82"/>
      <c r="M2452" s="81"/>
    </row>
    <row r="2453" s="77" customFormat="1" spans="1:13">
      <c r="A2453" s="82"/>
      <c r="B2453" s="82"/>
      <c r="C2453" s="82"/>
      <c r="D2453" s="82"/>
      <c r="E2453" s="82"/>
      <c r="F2453" s="82"/>
      <c r="G2453" s="82"/>
      <c r="M2453" s="81"/>
    </row>
    <row r="2454" s="77" customFormat="1" spans="1:13">
      <c r="A2454" s="82"/>
      <c r="B2454" s="82"/>
      <c r="C2454" s="82"/>
      <c r="D2454" s="82"/>
      <c r="E2454" s="82"/>
      <c r="F2454" s="82"/>
      <c r="G2454" s="82"/>
      <c r="M2454" s="81"/>
    </row>
    <row r="2455" s="77" customFormat="1" spans="1:13">
      <c r="A2455" s="82"/>
      <c r="B2455" s="82"/>
      <c r="C2455" s="82"/>
      <c r="D2455" s="82"/>
      <c r="E2455" s="82"/>
      <c r="F2455" s="82"/>
      <c r="G2455" s="82"/>
      <c r="M2455" s="81"/>
    </row>
    <row r="2456" s="77" customFormat="1" spans="1:13">
      <c r="A2456" s="82"/>
      <c r="B2456" s="82"/>
      <c r="C2456" s="82"/>
      <c r="D2456" s="82"/>
      <c r="E2456" s="82"/>
      <c r="F2456" s="82"/>
      <c r="G2456" s="82"/>
      <c r="M2456" s="81"/>
    </row>
    <row r="2457" s="77" customFormat="1" spans="1:13">
      <c r="A2457" s="82"/>
      <c r="B2457" s="82"/>
      <c r="C2457" s="82"/>
      <c r="D2457" s="82"/>
      <c r="E2457" s="82"/>
      <c r="F2457" s="82"/>
      <c r="G2457" s="82"/>
      <c r="M2457" s="81"/>
    </row>
    <row r="2458" s="77" customFormat="1" spans="1:13">
      <c r="A2458" s="82"/>
      <c r="B2458" s="82"/>
      <c r="C2458" s="82"/>
      <c r="D2458" s="82"/>
      <c r="E2458" s="82"/>
      <c r="F2458" s="82"/>
      <c r="G2458" s="82"/>
      <c r="M2458" s="81"/>
    </row>
    <row r="2459" s="77" customFormat="1" spans="1:13">
      <c r="A2459" s="82"/>
      <c r="B2459" s="82"/>
      <c r="C2459" s="82"/>
      <c r="D2459" s="82"/>
      <c r="E2459" s="82"/>
      <c r="F2459" s="82"/>
      <c r="G2459" s="82"/>
      <c r="M2459" s="81"/>
    </row>
    <row r="2460" s="77" customFormat="1" spans="1:13">
      <c r="A2460" s="82"/>
      <c r="B2460" s="82"/>
      <c r="C2460" s="82"/>
      <c r="D2460" s="82"/>
      <c r="E2460" s="82"/>
      <c r="F2460" s="82"/>
      <c r="G2460" s="82"/>
      <c r="M2460" s="81"/>
    </row>
    <row r="2461" s="77" customFormat="1" spans="1:13">
      <c r="A2461" s="82"/>
      <c r="B2461" s="82"/>
      <c r="C2461" s="82"/>
      <c r="D2461" s="82"/>
      <c r="E2461" s="82"/>
      <c r="F2461" s="82"/>
      <c r="G2461" s="82"/>
      <c r="M2461" s="81"/>
    </row>
    <row r="2462" s="77" customFormat="1" spans="1:13">
      <c r="A2462" s="82"/>
      <c r="B2462" s="82"/>
      <c r="C2462" s="82"/>
      <c r="D2462" s="82"/>
      <c r="E2462" s="82"/>
      <c r="F2462" s="82"/>
      <c r="G2462" s="82"/>
      <c r="M2462" s="81"/>
    </row>
    <row r="2463" s="77" customFormat="1" spans="1:13">
      <c r="A2463" s="82"/>
      <c r="B2463" s="82"/>
      <c r="C2463" s="82"/>
      <c r="D2463" s="82"/>
      <c r="E2463" s="82"/>
      <c r="F2463" s="82"/>
      <c r="G2463" s="82"/>
      <c r="M2463" s="81"/>
    </row>
    <row r="2464" s="77" customFormat="1" spans="1:13">
      <c r="A2464" s="82"/>
      <c r="B2464" s="82"/>
      <c r="C2464" s="82"/>
      <c r="D2464" s="82"/>
      <c r="E2464" s="82"/>
      <c r="F2464" s="82"/>
      <c r="G2464" s="82"/>
      <c r="M2464" s="81"/>
    </row>
    <row r="2465" s="77" customFormat="1" spans="1:13">
      <c r="A2465" s="82"/>
      <c r="B2465" s="82"/>
      <c r="C2465" s="82"/>
      <c r="D2465" s="82"/>
      <c r="E2465" s="82"/>
      <c r="F2465" s="82"/>
      <c r="G2465" s="82"/>
      <c r="M2465" s="81"/>
    </row>
    <row r="2466" s="77" customFormat="1" spans="1:13">
      <c r="A2466" s="82"/>
      <c r="B2466" s="82"/>
      <c r="C2466" s="82"/>
      <c r="D2466" s="82"/>
      <c r="E2466" s="82"/>
      <c r="F2466" s="82"/>
      <c r="G2466" s="82"/>
      <c r="M2466" s="81"/>
    </row>
    <row r="2467" s="77" customFormat="1" spans="1:13">
      <c r="A2467" s="82"/>
      <c r="B2467" s="82"/>
      <c r="C2467" s="82"/>
      <c r="D2467" s="82"/>
      <c r="E2467" s="82"/>
      <c r="F2467" s="82"/>
      <c r="G2467" s="82"/>
      <c r="M2467" s="81"/>
    </row>
    <row r="2468" s="77" customFormat="1" spans="1:13">
      <c r="A2468" s="82"/>
      <c r="B2468" s="82"/>
      <c r="C2468" s="82"/>
      <c r="D2468" s="82"/>
      <c r="E2468" s="82"/>
      <c r="F2468" s="82"/>
      <c r="G2468" s="82"/>
      <c r="M2468" s="81"/>
    </row>
    <row r="2469" s="77" customFormat="1" spans="1:13">
      <c r="A2469" s="82"/>
      <c r="B2469" s="82"/>
      <c r="C2469" s="82"/>
      <c r="D2469" s="82"/>
      <c r="E2469" s="82"/>
      <c r="F2469" s="82"/>
      <c r="G2469" s="82"/>
      <c r="M2469" s="81"/>
    </row>
    <row r="2470" s="77" customFormat="1" spans="1:13">
      <c r="A2470" s="82"/>
      <c r="B2470" s="82"/>
      <c r="C2470" s="82"/>
      <c r="D2470" s="82"/>
      <c r="E2470" s="82"/>
      <c r="F2470" s="82"/>
      <c r="G2470" s="82"/>
      <c r="M2470" s="81"/>
    </row>
    <row r="2471" s="77" customFormat="1" spans="1:13">
      <c r="A2471" s="82"/>
      <c r="B2471" s="82"/>
      <c r="C2471" s="82"/>
      <c r="D2471" s="82"/>
      <c r="E2471" s="82"/>
      <c r="F2471" s="82"/>
      <c r="G2471" s="82"/>
      <c r="M2471" s="81"/>
    </row>
    <row r="2472" s="77" customFormat="1" spans="1:13">
      <c r="A2472" s="82"/>
      <c r="B2472" s="82"/>
      <c r="C2472" s="82"/>
      <c r="D2472" s="82"/>
      <c r="E2472" s="82"/>
      <c r="F2472" s="82"/>
      <c r="G2472" s="82"/>
      <c r="M2472" s="81"/>
    </row>
    <row r="2473" s="77" customFormat="1" spans="1:13">
      <c r="A2473" s="82"/>
      <c r="B2473" s="82"/>
      <c r="C2473" s="82"/>
      <c r="D2473" s="82"/>
      <c r="E2473" s="82"/>
      <c r="F2473" s="82"/>
      <c r="G2473" s="82"/>
      <c r="M2473" s="81"/>
    </row>
    <row r="2474" s="77" customFormat="1" spans="1:13">
      <c r="A2474" s="82"/>
      <c r="B2474" s="82"/>
      <c r="C2474" s="82"/>
      <c r="D2474" s="82"/>
      <c r="E2474" s="82"/>
      <c r="F2474" s="82"/>
      <c r="G2474" s="82"/>
      <c r="M2474" s="81"/>
    </row>
    <row r="2475" s="77" customFormat="1" spans="1:13">
      <c r="A2475" s="82"/>
      <c r="B2475" s="82"/>
      <c r="C2475" s="82"/>
      <c r="D2475" s="82"/>
      <c r="E2475" s="82"/>
      <c r="F2475" s="82"/>
      <c r="G2475" s="82"/>
      <c r="M2475" s="81"/>
    </row>
    <row r="2476" s="77" customFormat="1" spans="1:13">
      <c r="A2476" s="82"/>
      <c r="B2476" s="82"/>
      <c r="C2476" s="82"/>
      <c r="D2476" s="82"/>
      <c r="E2476" s="82"/>
      <c r="F2476" s="82"/>
      <c r="G2476" s="82"/>
      <c r="M2476" s="81"/>
    </row>
    <row r="2477" s="77" customFormat="1" spans="1:13">
      <c r="A2477" s="82"/>
      <c r="B2477" s="82"/>
      <c r="C2477" s="82"/>
      <c r="D2477" s="82"/>
      <c r="E2477" s="82"/>
      <c r="F2477" s="82"/>
      <c r="G2477" s="82"/>
      <c r="M2477" s="81"/>
    </row>
    <row r="2478" s="77" customFormat="1" spans="1:13">
      <c r="A2478" s="82"/>
      <c r="B2478" s="82"/>
      <c r="C2478" s="82"/>
      <c r="D2478" s="82"/>
      <c r="E2478" s="82"/>
      <c r="F2478" s="82"/>
      <c r="G2478" s="82"/>
      <c r="M2478" s="81"/>
    </row>
    <row r="2479" s="77" customFormat="1" spans="1:13">
      <c r="A2479" s="82"/>
      <c r="B2479" s="82"/>
      <c r="C2479" s="82"/>
      <c r="D2479" s="82"/>
      <c r="E2479" s="82"/>
      <c r="F2479" s="82"/>
      <c r="G2479" s="82"/>
      <c r="M2479" s="81"/>
    </row>
    <row r="2480" s="77" customFormat="1" spans="1:13">
      <c r="A2480" s="82"/>
      <c r="B2480" s="82"/>
      <c r="C2480" s="82"/>
      <c r="D2480" s="82"/>
      <c r="E2480" s="82"/>
      <c r="F2480" s="82"/>
      <c r="G2480" s="82"/>
      <c r="M2480" s="81"/>
    </row>
    <row r="2481" s="77" customFormat="1" spans="1:13">
      <c r="A2481" s="82"/>
      <c r="B2481" s="82"/>
      <c r="C2481" s="82"/>
      <c r="D2481" s="82"/>
      <c r="E2481" s="82"/>
      <c r="F2481" s="82"/>
      <c r="G2481" s="82"/>
      <c r="M2481" s="81"/>
    </row>
    <row r="2482" s="77" customFormat="1" spans="1:13">
      <c r="A2482" s="82"/>
      <c r="B2482" s="82"/>
      <c r="C2482" s="82"/>
      <c r="D2482" s="82"/>
      <c r="E2482" s="82"/>
      <c r="F2482" s="82"/>
      <c r="G2482" s="82"/>
      <c r="M2482" s="81"/>
    </row>
    <row r="2483" s="77" customFormat="1" spans="1:13">
      <c r="A2483" s="82"/>
      <c r="B2483" s="82"/>
      <c r="C2483" s="82"/>
      <c r="D2483" s="82"/>
      <c r="E2483" s="82"/>
      <c r="F2483" s="82"/>
      <c r="G2483" s="82"/>
      <c r="M2483" s="81"/>
    </row>
    <row r="2484" s="77" customFormat="1" spans="1:13">
      <c r="A2484" s="82"/>
      <c r="B2484" s="82"/>
      <c r="C2484" s="82"/>
      <c r="D2484" s="82"/>
      <c r="E2484" s="82"/>
      <c r="F2484" s="82"/>
      <c r="G2484" s="82"/>
      <c r="M2484" s="81"/>
    </row>
    <row r="2485" s="77" customFormat="1" spans="1:13">
      <c r="A2485" s="82"/>
      <c r="B2485" s="82"/>
      <c r="C2485" s="82"/>
      <c r="D2485" s="82"/>
      <c r="E2485" s="82"/>
      <c r="F2485" s="82"/>
      <c r="G2485" s="82"/>
      <c r="M2485" s="81"/>
    </row>
    <row r="2486" s="77" customFormat="1" spans="1:13">
      <c r="A2486" s="82"/>
      <c r="B2486" s="82"/>
      <c r="C2486" s="82"/>
      <c r="D2486" s="82"/>
      <c r="E2486" s="82"/>
      <c r="F2486" s="82"/>
      <c r="G2486" s="82"/>
      <c r="M2486" s="81"/>
    </row>
    <row r="2487" s="77" customFormat="1" spans="1:13">
      <c r="A2487" s="82"/>
      <c r="B2487" s="82"/>
      <c r="C2487" s="82"/>
      <c r="D2487" s="82"/>
      <c r="E2487" s="82"/>
      <c r="F2487" s="82"/>
      <c r="G2487" s="82"/>
      <c r="M2487" s="81"/>
    </row>
    <row r="2488" s="77" customFormat="1" spans="1:13">
      <c r="A2488" s="82"/>
      <c r="B2488" s="82"/>
      <c r="C2488" s="82"/>
      <c r="D2488" s="82"/>
      <c r="E2488" s="82"/>
      <c r="F2488" s="82"/>
      <c r="G2488" s="82"/>
      <c r="M2488" s="81"/>
    </row>
    <row r="2489" s="77" customFormat="1" spans="1:13">
      <c r="A2489" s="82"/>
      <c r="B2489" s="82"/>
      <c r="C2489" s="82"/>
      <c r="D2489" s="82"/>
      <c r="E2489" s="82"/>
      <c r="F2489" s="82"/>
      <c r="G2489" s="82"/>
      <c r="M2489" s="81"/>
    </row>
    <row r="2490" s="77" customFormat="1" spans="1:13">
      <c r="A2490" s="82"/>
      <c r="B2490" s="82"/>
      <c r="C2490" s="82"/>
      <c r="D2490" s="82"/>
      <c r="E2490" s="82"/>
      <c r="F2490" s="82"/>
      <c r="G2490" s="82"/>
      <c r="M2490" s="81"/>
    </row>
    <row r="2491" s="77" customFormat="1" spans="1:13">
      <c r="A2491" s="82"/>
      <c r="B2491" s="82"/>
      <c r="C2491" s="82"/>
      <c r="D2491" s="82"/>
      <c r="E2491" s="82"/>
      <c r="F2491" s="82"/>
      <c r="G2491" s="82"/>
      <c r="M2491" s="81"/>
    </row>
    <row r="2492" s="77" customFormat="1" spans="1:13">
      <c r="A2492" s="82"/>
      <c r="B2492" s="82"/>
      <c r="C2492" s="82"/>
      <c r="D2492" s="82"/>
      <c r="E2492" s="82"/>
      <c r="F2492" s="82"/>
      <c r="G2492" s="82"/>
      <c r="M2492" s="81"/>
    </row>
    <row r="2493" s="77" customFormat="1" spans="1:13">
      <c r="A2493" s="82"/>
      <c r="B2493" s="82"/>
      <c r="C2493" s="82"/>
      <c r="D2493" s="82"/>
      <c r="E2493" s="82"/>
      <c r="F2493" s="82"/>
      <c r="G2493" s="82"/>
      <c r="M2493" s="81"/>
    </row>
    <row r="2494" s="77" customFormat="1" spans="1:13">
      <c r="A2494" s="82"/>
      <c r="B2494" s="82"/>
      <c r="C2494" s="82"/>
      <c r="D2494" s="82"/>
      <c r="E2494" s="82"/>
      <c r="F2494" s="82"/>
      <c r="G2494" s="82"/>
      <c r="M2494" s="81"/>
    </row>
    <row r="2495" s="77" customFormat="1" spans="1:13">
      <c r="A2495" s="82"/>
      <c r="B2495" s="82"/>
      <c r="C2495" s="82"/>
      <c r="D2495" s="82"/>
      <c r="E2495" s="82"/>
      <c r="F2495" s="82"/>
      <c r="G2495" s="82"/>
      <c r="M2495" s="81"/>
    </row>
    <row r="2496" s="77" customFormat="1" spans="1:13">
      <c r="A2496" s="82"/>
      <c r="B2496" s="82"/>
      <c r="C2496" s="82"/>
      <c r="D2496" s="82"/>
      <c r="E2496" s="82"/>
      <c r="F2496" s="82"/>
      <c r="G2496" s="82"/>
      <c r="M2496" s="81"/>
    </row>
    <row r="2497" s="77" customFormat="1" spans="1:13">
      <c r="A2497" s="82"/>
      <c r="B2497" s="82"/>
      <c r="C2497" s="82"/>
      <c r="D2497" s="82"/>
      <c r="E2497" s="82"/>
      <c r="F2497" s="82"/>
      <c r="G2497" s="82"/>
      <c r="M2497" s="81"/>
    </row>
    <row r="2498" s="77" customFormat="1" spans="1:13">
      <c r="A2498" s="82"/>
      <c r="B2498" s="82"/>
      <c r="C2498" s="82"/>
      <c r="D2498" s="82"/>
      <c r="E2498" s="82"/>
      <c r="F2498" s="82"/>
      <c r="G2498" s="82"/>
      <c r="M2498" s="81"/>
    </row>
    <row r="2499" s="77" customFormat="1" spans="1:13">
      <c r="A2499" s="82"/>
      <c r="B2499" s="82"/>
      <c r="C2499" s="82"/>
      <c r="D2499" s="82"/>
      <c r="E2499" s="82"/>
      <c r="F2499" s="82"/>
      <c r="G2499" s="82"/>
      <c r="M2499" s="81"/>
    </row>
    <row r="2500" s="77" customFormat="1" spans="1:13">
      <c r="A2500" s="82"/>
      <c r="B2500" s="82"/>
      <c r="C2500" s="82"/>
      <c r="D2500" s="82"/>
      <c r="E2500" s="82"/>
      <c r="F2500" s="82"/>
      <c r="G2500" s="82"/>
      <c r="M2500" s="81"/>
    </row>
    <row r="2501" s="77" customFormat="1" spans="1:13">
      <c r="A2501" s="82"/>
      <c r="B2501" s="82"/>
      <c r="C2501" s="82"/>
      <c r="D2501" s="82"/>
      <c r="E2501" s="82"/>
      <c r="F2501" s="82"/>
      <c r="G2501" s="82"/>
      <c r="M2501" s="81"/>
    </row>
    <row r="2502" s="77" customFormat="1" spans="1:13">
      <c r="A2502" s="82"/>
      <c r="B2502" s="82"/>
      <c r="C2502" s="82"/>
      <c r="D2502" s="82"/>
      <c r="E2502" s="82"/>
      <c r="F2502" s="82"/>
      <c r="G2502" s="82"/>
      <c r="M2502" s="81"/>
    </row>
    <row r="2503" s="77" customFormat="1" spans="1:13">
      <c r="A2503" s="82"/>
      <c r="B2503" s="82"/>
      <c r="C2503" s="82"/>
      <c r="D2503" s="82"/>
      <c r="E2503" s="82"/>
      <c r="F2503" s="82"/>
      <c r="G2503" s="82"/>
      <c r="M2503" s="81"/>
    </row>
    <row r="2504" s="77" customFormat="1" spans="1:13">
      <c r="A2504" s="82"/>
      <c r="B2504" s="82"/>
      <c r="C2504" s="82"/>
      <c r="D2504" s="82"/>
      <c r="E2504" s="82"/>
      <c r="F2504" s="82"/>
      <c r="G2504" s="82"/>
      <c r="M2504" s="81"/>
    </row>
    <row r="2505" s="77" customFormat="1" spans="1:13">
      <c r="A2505" s="82"/>
      <c r="B2505" s="82"/>
      <c r="C2505" s="82"/>
      <c r="D2505" s="82"/>
      <c r="E2505" s="82"/>
      <c r="F2505" s="82"/>
      <c r="G2505" s="82"/>
      <c r="M2505" s="81"/>
    </row>
    <row r="2506" s="77" customFormat="1" spans="1:13">
      <c r="A2506" s="82"/>
      <c r="B2506" s="82"/>
      <c r="C2506" s="82"/>
      <c r="D2506" s="82"/>
      <c r="E2506" s="82"/>
      <c r="F2506" s="82"/>
      <c r="G2506" s="82"/>
      <c r="M2506" s="81"/>
    </row>
    <row r="2507" s="77" customFormat="1" spans="1:13">
      <c r="A2507" s="82"/>
      <c r="B2507" s="82"/>
      <c r="C2507" s="82"/>
      <c r="D2507" s="82"/>
      <c r="E2507" s="82"/>
      <c r="F2507" s="82"/>
      <c r="G2507" s="82"/>
      <c r="M2507" s="81"/>
    </row>
    <row r="2508" s="77" customFormat="1" spans="1:13">
      <c r="A2508" s="82"/>
      <c r="B2508" s="82"/>
      <c r="C2508" s="82"/>
      <c r="D2508" s="82"/>
      <c r="E2508" s="82"/>
      <c r="F2508" s="82"/>
      <c r="G2508" s="82"/>
      <c r="M2508" s="81"/>
    </row>
    <row r="2509" s="77" customFormat="1" spans="1:13">
      <c r="A2509" s="82"/>
      <c r="B2509" s="82"/>
      <c r="C2509" s="82"/>
      <c r="D2509" s="82"/>
      <c r="E2509" s="82"/>
      <c r="F2509" s="82"/>
      <c r="G2509" s="82"/>
      <c r="M2509" s="81"/>
    </row>
    <row r="2510" s="77" customFormat="1" spans="1:13">
      <c r="A2510" s="82"/>
      <c r="B2510" s="82"/>
      <c r="C2510" s="82"/>
      <c r="D2510" s="82"/>
      <c r="E2510" s="82"/>
      <c r="F2510" s="82"/>
      <c r="G2510" s="82"/>
      <c r="M2510" s="81"/>
    </row>
    <row r="2511" s="77" customFormat="1" spans="1:13">
      <c r="A2511" s="82"/>
      <c r="B2511" s="82"/>
      <c r="C2511" s="82"/>
      <c r="D2511" s="82"/>
      <c r="E2511" s="82"/>
      <c r="F2511" s="82"/>
      <c r="G2511" s="82"/>
      <c r="M2511" s="81"/>
    </row>
    <row r="2512" s="77" customFormat="1" spans="1:13">
      <c r="A2512" s="82"/>
      <c r="B2512" s="82"/>
      <c r="C2512" s="82"/>
      <c r="D2512" s="82"/>
      <c r="E2512" s="82"/>
      <c r="F2512" s="82"/>
      <c r="G2512" s="82"/>
      <c r="M2512" s="81"/>
    </row>
    <row r="2513" s="77" customFormat="1" spans="1:13">
      <c r="A2513" s="82"/>
      <c r="B2513" s="82"/>
      <c r="C2513" s="82"/>
      <c r="D2513" s="82"/>
      <c r="E2513" s="82"/>
      <c r="F2513" s="82"/>
      <c r="G2513" s="82"/>
      <c r="M2513" s="81"/>
    </row>
    <row r="2514" s="77" customFormat="1" spans="1:13">
      <c r="A2514" s="82"/>
      <c r="B2514" s="82"/>
      <c r="C2514" s="82"/>
      <c r="D2514" s="82"/>
      <c r="E2514" s="82"/>
      <c r="F2514" s="82"/>
      <c r="G2514" s="82"/>
      <c r="M2514" s="81"/>
    </row>
    <row r="2515" s="77" customFormat="1" spans="1:13">
      <c r="A2515" s="82"/>
      <c r="B2515" s="82"/>
      <c r="C2515" s="82"/>
      <c r="D2515" s="82"/>
      <c r="E2515" s="82"/>
      <c r="F2515" s="82"/>
      <c r="G2515" s="82"/>
      <c r="M2515" s="81"/>
    </row>
    <row r="2516" s="77" customFormat="1" spans="1:13">
      <c r="A2516" s="82"/>
      <c r="B2516" s="82"/>
      <c r="C2516" s="82"/>
      <c r="D2516" s="82"/>
      <c r="E2516" s="82"/>
      <c r="F2516" s="82"/>
      <c r="G2516" s="82"/>
      <c r="M2516" s="81"/>
    </row>
    <row r="2517" s="77" customFormat="1" spans="1:13">
      <c r="A2517" s="82"/>
      <c r="B2517" s="82"/>
      <c r="C2517" s="82"/>
      <c r="D2517" s="82"/>
      <c r="E2517" s="82"/>
      <c r="F2517" s="82"/>
      <c r="G2517" s="82"/>
      <c r="M2517" s="81"/>
    </row>
    <row r="2518" s="77" customFormat="1" spans="1:13">
      <c r="A2518" s="82"/>
      <c r="B2518" s="82"/>
      <c r="C2518" s="82"/>
      <c r="D2518" s="82"/>
      <c r="E2518" s="82"/>
      <c r="F2518" s="82"/>
      <c r="G2518" s="82"/>
      <c r="M2518" s="81"/>
    </row>
    <row r="2519" s="77" customFormat="1" spans="1:13">
      <c r="A2519" s="82"/>
      <c r="B2519" s="82"/>
      <c r="C2519" s="82"/>
      <c r="D2519" s="82"/>
      <c r="E2519" s="82"/>
      <c r="F2519" s="82"/>
      <c r="G2519" s="82"/>
      <c r="M2519" s="81"/>
    </row>
    <row r="2520" s="77" customFormat="1" spans="1:13">
      <c r="A2520" s="82"/>
      <c r="B2520" s="82"/>
      <c r="C2520" s="82"/>
      <c r="D2520" s="82"/>
      <c r="E2520" s="82"/>
      <c r="F2520" s="82"/>
      <c r="G2520" s="82"/>
      <c r="M2520" s="81"/>
    </row>
    <row r="2521" s="77" customFormat="1" spans="1:13">
      <c r="A2521" s="82"/>
      <c r="B2521" s="82"/>
      <c r="C2521" s="82"/>
      <c r="D2521" s="82"/>
      <c r="E2521" s="82"/>
      <c r="F2521" s="82"/>
      <c r="G2521" s="82"/>
      <c r="M2521" s="81"/>
    </row>
    <row r="2522" s="77" customFormat="1" spans="1:13">
      <c r="A2522" s="82"/>
      <c r="B2522" s="82"/>
      <c r="C2522" s="82"/>
      <c r="D2522" s="82"/>
      <c r="E2522" s="82"/>
      <c r="F2522" s="82"/>
      <c r="G2522" s="82"/>
      <c r="M2522" s="81"/>
    </row>
    <row r="2523" s="77" customFormat="1" spans="1:13">
      <c r="A2523" s="82"/>
      <c r="B2523" s="82"/>
      <c r="C2523" s="82"/>
      <c r="D2523" s="82"/>
      <c r="E2523" s="82"/>
      <c r="F2523" s="82"/>
      <c r="G2523" s="82"/>
      <c r="M2523" s="81"/>
    </row>
    <row r="2524" s="77" customFormat="1" spans="1:13">
      <c r="A2524" s="82"/>
      <c r="B2524" s="82"/>
      <c r="C2524" s="82"/>
      <c r="D2524" s="82"/>
      <c r="E2524" s="82"/>
      <c r="F2524" s="82"/>
      <c r="G2524" s="82"/>
      <c r="M2524" s="81"/>
    </row>
    <row r="2525" s="77" customFormat="1" spans="1:13">
      <c r="A2525" s="82"/>
      <c r="B2525" s="82"/>
      <c r="C2525" s="82"/>
      <c r="D2525" s="82"/>
      <c r="E2525" s="82"/>
      <c r="F2525" s="82"/>
      <c r="G2525" s="82"/>
      <c r="M2525" s="81"/>
    </row>
    <row r="2526" s="77" customFormat="1" spans="1:13">
      <c r="A2526" s="82"/>
      <c r="B2526" s="82"/>
      <c r="C2526" s="82"/>
      <c r="D2526" s="82"/>
      <c r="E2526" s="82"/>
      <c r="F2526" s="82"/>
      <c r="G2526" s="82"/>
      <c r="M2526" s="81"/>
    </row>
    <row r="2527" s="77" customFormat="1" spans="1:13">
      <c r="A2527" s="82"/>
      <c r="B2527" s="82"/>
      <c r="C2527" s="82"/>
      <c r="D2527" s="82"/>
      <c r="E2527" s="82"/>
      <c r="F2527" s="82"/>
      <c r="G2527" s="82"/>
      <c r="M2527" s="81"/>
    </row>
    <row r="2528" s="77" customFormat="1" spans="1:13">
      <c r="A2528" s="82"/>
      <c r="B2528" s="82"/>
      <c r="C2528" s="82"/>
      <c r="D2528" s="82"/>
      <c r="E2528" s="82"/>
      <c r="F2528" s="82"/>
      <c r="G2528" s="82"/>
      <c r="M2528" s="81"/>
    </row>
    <row r="2529" s="77" customFormat="1" spans="1:13">
      <c r="A2529" s="82"/>
      <c r="B2529" s="82"/>
      <c r="C2529" s="82"/>
      <c r="D2529" s="82"/>
      <c r="E2529" s="82"/>
      <c r="F2529" s="82"/>
      <c r="G2529" s="82"/>
      <c r="M2529" s="81"/>
    </row>
    <row r="2530" s="77" customFormat="1" spans="1:13">
      <c r="A2530" s="82"/>
      <c r="B2530" s="82"/>
      <c r="C2530" s="82"/>
      <c r="D2530" s="82"/>
      <c r="E2530" s="82"/>
      <c r="F2530" s="82"/>
      <c r="G2530" s="82"/>
      <c r="M2530" s="81"/>
    </row>
    <row r="2531" s="77" customFormat="1" spans="1:13">
      <c r="A2531" s="82"/>
      <c r="B2531" s="82"/>
      <c r="C2531" s="82"/>
      <c r="D2531" s="82"/>
      <c r="E2531" s="82"/>
      <c r="F2531" s="82"/>
      <c r="G2531" s="82"/>
      <c r="M2531" s="81"/>
    </row>
    <row r="2532" s="77" customFormat="1" spans="1:13">
      <c r="A2532" s="82"/>
      <c r="B2532" s="82"/>
      <c r="C2532" s="82"/>
      <c r="D2532" s="82"/>
      <c r="E2532" s="82"/>
      <c r="F2532" s="82"/>
      <c r="G2532" s="82"/>
      <c r="M2532" s="81"/>
    </row>
    <row r="2533" s="77" customFormat="1" spans="1:13">
      <c r="A2533" s="82"/>
      <c r="B2533" s="82"/>
      <c r="C2533" s="82"/>
      <c r="D2533" s="82"/>
      <c r="E2533" s="82"/>
      <c r="F2533" s="82"/>
      <c r="G2533" s="82"/>
      <c r="M2533" s="81"/>
    </row>
    <row r="2534" s="77" customFormat="1" spans="1:13">
      <c r="A2534" s="82"/>
      <c r="B2534" s="82"/>
      <c r="C2534" s="82"/>
      <c r="D2534" s="82"/>
      <c r="E2534" s="82"/>
      <c r="F2534" s="82"/>
      <c r="G2534" s="82"/>
      <c r="M2534" s="81"/>
    </row>
    <row r="2535" s="77" customFormat="1" spans="1:13">
      <c r="A2535" s="82"/>
      <c r="B2535" s="82"/>
      <c r="C2535" s="82"/>
      <c r="D2535" s="82"/>
      <c r="E2535" s="82"/>
      <c r="F2535" s="82"/>
      <c r="G2535" s="82"/>
      <c r="M2535" s="81"/>
    </row>
    <row r="2536" s="77" customFormat="1" spans="1:13">
      <c r="A2536" s="82"/>
      <c r="B2536" s="82"/>
      <c r="C2536" s="82"/>
      <c r="D2536" s="82"/>
      <c r="E2536" s="82"/>
      <c r="F2536" s="82"/>
      <c r="G2536" s="82"/>
      <c r="M2536" s="81"/>
    </row>
    <row r="2537" s="77" customFormat="1" spans="1:13">
      <c r="A2537" s="82"/>
      <c r="B2537" s="82"/>
      <c r="C2537" s="82"/>
      <c r="D2537" s="82"/>
      <c r="E2537" s="82"/>
      <c r="F2537" s="82"/>
      <c r="G2537" s="82"/>
      <c r="M2537" s="81"/>
    </row>
    <row r="2538" s="77" customFormat="1" spans="1:13">
      <c r="A2538" s="82"/>
      <c r="B2538" s="82"/>
      <c r="C2538" s="82"/>
      <c r="D2538" s="82"/>
      <c r="E2538" s="82"/>
      <c r="F2538" s="82"/>
      <c r="G2538" s="82"/>
      <c r="M2538" s="81"/>
    </row>
    <row r="2539" s="77" customFormat="1" spans="1:13">
      <c r="A2539" s="82"/>
      <c r="B2539" s="82"/>
      <c r="C2539" s="82"/>
      <c r="D2539" s="82"/>
      <c r="E2539" s="82"/>
      <c r="F2539" s="82"/>
      <c r="G2539" s="82"/>
      <c r="M2539" s="81"/>
    </row>
    <row r="2540" s="77" customFormat="1" spans="1:13">
      <c r="A2540" s="82"/>
      <c r="B2540" s="82"/>
      <c r="C2540" s="82"/>
      <c r="D2540" s="82"/>
      <c r="E2540" s="82"/>
      <c r="F2540" s="82"/>
      <c r="G2540" s="82"/>
      <c r="M2540" s="81"/>
    </row>
    <row r="2541" s="77" customFormat="1" spans="1:13">
      <c r="A2541" s="82"/>
      <c r="B2541" s="82"/>
      <c r="C2541" s="82"/>
      <c r="D2541" s="82"/>
      <c r="E2541" s="82"/>
      <c r="F2541" s="82"/>
      <c r="G2541" s="82"/>
      <c r="M2541" s="81"/>
    </row>
    <row r="2542" s="77" customFormat="1" spans="1:13">
      <c r="A2542" s="82"/>
      <c r="B2542" s="82"/>
      <c r="C2542" s="82"/>
      <c r="D2542" s="82"/>
      <c r="E2542" s="82"/>
      <c r="F2542" s="82"/>
      <c r="G2542" s="82"/>
      <c r="M2542" s="81"/>
    </row>
    <row r="2543" s="77" customFormat="1" spans="1:13">
      <c r="A2543" s="82"/>
      <c r="B2543" s="82"/>
      <c r="C2543" s="82"/>
      <c r="D2543" s="82"/>
      <c r="E2543" s="82"/>
      <c r="F2543" s="82"/>
      <c r="G2543" s="82"/>
      <c r="M2543" s="81"/>
    </row>
    <row r="2544" s="77" customFormat="1" spans="1:13">
      <c r="A2544" s="82"/>
      <c r="B2544" s="82"/>
      <c r="C2544" s="82"/>
      <c r="D2544" s="82"/>
      <c r="E2544" s="82"/>
      <c r="F2544" s="82"/>
      <c r="G2544" s="82"/>
      <c r="M2544" s="81"/>
    </row>
    <row r="2545" s="77" customFormat="1" spans="1:13">
      <c r="A2545" s="82"/>
      <c r="B2545" s="82"/>
      <c r="C2545" s="82"/>
      <c r="D2545" s="82"/>
      <c r="E2545" s="82"/>
      <c r="F2545" s="82"/>
      <c r="G2545" s="82"/>
      <c r="M2545" s="81"/>
    </row>
    <row r="2546" s="77" customFormat="1" spans="1:13">
      <c r="A2546" s="82"/>
      <c r="B2546" s="82"/>
      <c r="C2546" s="82"/>
      <c r="D2546" s="82"/>
      <c r="E2546" s="82"/>
      <c r="F2546" s="82"/>
      <c r="G2546" s="82"/>
      <c r="M2546" s="81"/>
    </row>
    <row r="2547" s="77" customFormat="1" spans="1:13">
      <c r="A2547" s="82"/>
      <c r="B2547" s="82"/>
      <c r="C2547" s="82"/>
      <c r="D2547" s="82"/>
      <c r="E2547" s="82"/>
      <c r="F2547" s="82"/>
      <c r="G2547" s="82"/>
      <c r="M2547" s="81"/>
    </row>
    <row r="2548" s="77" customFormat="1" spans="1:13">
      <c r="A2548" s="82"/>
      <c r="B2548" s="82"/>
      <c r="C2548" s="82"/>
      <c r="D2548" s="82"/>
      <c r="E2548" s="82"/>
      <c r="F2548" s="82"/>
      <c r="G2548" s="82"/>
      <c r="M2548" s="81"/>
    </row>
    <row r="2549" s="77" customFormat="1" spans="1:13">
      <c r="A2549" s="82"/>
      <c r="B2549" s="82"/>
      <c r="C2549" s="82"/>
      <c r="D2549" s="82"/>
      <c r="E2549" s="82"/>
      <c r="F2549" s="82"/>
      <c r="G2549" s="82"/>
      <c r="M2549" s="81"/>
    </row>
    <row r="2550" s="77" customFormat="1" spans="1:13">
      <c r="A2550" s="82"/>
      <c r="B2550" s="82"/>
      <c r="C2550" s="82"/>
      <c r="D2550" s="82"/>
      <c r="E2550" s="82"/>
      <c r="F2550" s="82"/>
      <c r="G2550" s="82"/>
      <c r="M2550" s="81"/>
    </row>
    <row r="2551" s="77" customFormat="1" spans="1:13">
      <c r="A2551" s="82"/>
      <c r="B2551" s="82"/>
      <c r="C2551" s="82"/>
      <c r="D2551" s="82"/>
      <c r="E2551" s="82"/>
      <c r="F2551" s="82"/>
      <c r="G2551" s="82"/>
      <c r="M2551" s="81"/>
    </row>
    <row r="2552" s="77" customFormat="1" spans="1:13">
      <c r="A2552" s="82"/>
      <c r="B2552" s="82"/>
      <c r="C2552" s="82"/>
      <c r="D2552" s="82"/>
      <c r="E2552" s="82"/>
      <c r="F2552" s="82"/>
      <c r="G2552" s="82"/>
      <c r="M2552" s="81"/>
    </row>
    <row r="2553" s="77" customFormat="1" spans="1:13">
      <c r="A2553" s="82"/>
      <c r="B2553" s="82"/>
      <c r="C2553" s="82"/>
      <c r="D2553" s="82"/>
      <c r="E2553" s="82"/>
      <c r="F2553" s="82"/>
      <c r="G2553" s="82"/>
      <c r="M2553" s="81"/>
    </row>
    <row r="2554" s="77" customFormat="1" spans="1:13">
      <c r="A2554" s="82"/>
      <c r="B2554" s="82"/>
      <c r="C2554" s="82"/>
      <c r="D2554" s="82"/>
      <c r="E2554" s="82"/>
      <c r="F2554" s="82"/>
      <c r="G2554" s="82"/>
      <c r="M2554" s="81"/>
    </row>
    <row r="2555" s="77" customFormat="1" spans="1:13">
      <c r="A2555" s="82"/>
      <c r="B2555" s="82"/>
      <c r="C2555" s="82"/>
      <c r="D2555" s="82"/>
      <c r="E2555" s="82"/>
      <c r="F2555" s="82"/>
      <c r="G2555" s="82"/>
      <c r="M2555" s="81"/>
    </row>
    <row r="2556" s="77" customFormat="1" spans="1:13">
      <c r="A2556" s="82"/>
      <c r="B2556" s="82"/>
      <c r="C2556" s="82"/>
      <c r="D2556" s="82"/>
      <c r="E2556" s="82"/>
      <c r="F2556" s="82"/>
      <c r="G2556" s="82"/>
      <c r="M2556" s="81"/>
    </row>
    <row r="2557" s="77" customFormat="1" spans="1:13">
      <c r="A2557" s="82"/>
      <c r="B2557" s="82"/>
      <c r="C2557" s="82"/>
      <c r="D2557" s="82"/>
      <c r="E2557" s="82"/>
      <c r="F2557" s="82"/>
      <c r="G2557" s="82"/>
      <c r="M2557" s="81"/>
    </row>
    <row r="2558" s="77" customFormat="1" spans="1:13">
      <c r="A2558" s="82"/>
      <c r="B2558" s="82"/>
      <c r="C2558" s="82"/>
      <c r="D2558" s="82"/>
      <c r="E2558" s="82"/>
      <c r="F2558" s="82"/>
      <c r="G2558" s="82"/>
      <c r="M2558" s="81"/>
    </row>
    <row r="2559" s="77" customFormat="1" spans="1:13">
      <c r="A2559" s="82"/>
      <c r="B2559" s="82"/>
      <c r="C2559" s="82"/>
      <c r="D2559" s="82"/>
      <c r="E2559" s="82"/>
      <c r="F2559" s="82"/>
      <c r="G2559" s="82"/>
      <c r="M2559" s="81"/>
    </row>
    <row r="2560" s="77" customFormat="1" spans="1:13">
      <c r="A2560" s="82"/>
      <c r="B2560" s="82"/>
      <c r="C2560" s="82"/>
      <c r="D2560" s="82"/>
      <c r="E2560" s="82"/>
      <c r="F2560" s="82"/>
      <c r="G2560" s="82"/>
      <c r="M2560" s="81"/>
    </row>
    <row r="2561" s="77" customFormat="1" spans="1:13">
      <c r="A2561" s="82"/>
      <c r="B2561" s="82"/>
      <c r="C2561" s="82"/>
      <c r="D2561" s="82"/>
      <c r="E2561" s="82"/>
      <c r="F2561" s="82"/>
      <c r="G2561" s="82"/>
      <c r="M2561" s="81"/>
    </row>
    <row r="2562" s="77" customFormat="1" spans="1:13">
      <c r="A2562" s="82"/>
      <c r="B2562" s="82"/>
      <c r="C2562" s="82"/>
      <c r="D2562" s="82"/>
      <c r="E2562" s="82"/>
      <c r="F2562" s="82"/>
      <c r="G2562" s="82"/>
      <c r="M2562" s="81"/>
    </row>
    <row r="2563" s="77" customFormat="1" spans="1:13">
      <c r="A2563" s="82"/>
      <c r="B2563" s="82"/>
      <c r="C2563" s="82"/>
      <c r="D2563" s="82"/>
      <c r="E2563" s="82"/>
      <c r="F2563" s="82"/>
      <c r="G2563" s="82"/>
      <c r="M2563" s="81"/>
    </row>
    <row r="2564" s="77" customFormat="1" spans="1:13">
      <c r="A2564" s="82"/>
      <c r="B2564" s="82"/>
      <c r="C2564" s="82"/>
      <c r="D2564" s="82"/>
      <c r="E2564" s="82"/>
      <c r="F2564" s="82"/>
      <c r="G2564" s="82"/>
      <c r="M2564" s="81"/>
    </row>
    <row r="2565" s="77" customFormat="1" spans="1:13">
      <c r="A2565" s="82"/>
      <c r="B2565" s="82"/>
      <c r="C2565" s="82"/>
      <c r="D2565" s="82"/>
      <c r="E2565" s="82"/>
      <c r="F2565" s="82"/>
      <c r="G2565" s="82"/>
      <c r="M2565" s="81"/>
    </row>
    <row r="2566" s="77" customFormat="1" spans="1:13">
      <c r="A2566" s="82"/>
      <c r="B2566" s="82"/>
      <c r="C2566" s="82"/>
      <c r="D2566" s="82"/>
      <c r="E2566" s="82"/>
      <c r="F2566" s="82"/>
      <c r="G2566" s="82"/>
      <c r="M2566" s="81"/>
    </row>
    <row r="2567" s="77" customFormat="1" spans="1:13">
      <c r="A2567" s="82"/>
      <c r="B2567" s="82"/>
      <c r="C2567" s="82"/>
      <c r="D2567" s="82"/>
      <c r="E2567" s="82"/>
      <c r="F2567" s="82"/>
      <c r="G2567" s="82"/>
      <c r="M2567" s="81"/>
    </row>
    <row r="2568" s="77" customFormat="1" spans="1:13">
      <c r="A2568" s="82"/>
      <c r="B2568" s="82"/>
      <c r="C2568" s="82"/>
      <c r="D2568" s="82"/>
      <c r="E2568" s="82"/>
      <c r="F2568" s="82"/>
      <c r="G2568" s="82"/>
      <c r="M2568" s="81"/>
    </row>
    <row r="2569" s="77" customFormat="1" spans="1:13">
      <c r="A2569" s="82"/>
      <c r="B2569" s="82"/>
      <c r="C2569" s="82"/>
      <c r="D2569" s="82"/>
      <c r="E2569" s="82"/>
      <c r="F2569" s="82"/>
      <c r="G2569" s="82"/>
      <c r="M2569" s="81"/>
    </row>
    <row r="2570" s="77" customFormat="1" spans="1:13">
      <c r="A2570" s="82"/>
      <c r="B2570" s="82"/>
      <c r="C2570" s="82"/>
      <c r="D2570" s="82"/>
      <c r="E2570" s="82"/>
      <c r="F2570" s="82"/>
      <c r="G2570" s="82"/>
      <c r="M2570" s="81"/>
    </row>
    <row r="2571" s="77" customFormat="1" spans="1:13">
      <c r="A2571" s="82"/>
      <c r="B2571" s="82"/>
      <c r="C2571" s="82"/>
      <c r="D2571" s="82"/>
      <c r="E2571" s="82"/>
      <c r="F2571" s="82"/>
      <c r="G2571" s="82"/>
      <c r="M2571" s="81"/>
    </row>
    <row r="2572" s="77" customFormat="1" spans="1:13">
      <c r="A2572" s="82"/>
      <c r="B2572" s="82"/>
      <c r="C2572" s="82"/>
      <c r="D2572" s="82"/>
      <c r="E2572" s="82"/>
      <c r="F2572" s="82"/>
      <c r="G2572" s="82"/>
      <c r="M2572" s="81"/>
    </row>
    <row r="2573" s="77" customFormat="1" spans="1:13">
      <c r="A2573" s="82"/>
      <c r="B2573" s="82"/>
      <c r="C2573" s="82"/>
      <c r="D2573" s="82"/>
      <c r="E2573" s="82"/>
      <c r="F2573" s="82"/>
      <c r="G2573" s="82"/>
      <c r="M2573" s="81"/>
    </row>
    <row r="2574" s="77" customFormat="1" spans="1:13">
      <c r="A2574" s="82"/>
      <c r="B2574" s="82"/>
      <c r="C2574" s="82"/>
      <c r="D2574" s="82"/>
      <c r="E2574" s="82"/>
      <c r="F2574" s="82"/>
      <c r="G2574" s="82"/>
      <c r="M2574" s="81"/>
    </row>
    <row r="2575" s="77" customFormat="1" spans="1:13">
      <c r="A2575" s="82"/>
      <c r="B2575" s="82"/>
      <c r="C2575" s="82"/>
      <c r="D2575" s="82"/>
      <c r="E2575" s="82"/>
      <c r="F2575" s="82"/>
      <c r="G2575" s="82"/>
      <c r="M2575" s="81"/>
    </row>
    <row r="2576" s="77" customFormat="1" spans="1:13">
      <c r="A2576" s="82"/>
      <c r="B2576" s="82"/>
      <c r="C2576" s="82"/>
      <c r="D2576" s="82"/>
      <c r="E2576" s="82"/>
      <c r="F2576" s="82"/>
      <c r="G2576" s="82"/>
      <c r="M2576" s="81"/>
    </row>
    <row r="2577" s="77" customFormat="1" spans="1:13">
      <c r="A2577" s="82"/>
      <c r="B2577" s="82"/>
      <c r="C2577" s="82"/>
      <c r="D2577" s="82"/>
      <c r="E2577" s="82"/>
      <c r="F2577" s="82"/>
      <c r="G2577" s="82"/>
      <c r="M2577" s="81"/>
    </row>
    <row r="2578" s="77" customFormat="1" spans="1:13">
      <c r="A2578" s="82"/>
      <c r="B2578" s="82"/>
      <c r="C2578" s="82"/>
      <c r="D2578" s="82"/>
      <c r="E2578" s="82"/>
      <c r="F2578" s="82"/>
      <c r="G2578" s="82"/>
      <c r="M2578" s="81"/>
    </row>
    <row r="2579" s="77" customFormat="1" spans="1:13">
      <c r="A2579" s="82"/>
      <c r="B2579" s="82"/>
      <c r="C2579" s="82"/>
      <c r="D2579" s="82"/>
      <c r="E2579" s="82"/>
      <c r="F2579" s="82"/>
      <c r="G2579" s="82"/>
      <c r="M2579" s="81"/>
    </row>
    <row r="2580" s="77" customFormat="1" spans="1:13">
      <c r="A2580" s="82"/>
      <c r="B2580" s="82"/>
      <c r="C2580" s="82"/>
      <c r="D2580" s="82"/>
      <c r="E2580" s="82"/>
      <c r="F2580" s="82"/>
      <c r="G2580" s="82"/>
      <c r="M2580" s="81"/>
    </row>
    <row r="2581" s="77" customFormat="1" spans="1:13">
      <c r="A2581" s="82"/>
      <c r="B2581" s="82"/>
      <c r="C2581" s="82"/>
      <c r="D2581" s="82"/>
      <c r="E2581" s="82"/>
      <c r="F2581" s="82"/>
      <c r="G2581" s="82"/>
      <c r="M2581" s="81"/>
    </row>
    <row r="2582" s="77" customFormat="1" spans="1:13">
      <c r="A2582" s="82"/>
      <c r="B2582" s="82"/>
      <c r="C2582" s="82"/>
      <c r="D2582" s="82"/>
      <c r="E2582" s="82"/>
      <c r="F2582" s="82"/>
      <c r="G2582" s="82"/>
      <c r="M2582" s="81"/>
    </row>
    <row r="2583" s="77" customFormat="1" spans="1:13">
      <c r="A2583" s="82"/>
      <c r="B2583" s="82"/>
      <c r="C2583" s="82"/>
      <c r="D2583" s="82"/>
      <c r="E2583" s="82"/>
      <c r="F2583" s="82"/>
      <c r="G2583" s="82"/>
      <c r="M2583" s="81"/>
    </row>
    <row r="2584" s="77" customFormat="1" spans="1:13">
      <c r="A2584" s="82"/>
      <c r="B2584" s="82"/>
      <c r="C2584" s="82"/>
      <c r="D2584" s="82"/>
      <c r="E2584" s="82"/>
      <c r="F2584" s="82"/>
      <c r="G2584" s="82"/>
      <c r="M2584" s="81"/>
    </row>
    <row r="2585" s="77" customFormat="1" spans="1:13">
      <c r="A2585" s="82"/>
      <c r="B2585" s="82"/>
      <c r="C2585" s="82"/>
      <c r="D2585" s="82"/>
      <c r="E2585" s="82"/>
      <c r="F2585" s="82"/>
      <c r="G2585" s="82"/>
      <c r="M2585" s="81"/>
    </row>
    <row r="2586" s="77" customFormat="1" spans="1:13">
      <c r="A2586" s="82"/>
      <c r="B2586" s="82"/>
      <c r="C2586" s="82"/>
      <c r="D2586" s="82"/>
      <c r="E2586" s="82"/>
      <c r="F2586" s="82"/>
      <c r="G2586" s="82"/>
      <c r="M2586" s="81"/>
    </row>
    <row r="2587" s="77" customFormat="1" spans="1:13">
      <c r="A2587" s="82"/>
      <c r="B2587" s="82"/>
      <c r="C2587" s="82"/>
      <c r="D2587" s="82"/>
      <c r="E2587" s="82"/>
      <c r="F2587" s="82"/>
      <c r="G2587" s="82"/>
      <c r="M2587" s="81"/>
    </row>
    <row r="2588" s="77" customFormat="1" spans="1:13">
      <c r="A2588" s="82"/>
      <c r="B2588" s="82"/>
      <c r="C2588" s="82"/>
      <c r="D2588" s="82"/>
      <c r="E2588" s="82"/>
      <c r="F2588" s="82"/>
      <c r="G2588" s="82"/>
      <c r="M2588" s="81"/>
    </row>
    <row r="2589" s="77" customFormat="1" spans="1:13">
      <c r="A2589" s="82"/>
      <c r="B2589" s="82"/>
      <c r="C2589" s="82"/>
      <c r="D2589" s="82"/>
      <c r="E2589" s="82"/>
      <c r="F2589" s="82"/>
      <c r="G2589" s="82"/>
      <c r="M2589" s="81"/>
    </row>
    <row r="2590" s="77" customFormat="1" spans="1:13">
      <c r="A2590" s="82"/>
      <c r="B2590" s="82"/>
      <c r="C2590" s="82"/>
      <c r="D2590" s="82"/>
      <c r="E2590" s="82"/>
      <c r="F2590" s="82"/>
      <c r="G2590" s="82"/>
      <c r="M2590" s="81"/>
    </row>
    <row r="2591" s="77" customFormat="1" spans="1:13">
      <c r="A2591" s="82"/>
      <c r="B2591" s="82"/>
      <c r="C2591" s="82"/>
      <c r="D2591" s="82"/>
      <c r="E2591" s="82"/>
      <c r="F2591" s="82"/>
      <c r="G2591" s="82"/>
      <c r="M2591" s="81"/>
    </row>
    <row r="2592" s="77" customFormat="1" spans="1:13">
      <c r="A2592" s="82"/>
      <c r="B2592" s="82"/>
      <c r="C2592" s="82"/>
      <c r="D2592" s="82"/>
      <c r="E2592" s="82"/>
      <c r="F2592" s="82"/>
      <c r="G2592" s="82"/>
      <c r="M2592" s="81"/>
    </row>
    <row r="2593" s="77" customFormat="1" spans="1:13">
      <c r="A2593" s="82"/>
      <c r="B2593" s="82"/>
      <c r="C2593" s="82"/>
      <c r="D2593" s="82"/>
      <c r="E2593" s="82"/>
      <c r="F2593" s="82"/>
      <c r="G2593" s="82"/>
      <c r="M2593" s="81"/>
    </row>
    <row r="2594" s="77" customFormat="1" spans="1:13">
      <c r="A2594" s="82"/>
      <c r="B2594" s="82"/>
      <c r="C2594" s="82"/>
      <c r="D2594" s="82"/>
      <c r="E2594" s="82"/>
      <c r="F2594" s="82"/>
      <c r="G2594" s="82"/>
      <c r="M2594" s="81"/>
    </row>
    <row r="2595" s="77" customFormat="1" spans="1:13">
      <c r="A2595" s="82"/>
      <c r="B2595" s="82"/>
      <c r="C2595" s="82"/>
      <c r="D2595" s="82"/>
      <c r="E2595" s="82"/>
      <c r="F2595" s="82"/>
      <c r="G2595" s="82"/>
      <c r="M2595" s="81"/>
    </row>
    <row r="2596" s="77" customFormat="1" spans="1:13">
      <c r="A2596" s="82"/>
      <c r="B2596" s="82"/>
      <c r="C2596" s="82"/>
      <c r="D2596" s="82"/>
      <c r="E2596" s="82"/>
      <c r="F2596" s="82"/>
      <c r="G2596" s="82"/>
      <c r="M2596" s="81"/>
    </row>
    <row r="2597" s="77" customFormat="1" spans="1:13">
      <c r="A2597" s="82"/>
      <c r="B2597" s="82"/>
      <c r="C2597" s="82"/>
      <c r="D2597" s="82"/>
      <c r="E2597" s="82"/>
      <c r="F2597" s="82"/>
      <c r="G2597" s="82"/>
      <c r="M2597" s="81"/>
    </row>
    <row r="2598" s="77" customFormat="1" spans="1:13">
      <c r="A2598" s="82"/>
      <c r="B2598" s="82"/>
      <c r="C2598" s="82"/>
      <c r="D2598" s="82"/>
      <c r="E2598" s="82"/>
      <c r="F2598" s="82"/>
      <c r="G2598" s="82"/>
      <c r="M2598" s="81"/>
    </row>
    <row r="2599" s="77" customFormat="1" spans="1:13">
      <c r="A2599" s="82"/>
      <c r="B2599" s="82"/>
      <c r="C2599" s="82"/>
      <c r="D2599" s="82"/>
      <c r="E2599" s="82"/>
      <c r="F2599" s="82"/>
      <c r="G2599" s="82"/>
      <c r="M2599" s="81"/>
    </row>
    <row r="2600" s="77" customFormat="1" spans="1:13">
      <c r="A2600" s="82"/>
      <c r="B2600" s="82"/>
      <c r="C2600" s="82"/>
      <c r="D2600" s="82"/>
      <c r="E2600" s="82"/>
      <c r="F2600" s="82"/>
      <c r="G2600" s="82"/>
      <c r="M2600" s="81"/>
    </row>
    <row r="2601" s="77" customFormat="1" spans="1:13">
      <c r="A2601" s="82"/>
      <c r="B2601" s="82"/>
      <c r="C2601" s="82"/>
      <c r="D2601" s="82"/>
      <c r="E2601" s="82"/>
      <c r="F2601" s="82"/>
      <c r="G2601" s="82"/>
      <c r="M2601" s="81"/>
    </row>
    <row r="2602" s="77" customFormat="1" spans="1:13">
      <c r="A2602" s="82"/>
      <c r="B2602" s="82"/>
      <c r="C2602" s="82"/>
      <c r="D2602" s="82"/>
      <c r="E2602" s="82"/>
      <c r="F2602" s="82"/>
      <c r="G2602" s="82"/>
      <c r="M2602" s="81"/>
    </row>
    <row r="2603" s="77" customFormat="1" spans="1:13">
      <c r="A2603" s="82"/>
      <c r="B2603" s="82"/>
      <c r="C2603" s="82"/>
      <c r="D2603" s="82"/>
      <c r="E2603" s="82"/>
      <c r="F2603" s="82"/>
      <c r="G2603" s="82"/>
      <c r="M2603" s="81"/>
    </row>
    <row r="2604" s="77" customFormat="1" spans="1:13">
      <c r="A2604" s="82"/>
      <c r="B2604" s="82"/>
      <c r="C2604" s="82"/>
      <c r="D2604" s="82"/>
      <c r="E2604" s="82"/>
      <c r="F2604" s="82"/>
      <c r="G2604" s="82"/>
      <c r="M2604" s="81"/>
    </row>
    <row r="2605" s="77" customFormat="1" spans="1:13">
      <c r="A2605" s="82"/>
      <c r="B2605" s="82"/>
      <c r="C2605" s="82"/>
      <c r="D2605" s="82"/>
      <c r="E2605" s="82"/>
      <c r="F2605" s="82"/>
      <c r="G2605" s="82"/>
      <c r="M2605" s="81"/>
    </row>
    <row r="2606" s="77" customFormat="1" spans="1:13">
      <c r="A2606" s="82"/>
      <c r="B2606" s="82"/>
      <c r="C2606" s="82"/>
      <c r="D2606" s="82"/>
      <c r="E2606" s="82"/>
      <c r="F2606" s="82"/>
      <c r="G2606" s="82"/>
      <c r="M2606" s="81"/>
    </row>
    <row r="2607" s="77" customFormat="1" spans="1:13">
      <c r="A2607" s="82"/>
      <c r="B2607" s="82"/>
      <c r="C2607" s="82"/>
      <c r="D2607" s="82"/>
      <c r="E2607" s="82"/>
      <c r="F2607" s="82"/>
      <c r="G2607" s="82"/>
      <c r="M2607" s="81"/>
    </row>
    <row r="2608" s="77" customFormat="1" spans="1:13">
      <c r="A2608" s="82"/>
      <c r="B2608" s="82"/>
      <c r="C2608" s="82"/>
      <c r="D2608" s="82"/>
      <c r="E2608" s="82"/>
      <c r="F2608" s="82"/>
      <c r="G2608" s="82"/>
      <c r="M2608" s="81"/>
    </row>
    <row r="2609" s="77" customFormat="1" spans="1:13">
      <c r="A2609" s="82"/>
      <c r="B2609" s="82"/>
      <c r="C2609" s="82"/>
      <c r="D2609" s="82"/>
      <c r="E2609" s="82"/>
      <c r="F2609" s="82"/>
      <c r="G2609" s="82"/>
      <c r="M2609" s="81"/>
    </row>
    <row r="2610" s="77" customFormat="1" spans="1:13">
      <c r="A2610" s="82"/>
      <c r="B2610" s="82"/>
      <c r="C2610" s="82"/>
      <c r="D2610" s="82"/>
      <c r="E2610" s="82"/>
      <c r="F2610" s="82"/>
      <c r="G2610" s="82"/>
      <c r="M2610" s="81"/>
    </row>
    <row r="2611" s="77" customFormat="1" spans="1:13">
      <c r="A2611" s="82"/>
      <c r="B2611" s="82"/>
      <c r="C2611" s="82"/>
      <c r="D2611" s="82"/>
      <c r="E2611" s="82"/>
      <c r="F2611" s="82"/>
      <c r="G2611" s="82"/>
      <c r="M2611" s="81"/>
    </row>
    <row r="2612" s="77" customFormat="1" spans="1:13">
      <c r="A2612" s="82"/>
      <c r="B2612" s="82"/>
      <c r="C2612" s="82"/>
      <c r="D2612" s="82"/>
      <c r="E2612" s="82"/>
      <c r="F2612" s="82"/>
      <c r="G2612" s="82"/>
      <c r="M2612" s="81"/>
    </row>
    <row r="2613" s="77" customFormat="1" spans="1:13">
      <c r="A2613" s="82"/>
      <c r="B2613" s="82"/>
      <c r="C2613" s="82"/>
      <c r="D2613" s="82"/>
      <c r="E2613" s="82"/>
      <c r="F2613" s="82"/>
      <c r="G2613" s="82"/>
      <c r="M2613" s="81"/>
    </row>
    <row r="2614" s="77" customFormat="1" spans="1:13">
      <c r="A2614" s="82"/>
      <c r="B2614" s="82"/>
      <c r="C2614" s="82"/>
      <c r="D2614" s="82"/>
      <c r="E2614" s="82"/>
      <c r="F2614" s="82"/>
      <c r="G2614" s="82"/>
      <c r="M2614" s="81"/>
    </row>
    <row r="2615" s="77" customFormat="1" spans="1:13">
      <c r="A2615" s="82"/>
      <c r="B2615" s="82"/>
      <c r="C2615" s="82"/>
      <c r="D2615" s="82"/>
      <c r="E2615" s="82"/>
      <c r="F2615" s="82"/>
      <c r="G2615" s="82"/>
      <c r="M2615" s="81"/>
    </row>
    <row r="2616" s="77" customFormat="1" spans="1:13">
      <c r="A2616" s="82"/>
      <c r="B2616" s="82"/>
      <c r="C2616" s="82"/>
      <c r="D2616" s="82"/>
      <c r="E2616" s="82"/>
      <c r="F2616" s="82"/>
      <c r="G2616" s="82"/>
      <c r="M2616" s="81"/>
    </row>
    <row r="2617" s="77" customFormat="1" spans="1:13">
      <c r="A2617" s="82"/>
      <c r="B2617" s="82"/>
      <c r="C2617" s="82"/>
      <c r="D2617" s="82"/>
      <c r="E2617" s="82"/>
      <c r="F2617" s="82"/>
      <c r="G2617" s="82"/>
      <c r="M2617" s="81"/>
    </row>
    <row r="2618" s="77" customFormat="1" spans="1:13">
      <c r="A2618" s="82"/>
      <c r="B2618" s="82"/>
      <c r="C2618" s="82"/>
      <c r="D2618" s="82"/>
      <c r="E2618" s="82"/>
      <c r="F2618" s="82"/>
      <c r="G2618" s="82"/>
      <c r="M2618" s="81"/>
    </row>
    <row r="2619" s="77" customFormat="1" spans="1:13">
      <c r="A2619" s="82"/>
      <c r="B2619" s="82"/>
      <c r="C2619" s="82"/>
      <c r="D2619" s="82"/>
      <c r="E2619" s="82"/>
      <c r="F2619" s="82"/>
      <c r="G2619" s="82"/>
      <c r="M2619" s="81"/>
    </row>
    <row r="2620" s="77" customFormat="1" spans="1:13">
      <c r="A2620" s="82"/>
      <c r="B2620" s="82"/>
      <c r="C2620" s="82"/>
      <c r="D2620" s="82"/>
      <c r="E2620" s="82"/>
      <c r="F2620" s="82"/>
      <c r="G2620" s="82"/>
      <c r="M2620" s="81"/>
    </row>
    <row r="2621" s="77" customFormat="1" spans="1:13">
      <c r="A2621" s="82"/>
      <c r="B2621" s="82"/>
      <c r="C2621" s="82"/>
      <c r="D2621" s="82"/>
      <c r="E2621" s="82"/>
      <c r="F2621" s="82"/>
      <c r="G2621" s="82"/>
      <c r="M2621" s="81"/>
    </row>
    <row r="2622" s="77" customFormat="1" spans="1:13">
      <c r="A2622" s="82"/>
      <c r="B2622" s="82"/>
      <c r="C2622" s="82"/>
      <c r="D2622" s="82"/>
      <c r="E2622" s="82"/>
      <c r="F2622" s="82"/>
      <c r="G2622" s="82"/>
      <c r="M2622" s="81"/>
    </row>
    <row r="2623" s="77" customFormat="1" spans="1:13">
      <c r="A2623" s="82"/>
      <c r="B2623" s="82"/>
      <c r="C2623" s="82"/>
      <c r="D2623" s="82"/>
      <c r="E2623" s="82"/>
      <c r="F2623" s="82"/>
      <c r="G2623" s="82"/>
      <c r="M2623" s="81"/>
    </row>
    <row r="2624" s="77" customFormat="1" spans="1:13">
      <c r="A2624" s="82"/>
      <c r="B2624" s="82"/>
      <c r="C2624" s="82"/>
      <c r="D2624" s="82"/>
      <c r="E2624" s="82"/>
      <c r="F2624" s="82"/>
      <c r="G2624" s="82"/>
      <c r="M2624" s="81"/>
    </row>
    <row r="2625" s="77" customFormat="1" spans="1:13">
      <c r="A2625" s="82"/>
      <c r="B2625" s="82"/>
      <c r="C2625" s="82"/>
      <c r="D2625" s="82"/>
      <c r="E2625" s="82"/>
      <c r="F2625" s="82"/>
      <c r="G2625" s="82"/>
      <c r="M2625" s="81"/>
    </row>
    <row r="2626" s="77" customFormat="1" spans="1:13">
      <c r="A2626" s="82"/>
      <c r="B2626" s="82"/>
      <c r="C2626" s="82"/>
      <c r="D2626" s="82"/>
      <c r="E2626" s="82"/>
      <c r="F2626" s="82"/>
      <c r="G2626" s="82"/>
      <c r="M2626" s="81"/>
    </row>
    <row r="2627" s="77" customFormat="1" spans="1:13">
      <c r="A2627" s="82"/>
      <c r="B2627" s="82"/>
      <c r="C2627" s="82"/>
      <c r="D2627" s="82"/>
      <c r="E2627" s="82"/>
      <c r="F2627" s="82"/>
      <c r="G2627" s="82"/>
      <c r="M2627" s="81"/>
    </row>
    <row r="2628" s="77" customFormat="1" spans="1:13">
      <c r="A2628" s="82"/>
      <c r="B2628" s="82"/>
      <c r="C2628" s="82"/>
      <c r="D2628" s="82"/>
      <c r="E2628" s="82"/>
      <c r="F2628" s="82"/>
      <c r="G2628" s="82"/>
      <c r="M2628" s="81"/>
    </row>
    <row r="2629" s="77" customFormat="1" spans="1:13">
      <c r="A2629" s="82"/>
      <c r="B2629" s="82"/>
      <c r="C2629" s="82"/>
      <c r="D2629" s="82"/>
      <c r="E2629" s="82"/>
      <c r="F2629" s="82"/>
      <c r="G2629" s="82"/>
      <c r="M2629" s="81"/>
    </row>
    <row r="2630" s="77" customFormat="1" spans="1:13">
      <c r="A2630" s="82"/>
      <c r="B2630" s="82"/>
      <c r="C2630" s="82"/>
      <c r="D2630" s="82"/>
      <c r="E2630" s="82"/>
      <c r="F2630" s="82"/>
      <c r="G2630" s="82"/>
      <c r="M2630" s="81"/>
    </row>
    <row r="2631" s="77" customFormat="1" spans="1:13">
      <c r="A2631" s="82"/>
      <c r="B2631" s="82"/>
      <c r="C2631" s="82"/>
      <c r="D2631" s="82"/>
      <c r="E2631" s="82"/>
      <c r="F2631" s="82"/>
      <c r="G2631" s="82"/>
      <c r="M2631" s="81"/>
    </row>
    <row r="2632" s="77" customFormat="1" spans="1:13">
      <c r="A2632" s="82"/>
      <c r="B2632" s="82"/>
      <c r="C2632" s="82"/>
      <c r="D2632" s="82"/>
      <c r="E2632" s="82"/>
      <c r="F2632" s="82"/>
      <c r="G2632" s="82"/>
      <c r="M2632" s="81"/>
    </row>
    <row r="2633" s="77" customFormat="1" spans="1:13">
      <c r="A2633" s="82"/>
      <c r="B2633" s="82"/>
      <c r="C2633" s="82"/>
      <c r="D2633" s="82"/>
      <c r="E2633" s="82"/>
      <c r="F2633" s="82"/>
      <c r="G2633" s="82"/>
      <c r="M2633" s="81"/>
    </row>
    <row r="2634" s="77" customFormat="1" spans="1:13">
      <c r="A2634" s="82"/>
      <c r="B2634" s="82"/>
      <c r="C2634" s="82"/>
      <c r="D2634" s="82"/>
      <c r="E2634" s="82"/>
      <c r="F2634" s="82"/>
      <c r="G2634" s="82"/>
      <c r="M2634" s="81"/>
    </row>
    <row r="2635" s="77" customFormat="1" spans="1:13">
      <c r="A2635" s="82"/>
      <c r="B2635" s="82"/>
      <c r="C2635" s="82"/>
      <c r="D2635" s="82"/>
      <c r="E2635" s="82"/>
      <c r="F2635" s="82"/>
      <c r="G2635" s="82"/>
      <c r="M2635" s="81"/>
    </row>
    <row r="2636" s="77" customFormat="1" spans="1:13">
      <c r="A2636" s="82"/>
      <c r="B2636" s="82"/>
      <c r="C2636" s="82"/>
      <c r="D2636" s="82"/>
      <c r="E2636" s="82"/>
      <c r="F2636" s="82"/>
      <c r="G2636" s="82"/>
      <c r="M2636" s="81"/>
    </row>
    <row r="2637" s="77" customFormat="1" spans="1:13">
      <c r="A2637" s="82"/>
      <c r="B2637" s="82"/>
      <c r="C2637" s="82"/>
      <c r="D2637" s="82"/>
      <c r="E2637" s="82"/>
      <c r="F2637" s="82"/>
      <c r="G2637" s="82"/>
      <c r="M2637" s="81"/>
    </row>
    <row r="2638" s="77" customFormat="1" spans="1:13">
      <c r="A2638" s="82"/>
      <c r="B2638" s="82"/>
      <c r="C2638" s="82"/>
      <c r="D2638" s="82"/>
      <c r="E2638" s="82"/>
      <c r="F2638" s="82"/>
      <c r="G2638" s="82"/>
      <c r="M2638" s="81"/>
    </row>
    <row r="2639" s="77" customFormat="1" spans="1:13">
      <c r="A2639" s="82"/>
      <c r="B2639" s="82"/>
      <c r="C2639" s="82"/>
      <c r="D2639" s="82"/>
      <c r="E2639" s="82"/>
      <c r="F2639" s="82"/>
      <c r="G2639" s="82"/>
      <c r="M2639" s="81"/>
    </row>
    <row r="2640" s="77" customFormat="1" spans="1:13">
      <c r="A2640" s="82"/>
      <c r="B2640" s="82"/>
      <c r="C2640" s="82"/>
      <c r="D2640" s="82"/>
      <c r="E2640" s="82"/>
      <c r="F2640" s="82"/>
      <c r="G2640" s="82"/>
      <c r="M2640" s="81"/>
    </row>
    <row r="2641" s="77" customFormat="1" spans="1:13">
      <c r="A2641" s="82"/>
      <c r="B2641" s="82"/>
      <c r="C2641" s="82"/>
      <c r="D2641" s="82"/>
      <c r="E2641" s="82"/>
      <c r="F2641" s="82"/>
      <c r="G2641" s="82"/>
      <c r="M2641" s="81"/>
    </row>
    <row r="2642" s="77" customFormat="1" spans="1:13">
      <c r="A2642" s="82"/>
      <c r="B2642" s="82"/>
      <c r="C2642" s="82"/>
      <c r="D2642" s="82"/>
      <c r="E2642" s="82"/>
      <c r="F2642" s="82"/>
      <c r="G2642" s="82"/>
      <c r="M2642" s="81"/>
    </row>
    <row r="2643" s="77" customFormat="1" spans="1:13">
      <c r="A2643" s="82"/>
      <c r="B2643" s="82"/>
      <c r="C2643" s="82"/>
      <c r="D2643" s="82"/>
      <c r="E2643" s="82"/>
      <c r="F2643" s="82"/>
      <c r="G2643" s="82"/>
      <c r="M2643" s="81"/>
    </row>
    <row r="2644" s="77" customFormat="1" spans="1:13">
      <c r="A2644" s="82"/>
      <c r="B2644" s="82"/>
      <c r="C2644" s="82"/>
      <c r="D2644" s="82"/>
      <c r="E2644" s="82"/>
      <c r="F2644" s="82"/>
      <c r="G2644" s="82"/>
      <c r="M2644" s="81"/>
    </row>
    <row r="2645" s="77" customFormat="1" spans="1:13">
      <c r="A2645" s="82"/>
      <c r="B2645" s="82"/>
      <c r="C2645" s="82"/>
      <c r="D2645" s="82"/>
      <c r="E2645" s="82"/>
      <c r="F2645" s="82"/>
      <c r="G2645" s="82"/>
      <c r="M2645" s="81"/>
    </row>
    <row r="2646" s="77" customFormat="1" spans="1:13">
      <c r="A2646" s="82"/>
      <c r="B2646" s="82"/>
      <c r="C2646" s="82"/>
      <c r="D2646" s="82"/>
      <c r="E2646" s="82"/>
      <c r="F2646" s="82"/>
      <c r="G2646" s="82"/>
      <c r="M2646" s="81"/>
    </row>
    <row r="2647" s="77" customFormat="1" spans="1:13">
      <c r="A2647" s="82"/>
      <c r="B2647" s="82"/>
      <c r="C2647" s="82"/>
      <c r="D2647" s="82"/>
      <c r="E2647" s="82"/>
      <c r="F2647" s="82"/>
      <c r="G2647" s="82"/>
      <c r="M2647" s="81"/>
    </row>
    <row r="2648" s="77" customFormat="1" spans="1:13">
      <c r="A2648" s="82"/>
      <c r="B2648" s="82"/>
      <c r="C2648" s="82"/>
      <c r="D2648" s="82"/>
      <c r="E2648" s="82"/>
      <c r="F2648" s="82"/>
      <c r="G2648" s="82"/>
      <c r="M2648" s="81"/>
    </row>
    <row r="2649" s="77" customFormat="1" spans="1:13">
      <c r="A2649" s="82"/>
      <c r="B2649" s="82"/>
      <c r="C2649" s="82"/>
      <c r="D2649" s="82"/>
      <c r="E2649" s="82"/>
      <c r="F2649" s="82"/>
      <c r="G2649" s="82"/>
      <c r="M2649" s="81"/>
    </row>
    <row r="2650" s="77" customFormat="1" spans="1:13">
      <c r="A2650" s="82"/>
      <c r="B2650" s="82"/>
      <c r="C2650" s="82"/>
      <c r="D2650" s="82"/>
      <c r="E2650" s="82"/>
      <c r="F2650" s="82"/>
      <c r="G2650" s="82"/>
      <c r="M2650" s="81"/>
    </row>
    <row r="2651" s="77" customFormat="1" spans="1:13">
      <c r="A2651" s="82"/>
      <c r="B2651" s="82"/>
      <c r="C2651" s="82"/>
      <c r="D2651" s="82"/>
      <c r="E2651" s="82"/>
      <c r="F2651" s="82"/>
      <c r="G2651" s="82"/>
      <c r="M2651" s="81"/>
    </row>
    <row r="2652" s="77" customFormat="1" spans="1:13">
      <c r="A2652" s="82"/>
      <c r="B2652" s="82"/>
      <c r="C2652" s="82"/>
      <c r="D2652" s="82"/>
      <c r="E2652" s="82"/>
      <c r="F2652" s="82"/>
      <c r="G2652" s="82"/>
      <c r="M2652" s="81"/>
    </row>
    <row r="2653" s="77" customFormat="1" spans="1:13">
      <c r="A2653" s="82"/>
      <c r="B2653" s="82"/>
      <c r="C2653" s="82"/>
      <c r="D2653" s="82"/>
      <c r="E2653" s="82"/>
      <c r="F2653" s="82"/>
      <c r="G2653" s="82"/>
      <c r="M2653" s="81"/>
    </row>
    <row r="2654" s="77" customFormat="1" spans="1:13">
      <c r="A2654" s="82"/>
      <c r="B2654" s="82"/>
      <c r="C2654" s="82"/>
      <c r="D2654" s="82"/>
      <c r="E2654" s="82"/>
      <c r="F2654" s="82"/>
      <c r="G2654" s="82"/>
      <c r="M2654" s="81"/>
    </row>
    <row r="2655" s="77" customFormat="1" spans="1:13">
      <c r="A2655" s="82"/>
      <c r="B2655" s="82"/>
      <c r="C2655" s="82"/>
      <c r="D2655" s="82"/>
      <c r="E2655" s="82"/>
      <c r="F2655" s="82"/>
      <c r="G2655" s="82"/>
      <c r="M2655" s="81"/>
    </row>
    <row r="2656" s="77" customFormat="1" spans="1:13">
      <c r="A2656" s="82"/>
      <c r="B2656" s="82"/>
      <c r="C2656" s="82"/>
      <c r="D2656" s="82"/>
      <c r="E2656" s="82"/>
      <c r="F2656" s="82"/>
      <c r="G2656" s="82"/>
      <c r="M2656" s="81"/>
    </row>
    <row r="2657" s="77" customFormat="1" spans="1:13">
      <c r="A2657" s="82"/>
      <c r="B2657" s="82"/>
      <c r="C2657" s="82"/>
      <c r="D2657" s="82"/>
      <c r="E2657" s="82"/>
      <c r="F2657" s="82"/>
      <c r="G2657" s="82"/>
      <c r="M2657" s="81"/>
    </row>
    <row r="2658" s="77" customFormat="1" spans="1:13">
      <c r="A2658" s="82"/>
      <c r="B2658" s="82"/>
      <c r="C2658" s="82"/>
      <c r="D2658" s="82"/>
      <c r="E2658" s="82"/>
      <c r="F2658" s="82"/>
      <c r="G2658" s="82"/>
      <c r="M2658" s="81"/>
    </row>
    <row r="2659" s="77" customFormat="1" spans="1:13">
      <c r="A2659" s="82"/>
      <c r="B2659" s="82"/>
      <c r="C2659" s="82"/>
      <c r="D2659" s="82"/>
      <c r="E2659" s="82"/>
      <c r="F2659" s="82"/>
      <c r="G2659" s="82"/>
      <c r="M2659" s="81"/>
    </row>
    <row r="2660" s="77" customFormat="1" spans="1:13">
      <c r="A2660" s="82"/>
      <c r="B2660" s="82"/>
      <c r="C2660" s="82"/>
      <c r="D2660" s="82"/>
      <c r="E2660" s="82"/>
      <c r="F2660" s="82"/>
      <c r="G2660" s="82"/>
      <c r="M2660" s="81"/>
    </row>
    <row r="2661" s="77" customFormat="1" spans="1:13">
      <c r="A2661" s="82"/>
      <c r="B2661" s="82"/>
      <c r="C2661" s="82"/>
      <c r="D2661" s="82"/>
      <c r="E2661" s="82"/>
      <c r="F2661" s="82"/>
      <c r="G2661" s="82"/>
      <c r="M2661" s="81"/>
    </row>
    <row r="2662" s="77" customFormat="1" spans="1:13">
      <c r="A2662" s="82"/>
      <c r="B2662" s="82"/>
      <c r="C2662" s="82"/>
      <c r="D2662" s="82"/>
      <c r="E2662" s="82"/>
      <c r="F2662" s="82"/>
      <c r="G2662" s="82"/>
      <c r="M2662" s="81"/>
    </row>
    <row r="2663" s="77" customFormat="1" spans="1:13">
      <c r="A2663" s="82"/>
      <c r="B2663" s="82"/>
      <c r="C2663" s="82"/>
      <c r="D2663" s="82"/>
      <c r="E2663" s="82"/>
      <c r="F2663" s="82"/>
      <c r="G2663" s="82"/>
      <c r="M2663" s="81"/>
    </row>
    <row r="2664" s="77" customFormat="1" spans="1:13">
      <c r="A2664" s="82"/>
      <c r="B2664" s="82"/>
      <c r="C2664" s="82"/>
      <c r="D2664" s="82"/>
      <c r="E2664" s="82"/>
      <c r="F2664" s="82"/>
      <c r="G2664" s="82"/>
      <c r="M2664" s="81"/>
    </row>
    <row r="2665" s="77" customFormat="1" spans="1:13">
      <c r="A2665" s="82"/>
      <c r="B2665" s="82"/>
      <c r="C2665" s="82"/>
      <c r="D2665" s="82"/>
      <c r="E2665" s="82"/>
      <c r="F2665" s="82"/>
      <c r="G2665" s="82"/>
      <c r="M2665" s="81"/>
    </row>
    <row r="2666" s="77" customFormat="1" spans="1:13">
      <c r="A2666" s="82"/>
      <c r="B2666" s="82"/>
      <c r="C2666" s="82"/>
      <c r="D2666" s="82"/>
      <c r="E2666" s="82"/>
      <c r="F2666" s="82"/>
      <c r="G2666" s="82"/>
      <c r="M2666" s="81"/>
    </row>
    <row r="2667" s="77" customFormat="1" spans="1:13">
      <c r="A2667" s="82"/>
      <c r="B2667" s="82"/>
      <c r="C2667" s="82"/>
      <c r="D2667" s="82"/>
      <c r="E2667" s="82"/>
      <c r="F2667" s="82"/>
      <c r="G2667" s="82"/>
      <c r="M2667" s="81"/>
    </row>
    <row r="2668" s="77" customFormat="1" spans="1:13">
      <c r="A2668" s="82"/>
      <c r="B2668" s="82"/>
      <c r="C2668" s="82"/>
      <c r="D2668" s="82"/>
      <c r="E2668" s="82"/>
      <c r="F2668" s="82"/>
      <c r="G2668" s="82"/>
      <c r="M2668" s="81"/>
    </row>
    <row r="2669" s="77" customFormat="1" spans="1:13">
      <c r="A2669" s="82"/>
      <c r="B2669" s="82"/>
      <c r="C2669" s="82"/>
      <c r="D2669" s="82"/>
      <c r="E2669" s="82"/>
      <c r="F2669" s="82"/>
      <c r="G2669" s="82"/>
      <c r="M2669" s="81"/>
    </row>
    <row r="2670" s="77" customFormat="1" spans="1:13">
      <c r="A2670" s="82"/>
      <c r="B2670" s="82"/>
      <c r="C2670" s="82"/>
      <c r="D2670" s="82"/>
      <c r="E2670" s="82"/>
      <c r="F2670" s="82"/>
      <c r="G2670" s="82"/>
      <c r="M2670" s="81"/>
    </row>
    <row r="2671" s="77" customFormat="1" spans="1:13">
      <c r="A2671" s="82"/>
      <c r="B2671" s="82"/>
      <c r="C2671" s="82"/>
      <c r="D2671" s="82"/>
      <c r="E2671" s="82"/>
      <c r="F2671" s="82"/>
      <c r="G2671" s="82"/>
      <c r="M2671" s="81"/>
    </row>
    <row r="2672" s="77" customFormat="1" spans="1:13">
      <c r="A2672" s="82"/>
      <c r="B2672" s="82"/>
      <c r="C2672" s="82"/>
      <c r="D2672" s="82"/>
      <c r="E2672" s="82"/>
      <c r="F2672" s="82"/>
      <c r="G2672" s="82"/>
      <c r="M2672" s="81"/>
    </row>
    <row r="2673" s="77" customFormat="1" spans="1:13">
      <c r="A2673" s="82"/>
      <c r="B2673" s="82"/>
      <c r="C2673" s="82"/>
      <c r="D2673" s="82"/>
      <c r="E2673" s="82"/>
      <c r="F2673" s="82"/>
      <c r="G2673" s="82"/>
      <c r="M2673" s="81"/>
    </row>
    <row r="2674" s="77" customFormat="1" spans="1:13">
      <c r="A2674" s="82"/>
      <c r="B2674" s="82"/>
      <c r="C2674" s="82"/>
      <c r="D2674" s="82"/>
      <c r="E2674" s="82"/>
      <c r="F2674" s="82"/>
      <c r="G2674" s="82"/>
      <c r="M2674" s="81"/>
    </row>
    <row r="2675" s="77" customFormat="1" spans="1:13">
      <c r="A2675" s="82"/>
      <c r="B2675" s="82"/>
      <c r="C2675" s="82"/>
      <c r="D2675" s="82"/>
      <c r="E2675" s="82"/>
      <c r="F2675" s="82"/>
      <c r="G2675" s="82"/>
      <c r="M2675" s="81"/>
    </row>
    <row r="2676" s="77" customFormat="1" spans="1:13">
      <c r="A2676" s="82"/>
      <c r="B2676" s="82"/>
      <c r="C2676" s="82"/>
      <c r="D2676" s="82"/>
      <c r="E2676" s="82"/>
      <c r="F2676" s="82"/>
      <c r="G2676" s="82"/>
      <c r="M2676" s="81"/>
    </row>
    <row r="2677" s="77" customFormat="1" spans="1:13">
      <c r="A2677" s="82"/>
      <c r="B2677" s="82"/>
      <c r="C2677" s="82"/>
      <c r="D2677" s="82"/>
      <c r="E2677" s="82"/>
      <c r="F2677" s="82"/>
      <c r="G2677" s="82"/>
      <c r="M2677" s="81"/>
    </row>
    <row r="2678" s="77" customFormat="1" spans="1:13">
      <c r="A2678" s="82"/>
      <c r="B2678" s="82"/>
      <c r="C2678" s="82"/>
      <c r="D2678" s="82"/>
      <c r="E2678" s="82"/>
      <c r="F2678" s="82"/>
      <c r="G2678" s="82"/>
      <c r="M2678" s="81"/>
    </row>
    <row r="2679" s="77" customFormat="1" spans="1:13">
      <c r="A2679" s="82"/>
      <c r="B2679" s="82"/>
      <c r="C2679" s="82"/>
      <c r="D2679" s="82"/>
      <c r="E2679" s="82"/>
      <c r="F2679" s="82"/>
      <c r="G2679" s="82"/>
      <c r="M2679" s="81"/>
    </row>
    <row r="2680" s="77" customFormat="1" spans="1:13">
      <c r="A2680" s="82"/>
      <c r="B2680" s="82"/>
      <c r="C2680" s="82"/>
      <c r="D2680" s="82"/>
      <c r="E2680" s="82"/>
      <c r="F2680" s="82"/>
      <c r="G2680" s="82"/>
      <c r="M2680" s="81"/>
    </row>
    <row r="2681" s="77" customFormat="1" spans="1:13">
      <c r="A2681" s="82"/>
      <c r="B2681" s="82"/>
      <c r="C2681" s="82"/>
      <c r="D2681" s="82"/>
      <c r="E2681" s="82"/>
      <c r="F2681" s="82"/>
      <c r="G2681" s="82"/>
      <c r="M2681" s="81"/>
    </row>
    <row r="2682" s="77" customFormat="1" spans="1:13">
      <c r="A2682" s="82"/>
      <c r="B2682" s="82"/>
      <c r="C2682" s="82"/>
      <c r="D2682" s="82"/>
      <c r="E2682" s="82"/>
      <c r="F2682" s="82"/>
      <c r="G2682" s="82"/>
      <c r="M2682" s="81"/>
    </row>
    <row r="2683" s="77" customFormat="1" spans="1:13">
      <c r="A2683" s="82"/>
      <c r="B2683" s="82"/>
      <c r="C2683" s="82"/>
      <c r="D2683" s="82"/>
      <c r="E2683" s="82"/>
      <c r="F2683" s="82"/>
      <c r="G2683" s="82"/>
      <c r="M2683" s="81"/>
    </row>
    <row r="2684" s="77" customFormat="1" spans="1:13">
      <c r="A2684" s="82"/>
      <c r="B2684" s="82"/>
      <c r="C2684" s="82"/>
      <c r="D2684" s="82"/>
      <c r="E2684" s="82"/>
      <c r="F2684" s="82"/>
      <c r="G2684" s="82"/>
      <c r="M2684" s="81"/>
    </row>
    <row r="2685" s="77" customFormat="1" spans="1:13">
      <c r="A2685" s="82"/>
      <c r="B2685" s="82"/>
      <c r="C2685" s="82"/>
      <c r="D2685" s="82"/>
      <c r="E2685" s="82"/>
      <c r="F2685" s="82"/>
      <c r="G2685" s="82"/>
      <c r="M2685" s="81"/>
    </row>
    <row r="2686" s="77" customFormat="1" spans="1:13">
      <c r="A2686" s="82"/>
      <c r="B2686" s="82"/>
      <c r="C2686" s="82"/>
      <c r="D2686" s="82"/>
      <c r="E2686" s="82"/>
      <c r="F2686" s="82"/>
      <c r="G2686" s="82"/>
      <c r="M2686" s="81"/>
    </row>
    <row r="2687" s="77" customFormat="1" spans="1:13">
      <c r="A2687" s="82"/>
      <c r="B2687" s="82"/>
      <c r="C2687" s="82"/>
      <c r="D2687" s="82"/>
      <c r="E2687" s="82"/>
      <c r="F2687" s="82"/>
      <c r="G2687" s="82"/>
      <c r="M2687" s="81"/>
    </row>
    <row r="2688" s="77" customFormat="1" spans="1:13">
      <c r="A2688" s="82"/>
      <c r="B2688" s="82"/>
      <c r="C2688" s="82"/>
      <c r="D2688" s="82"/>
      <c r="E2688" s="82"/>
      <c r="F2688" s="82"/>
      <c r="G2688" s="82"/>
      <c r="M2688" s="81"/>
    </row>
    <row r="2689" s="77" customFormat="1" spans="1:13">
      <c r="A2689" s="82"/>
      <c r="B2689" s="82"/>
      <c r="C2689" s="82"/>
      <c r="D2689" s="82"/>
      <c r="E2689" s="82"/>
      <c r="F2689" s="82"/>
      <c r="G2689" s="82"/>
      <c r="M2689" s="81"/>
    </row>
    <row r="2690" s="77" customFormat="1" spans="1:13">
      <c r="A2690" s="82"/>
      <c r="B2690" s="82"/>
      <c r="C2690" s="82"/>
      <c r="D2690" s="82"/>
      <c r="E2690" s="82"/>
      <c r="F2690" s="82"/>
      <c r="G2690" s="82"/>
      <c r="M2690" s="81"/>
    </row>
    <row r="2691" s="77" customFormat="1" spans="1:13">
      <c r="A2691" s="82"/>
      <c r="B2691" s="82"/>
      <c r="C2691" s="82"/>
      <c r="D2691" s="82"/>
      <c r="E2691" s="82"/>
      <c r="F2691" s="82"/>
      <c r="G2691" s="82"/>
      <c r="M2691" s="81"/>
    </row>
    <row r="2692" s="77" customFormat="1" spans="1:13">
      <c r="A2692" s="82"/>
      <c r="B2692" s="82"/>
      <c r="C2692" s="82"/>
      <c r="D2692" s="82"/>
      <c r="E2692" s="82"/>
      <c r="F2692" s="82"/>
      <c r="G2692" s="82"/>
      <c r="M2692" s="81"/>
    </row>
    <row r="2693" s="77" customFormat="1" spans="1:13">
      <c r="A2693" s="82"/>
      <c r="B2693" s="82"/>
      <c r="C2693" s="82"/>
      <c r="D2693" s="82"/>
      <c r="E2693" s="82"/>
      <c r="F2693" s="82"/>
      <c r="G2693" s="82"/>
      <c r="M2693" s="81"/>
    </row>
    <row r="2694" s="77" customFormat="1" spans="1:13">
      <c r="A2694" s="82"/>
      <c r="B2694" s="82"/>
      <c r="C2694" s="82"/>
      <c r="D2694" s="82"/>
      <c r="E2694" s="82"/>
      <c r="F2694" s="82"/>
      <c r="G2694" s="82"/>
      <c r="M2694" s="81"/>
    </row>
    <row r="2695" s="77" customFormat="1" spans="1:13">
      <c r="A2695" s="82"/>
      <c r="B2695" s="82"/>
      <c r="C2695" s="82"/>
      <c r="D2695" s="82"/>
      <c r="E2695" s="82"/>
      <c r="F2695" s="82"/>
      <c r="G2695" s="82"/>
      <c r="M2695" s="81"/>
    </row>
    <row r="2696" s="77" customFormat="1" spans="1:13">
      <c r="A2696" s="82"/>
      <c r="B2696" s="82"/>
      <c r="C2696" s="82"/>
      <c r="D2696" s="82"/>
      <c r="E2696" s="82"/>
      <c r="F2696" s="82"/>
      <c r="G2696" s="82"/>
      <c r="M2696" s="81"/>
    </row>
    <row r="2697" s="77" customFormat="1" spans="1:13">
      <c r="A2697" s="82"/>
      <c r="B2697" s="82"/>
      <c r="C2697" s="82"/>
      <c r="D2697" s="82"/>
      <c r="E2697" s="82"/>
      <c r="F2697" s="82"/>
      <c r="G2697" s="82"/>
      <c r="M2697" s="81"/>
    </row>
    <row r="2698" s="77" customFormat="1" spans="1:13">
      <c r="A2698" s="82"/>
      <c r="B2698" s="82"/>
      <c r="C2698" s="82"/>
      <c r="D2698" s="82"/>
      <c r="E2698" s="82"/>
      <c r="F2698" s="82"/>
      <c r="G2698" s="82"/>
      <c r="M2698" s="81"/>
    </row>
    <row r="2699" s="77" customFormat="1" spans="1:13">
      <c r="A2699" s="82"/>
      <c r="B2699" s="82"/>
      <c r="C2699" s="82"/>
      <c r="D2699" s="82"/>
      <c r="E2699" s="82"/>
      <c r="F2699" s="82"/>
      <c r="G2699" s="82"/>
      <c r="M2699" s="81"/>
    </row>
    <row r="2700" s="77" customFormat="1" spans="1:13">
      <c r="A2700" s="82"/>
      <c r="B2700" s="82"/>
      <c r="C2700" s="82"/>
      <c r="D2700" s="82"/>
      <c r="E2700" s="82"/>
      <c r="F2700" s="82"/>
      <c r="G2700" s="82"/>
      <c r="M2700" s="81"/>
    </row>
    <row r="2701" s="77" customFormat="1" spans="1:13">
      <c r="A2701" s="82"/>
      <c r="B2701" s="82"/>
      <c r="C2701" s="82"/>
      <c r="D2701" s="82"/>
      <c r="E2701" s="82"/>
      <c r="F2701" s="82"/>
      <c r="G2701" s="82"/>
      <c r="M2701" s="81"/>
    </row>
    <row r="2702" s="77" customFormat="1" spans="1:13">
      <c r="A2702" s="82"/>
      <c r="B2702" s="82"/>
      <c r="C2702" s="82"/>
      <c r="D2702" s="82"/>
      <c r="E2702" s="82"/>
      <c r="F2702" s="82"/>
      <c r="G2702" s="82"/>
      <c r="M2702" s="81"/>
    </row>
    <row r="2703" s="77" customFormat="1" spans="1:13">
      <c r="A2703" s="82"/>
      <c r="B2703" s="82"/>
      <c r="C2703" s="82"/>
      <c r="D2703" s="82"/>
      <c r="E2703" s="82"/>
      <c r="F2703" s="82"/>
      <c r="G2703" s="82"/>
      <c r="M2703" s="81"/>
    </row>
    <row r="2704" s="77" customFormat="1" spans="1:13">
      <c r="A2704" s="82"/>
      <c r="B2704" s="82"/>
      <c r="C2704" s="82"/>
      <c r="D2704" s="82"/>
      <c r="E2704" s="82"/>
      <c r="F2704" s="82"/>
      <c r="G2704" s="82"/>
      <c r="M2704" s="81"/>
    </row>
    <row r="2705" s="77" customFormat="1" spans="1:13">
      <c r="A2705" s="82"/>
      <c r="B2705" s="82"/>
      <c r="C2705" s="82"/>
      <c r="D2705" s="82"/>
      <c r="E2705" s="82"/>
      <c r="F2705" s="82"/>
      <c r="G2705" s="82"/>
      <c r="M2705" s="81"/>
    </row>
    <row r="2706" s="77" customFormat="1" spans="1:13">
      <c r="A2706" s="82"/>
      <c r="B2706" s="82"/>
      <c r="C2706" s="82"/>
      <c r="D2706" s="82"/>
      <c r="E2706" s="82"/>
      <c r="F2706" s="82"/>
      <c r="G2706" s="82"/>
      <c r="M2706" s="81"/>
    </row>
    <row r="2707" s="77" customFormat="1" spans="1:13">
      <c r="A2707" s="82"/>
      <c r="B2707" s="82"/>
      <c r="C2707" s="82"/>
      <c r="D2707" s="82"/>
      <c r="E2707" s="82"/>
      <c r="F2707" s="82"/>
      <c r="G2707" s="82"/>
      <c r="M2707" s="81"/>
    </row>
    <row r="2708" s="77" customFormat="1" spans="1:13">
      <c r="A2708" s="82"/>
      <c r="B2708" s="82"/>
      <c r="C2708" s="82"/>
      <c r="D2708" s="82"/>
      <c r="E2708" s="82"/>
      <c r="F2708" s="82"/>
      <c r="G2708" s="82"/>
      <c r="M2708" s="81"/>
    </row>
    <row r="2709" s="77" customFormat="1" spans="1:13">
      <c r="A2709" s="82"/>
      <c r="B2709" s="82"/>
      <c r="C2709" s="82"/>
      <c r="D2709" s="82"/>
      <c r="E2709" s="82"/>
      <c r="F2709" s="82"/>
      <c r="G2709" s="82"/>
      <c r="M2709" s="81"/>
    </row>
    <row r="2710" s="77" customFormat="1" spans="1:13">
      <c r="A2710" s="82"/>
      <c r="B2710" s="82"/>
      <c r="C2710" s="82"/>
      <c r="D2710" s="82"/>
      <c r="E2710" s="82"/>
      <c r="F2710" s="82"/>
      <c r="G2710" s="82"/>
      <c r="M2710" s="81"/>
    </row>
    <row r="2711" s="77" customFormat="1" spans="1:13">
      <c r="A2711" s="82"/>
      <c r="B2711" s="82"/>
      <c r="C2711" s="82"/>
      <c r="D2711" s="82"/>
      <c r="E2711" s="82"/>
      <c r="F2711" s="82"/>
      <c r="G2711" s="82"/>
      <c r="M2711" s="81"/>
    </row>
    <row r="2712" s="77" customFormat="1" spans="1:13">
      <c r="A2712" s="82"/>
      <c r="B2712" s="82"/>
      <c r="C2712" s="82"/>
      <c r="D2712" s="82"/>
      <c r="E2712" s="82"/>
      <c r="F2712" s="82"/>
      <c r="G2712" s="82"/>
      <c r="M2712" s="81"/>
    </row>
    <row r="2713" s="77" customFormat="1" spans="1:13">
      <c r="A2713" s="82"/>
      <c r="B2713" s="82"/>
      <c r="C2713" s="82"/>
      <c r="D2713" s="82"/>
      <c r="E2713" s="82"/>
      <c r="F2713" s="82"/>
      <c r="G2713" s="82"/>
      <c r="M2713" s="81"/>
    </row>
    <row r="2714" s="77" customFormat="1" spans="1:13">
      <c r="A2714" s="82"/>
      <c r="B2714" s="82"/>
      <c r="C2714" s="82"/>
      <c r="D2714" s="82"/>
      <c r="E2714" s="82"/>
      <c r="F2714" s="82"/>
      <c r="G2714" s="82"/>
      <c r="M2714" s="81"/>
    </row>
    <row r="2715" s="77" customFormat="1" spans="1:13">
      <c r="A2715" s="82"/>
      <c r="B2715" s="82"/>
      <c r="C2715" s="82"/>
      <c r="D2715" s="82"/>
      <c r="E2715" s="82"/>
      <c r="F2715" s="82"/>
      <c r="G2715" s="82"/>
      <c r="M2715" s="81"/>
    </row>
    <row r="2716" s="77" customFormat="1" spans="1:13">
      <c r="A2716" s="82"/>
      <c r="B2716" s="82"/>
      <c r="C2716" s="82"/>
      <c r="D2716" s="82"/>
      <c r="E2716" s="82"/>
      <c r="F2716" s="82"/>
      <c r="G2716" s="82"/>
      <c r="M2716" s="81"/>
    </row>
    <row r="2717" s="77" customFormat="1" spans="1:13">
      <c r="A2717" s="82"/>
      <c r="B2717" s="82"/>
      <c r="C2717" s="82"/>
      <c r="D2717" s="82"/>
      <c r="E2717" s="82"/>
      <c r="F2717" s="82"/>
      <c r="G2717" s="82"/>
      <c r="M2717" s="81"/>
    </row>
    <row r="2718" s="77" customFormat="1" spans="1:13">
      <c r="A2718" s="82"/>
      <c r="B2718" s="82"/>
      <c r="C2718" s="82"/>
      <c r="D2718" s="82"/>
      <c r="E2718" s="82"/>
      <c r="F2718" s="82"/>
      <c r="G2718" s="82"/>
      <c r="M2718" s="81"/>
    </row>
    <row r="2719" s="77" customFormat="1" spans="1:13">
      <c r="A2719" s="82"/>
      <c r="B2719" s="82"/>
      <c r="C2719" s="82"/>
      <c r="D2719" s="82"/>
      <c r="E2719" s="82"/>
      <c r="F2719" s="82"/>
      <c r="G2719" s="82"/>
      <c r="M2719" s="81"/>
    </row>
    <row r="2720" s="77" customFormat="1" spans="1:13">
      <c r="A2720" s="82"/>
      <c r="B2720" s="82"/>
      <c r="C2720" s="82"/>
      <c r="D2720" s="82"/>
      <c r="E2720" s="82"/>
      <c r="F2720" s="82"/>
      <c r="G2720" s="82"/>
      <c r="M2720" s="81"/>
    </row>
    <row r="2721" s="77" customFormat="1" spans="1:13">
      <c r="A2721" s="82"/>
      <c r="B2721" s="82"/>
      <c r="C2721" s="82"/>
      <c r="D2721" s="82"/>
      <c r="E2721" s="82"/>
      <c r="F2721" s="82"/>
      <c r="G2721" s="82"/>
      <c r="M2721" s="81"/>
    </row>
    <row r="2722" s="77" customFormat="1" spans="1:13">
      <c r="A2722" s="82"/>
      <c r="B2722" s="82"/>
      <c r="C2722" s="82"/>
      <c r="D2722" s="82"/>
      <c r="E2722" s="82"/>
      <c r="F2722" s="82"/>
      <c r="G2722" s="82"/>
      <c r="M2722" s="81"/>
    </row>
    <row r="2723" s="77" customFormat="1" spans="1:13">
      <c r="A2723" s="82"/>
      <c r="B2723" s="82"/>
      <c r="C2723" s="82"/>
      <c r="D2723" s="82"/>
      <c r="E2723" s="82"/>
      <c r="F2723" s="82"/>
      <c r="G2723" s="82"/>
      <c r="M2723" s="81"/>
    </row>
    <row r="2724" s="77" customFormat="1" spans="1:13">
      <c r="A2724" s="82"/>
      <c r="B2724" s="82"/>
      <c r="C2724" s="82"/>
      <c r="D2724" s="82"/>
      <c r="E2724" s="82"/>
      <c r="F2724" s="82"/>
      <c r="G2724" s="82"/>
      <c r="M2724" s="81"/>
    </row>
    <row r="2725" s="77" customFormat="1" spans="1:13">
      <c r="A2725" s="82"/>
      <c r="B2725" s="82"/>
      <c r="C2725" s="82"/>
      <c r="D2725" s="82"/>
      <c r="E2725" s="82"/>
      <c r="F2725" s="82"/>
      <c r="G2725" s="82"/>
      <c r="M2725" s="81"/>
    </row>
    <row r="2726" s="77" customFormat="1" spans="1:13">
      <c r="A2726" s="82"/>
      <c r="B2726" s="82"/>
      <c r="C2726" s="82"/>
      <c r="D2726" s="82"/>
      <c r="E2726" s="82"/>
      <c r="F2726" s="82"/>
      <c r="G2726" s="82"/>
      <c r="M2726" s="81"/>
    </row>
    <row r="2727" s="77" customFormat="1" spans="1:13">
      <c r="A2727" s="82"/>
      <c r="B2727" s="82"/>
      <c r="C2727" s="82"/>
      <c r="D2727" s="82"/>
      <c r="E2727" s="82"/>
      <c r="F2727" s="82"/>
      <c r="G2727" s="82"/>
      <c r="M2727" s="81"/>
    </row>
    <row r="2728" s="77" customFormat="1" spans="1:13">
      <c r="A2728" s="82"/>
      <c r="B2728" s="82"/>
      <c r="C2728" s="82"/>
      <c r="D2728" s="82"/>
      <c r="E2728" s="82"/>
      <c r="F2728" s="82"/>
      <c r="G2728" s="82"/>
      <c r="M2728" s="81"/>
    </row>
    <row r="2729" s="77" customFormat="1" spans="1:13">
      <c r="A2729" s="82"/>
      <c r="B2729" s="82"/>
      <c r="C2729" s="82"/>
      <c r="D2729" s="82"/>
      <c r="E2729" s="82"/>
      <c r="F2729" s="82"/>
      <c r="G2729" s="82"/>
      <c r="M2729" s="81"/>
    </row>
    <row r="2730" s="77" customFormat="1" spans="1:13">
      <c r="A2730" s="82"/>
      <c r="B2730" s="82"/>
      <c r="C2730" s="82"/>
      <c r="D2730" s="82"/>
      <c r="E2730" s="82"/>
      <c r="F2730" s="82"/>
      <c r="G2730" s="82"/>
      <c r="M2730" s="81"/>
    </row>
    <row r="2731" s="77" customFormat="1" spans="1:13">
      <c r="A2731" s="82"/>
      <c r="B2731" s="82"/>
      <c r="C2731" s="82"/>
      <c r="D2731" s="82"/>
      <c r="E2731" s="82"/>
      <c r="F2731" s="82"/>
      <c r="G2731" s="82"/>
      <c r="M2731" s="81"/>
    </row>
    <row r="2732" s="77" customFormat="1" spans="1:13">
      <c r="A2732" s="82"/>
      <c r="B2732" s="82"/>
      <c r="C2732" s="82"/>
      <c r="D2732" s="82"/>
      <c r="E2732" s="82"/>
      <c r="F2732" s="82"/>
      <c r="G2732" s="82"/>
      <c r="M2732" s="81"/>
    </row>
    <row r="2733" s="77" customFormat="1" spans="1:13">
      <c r="A2733" s="82"/>
      <c r="B2733" s="82"/>
      <c r="C2733" s="82"/>
      <c r="D2733" s="82"/>
      <c r="E2733" s="82"/>
      <c r="F2733" s="82"/>
      <c r="G2733" s="82"/>
      <c r="M2733" s="81"/>
    </row>
    <row r="2734" s="77" customFormat="1" spans="1:13">
      <c r="A2734" s="82"/>
      <c r="B2734" s="82"/>
      <c r="C2734" s="82"/>
      <c r="D2734" s="82"/>
      <c r="E2734" s="82"/>
      <c r="F2734" s="82"/>
      <c r="G2734" s="82"/>
      <c r="M2734" s="81"/>
    </row>
    <row r="2735" s="77" customFormat="1" spans="1:13">
      <c r="A2735" s="82"/>
      <c r="B2735" s="82"/>
      <c r="C2735" s="82"/>
      <c r="D2735" s="82"/>
      <c r="E2735" s="82"/>
      <c r="F2735" s="82"/>
      <c r="G2735" s="82"/>
      <c r="M2735" s="81"/>
    </row>
    <row r="2736" s="77" customFormat="1" spans="1:13">
      <c r="A2736" s="82"/>
      <c r="B2736" s="82"/>
      <c r="C2736" s="82"/>
      <c r="D2736" s="82"/>
      <c r="E2736" s="82"/>
      <c r="F2736" s="82"/>
      <c r="G2736" s="82"/>
      <c r="M2736" s="81"/>
    </row>
    <row r="2737" s="77" customFormat="1" spans="1:13">
      <c r="A2737" s="82"/>
      <c r="B2737" s="82"/>
      <c r="C2737" s="82"/>
      <c r="D2737" s="82"/>
      <c r="E2737" s="82"/>
      <c r="F2737" s="82"/>
      <c r="G2737" s="82"/>
      <c r="M2737" s="81"/>
    </row>
    <row r="2738" s="77" customFormat="1" spans="1:13">
      <c r="A2738" s="82"/>
      <c r="B2738" s="82"/>
      <c r="C2738" s="82"/>
      <c r="D2738" s="82"/>
      <c r="E2738" s="82"/>
      <c r="F2738" s="82"/>
      <c r="G2738" s="82"/>
      <c r="M2738" s="81"/>
    </row>
    <row r="2739" s="77" customFormat="1" spans="1:13">
      <c r="A2739" s="82"/>
      <c r="B2739" s="82"/>
      <c r="C2739" s="82"/>
      <c r="D2739" s="82"/>
      <c r="E2739" s="82"/>
      <c r="F2739" s="82"/>
      <c r="G2739" s="82"/>
      <c r="M2739" s="81"/>
    </row>
    <row r="2740" s="77" customFormat="1" spans="1:13">
      <c r="A2740" s="82"/>
      <c r="B2740" s="82"/>
      <c r="C2740" s="82"/>
      <c r="D2740" s="82"/>
      <c r="E2740" s="82"/>
      <c r="F2740" s="82"/>
      <c r="G2740" s="82"/>
      <c r="M2740" s="81"/>
    </row>
    <row r="2741" s="77" customFormat="1" spans="1:13">
      <c r="A2741" s="82"/>
      <c r="B2741" s="82"/>
      <c r="C2741" s="82"/>
      <c r="D2741" s="82"/>
      <c r="E2741" s="82"/>
      <c r="F2741" s="82"/>
      <c r="G2741" s="82"/>
      <c r="M2741" s="81"/>
    </row>
    <row r="2742" s="77" customFormat="1" spans="1:13">
      <c r="A2742" s="82"/>
      <c r="B2742" s="82"/>
      <c r="C2742" s="82"/>
      <c r="D2742" s="82"/>
      <c r="E2742" s="82"/>
      <c r="F2742" s="82"/>
      <c r="G2742" s="82"/>
      <c r="M2742" s="81"/>
    </row>
    <row r="2743" s="77" customFormat="1" spans="1:13">
      <c r="A2743" s="82"/>
      <c r="B2743" s="82"/>
      <c r="C2743" s="82"/>
      <c r="D2743" s="82"/>
      <c r="E2743" s="82"/>
      <c r="F2743" s="82"/>
      <c r="G2743" s="82"/>
      <c r="M2743" s="81"/>
    </row>
    <row r="2744" s="77" customFormat="1" spans="1:13">
      <c r="A2744" s="82"/>
      <c r="B2744" s="82"/>
      <c r="C2744" s="82"/>
      <c r="D2744" s="82"/>
      <c r="E2744" s="82"/>
      <c r="F2744" s="82"/>
      <c r="G2744" s="82"/>
      <c r="M2744" s="81"/>
    </row>
    <row r="2745" s="77" customFormat="1" spans="1:13">
      <c r="A2745" s="82"/>
      <c r="B2745" s="82"/>
      <c r="C2745" s="82"/>
      <c r="D2745" s="82"/>
      <c r="E2745" s="82"/>
      <c r="F2745" s="82"/>
      <c r="G2745" s="82"/>
      <c r="M2745" s="81"/>
    </row>
    <row r="2746" s="77" customFormat="1" spans="1:13">
      <c r="A2746" s="82"/>
      <c r="B2746" s="82"/>
      <c r="C2746" s="82"/>
      <c r="D2746" s="82"/>
      <c r="E2746" s="82"/>
      <c r="F2746" s="82"/>
      <c r="G2746" s="82"/>
      <c r="M2746" s="81"/>
    </row>
    <row r="2747" s="77" customFormat="1" spans="1:13">
      <c r="A2747" s="82"/>
      <c r="B2747" s="82"/>
      <c r="C2747" s="82"/>
      <c r="D2747" s="82"/>
      <c r="E2747" s="82"/>
      <c r="F2747" s="82"/>
      <c r="G2747" s="82"/>
      <c r="M2747" s="81"/>
    </row>
    <row r="2748" s="77" customFormat="1" spans="1:13">
      <c r="A2748" s="82"/>
      <c r="B2748" s="82"/>
      <c r="C2748" s="82"/>
      <c r="D2748" s="82"/>
      <c r="E2748" s="82"/>
      <c r="F2748" s="82"/>
      <c r="G2748" s="82"/>
      <c r="M2748" s="81"/>
    </row>
    <row r="2749" s="77" customFormat="1" spans="1:13">
      <c r="A2749" s="82"/>
      <c r="B2749" s="82"/>
      <c r="C2749" s="82"/>
      <c r="D2749" s="82"/>
      <c r="E2749" s="82"/>
      <c r="F2749" s="82"/>
      <c r="G2749" s="82"/>
      <c r="M2749" s="81"/>
    </row>
    <row r="2750" s="77" customFormat="1" spans="1:13">
      <c r="A2750" s="82"/>
      <c r="B2750" s="82"/>
      <c r="C2750" s="82"/>
      <c r="D2750" s="82"/>
      <c r="E2750" s="82"/>
      <c r="F2750" s="82"/>
      <c r="G2750" s="82"/>
      <c r="M2750" s="81"/>
    </row>
    <row r="2751" s="77" customFormat="1" spans="1:13">
      <c r="A2751" s="82"/>
      <c r="B2751" s="82"/>
      <c r="C2751" s="82"/>
      <c r="D2751" s="82"/>
      <c r="E2751" s="82"/>
      <c r="F2751" s="82"/>
      <c r="G2751" s="82"/>
      <c r="M2751" s="81"/>
    </row>
    <row r="2752" s="77" customFormat="1" spans="1:13">
      <c r="A2752" s="82"/>
      <c r="B2752" s="82"/>
      <c r="C2752" s="82"/>
      <c r="D2752" s="82"/>
      <c r="E2752" s="82"/>
      <c r="F2752" s="82"/>
      <c r="G2752" s="82"/>
      <c r="M2752" s="81"/>
    </row>
    <row r="2753" s="77" customFormat="1" spans="1:13">
      <c r="A2753" s="82"/>
      <c r="B2753" s="82"/>
      <c r="C2753" s="82"/>
      <c r="D2753" s="82"/>
      <c r="E2753" s="82"/>
      <c r="F2753" s="82"/>
      <c r="G2753" s="82"/>
      <c r="M2753" s="81"/>
    </row>
    <row r="2754" s="77" customFormat="1" spans="1:13">
      <c r="A2754" s="82"/>
      <c r="B2754" s="82"/>
      <c r="C2754" s="82"/>
      <c r="D2754" s="82"/>
      <c r="E2754" s="82"/>
      <c r="F2754" s="82"/>
      <c r="G2754" s="82"/>
      <c r="M2754" s="81"/>
    </row>
    <row r="2755" s="77" customFormat="1" spans="1:13">
      <c r="A2755" s="82"/>
      <c r="B2755" s="82"/>
      <c r="C2755" s="82"/>
      <c r="D2755" s="82"/>
      <c r="E2755" s="82"/>
      <c r="F2755" s="82"/>
      <c r="G2755" s="82"/>
      <c r="M2755" s="81"/>
    </row>
    <row r="2756" s="77" customFormat="1" spans="1:13">
      <c r="A2756" s="82"/>
      <c r="B2756" s="82"/>
      <c r="C2756" s="82"/>
      <c r="D2756" s="82"/>
      <c r="E2756" s="82"/>
      <c r="F2756" s="82"/>
      <c r="G2756" s="82"/>
      <c r="M2756" s="81"/>
    </row>
    <row r="2757" s="77" customFormat="1" spans="1:13">
      <c r="A2757" s="82"/>
      <c r="B2757" s="82"/>
      <c r="C2757" s="82"/>
      <c r="D2757" s="82"/>
      <c r="E2757" s="82"/>
      <c r="F2757" s="82"/>
      <c r="G2757" s="82"/>
      <c r="M2757" s="81"/>
    </row>
    <row r="2758" s="77" customFormat="1" spans="1:13">
      <c r="A2758" s="82"/>
      <c r="B2758" s="82"/>
      <c r="C2758" s="82"/>
      <c r="D2758" s="82"/>
      <c r="E2758" s="82"/>
      <c r="F2758" s="82"/>
      <c r="G2758" s="82"/>
      <c r="M2758" s="81"/>
    </row>
    <row r="2759" s="77" customFormat="1" spans="1:13">
      <c r="A2759" s="82"/>
      <c r="B2759" s="82"/>
      <c r="C2759" s="82"/>
      <c r="D2759" s="82"/>
      <c r="E2759" s="82"/>
      <c r="F2759" s="82"/>
      <c r="G2759" s="82"/>
      <c r="M2759" s="81"/>
    </row>
    <row r="2760" s="77" customFormat="1" spans="1:13">
      <c r="A2760" s="82"/>
      <c r="B2760" s="82"/>
      <c r="C2760" s="82"/>
      <c r="D2760" s="82"/>
      <c r="E2760" s="82"/>
      <c r="F2760" s="82"/>
      <c r="G2760" s="82"/>
      <c r="M2760" s="81"/>
    </row>
    <row r="2761" s="77" customFormat="1" spans="1:13">
      <c r="A2761" s="82"/>
      <c r="B2761" s="82"/>
      <c r="C2761" s="82"/>
      <c r="D2761" s="82"/>
      <c r="E2761" s="82"/>
      <c r="F2761" s="82"/>
      <c r="G2761" s="82"/>
      <c r="M2761" s="81"/>
    </row>
    <row r="2762" s="77" customFormat="1" spans="1:13">
      <c r="A2762" s="82"/>
      <c r="B2762" s="82"/>
      <c r="C2762" s="82"/>
      <c r="D2762" s="82"/>
      <c r="E2762" s="82"/>
      <c r="F2762" s="82"/>
      <c r="G2762" s="82"/>
      <c r="M2762" s="81"/>
    </row>
    <row r="2763" s="77" customFormat="1" spans="1:13">
      <c r="A2763" s="82"/>
      <c r="B2763" s="82"/>
      <c r="C2763" s="82"/>
      <c r="D2763" s="82"/>
      <c r="E2763" s="82"/>
      <c r="F2763" s="82"/>
      <c r="G2763" s="82"/>
      <c r="M2763" s="81"/>
    </row>
    <row r="2764" s="77" customFormat="1" spans="1:13">
      <c r="A2764" s="82"/>
      <c r="B2764" s="82"/>
      <c r="C2764" s="82"/>
      <c r="D2764" s="82"/>
      <c r="E2764" s="82"/>
      <c r="F2764" s="82"/>
      <c r="G2764" s="82"/>
      <c r="M2764" s="81"/>
    </row>
    <row r="2765" s="77" customFormat="1" spans="1:13">
      <c r="A2765" s="82"/>
      <c r="B2765" s="82"/>
      <c r="C2765" s="82"/>
      <c r="D2765" s="82"/>
      <c r="E2765" s="82"/>
      <c r="F2765" s="82"/>
      <c r="G2765" s="82"/>
      <c r="M2765" s="81"/>
    </row>
    <row r="2766" s="77" customFormat="1" spans="1:13">
      <c r="A2766" s="82"/>
      <c r="B2766" s="82"/>
      <c r="C2766" s="82"/>
      <c r="D2766" s="82"/>
      <c r="E2766" s="82"/>
      <c r="F2766" s="82"/>
      <c r="G2766" s="82"/>
      <c r="M2766" s="81"/>
    </row>
    <row r="2767" s="77" customFormat="1" spans="1:13">
      <c r="A2767" s="82"/>
      <c r="B2767" s="82"/>
      <c r="C2767" s="82"/>
      <c r="D2767" s="82"/>
      <c r="E2767" s="82"/>
      <c r="F2767" s="82"/>
      <c r="G2767" s="82"/>
      <c r="M2767" s="81"/>
    </row>
    <row r="2768" s="77" customFormat="1" spans="1:13">
      <c r="A2768" s="82"/>
      <c r="B2768" s="82"/>
      <c r="C2768" s="82"/>
      <c r="D2768" s="82"/>
      <c r="E2768" s="82"/>
      <c r="F2768" s="82"/>
      <c r="G2768" s="82"/>
      <c r="M2768" s="81"/>
    </row>
    <row r="2769" s="77" customFormat="1" spans="1:13">
      <c r="A2769" s="82"/>
      <c r="B2769" s="82"/>
      <c r="C2769" s="82"/>
      <c r="D2769" s="82"/>
      <c r="E2769" s="82"/>
      <c r="F2769" s="82"/>
      <c r="G2769" s="82"/>
      <c r="M2769" s="81"/>
    </row>
    <row r="2770" s="77" customFormat="1" spans="1:13">
      <c r="A2770" s="82"/>
      <c r="B2770" s="82"/>
      <c r="C2770" s="82"/>
      <c r="D2770" s="82"/>
      <c r="E2770" s="82"/>
      <c r="F2770" s="82"/>
      <c r="G2770" s="82"/>
      <c r="M2770" s="81"/>
    </row>
    <row r="2771" s="77" customFormat="1" spans="1:13">
      <c r="A2771" s="82"/>
      <c r="B2771" s="82"/>
      <c r="C2771" s="82"/>
      <c r="D2771" s="82"/>
      <c r="E2771" s="82"/>
      <c r="F2771" s="82"/>
      <c r="G2771" s="82"/>
      <c r="M2771" s="81"/>
    </row>
    <row r="2772" s="77" customFormat="1" spans="1:13">
      <c r="A2772" s="82"/>
      <c r="B2772" s="82"/>
      <c r="C2772" s="82"/>
      <c r="D2772" s="82"/>
      <c r="E2772" s="82"/>
      <c r="F2772" s="82"/>
      <c r="G2772" s="82"/>
      <c r="M2772" s="81"/>
    </row>
    <row r="2773" s="77" customFormat="1" spans="1:13">
      <c r="A2773" s="82"/>
      <c r="B2773" s="82"/>
      <c r="C2773" s="82"/>
      <c r="D2773" s="82"/>
      <c r="E2773" s="82"/>
      <c r="F2773" s="82"/>
      <c r="G2773" s="82"/>
      <c r="M2773" s="81"/>
    </row>
    <row r="2774" s="77" customFormat="1" spans="1:13">
      <c r="A2774" s="82"/>
      <c r="B2774" s="82"/>
      <c r="C2774" s="82"/>
      <c r="D2774" s="82"/>
      <c r="E2774" s="82"/>
      <c r="F2774" s="82"/>
      <c r="G2774" s="82"/>
      <c r="M2774" s="81"/>
    </row>
    <row r="2775" s="77" customFormat="1" spans="1:13">
      <c r="A2775" s="82"/>
      <c r="B2775" s="82"/>
      <c r="C2775" s="82"/>
      <c r="D2775" s="82"/>
      <c r="E2775" s="82"/>
      <c r="F2775" s="82"/>
      <c r="G2775" s="82"/>
      <c r="M2775" s="81"/>
    </row>
    <row r="2776" s="77" customFormat="1" spans="1:13">
      <c r="A2776" s="82"/>
      <c r="B2776" s="82"/>
      <c r="C2776" s="82"/>
      <c r="D2776" s="82"/>
      <c r="E2776" s="82"/>
      <c r="F2776" s="82"/>
      <c r="G2776" s="82"/>
      <c r="M2776" s="81"/>
    </row>
    <row r="2777" s="77" customFormat="1" spans="1:13">
      <c r="A2777" s="82"/>
      <c r="B2777" s="82"/>
      <c r="C2777" s="82"/>
      <c r="D2777" s="82"/>
      <c r="E2777" s="82"/>
      <c r="F2777" s="82"/>
      <c r="G2777" s="82"/>
      <c r="M2777" s="81"/>
    </row>
    <row r="2778" s="77" customFormat="1" spans="1:13">
      <c r="A2778" s="82"/>
      <c r="B2778" s="82"/>
      <c r="C2778" s="82"/>
      <c r="D2778" s="82"/>
      <c r="E2778" s="82"/>
      <c r="F2778" s="82"/>
      <c r="G2778" s="82"/>
      <c r="M2778" s="81"/>
    </row>
    <row r="2779" s="77" customFormat="1" spans="1:13">
      <c r="A2779" s="82"/>
      <c r="B2779" s="82"/>
      <c r="C2779" s="82"/>
      <c r="D2779" s="82"/>
      <c r="E2779" s="82"/>
      <c r="F2779" s="82"/>
      <c r="G2779" s="82"/>
      <c r="M2779" s="81"/>
    </row>
    <row r="2780" s="77" customFormat="1" spans="1:13">
      <c r="A2780" s="82"/>
      <c r="B2780" s="82"/>
      <c r="C2780" s="82"/>
      <c r="D2780" s="82"/>
      <c r="E2780" s="82"/>
      <c r="F2780" s="82"/>
      <c r="G2780" s="82"/>
      <c r="M2780" s="81"/>
    </row>
    <row r="2781" s="77" customFormat="1" spans="1:13">
      <c r="A2781" s="82"/>
      <c r="B2781" s="82"/>
      <c r="C2781" s="82"/>
      <c r="D2781" s="82"/>
      <c r="E2781" s="82"/>
      <c r="F2781" s="82"/>
      <c r="G2781" s="82"/>
      <c r="M2781" s="81"/>
    </row>
    <row r="2782" s="77" customFormat="1" spans="1:13">
      <c r="A2782" s="82"/>
      <c r="B2782" s="82"/>
      <c r="C2782" s="82"/>
      <c r="D2782" s="82"/>
      <c r="E2782" s="82"/>
      <c r="F2782" s="82"/>
      <c r="G2782" s="82"/>
      <c r="M2782" s="81"/>
    </row>
    <row r="2783" s="77" customFormat="1" spans="1:13">
      <c r="A2783" s="82"/>
      <c r="B2783" s="82"/>
      <c r="C2783" s="82"/>
      <c r="D2783" s="82"/>
      <c r="E2783" s="82"/>
      <c r="F2783" s="82"/>
      <c r="G2783" s="82"/>
      <c r="M2783" s="81"/>
    </row>
    <row r="2784" s="77" customFormat="1" spans="1:13">
      <c r="A2784" s="82"/>
      <c r="B2784" s="82"/>
      <c r="C2784" s="82"/>
      <c r="D2784" s="82"/>
      <c r="E2784" s="82"/>
      <c r="F2784" s="82"/>
      <c r="G2784" s="82"/>
      <c r="M2784" s="81"/>
    </row>
    <row r="2785" s="77" customFormat="1" spans="1:13">
      <c r="A2785" s="82"/>
      <c r="B2785" s="82"/>
      <c r="C2785" s="82"/>
      <c r="D2785" s="82"/>
      <c r="E2785" s="82"/>
      <c r="F2785" s="82"/>
      <c r="G2785" s="82"/>
      <c r="M2785" s="81"/>
    </row>
    <row r="2786" s="77" customFormat="1" spans="1:13">
      <c r="A2786" s="82"/>
      <c r="B2786" s="82"/>
      <c r="C2786" s="82"/>
      <c r="D2786" s="82"/>
      <c r="E2786" s="82"/>
      <c r="F2786" s="82"/>
      <c r="G2786" s="82"/>
      <c r="M2786" s="81"/>
    </row>
    <row r="2787" s="77" customFormat="1" spans="1:13">
      <c r="A2787" s="82"/>
      <c r="B2787" s="82"/>
      <c r="C2787" s="82"/>
      <c r="D2787" s="82"/>
      <c r="E2787" s="82"/>
      <c r="F2787" s="82"/>
      <c r="G2787" s="82"/>
      <c r="M2787" s="81"/>
    </row>
    <row r="2788" s="77" customFormat="1" spans="1:13">
      <c r="A2788" s="82"/>
      <c r="B2788" s="82"/>
      <c r="C2788" s="82"/>
      <c r="D2788" s="82"/>
      <c r="E2788" s="82"/>
      <c r="F2788" s="82"/>
      <c r="G2788" s="82"/>
      <c r="M2788" s="81"/>
    </row>
    <row r="2789" s="77" customFormat="1" spans="1:13">
      <c r="A2789" s="82"/>
      <c r="B2789" s="82"/>
      <c r="C2789" s="82"/>
      <c r="D2789" s="82"/>
      <c r="E2789" s="82"/>
      <c r="F2789" s="82"/>
      <c r="G2789" s="82"/>
      <c r="M2789" s="81"/>
    </row>
    <row r="2790" s="77" customFormat="1" spans="1:13">
      <c r="A2790" s="82"/>
      <c r="B2790" s="82"/>
      <c r="C2790" s="82"/>
      <c r="D2790" s="82"/>
      <c r="E2790" s="82"/>
      <c r="F2790" s="82"/>
      <c r="G2790" s="82"/>
      <c r="M2790" s="81"/>
    </row>
    <row r="2791" s="77" customFormat="1" spans="1:13">
      <c r="A2791" s="82"/>
      <c r="B2791" s="82"/>
      <c r="C2791" s="82"/>
      <c r="D2791" s="82"/>
      <c r="E2791" s="82"/>
      <c r="F2791" s="82"/>
      <c r="G2791" s="82"/>
      <c r="M2791" s="81"/>
    </row>
    <row r="2792" s="77" customFormat="1" spans="1:13">
      <c r="A2792" s="82"/>
      <c r="B2792" s="82"/>
      <c r="C2792" s="82"/>
      <c r="D2792" s="82"/>
      <c r="E2792" s="82"/>
      <c r="F2792" s="82"/>
      <c r="G2792" s="82"/>
      <c r="M2792" s="81"/>
    </row>
    <row r="2793" s="77" customFormat="1" spans="1:13">
      <c r="A2793" s="82"/>
      <c r="B2793" s="82"/>
      <c r="C2793" s="82"/>
      <c r="D2793" s="82"/>
      <c r="E2793" s="82"/>
      <c r="F2793" s="82"/>
      <c r="G2793" s="82"/>
      <c r="M2793" s="81"/>
    </row>
    <row r="2794" s="77" customFormat="1" spans="1:13">
      <c r="A2794" s="82"/>
      <c r="B2794" s="82"/>
      <c r="C2794" s="82"/>
      <c r="D2794" s="82"/>
      <c r="E2794" s="82"/>
      <c r="F2794" s="82"/>
      <c r="G2794" s="82"/>
      <c r="M2794" s="81"/>
    </row>
    <row r="2795" s="77" customFormat="1" spans="1:13">
      <c r="A2795" s="82"/>
      <c r="B2795" s="82"/>
      <c r="C2795" s="82"/>
      <c r="D2795" s="82"/>
      <c r="E2795" s="82"/>
      <c r="F2795" s="82"/>
      <c r="G2795" s="82"/>
      <c r="M2795" s="81"/>
    </row>
    <row r="2796" s="77" customFormat="1" spans="1:13">
      <c r="A2796" s="82"/>
      <c r="B2796" s="82"/>
      <c r="C2796" s="82"/>
      <c r="D2796" s="82"/>
      <c r="E2796" s="82"/>
      <c r="F2796" s="82"/>
      <c r="G2796" s="82"/>
      <c r="M2796" s="81"/>
    </row>
    <row r="2797" s="77" customFormat="1" spans="1:13">
      <c r="A2797" s="82"/>
      <c r="B2797" s="82"/>
      <c r="C2797" s="82"/>
      <c r="D2797" s="82"/>
      <c r="E2797" s="82"/>
      <c r="F2797" s="82"/>
      <c r="G2797" s="82"/>
      <c r="M2797" s="81"/>
    </row>
    <row r="2798" s="77" customFormat="1" spans="1:13">
      <c r="A2798" s="82"/>
      <c r="B2798" s="82"/>
      <c r="C2798" s="82"/>
      <c r="D2798" s="82"/>
      <c r="E2798" s="82"/>
      <c r="F2798" s="82"/>
      <c r="G2798" s="82"/>
      <c r="M2798" s="81"/>
    </row>
    <row r="2799" s="77" customFormat="1" spans="1:13">
      <c r="A2799" s="82"/>
      <c r="B2799" s="82"/>
      <c r="C2799" s="82"/>
      <c r="D2799" s="82"/>
      <c r="E2799" s="82"/>
      <c r="F2799" s="82"/>
      <c r="G2799" s="82"/>
      <c r="M2799" s="81"/>
    </row>
    <row r="2800" s="77" customFormat="1" spans="1:13">
      <c r="A2800" s="82"/>
      <c r="B2800" s="82"/>
      <c r="C2800" s="82"/>
      <c r="D2800" s="82"/>
      <c r="E2800" s="82"/>
      <c r="F2800" s="82"/>
      <c r="G2800" s="82"/>
      <c r="M2800" s="81"/>
    </row>
    <row r="2801" s="77" customFormat="1" spans="1:13">
      <c r="A2801" s="82"/>
      <c r="B2801" s="82"/>
      <c r="C2801" s="82"/>
      <c r="D2801" s="82"/>
      <c r="E2801" s="82"/>
      <c r="F2801" s="82"/>
      <c r="G2801" s="82"/>
      <c r="M2801" s="81"/>
    </row>
    <row r="2802" s="77" customFormat="1" spans="1:13">
      <c r="A2802" s="82"/>
      <c r="B2802" s="82"/>
      <c r="C2802" s="82"/>
      <c r="D2802" s="82"/>
      <c r="E2802" s="82"/>
      <c r="F2802" s="82"/>
      <c r="G2802" s="82"/>
      <c r="M2802" s="81"/>
    </row>
    <row r="2803" s="77" customFormat="1" spans="1:13">
      <c r="A2803" s="82"/>
      <c r="B2803" s="82"/>
      <c r="C2803" s="82"/>
      <c r="D2803" s="82"/>
      <c r="E2803" s="82"/>
      <c r="F2803" s="82"/>
      <c r="G2803" s="82"/>
      <c r="M2803" s="81"/>
    </row>
    <row r="2804" s="77" customFormat="1" spans="1:13">
      <c r="A2804" s="82"/>
      <c r="B2804" s="82"/>
      <c r="C2804" s="82"/>
      <c r="D2804" s="82"/>
      <c r="E2804" s="82"/>
      <c r="F2804" s="82"/>
      <c r="G2804" s="82"/>
      <c r="M2804" s="81"/>
    </row>
    <row r="2805" s="77" customFormat="1" spans="1:13">
      <c r="A2805" s="82"/>
      <c r="B2805" s="82"/>
      <c r="C2805" s="82"/>
      <c r="D2805" s="82"/>
      <c r="E2805" s="82"/>
      <c r="F2805" s="82"/>
      <c r="G2805" s="82"/>
      <c r="M2805" s="81"/>
    </row>
    <row r="2806" s="77" customFormat="1" spans="1:13">
      <c r="A2806" s="82"/>
      <c r="B2806" s="82"/>
      <c r="C2806" s="82"/>
      <c r="D2806" s="82"/>
      <c r="E2806" s="82"/>
      <c r="F2806" s="82"/>
      <c r="G2806" s="82"/>
      <c r="M2806" s="81"/>
    </row>
    <row r="2807" s="77" customFormat="1" spans="1:13">
      <c r="A2807" s="82"/>
      <c r="B2807" s="82"/>
      <c r="C2807" s="82"/>
      <c r="D2807" s="82"/>
      <c r="E2807" s="82"/>
      <c r="F2807" s="82"/>
      <c r="G2807" s="82"/>
      <c r="M2807" s="81"/>
    </row>
    <row r="2808" s="77" customFormat="1" spans="1:13">
      <c r="A2808" s="82"/>
      <c r="B2808" s="82"/>
      <c r="C2808" s="82"/>
      <c r="D2808" s="82"/>
      <c r="E2808" s="82"/>
      <c r="F2808" s="82"/>
      <c r="G2808" s="82"/>
      <c r="M2808" s="81"/>
    </row>
    <row r="2809" s="77" customFormat="1" spans="1:13">
      <c r="A2809" s="82"/>
      <c r="B2809" s="82"/>
      <c r="C2809" s="82"/>
      <c r="D2809" s="82"/>
      <c r="E2809" s="82"/>
      <c r="F2809" s="82"/>
      <c r="G2809" s="82"/>
      <c r="M2809" s="81"/>
    </row>
    <row r="2810" s="77" customFormat="1" spans="1:13">
      <c r="A2810" s="82"/>
      <c r="B2810" s="82"/>
      <c r="C2810" s="82"/>
      <c r="D2810" s="82"/>
      <c r="E2810" s="82"/>
      <c r="F2810" s="82"/>
      <c r="G2810" s="82"/>
      <c r="M2810" s="81"/>
    </row>
    <row r="2811" s="77" customFormat="1" spans="1:13">
      <c r="A2811" s="82"/>
      <c r="B2811" s="82"/>
      <c r="C2811" s="82"/>
      <c r="D2811" s="82"/>
      <c r="E2811" s="82"/>
      <c r="F2811" s="82"/>
      <c r="G2811" s="82"/>
      <c r="M2811" s="81"/>
    </row>
    <row r="2812" s="77" customFormat="1" spans="1:13">
      <c r="A2812" s="82"/>
      <c r="B2812" s="82"/>
      <c r="C2812" s="82"/>
      <c r="D2812" s="82"/>
      <c r="E2812" s="82"/>
      <c r="F2812" s="82"/>
      <c r="G2812" s="82"/>
      <c r="M2812" s="81"/>
    </row>
    <row r="2813" s="77" customFormat="1" spans="1:13">
      <c r="A2813" s="82"/>
      <c r="B2813" s="82"/>
      <c r="C2813" s="82"/>
      <c r="D2813" s="82"/>
      <c r="E2813" s="82"/>
      <c r="F2813" s="82"/>
      <c r="G2813" s="82"/>
      <c r="M2813" s="81"/>
    </row>
    <row r="2814" s="77" customFormat="1" spans="1:13">
      <c r="A2814" s="82"/>
      <c r="B2814" s="82"/>
      <c r="C2814" s="82"/>
      <c r="D2814" s="82"/>
      <c r="E2814" s="82"/>
      <c r="F2814" s="82"/>
      <c r="G2814" s="82"/>
      <c r="M2814" s="81"/>
    </row>
    <row r="2815" s="77" customFormat="1" spans="1:13">
      <c r="A2815" s="82"/>
      <c r="B2815" s="82"/>
      <c r="C2815" s="82"/>
      <c r="D2815" s="82"/>
      <c r="E2815" s="82"/>
      <c r="F2815" s="82"/>
      <c r="G2815" s="82"/>
      <c r="M2815" s="81"/>
    </row>
    <row r="2816" s="77" customFormat="1" spans="1:13">
      <c r="A2816" s="82"/>
      <c r="B2816" s="82"/>
      <c r="C2816" s="82"/>
      <c r="D2816" s="82"/>
      <c r="E2816" s="82"/>
      <c r="F2816" s="82"/>
      <c r="G2816" s="82"/>
      <c r="M2816" s="81"/>
    </row>
    <row r="2817" s="77" customFormat="1" spans="1:13">
      <c r="A2817" s="82"/>
      <c r="B2817" s="82"/>
      <c r="C2817" s="82"/>
      <c r="D2817" s="82"/>
      <c r="E2817" s="82"/>
      <c r="F2817" s="82"/>
      <c r="G2817" s="82"/>
      <c r="M2817" s="81"/>
    </row>
    <row r="2818" s="77" customFormat="1" spans="1:13">
      <c r="A2818" s="82"/>
      <c r="B2818" s="82"/>
      <c r="C2818" s="82"/>
      <c r="D2818" s="82"/>
      <c r="E2818" s="82"/>
      <c r="F2818" s="82"/>
      <c r="G2818" s="82"/>
      <c r="M2818" s="81"/>
    </row>
    <row r="2819" s="77" customFormat="1" spans="1:13">
      <c r="A2819" s="82"/>
      <c r="B2819" s="82"/>
      <c r="C2819" s="82"/>
      <c r="D2819" s="82"/>
      <c r="E2819" s="82"/>
      <c r="F2819" s="82"/>
      <c r="G2819" s="82"/>
      <c r="M2819" s="81"/>
    </row>
    <row r="2820" s="77" customFormat="1" spans="1:13">
      <c r="A2820" s="82"/>
      <c r="B2820" s="82"/>
      <c r="C2820" s="82"/>
      <c r="D2820" s="82"/>
      <c r="E2820" s="82"/>
      <c r="F2820" s="82"/>
      <c r="G2820" s="82"/>
      <c r="M2820" s="81"/>
    </row>
    <row r="2821" s="77" customFormat="1" spans="1:13">
      <c r="A2821" s="82"/>
      <c r="B2821" s="82"/>
      <c r="C2821" s="82"/>
      <c r="D2821" s="82"/>
      <c r="E2821" s="82"/>
      <c r="F2821" s="82"/>
      <c r="G2821" s="82"/>
      <c r="M2821" s="81"/>
    </row>
    <row r="2822" s="77" customFormat="1" spans="1:13">
      <c r="A2822" s="82"/>
      <c r="B2822" s="82"/>
      <c r="C2822" s="82"/>
      <c r="D2822" s="82"/>
      <c r="E2822" s="82"/>
      <c r="F2822" s="82"/>
      <c r="G2822" s="82"/>
      <c r="M2822" s="81"/>
    </row>
    <row r="2823" s="77" customFormat="1" spans="1:13">
      <c r="A2823" s="82"/>
      <c r="B2823" s="82"/>
      <c r="C2823" s="82"/>
      <c r="D2823" s="82"/>
      <c r="E2823" s="82"/>
      <c r="F2823" s="82"/>
      <c r="G2823" s="82"/>
      <c r="M2823" s="81"/>
    </row>
    <row r="2824" s="77" customFormat="1" spans="1:13">
      <c r="A2824" s="82"/>
      <c r="B2824" s="82"/>
      <c r="C2824" s="82"/>
      <c r="D2824" s="82"/>
      <c r="E2824" s="82"/>
      <c r="F2824" s="82"/>
      <c r="G2824" s="82"/>
      <c r="M2824" s="81"/>
    </row>
    <row r="2825" s="77" customFormat="1" spans="1:13">
      <c r="A2825" s="82"/>
      <c r="B2825" s="82"/>
      <c r="C2825" s="82"/>
      <c r="D2825" s="82"/>
      <c r="E2825" s="82"/>
      <c r="F2825" s="82"/>
      <c r="G2825" s="82"/>
      <c r="M2825" s="81"/>
    </row>
    <row r="2826" s="77" customFormat="1" spans="1:13">
      <c r="A2826" s="82"/>
      <c r="B2826" s="82"/>
      <c r="C2826" s="82"/>
      <c r="D2826" s="82"/>
      <c r="E2826" s="82"/>
      <c r="F2826" s="82"/>
      <c r="G2826" s="82"/>
      <c r="M2826" s="81"/>
    </row>
    <row r="2827" s="77" customFormat="1" spans="1:13">
      <c r="A2827" s="82"/>
      <c r="B2827" s="82"/>
      <c r="C2827" s="82"/>
      <c r="D2827" s="82"/>
      <c r="E2827" s="82"/>
      <c r="F2827" s="82"/>
      <c r="G2827" s="82"/>
      <c r="M2827" s="81"/>
    </row>
    <row r="2828" s="77" customFormat="1" spans="1:13">
      <c r="A2828" s="82"/>
      <c r="B2828" s="82"/>
      <c r="C2828" s="82"/>
      <c r="D2828" s="82"/>
      <c r="E2828" s="82"/>
      <c r="F2828" s="82"/>
      <c r="G2828" s="82"/>
      <c r="M2828" s="81"/>
    </row>
    <row r="2829" s="77" customFormat="1" spans="1:13">
      <c r="A2829" s="82"/>
      <c r="B2829" s="82"/>
      <c r="C2829" s="82"/>
      <c r="D2829" s="82"/>
      <c r="E2829" s="82"/>
      <c r="F2829" s="82"/>
      <c r="G2829" s="82"/>
      <c r="M2829" s="81"/>
    </row>
    <row r="2830" s="77" customFormat="1" spans="1:13">
      <c r="A2830" s="82"/>
      <c r="B2830" s="82"/>
      <c r="C2830" s="82"/>
      <c r="D2830" s="82"/>
      <c r="E2830" s="82"/>
      <c r="F2830" s="82"/>
      <c r="G2830" s="82"/>
      <c r="M2830" s="81"/>
    </row>
    <row r="2831" s="77" customFormat="1" spans="1:13">
      <c r="A2831" s="82"/>
      <c r="B2831" s="82"/>
      <c r="C2831" s="82"/>
      <c r="D2831" s="82"/>
      <c r="E2831" s="82"/>
      <c r="F2831" s="82"/>
      <c r="G2831" s="82"/>
      <c r="M2831" s="81"/>
    </row>
    <row r="2832" s="77" customFormat="1" spans="1:13">
      <c r="A2832" s="82"/>
      <c r="B2832" s="82"/>
      <c r="C2832" s="82"/>
      <c r="D2832" s="82"/>
      <c r="E2832" s="82"/>
      <c r="F2832" s="82"/>
      <c r="G2832" s="82"/>
      <c r="M2832" s="81"/>
    </row>
    <row r="2833" s="77" customFormat="1" spans="1:13">
      <c r="A2833" s="82"/>
      <c r="B2833" s="82"/>
      <c r="C2833" s="82"/>
      <c r="D2833" s="82"/>
      <c r="E2833" s="82"/>
      <c r="F2833" s="82"/>
      <c r="G2833" s="82"/>
      <c r="M2833" s="81"/>
    </row>
    <row r="2834" s="77" customFormat="1" spans="1:13">
      <c r="A2834" s="82"/>
      <c r="B2834" s="82"/>
      <c r="C2834" s="82"/>
      <c r="D2834" s="82"/>
      <c r="E2834" s="82"/>
      <c r="F2834" s="82"/>
      <c r="G2834" s="82"/>
      <c r="M2834" s="81"/>
    </row>
    <row r="2835" s="77" customFormat="1" spans="1:13">
      <c r="A2835" s="82"/>
      <c r="B2835" s="82"/>
      <c r="C2835" s="82"/>
      <c r="D2835" s="82"/>
      <c r="E2835" s="82"/>
      <c r="F2835" s="82"/>
      <c r="G2835" s="82"/>
      <c r="M2835" s="81"/>
    </row>
    <row r="2836" s="77" customFormat="1" spans="1:13">
      <c r="A2836" s="82"/>
      <c r="B2836" s="82"/>
      <c r="C2836" s="82"/>
      <c r="D2836" s="82"/>
      <c r="E2836" s="82"/>
      <c r="F2836" s="82"/>
      <c r="G2836" s="82"/>
      <c r="M2836" s="81"/>
    </row>
    <row r="2837" s="77" customFormat="1" spans="1:13">
      <c r="A2837" s="82"/>
      <c r="B2837" s="82"/>
      <c r="C2837" s="82"/>
      <c r="D2837" s="82"/>
      <c r="E2837" s="82"/>
      <c r="F2837" s="82"/>
      <c r="G2837" s="82"/>
      <c r="M2837" s="81"/>
    </row>
    <row r="2838" s="77" customFormat="1" spans="1:13">
      <c r="A2838" s="82"/>
      <c r="B2838" s="82"/>
      <c r="C2838" s="82"/>
      <c r="D2838" s="82"/>
      <c r="E2838" s="82"/>
      <c r="F2838" s="82"/>
      <c r="G2838" s="82"/>
      <c r="M2838" s="81"/>
    </row>
    <row r="2839" s="77" customFormat="1" spans="1:13">
      <c r="A2839" s="82"/>
      <c r="B2839" s="82"/>
      <c r="C2839" s="82"/>
      <c r="D2839" s="82"/>
      <c r="E2839" s="82"/>
      <c r="F2839" s="82"/>
      <c r="G2839" s="82"/>
      <c r="M2839" s="81"/>
    </row>
    <row r="2840" s="77" customFormat="1" spans="1:13">
      <c r="A2840" s="82"/>
      <c r="B2840" s="82"/>
      <c r="C2840" s="82"/>
      <c r="D2840" s="82"/>
      <c r="E2840" s="82"/>
      <c r="F2840" s="82"/>
      <c r="G2840" s="82"/>
      <c r="M2840" s="81"/>
    </row>
    <row r="2841" s="77" customFormat="1" spans="1:13">
      <c r="A2841" s="82"/>
      <c r="B2841" s="82"/>
      <c r="C2841" s="82"/>
      <c r="D2841" s="82"/>
      <c r="E2841" s="82"/>
      <c r="F2841" s="82"/>
      <c r="G2841" s="82"/>
      <c r="M2841" s="81"/>
    </row>
    <row r="2842" s="77" customFormat="1" spans="1:13">
      <c r="A2842" s="82"/>
      <c r="B2842" s="82"/>
      <c r="C2842" s="82"/>
      <c r="D2842" s="82"/>
      <c r="E2842" s="82"/>
      <c r="F2842" s="82"/>
      <c r="G2842" s="82"/>
      <c r="M2842" s="81"/>
    </row>
    <row r="2843" s="77" customFormat="1" spans="1:13">
      <c r="A2843" s="82"/>
      <c r="B2843" s="82"/>
      <c r="C2843" s="82"/>
      <c r="D2843" s="82"/>
      <c r="E2843" s="82"/>
      <c r="F2843" s="82"/>
      <c r="G2843" s="82"/>
      <c r="M2843" s="81"/>
    </row>
    <row r="2844" s="77" customFormat="1" spans="1:13">
      <c r="A2844" s="82"/>
      <c r="B2844" s="82"/>
      <c r="C2844" s="82"/>
      <c r="D2844" s="82"/>
      <c r="E2844" s="82"/>
      <c r="F2844" s="82"/>
      <c r="G2844" s="82"/>
      <c r="M2844" s="81"/>
    </row>
    <row r="2845" s="77" customFormat="1" spans="1:13">
      <c r="A2845" s="82"/>
      <c r="B2845" s="82"/>
      <c r="C2845" s="82"/>
      <c r="D2845" s="82"/>
      <c r="E2845" s="82"/>
      <c r="F2845" s="82"/>
      <c r="G2845" s="82"/>
      <c r="M2845" s="81"/>
    </row>
    <row r="2846" s="77" customFormat="1" spans="1:13">
      <c r="A2846" s="82"/>
      <c r="B2846" s="82"/>
      <c r="C2846" s="82"/>
      <c r="D2846" s="82"/>
      <c r="E2846" s="82"/>
      <c r="F2846" s="82"/>
      <c r="G2846" s="82"/>
      <c r="M2846" s="81"/>
    </row>
    <row r="2847" s="77" customFormat="1" spans="1:13">
      <c r="A2847" s="82"/>
      <c r="B2847" s="82"/>
      <c r="C2847" s="82"/>
      <c r="D2847" s="82"/>
      <c r="E2847" s="82"/>
      <c r="F2847" s="82"/>
      <c r="G2847" s="82"/>
      <c r="M2847" s="81"/>
    </row>
    <row r="2848" s="77" customFormat="1" spans="1:13">
      <c r="A2848" s="82"/>
      <c r="B2848" s="82"/>
      <c r="C2848" s="82"/>
      <c r="D2848" s="82"/>
      <c r="E2848" s="82"/>
      <c r="F2848" s="82"/>
      <c r="G2848" s="82"/>
      <c r="M2848" s="81"/>
    </row>
    <row r="2849" s="77" customFormat="1" spans="1:13">
      <c r="A2849" s="82"/>
      <c r="B2849" s="82"/>
      <c r="C2849" s="82"/>
      <c r="D2849" s="82"/>
      <c r="E2849" s="82"/>
      <c r="F2849" s="82"/>
      <c r="G2849" s="82"/>
      <c r="M2849" s="81"/>
    </row>
    <row r="2850" s="77" customFormat="1" spans="1:13">
      <c r="A2850" s="82"/>
      <c r="B2850" s="82"/>
      <c r="C2850" s="82"/>
      <c r="D2850" s="82"/>
      <c r="E2850" s="82"/>
      <c r="F2850" s="82"/>
      <c r="G2850" s="82"/>
      <c r="M2850" s="81"/>
    </row>
    <row r="2851" s="77" customFormat="1" spans="1:13">
      <c r="A2851" s="82"/>
      <c r="B2851" s="82"/>
      <c r="C2851" s="82"/>
      <c r="D2851" s="82"/>
      <c r="E2851" s="82"/>
      <c r="F2851" s="82"/>
      <c r="G2851" s="82"/>
      <c r="M2851" s="81"/>
    </row>
    <row r="2852" s="77" customFormat="1" spans="1:13">
      <c r="A2852" s="82"/>
      <c r="B2852" s="82"/>
      <c r="C2852" s="82"/>
      <c r="D2852" s="82"/>
      <c r="E2852" s="82"/>
      <c r="F2852" s="82"/>
      <c r="G2852" s="82"/>
      <c r="M2852" s="81"/>
    </row>
    <row r="2853" s="77" customFormat="1" spans="1:13">
      <c r="A2853" s="82"/>
      <c r="B2853" s="82"/>
      <c r="C2853" s="82"/>
      <c r="D2853" s="82"/>
      <c r="E2853" s="82"/>
      <c r="F2853" s="82"/>
      <c r="G2853" s="82"/>
      <c r="M2853" s="81"/>
    </row>
    <row r="2854" s="77" customFormat="1" spans="1:13">
      <c r="A2854" s="82"/>
      <c r="B2854" s="82"/>
      <c r="C2854" s="82"/>
      <c r="D2854" s="82"/>
      <c r="E2854" s="82"/>
      <c r="F2854" s="82"/>
      <c r="G2854" s="82"/>
      <c r="M2854" s="81"/>
    </row>
    <row r="2855" s="77" customFormat="1" spans="1:13">
      <c r="A2855" s="82"/>
      <c r="B2855" s="82"/>
      <c r="C2855" s="82"/>
      <c r="D2855" s="82"/>
      <c r="E2855" s="82"/>
      <c r="F2855" s="82"/>
      <c r="G2855" s="82"/>
      <c r="M2855" s="81"/>
    </row>
    <row r="2856" s="77" customFormat="1" spans="1:13">
      <c r="A2856" s="82"/>
      <c r="B2856" s="82"/>
      <c r="C2856" s="82"/>
      <c r="D2856" s="82"/>
      <c r="E2856" s="82"/>
      <c r="F2856" s="82"/>
      <c r="G2856" s="82"/>
      <c r="M2856" s="81"/>
    </row>
    <row r="2857" s="77" customFormat="1" spans="1:13">
      <c r="A2857" s="82"/>
      <c r="B2857" s="82"/>
      <c r="C2857" s="82"/>
      <c r="D2857" s="82"/>
      <c r="E2857" s="82"/>
      <c r="F2857" s="82"/>
      <c r="G2857" s="82"/>
      <c r="M2857" s="81"/>
    </row>
    <row r="2858" s="77" customFormat="1" spans="1:13">
      <c r="A2858" s="82"/>
      <c r="B2858" s="82"/>
      <c r="C2858" s="82"/>
      <c r="D2858" s="82"/>
      <c r="E2858" s="82"/>
      <c r="F2858" s="82"/>
      <c r="G2858" s="82"/>
      <c r="M2858" s="81"/>
    </row>
    <row r="2859" s="77" customFormat="1" spans="1:13">
      <c r="A2859" s="82"/>
      <c r="B2859" s="82"/>
      <c r="C2859" s="82"/>
      <c r="D2859" s="82"/>
      <c r="E2859" s="82"/>
      <c r="F2859" s="82"/>
      <c r="G2859" s="82"/>
      <c r="M2859" s="81"/>
    </row>
    <row r="2860" s="77" customFormat="1" spans="1:13">
      <c r="A2860" s="82"/>
      <c r="B2860" s="82"/>
      <c r="C2860" s="82"/>
      <c r="D2860" s="82"/>
      <c r="E2860" s="82"/>
      <c r="F2860" s="82"/>
      <c r="G2860" s="82"/>
      <c r="M2860" s="81"/>
    </row>
    <row r="2861" s="77" customFormat="1" spans="1:13">
      <c r="A2861" s="82"/>
      <c r="B2861" s="82"/>
      <c r="C2861" s="82"/>
      <c r="D2861" s="82"/>
      <c r="E2861" s="82"/>
      <c r="F2861" s="82"/>
      <c r="G2861" s="82"/>
      <c r="M2861" s="81"/>
    </row>
    <row r="2862" s="77" customFormat="1" spans="1:13">
      <c r="A2862" s="82"/>
      <c r="B2862" s="82"/>
      <c r="C2862" s="82"/>
      <c r="D2862" s="82"/>
      <c r="E2862" s="82"/>
      <c r="F2862" s="82"/>
      <c r="G2862" s="82"/>
      <c r="M2862" s="81"/>
    </row>
    <row r="2863" s="77" customFormat="1" spans="1:13">
      <c r="A2863" s="82"/>
      <c r="B2863" s="82"/>
      <c r="C2863" s="82"/>
      <c r="D2863" s="82"/>
      <c r="E2863" s="82"/>
      <c r="F2863" s="82"/>
      <c r="G2863" s="82"/>
      <c r="M2863" s="81"/>
    </row>
    <row r="2864" s="77" customFormat="1" spans="1:13">
      <c r="A2864" s="82"/>
      <c r="B2864" s="82"/>
      <c r="C2864" s="82"/>
      <c r="D2864" s="82"/>
      <c r="E2864" s="82"/>
      <c r="F2864" s="82"/>
      <c r="G2864" s="82"/>
      <c r="M2864" s="81"/>
    </row>
    <row r="2865" s="77" customFormat="1" spans="1:13">
      <c r="A2865" s="82"/>
      <c r="B2865" s="82"/>
      <c r="C2865" s="82"/>
      <c r="D2865" s="82"/>
      <c r="E2865" s="82"/>
      <c r="F2865" s="82"/>
      <c r="G2865" s="82"/>
      <c r="M2865" s="81"/>
    </row>
    <row r="2866" s="77" customFormat="1" spans="1:13">
      <c r="A2866" s="82"/>
      <c r="B2866" s="82"/>
      <c r="C2866" s="82"/>
      <c r="D2866" s="82"/>
      <c r="E2866" s="82"/>
      <c r="F2866" s="82"/>
      <c r="G2866" s="82"/>
      <c r="M2866" s="81"/>
    </row>
    <row r="2867" s="77" customFormat="1" spans="1:13">
      <c r="A2867" s="82"/>
      <c r="B2867" s="82"/>
      <c r="C2867" s="82"/>
      <c r="D2867" s="82"/>
      <c r="E2867" s="82"/>
      <c r="F2867" s="82"/>
      <c r="G2867" s="82"/>
      <c r="M2867" s="81"/>
    </row>
    <row r="2868" s="77" customFormat="1" spans="1:13">
      <c r="A2868" s="82"/>
      <c r="B2868" s="82"/>
      <c r="C2868" s="82"/>
      <c r="D2868" s="82"/>
      <c r="E2868" s="82"/>
      <c r="F2868" s="82"/>
      <c r="G2868" s="82"/>
      <c r="M2868" s="81"/>
    </row>
    <row r="2869" s="77" customFormat="1" spans="1:13">
      <c r="A2869" s="82"/>
      <c r="B2869" s="82"/>
      <c r="C2869" s="82"/>
      <c r="D2869" s="82"/>
      <c r="E2869" s="82"/>
      <c r="F2869" s="82"/>
      <c r="G2869" s="82"/>
      <c r="M2869" s="81"/>
    </row>
    <row r="2870" s="77" customFormat="1" spans="1:13">
      <c r="A2870" s="82"/>
      <c r="B2870" s="82"/>
      <c r="C2870" s="82"/>
      <c r="D2870" s="82"/>
      <c r="E2870" s="82"/>
      <c r="F2870" s="82"/>
      <c r="G2870" s="82"/>
      <c r="M2870" s="81"/>
    </row>
    <row r="2871" s="77" customFormat="1" spans="1:13">
      <c r="A2871" s="82"/>
      <c r="B2871" s="82"/>
      <c r="C2871" s="82"/>
      <c r="D2871" s="82"/>
      <c r="E2871" s="82"/>
      <c r="F2871" s="82"/>
      <c r="G2871" s="82"/>
      <c r="M2871" s="81"/>
    </row>
    <row r="2872" s="77" customFormat="1" spans="1:13">
      <c r="A2872" s="82"/>
      <c r="B2872" s="82"/>
      <c r="C2872" s="82"/>
      <c r="D2872" s="82"/>
      <c r="E2872" s="82"/>
      <c r="F2872" s="82"/>
      <c r="G2872" s="82"/>
      <c r="M2872" s="81"/>
    </row>
    <row r="2873" s="77" customFormat="1" spans="1:13">
      <c r="A2873" s="82"/>
      <c r="B2873" s="82"/>
      <c r="C2873" s="82"/>
      <c r="D2873" s="82"/>
      <c r="E2873" s="82"/>
      <c r="F2873" s="82"/>
      <c r="G2873" s="82"/>
      <c r="M2873" s="81"/>
    </row>
    <row r="2874" s="77" customFormat="1" spans="1:13">
      <c r="A2874" s="82"/>
      <c r="B2874" s="82"/>
      <c r="C2874" s="82"/>
      <c r="D2874" s="82"/>
      <c r="E2874" s="82"/>
      <c r="F2874" s="82"/>
      <c r="G2874" s="82"/>
      <c r="M2874" s="81"/>
    </row>
    <row r="2875" s="77" customFormat="1" spans="1:13">
      <c r="A2875" s="82"/>
      <c r="B2875" s="82"/>
      <c r="C2875" s="82"/>
      <c r="D2875" s="82"/>
      <c r="E2875" s="82"/>
      <c r="F2875" s="82"/>
      <c r="G2875" s="82"/>
      <c r="M2875" s="81"/>
    </row>
    <row r="2876" s="77" customFormat="1" spans="1:13">
      <c r="A2876" s="82"/>
      <c r="B2876" s="82"/>
      <c r="C2876" s="82"/>
      <c r="D2876" s="82"/>
      <c r="E2876" s="82"/>
      <c r="F2876" s="82"/>
      <c r="G2876" s="82"/>
      <c r="M2876" s="81"/>
    </row>
    <row r="2877" s="77" customFormat="1" spans="1:13">
      <c r="A2877" s="82"/>
      <c r="B2877" s="82"/>
      <c r="C2877" s="82"/>
      <c r="D2877" s="82"/>
      <c r="E2877" s="82"/>
      <c r="F2877" s="82"/>
      <c r="G2877" s="82"/>
      <c r="M2877" s="81"/>
    </row>
    <row r="2878" s="77" customFormat="1" spans="1:13">
      <c r="A2878" s="82"/>
      <c r="B2878" s="82"/>
      <c r="C2878" s="82"/>
      <c r="D2878" s="82"/>
      <c r="E2878" s="82"/>
      <c r="F2878" s="82"/>
      <c r="G2878" s="82"/>
      <c r="M2878" s="81"/>
    </row>
    <row r="2879" s="77" customFormat="1" spans="1:13">
      <c r="A2879" s="82"/>
      <c r="B2879" s="82"/>
      <c r="C2879" s="82"/>
      <c r="D2879" s="82"/>
      <c r="E2879" s="82"/>
      <c r="F2879" s="82"/>
      <c r="G2879" s="82"/>
      <c r="M2879" s="81"/>
    </row>
    <row r="2880" s="77" customFormat="1" spans="1:13">
      <c r="A2880" s="82"/>
      <c r="B2880" s="82"/>
      <c r="C2880" s="82"/>
      <c r="D2880" s="82"/>
      <c r="E2880" s="82"/>
      <c r="F2880" s="82"/>
      <c r="G2880" s="82"/>
      <c r="M2880" s="81"/>
    </row>
    <row r="2881" s="77" customFormat="1" spans="1:13">
      <c r="A2881" s="82"/>
      <c r="B2881" s="82"/>
      <c r="C2881" s="82"/>
      <c r="D2881" s="82"/>
      <c r="E2881" s="82"/>
      <c r="F2881" s="82"/>
      <c r="G2881" s="82"/>
      <c r="M2881" s="81"/>
    </row>
    <row r="2882" s="77" customFormat="1" spans="1:13">
      <c r="A2882" s="82"/>
      <c r="B2882" s="82"/>
      <c r="C2882" s="82"/>
      <c r="D2882" s="82"/>
      <c r="E2882" s="82"/>
      <c r="F2882" s="82"/>
      <c r="G2882" s="82"/>
      <c r="M2882" s="81"/>
    </row>
    <row r="2883" s="77" customFormat="1" spans="1:13">
      <c r="A2883" s="82"/>
      <c r="B2883" s="82"/>
      <c r="C2883" s="82"/>
      <c r="D2883" s="82"/>
      <c r="E2883" s="82"/>
      <c r="F2883" s="82"/>
      <c r="G2883" s="82"/>
      <c r="M2883" s="81"/>
    </row>
    <row r="2884" s="77" customFormat="1" spans="1:13">
      <c r="A2884" s="82"/>
      <c r="B2884" s="82"/>
      <c r="C2884" s="82"/>
      <c r="D2884" s="82"/>
      <c r="E2884" s="82"/>
      <c r="F2884" s="82"/>
      <c r="G2884" s="82"/>
      <c r="M2884" s="81"/>
    </row>
    <row r="2885" s="77" customFormat="1" spans="1:13">
      <c r="A2885" s="82"/>
      <c r="B2885" s="82"/>
      <c r="C2885" s="82"/>
      <c r="D2885" s="82"/>
      <c r="E2885" s="82"/>
      <c r="F2885" s="82"/>
      <c r="G2885" s="82"/>
      <c r="M2885" s="81"/>
    </row>
    <row r="2886" s="77" customFormat="1" spans="1:13">
      <c r="A2886" s="82"/>
      <c r="B2886" s="82"/>
      <c r="C2886" s="82"/>
      <c r="D2886" s="82"/>
      <c r="E2886" s="82"/>
      <c r="F2886" s="82"/>
      <c r="G2886" s="82"/>
      <c r="M2886" s="81"/>
    </row>
    <row r="2887" s="77" customFormat="1" spans="1:13">
      <c r="A2887" s="82"/>
      <c r="B2887" s="82"/>
      <c r="C2887" s="82"/>
      <c r="D2887" s="82"/>
      <c r="E2887" s="82"/>
      <c r="F2887" s="82"/>
      <c r="G2887" s="82"/>
      <c r="M2887" s="81"/>
    </row>
    <row r="2888" s="77" customFormat="1" spans="1:13">
      <c r="A2888" s="82"/>
      <c r="B2888" s="82"/>
      <c r="C2888" s="82"/>
      <c r="D2888" s="82"/>
      <c r="E2888" s="82"/>
      <c r="F2888" s="82"/>
      <c r="G2888" s="82"/>
      <c r="M2888" s="81"/>
    </row>
    <row r="2889" s="77" customFormat="1" spans="1:13">
      <c r="A2889" s="82"/>
      <c r="B2889" s="82"/>
      <c r="C2889" s="82"/>
      <c r="D2889" s="82"/>
      <c r="E2889" s="82"/>
      <c r="F2889" s="82"/>
      <c r="G2889" s="82"/>
      <c r="M2889" s="81"/>
    </row>
    <row r="2890" s="77" customFormat="1" spans="1:13">
      <c r="A2890" s="82"/>
      <c r="B2890" s="82"/>
      <c r="C2890" s="82"/>
      <c r="D2890" s="82"/>
      <c r="E2890" s="82"/>
      <c r="F2890" s="82"/>
      <c r="G2890" s="82"/>
      <c r="M2890" s="81"/>
    </row>
    <row r="2891" s="77" customFormat="1" spans="1:13">
      <c r="A2891" s="82"/>
      <c r="B2891" s="82"/>
      <c r="C2891" s="82"/>
      <c r="D2891" s="82"/>
      <c r="E2891" s="82"/>
      <c r="F2891" s="82"/>
      <c r="G2891" s="82"/>
      <c r="M2891" s="81"/>
    </row>
    <row r="2892" s="77" customFormat="1" spans="1:13">
      <c r="A2892" s="82"/>
      <c r="B2892" s="82"/>
      <c r="C2892" s="82"/>
      <c r="D2892" s="82"/>
      <c r="E2892" s="82"/>
      <c r="F2892" s="82"/>
      <c r="G2892" s="82"/>
      <c r="M2892" s="81"/>
    </row>
    <row r="2893" s="77" customFormat="1" spans="1:13">
      <c r="A2893" s="82"/>
      <c r="B2893" s="82"/>
      <c r="C2893" s="82"/>
      <c r="D2893" s="82"/>
      <c r="E2893" s="82"/>
      <c r="F2893" s="82"/>
      <c r="G2893" s="82"/>
      <c r="M2893" s="81"/>
    </row>
    <row r="2894" s="77" customFormat="1" spans="1:13">
      <c r="A2894" s="82"/>
      <c r="B2894" s="82"/>
      <c r="C2894" s="82"/>
      <c r="D2894" s="82"/>
      <c r="E2894" s="82"/>
      <c r="F2894" s="82"/>
      <c r="G2894" s="82"/>
      <c r="M2894" s="81"/>
    </row>
    <row r="2895" s="77" customFormat="1" spans="1:13">
      <c r="A2895" s="82"/>
      <c r="B2895" s="82"/>
      <c r="C2895" s="82"/>
      <c r="D2895" s="82"/>
      <c r="E2895" s="82"/>
      <c r="F2895" s="82"/>
      <c r="G2895" s="82"/>
      <c r="M2895" s="81"/>
    </row>
    <row r="2896" s="77" customFormat="1" spans="1:13">
      <c r="A2896" s="82"/>
      <c r="B2896" s="82"/>
      <c r="C2896" s="82"/>
      <c r="D2896" s="82"/>
      <c r="E2896" s="82"/>
      <c r="F2896" s="82"/>
      <c r="G2896" s="82"/>
      <c r="M2896" s="81"/>
    </row>
    <row r="2897" s="77" customFormat="1" spans="1:13">
      <c r="A2897" s="82"/>
      <c r="B2897" s="82"/>
      <c r="C2897" s="82"/>
      <c r="D2897" s="82"/>
      <c r="E2897" s="82"/>
      <c r="F2897" s="82"/>
      <c r="G2897" s="82"/>
      <c r="M2897" s="81"/>
    </row>
    <row r="2898" s="77" customFormat="1" spans="1:13">
      <c r="A2898" s="82"/>
      <c r="B2898" s="82"/>
      <c r="C2898" s="82"/>
      <c r="D2898" s="82"/>
      <c r="E2898" s="82"/>
      <c r="F2898" s="82"/>
      <c r="G2898" s="82"/>
      <c r="M2898" s="81"/>
    </row>
    <row r="2899" s="77" customFormat="1" spans="1:13">
      <c r="A2899" s="82"/>
      <c r="B2899" s="82"/>
      <c r="C2899" s="82"/>
      <c r="D2899" s="82"/>
      <c r="E2899" s="82"/>
      <c r="F2899" s="82"/>
      <c r="G2899" s="82"/>
      <c r="M2899" s="81"/>
    </row>
    <row r="2900" s="77" customFormat="1" spans="1:13">
      <c r="A2900" s="82"/>
      <c r="B2900" s="82"/>
      <c r="C2900" s="82"/>
      <c r="D2900" s="82"/>
      <c r="E2900" s="82"/>
      <c r="F2900" s="82"/>
      <c r="G2900" s="82"/>
      <c r="M2900" s="81"/>
    </row>
    <row r="2901" s="77" customFormat="1" spans="1:13">
      <c r="A2901" s="82"/>
      <c r="B2901" s="82"/>
      <c r="C2901" s="82"/>
      <c r="D2901" s="82"/>
      <c r="E2901" s="82"/>
      <c r="F2901" s="82"/>
      <c r="G2901" s="82"/>
      <c r="M2901" s="81"/>
    </row>
    <row r="2902" s="77" customFormat="1" spans="1:13">
      <c r="A2902" s="82"/>
      <c r="B2902" s="82"/>
      <c r="C2902" s="82"/>
      <c r="D2902" s="82"/>
      <c r="E2902" s="82"/>
      <c r="F2902" s="82"/>
      <c r="G2902" s="82"/>
      <c r="M2902" s="81"/>
    </row>
    <row r="2903" s="77" customFormat="1" spans="1:13">
      <c r="A2903" s="82"/>
      <c r="B2903" s="82"/>
      <c r="C2903" s="82"/>
      <c r="D2903" s="82"/>
      <c r="E2903" s="82"/>
      <c r="F2903" s="82"/>
      <c r="G2903" s="82"/>
      <c r="M2903" s="81"/>
    </row>
    <row r="2904" s="77" customFormat="1" spans="1:13">
      <c r="A2904" s="82"/>
      <c r="B2904" s="82"/>
      <c r="C2904" s="82"/>
      <c r="D2904" s="82"/>
      <c r="E2904" s="82"/>
      <c r="F2904" s="82"/>
      <c r="G2904" s="82"/>
      <c r="M2904" s="81"/>
    </row>
    <row r="2905" s="77" customFormat="1" spans="1:13">
      <c r="A2905" s="82"/>
      <c r="B2905" s="82"/>
      <c r="C2905" s="82"/>
      <c r="D2905" s="82"/>
      <c r="E2905" s="82"/>
      <c r="F2905" s="82"/>
      <c r="G2905" s="82"/>
      <c r="M2905" s="81"/>
    </row>
    <row r="2906" s="77" customFormat="1" spans="1:13">
      <c r="A2906" s="82"/>
      <c r="B2906" s="82"/>
      <c r="C2906" s="82"/>
      <c r="D2906" s="82"/>
      <c r="E2906" s="82"/>
      <c r="F2906" s="82"/>
      <c r="G2906" s="82"/>
      <c r="M2906" s="81"/>
    </row>
    <row r="2907" s="77" customFormat="1" spans="1:13">
      <c r="A2907" s="82"/>
      <c r="B2907" s="82"/>
      <c r="C2907" s="82"/>
      <c r="D2907" s="82"/>
      <c r="E2907" s="82"/>
      <c r="F2907" s="82"/>
      <c r="G2907" s="82"/>
      <c r="M2907" s="81"/>
    </row>
    <row r="2908" s="77" customFormat="1" spans="1:13">
      <c r="A2908" s="82"/>
      <c r="B2908" s="82"/>
      <c r="C2908" s="82"/>
      <c r="D2908" s="82"/>
      <c r="E2908" s="82"/>
      <c r="F2908" s="82"/>
      <c r="G2908" s="82"/>
      <c r="M2908" s="81"/>
    </row>
    <row r="2909" s="77" customFormat="1" spans="1:13">
      <c r="A2909" s="82"/>
      <c r="B2909" s="82"/>
      <c r="C2909" s="82"/>
      <c r="D2909" s="82"/>
      <c r="E2909" s="82"/>
      <c r="F2909" s="82"/>
      <c r="G2909" s="82"/>
      <c r="M2909" s="81"/>
    </row>
    <row r="2910" s="77" customFormat="1" spans="1:13">
      <c r="A2910" s="82"/>
      <c r="B2910" s="82"/>
      <c r="C2910" s="82"/>
      <c r="D2910" s="82"/>
      <c r="E2910" s="82"/>
      <c r="F2910" s="82"/>
      <c r="G2910" s="82"/>
      <c r="M2910" s="81"/>
    </row>
    <row r="2911" s="77" customFormat="1" spans="1:13">
      <c r="A2911" s="82"/>
      <c r="B2911" s="82"/>
      <c r="C2911" s="82"/>
      <c r="D2911" s="82"/>
      <c r="E2911" s="82"/>
      <c r="F2911" s="82"/>
      <c r="G2911" s="82"/>
      <c r="M2911" s="81"/>
    </row>
    <row r="2912" s="77" customFormat="1" spans="1:13">
      <c r="A2912" s="82"/>
      <c r="B2912" s="82"/>
      <c r="C2912" s="82"/>
      <c r="D2912" s="82"/>
      <c r="E2912" s="82"/>
      <c r="F2912" s="82"/>
      <c r="G2912" s="82"/>
      <c r="M2912" s="81"/>
    </row>
    <row r="2913" s="77" customFormat="1" spans="1:13">
      <c r="A2913" s="82"/>
      <c r="B2913" s="82"/>
      <c r="C2913" s="82"/>
      <c r="D2913" s="82"/>
      <c r="E2913" s="82"/>
      <c r="F2913" s="82"/>
      <c r="G2913" s="82"/>
      <c r="M2913" s="81"/>
    </row>
    <row r="2914" s="77" customFormat="1" spans="1:13">
      <c r="A2914" s="82"/>
      <c r="B2914" s="82"/>
      <c r="C2914" s="82"/>
      <c r="D2914" s="82"/>
      <c r="E2914" s="82"/>
      <c r="F2914" s="82"/>
      <c r="G2914" s="82"/>
      <c r="M2914" s="81"/>
    </row>
    <row r="2915" s="77" customFormat="1" spans="1:13">
      <c r="A2915" s="82"/>
      <c r="B2915" s="82"/>
      <c r="C2915" s="82"/>
      <c r="D2915" s="82"/>
      <c r="E2915" s="82"/>
      <c r="F2915" s="82"/>
      <c r="G2915" s="82"/>
      <c r="M2915" s="81"/>
    </row>
    <row r="2916" s="77" customFormat="1" spans="1:13">
      <c r="A2916" s="82"/>
      <c r="B2916" s="82"/>
      <c r="C2916" s="82"/>
      <c r="D2916" s="82"/>
      <c r="E2916" s="82"/>
      <c r="F2916" s="82"/>
      <c r="G2916" s="82"/>
      <c r="M2916" s="81"/>
    </row>
    <row r="2917" s="77" customFormat="1" spans="1:13">
      <c r="A2917" s="82"/>
      <c r="B2917" s="82"/>
      <c r="C2917" s="82"/>
      <c r="D2917" s="82"/>
      <c r="E2917" s="82"/>
      <c r="F2917" s="82"/>
      <c r="G2917" s="82"/>
      <c r="M2917" s="81"/>
    </row>
    <row r="2918" s="77" customFormat="1" spans="1:13">
      <c r="A2918" s="82"/>
      <c r="B2918" s="82"/>
      <c r="C2918" s="82"/>
      <c r="D2918" s="82"/>
      <c r="E2918" s="82"/>
      <c r="F2918" s="82"/>
      <c r="G2918" s="82"/>
      <c r="M2918" s="81"/>
    </row>
    <row r="2919" s="77" customFormat="1" spans="1:13">
      <c r="A2919" s="82"/>
      <c r="B2919" s="82"/>
      <c r="C2919" s="82"/>
      <c r="D2919" s="82"/>
      <c r="E2919" s="82"/>
      <c r="F2919" s="82"/>
      <c r="G2919" s="82"/>
      <c r="M2919" s="81"/>
    </row>
    <row r="2920" s="77" customFormat="1" spans="1:13">
      <c r="A2920" s="82"/>
      <c r="B2920" s="82"/>
      <c r="C2920" s="82"/>
      <c r="D2920" s="82"/>
      <c r="E2920" s="82"/>
      <c r="F2920" s="82"/>
      <c r="G2920" s="82"/>
      <c r="M2920" s="81"/>
    </row>
    <row r="2921" s="77" customFormat="1" spans="1:13">
      <c r="A2921" s="82"/>
      <c r="B2921" s="82"/>
      <c r="C2921" s="82"/>
      <c r="D2921" s="82"/>
      <c r="E2921" s="82"/>
      <c r="F2921" s="82"/>
      <c r="G2921" s="82"/>
      <c r="M2921" s="81"/>
    </row>
    <row r="2922" s="77" customFormat="1" spans="1:13">
      <c r="A2922" s="82"/>
      <c r="B2922" s="82"/>
      <c r="C2922" s="82"/>
      <c r="D2922" s="82"/>
      <c r="E2922" s="82"/>
      <c r="F2922" s="82"/>
      <c r="G2922" s="82"/>
      <c r="M2922" s="81"/>
    </row>
    <row r="2923" s="77" customFormat="1" spans="1:13">
      <c r="A2923" s="82"/>
      <c r="B2923" s="82"/>
      <c r="C2923" s="82"/>
      <c r="D2923" s="82"/>
      <c r="E2923" s="82"/>
      <c r="F2923" s="82"/>
      <c r="G2923" s="82"/>
      <c r="M2923" s="81"/>
    </row>
    <row r="2924" s="77" customFormat="1" spans="1:13">
      <c r="A2924" s="82"/>
      <c r="B2924" s="82"/>
      <c r="C2924" s="82"/>
      <c r="D2924" s="82"/>
      <c r="E2924" s="82"/>
      <c r="F2924" s="82"/>
      <c r="G2924" s="82"/>
      <c r="M2924" s="81"/>
    </row>
    <row r="2925" s="77" customFormat="1" spans="1:13">
      <c r="A2925" s="82"/>
      <c r="B2925" s="82"/>
      <c r="C2925" s="82"/>
      <c r="D2925" s="82"/>
      <c r="E2925" s="82"/>
      <c r="F2925" s="82"/>
      <c r="G2925" s="82"/>
      <c r="M2925" s="81"/>
    </row>
    <row r="2926" s="77" customFormat="1" spans="1:13">
      <c r="A2926" s="82"/>
      <c r="B2926" s="82"/>
      <c r="C2926" s="82"/>
      <c r="D2926" s="82"/>
      <c r="E2926" s="82"/>
      <c r="F2926" s="82"/>
      <c r="G2926" s="82"/>
      <c r="M2926" s="81"/>
    </row>
    <row r="2927" s="77" customFormat="1" spans="1:13">
      <c r="A2927" s="82"/>
      <c r="B2927" s="82"/>
      <c r="C2927" s="82"/>
      <c r="D2927" s="82"/>
      <c r="E2927" s="82"/>
      <c r="F2927" s="82"/>
      <c r="G2927" s="82"/>
      <c r="M2927" s="81"/>
    </row>
    <row r="2928" s="77" customFormat="1" spans="1:13">
      <c r="A2928" s="82"/>
      <c r="B2928" s="82"/>
      <c r="C2928" s="82"/>
      <c r="D2928" s="82"/>
      <c r="E2928" s="82"/>
      <c r="F2928" s="82"/>
      <c r="G2928" s="82"/>
      <c r="M2928" s="81"/>
    </row>
    <row r="2929" s="77" customFormat="1" spans="1:13">
      <c r="A2929" s="82"/>
      <c r="B2929" s="82"/>
      <c r="C2929" s="82"/>
      <c r="D2929" s="82"/>
      <c r="E2929" s="82"/>
      <c r="F2929" s="82"/>
      <c r="G2929" s="82"/>
      <c r="M2929" s="81"/>
    </row>
    <row r="2930" s="77" customFormat="1" spans="1:13">
      <c r="A2930" s="82"/>
      <c r="B2930" s="82"/>
      <c r="C2930" s="82"/>
      <c r="D2930" s="82"/>
      <c r="E2930" s="82"/>
      <c r="F2930" s="82"/>
      <c r="G2930" s="82"/>
      <c r="M2930" s="81"/>
    </row>
    <row r="2931" s="77" customFormat="1" spans="1:13">
      <c r="A2931" s="82"/>
      <c r="B2931" s="82"/>
      <c r="C2931" s="82"/>
      <c r="D2931" s="82"/>
      <c r="E2931" s="82"/>
      <c r="F2931" s="82"/>
      <c r="G2931" s="82"/>
      <c r="M2931" s="81"/>
    </row>
    <row r="2932" s="77" customFormat="1" spans="1:13">
      <c r="A2932" s="82"/>
      <c r="B2932" s="82"/>
      <c r="C2932" s="82"/>
      <c r="D2932" s="82"/>
      <c r="E2932" s="82"/>
      <c r="F2932" s="82"/>
      <c r="G2932" s="82"/>
      <c r="M2932" s="81"/>
    </row>
    <row r="2933" s="77" customFormat="1" spans="1:13">
      <c r="A2933" s="82"/>
      <c r="B2933" s="82"/>
      <c r="C2933" s="82"/>
      <c r="D2933" s="82"/>
      <c r="E2933" s="82"/>
      <c r="F2933" s="82"/>
      <c r="G2933" s="82"/>
      <c r="M2933" s="81"/>
    </row>
    <row r="2934" s="77" customFormat="1" spans="1:13">
      <c r="A2934" s="82"/>
      <c r="B2934" s="82"/>
      <c r="C2934" s="82"/>
      <c r="D2934" s="82"/>
      <c r="E2934" s="82"/>
      <c r="F2934" s="82"/>
      <c r="G2934" s="82"/>
      <c r="M2934" s="81"/>
    </row>
    <row r="2935" s="77" customFormat="1" spans="1:13">
      <c r="A2935" s="82"/>
      <c r="B2935" s="82"/>
      <c r="C2935" s="82"/>
      <c r="D2935" s="82"/>
      <c r="E2935" s="82"/>
      <c r="F2935" s="82"/>
      <c r="G2935" s="82"/>
      <c r="M2935" s="81"/>
    </row>
    <row r="2936" s="77" customFormat="1" spans="1:13">
      <c r="A2936" s="82"/>
      <c r="B2936" s="82"/>
      <c r="C2936" s="82"/>
      <c r="D2936" s="82"/>
      <c r="E2936" s="82"/>
      <c r="F2936" s="82"/>
      <c r="G2936" s="82"/>
      <c r="M2936" s="81"/>
    </row>
    <row r="2937" s="77" customFormat="1" spans="1:13">
      <c r="A2937" s="82"/>
      <c r="B2937" s="82"/>
      <c r="C2937" s="82"/>
      <c r="D2937" s="82"/>
      <c r="E2937" s="82"/>
      <c r="F2937" s="82"/>
      <c r="G2937" s="82"/>
      <c r="M2937" s="81"/>
    </row>
    <row r="2938" s="77" customFormat="1" spans="1:13">
      <c r="A2938" s="82"/>
      <c r="B2938" s="82"/>
      <c r="C2938" s="82"/>
      <c r="D2938" s="82"/>
      <c r="E2938" s="82"/>
      <c r="F2938" s="82"/>
      <c r="G2938" s="82"/>
      <c r="M2938" s="81"/>
    </row>
    <row r="2939" s="77" customFormat="1" spans="1:13">
      <c r="A2939" s="82"/>
      <c r="B2939" s="82"/>
      <c r="C2939" s="82"/>
      <c r="D2939" s="82"/>
      <c r="E2939" s="82"/>
      <c r="F2939" s="82"/>
      <c r="G2939" s="82"/>
      <c r="M2939" s="81"/>
    </row>
    <row r="2940" s="77" customFormat="1" spans="1:13">
      <c r="A2940" s="82"/>
      <c r="B2940" s="82"/>
      <c r="C2940" s="82"/>
      <c r="D2940" s="82"/>
      <c r="E2940" s="82"/>
      <c r="F2940" s="82"/>
      <c r="G2940" s="82"/>
      <c r="M2940" s="81"/>
    </row>
    <row r="2941" s="77" customFormat="1" spans="1:13">
      <c r="A2941" s="82"/>
      <c r="B2941" s="82"/>
      <c r="C2941" s="82"/>
      <c r="D2941" s="82"/>
      <c r="E2941" s="82"/>
      <c r="F2941" s="82"/>
      <c r="G2941" s="82"/>
      <c r="M2941" s="81"/>
    </row>
    <row r="2942" s="77" customFormat="1" spans="1:13">
      <c r="A2942" s="82"/>
      <c r="B2942" s="82"/>
      <c r="C2942" s="82"/>
      <c r="D2942" s="82"/>
      <c r="E2942" s="82"/>
      <c r="F2942" s="82"/>
      <c r="G2942" s="82"/>
      <c r="M2942" s="81"/>
    </row>
    <row r="2943" s="77" customFormat="1" spans="1:13">
      <c r="A2943" s="82"/>
      <c r="B2943" s="82"/>
      <c r="C2943" s="82"/>
      <c r="D2943" s="82"/>
      <c r="E2943" s="82"/>
      <c r="F2943" s="82"/>
      <c r="G2943" s="82"/>
      <c r="M2943" s="81"/>
    </row>
    <row r="2944" s="77" customFormat="1" spans="1:13">
      <c r="A2944" s="82"/>
      <c r="B2944" s="82"/>
      <c r="C2944" s="82"/>
      <c r="D2944" s="82"/>
      <c r="E2944" s="82"/>
      <c r="F2944" s="82"/>
      <c r="G2944" s="82"/>
      <c r="M2944" s="81"/>
    </row>
    <row r="2945" s="77" customFormat="1" spans="1:13">
      <c r="A2945" s="82"/>
      <c r="B2945" s="82"/>
      <c r="C2945" s="82"/>
      <c r="D2945" s="82"/>
      <c r="E2945" s="82"/>
      <c r="F2945" s="82"/>
      <c r="G2945" s="82"/>
      <c r="M2945" s="81"/>
    </row>
    <row r="2946" s="77" customFormat="1" spans="1:13">
      <c r="A2946" s="82"/>
      <c r="B2946" s="82"/>
      <c r="C2946" s="82"/>
      <c r="D2946" s="82"/>
      <c r="E2946" s="82"/>
      <c r="F2946" s="82"/>
      <c r="G2946" s="82"/>
      <c r="M2946" s="81"/>
    </row>
    <row r="2947" s="77" customFormat="1" spans="1:13">
      <c r="A2947" s="82"/>
      <c r="B2947" s="82"/>
      <c r="C2947" s="82"/>
      <c r="D2947" s="82"/>
      <c r="E2947" s="82"/>
      <c r="F2947" s="82"/>
      <c r="G2947" s="82"/>
      <c r="M2947" s="81"/>
    </row>
    <row r="2948" s="77" customFormat="1" spans="1:13">
      <c r="A2948" s="82"/>
      <c r="B2948" s="82"/>
      <c r="C2948" s="82"/>
      <c r="D2948" s="82"/>
      <c r="E2948" s="82"/>
      <c r="F2948" s="82"/>
      <c r="G2948" s="82"/>
      <c r="M2948" s="81"/>
    </row>
    <row r="2949" s="77" customFormat="1" spans="1:13">
      <c r="A2949" s="82"/>
      <c r="B2949" s="82"/>
      <c r="C2949" s="82"/>
      <c r="D2949" s="82"/>
      <c r="E2949" s="82"/>
      <c r="F2949" s="82"/>
      <c r="G2949" s="82"/>
      <c r="M2949" s="81"/>
    </row>
    <row r="2950" s="77" customFormat="1" spans="1:13">
      <c r="A2950" s="82"/>
      <c r="B2950" s="82"/>
      <c r="C2950" s="82"/>
      <c r="D2950" s="82"/>
      <c r="E2950" s="82"/>
      <c r="F2950" s="82"/>
      <c r="G2950" s="82"/>
      <c r="M2950" s="81"/>
    </row>
    <row r="2951" s="77" customFormat="1" spans="1:13">
      <c r="A2951" s="82"/>
      <c r="B2951" s="82"/>
      <c r="C2951" s="82"/>
      <c r="D2951" s="82"/>
      <c r="E2951" s="82"/>
      <c r="F2951" s="82"/>
      <c r="G2951" s="82"/>
      <c r="M2951" s="81"/>
    </row>
    <row r="2952" s="77" customFormat="1" spans="1:13">
      <c r="A2952" s="82"/>
      <c r="B2952" s="82"/>
      <c r="C2952" s="82"/>
      <c r="D2952" s="82"/>
      <c r="E2952" s="82"/>
      <c r="F2952" s="82"/>
      <c r="G2952" s="82"/>
      <c r="M2952" s="81"/>
    </row>
    <row r="2953" s="77" customFormat="1" spans="1:13">
      <c r="A2953" s="82"/>
      <c r="B2953" s="82"/>
      <c r="C2953" s="82"/>
      <c r="D2953" s="82"/>
      <c r="E2953" s="82"/>
      <c r="F2953" s="82"/>
      <c r="G2953" s="82"/>
      <c r="M2953" s="81"/>
    </row>
    <row r="2954" s="77" customFormat="1" spans="1:13">
      <c r="A2954" s="82"/>
      <c r="B2954" s="82"/>
      <c r="C2954" s="82"/>
      <c r="D2954" s="82"/>
      <c r="E2954" s="82"/>
      <c r="F2954" s="82"/>
      <c r="G2954" s="82"/>
      <c r="M2954" s="81"/>
    </row>
    <row r="2955" s="77" customFormat="1" spans="1:13">
      <c r="A2955" s="82"/>
      <c r="B2955" s="82"/>
      <c r="C2955" s="82"/>
      <c r="D2955" s="82"/>
      <c r="E2955" s="82"/>
      <c r="F2955" s="82"/>
      <c r="G2955" s="82"/>
      <c r="M2955" s="81"/>
    </row>
    <row r="2956" s="77" customFormat="1" spans="1:13">
      <c r="A2956" s="82"/>
      <c r="B2956" s="82"/>
      <c r="C2956" s="82"/>
      <c r="D2956" s="82"/>
      <c r="E2956" s="82"/>
      <c r="F2956" s="82"/>
      <c r="G2956" s="82"/>
      <c r="M2956" s="81"/>
    </row>
    <row r="2957" s="77" customFormat="1" spans="1:13">
      <c r="A2957" s="82"/>
      <c r="B2957" s="82"/>
      <c r="C2957" s="82"/>
      <c r="D2957" s="82"/>
      <c r="E2957" s="82"/>
      <c r="F2957" s="82"/>
      <c r="G2957" s="82"/>
      <c r="M2957" s="81"/>
    </row>
    <row r="2958" s="77" customFormat="1" spans="1:13">
      <c r="A2958" s="82"/>
      <c r="B2958" s="82"/>
      <c r="C2958" s="82"/>
      <c r="D2958" s="82"/>
      <c r="E2958" s="82"/>
      <c r="F2958" s="82"/>
      <c r="G2958" s="82"/>
      <c r="M2958" s="81"/>
    </row>
    <row r="2959" s="77" customFormat="1" spans="1:13">
      <c r="A2959" s="82"/>
      <c r="B2959" s="82"/>
      <c r="C2959" s="82"/>
      <c r="D2959" s="82"/>
      <c r="E2959" s="82"/>
      <c r="F2959" s="82"/>
      <c r="G2959" s="82"/>
      <c r="M2959" s="81"/>
    </row>
    <row r="2960" s="77" customFormat="1" spans="1:13">
      <c r="A2960" s="82"/>
      <c r="B2960" s="82"/>
      <c r="C2960" s="82"/>
      <c r="D2960" s="82"/>
      <c r="E2960" s="82"/>
      <c r="F2960" s="82"/>
      <c r="G2960" s="82"/>
      <c r="M2960" s="81"/>
    </row>
    <row r="2961" s="77" customFormat="1" spans="1:13">
      <c r="A2961" s="82"/>
      <c r="B2961" s="82"/>
      <c r="C2961" s="82"/>
      <c r="D2961" s="82"/>
      <c r="E2961" s="82"/>
      <c r="F2961" s="82"/>
      <c r="G2961" s="82"/>
      <c r="M2961" s="81"/>
    </row>
    <row r="2962" s="77" customFormat="1" spans="1:13">
      <c r="A2962" s="82"/>
      <c r="B2962" s="82"/>
      <c r="C2962" s="82"/>
      <c r="D2962" s="82"/>
      <c r="E2962" s="82"/>
      <c r="F2962" s="82"/>
      <c r="G2962" s="82"/>
      <c r="M2962" s="81"/>
    </row>
    <row r="2963" s="77" customFormat="1" spans="1:13">
      <c r="A2963" s="82"/>
      <c r="B2963" s="82"/>
      <c r="C2963" s="82"/>
      <c r="D2963" s="82"/>
      <c r="E2963" s="82"/>
      <c r="F2963" s="82"/>
      <c r="G2963" s="82"/>
      <c r="M2963" s="81"/>
    </row>
    <row r="2964" s="77" customFormat="1" spans="1:13">
      <c r="A2964" s="82"/>
      <c r="B2964" s="82"/>
      <c r="C2964" s="82"/>
      <c r="D2964" s="82"/>
      <c r="E2964" s="82"/>
      <c r="F2964" s="82"/>
      <c r="G2964" s="82"/>
      <c r="M2964" s="81"/>
    </row>
    <row r="2965" s="77" customFormat="1" spans="1:13">
      <c r="A2965" s="82"/>
      <c r="B2965" s="82"/>
      <c r="C2965" s="82"/>
      <c r="D2965" s="82"/>
      <c r="E2965" s="82"/>
      <c r="F2965" s="82"/>
      <c r="G2965" s="82"/>
      <c r="M2965" s="81"/>
    </row>
    <row r="2966" s="77" customFormat="1" spans="1:13">
      <c r="A2966" s="82"/>
      <c r="B2966" s="82"/>
      <c r="C2966" s="82"/>
      <c r="D2966" s="82"/>
      <c r="E2966" s="82"/>
      <c r="F2966" s="82"/>
      <c r="G2966" s="82"/>
      <c r="M2966" s="81"/>
    </row>
    <row r="2967" s="77" customFormat="1" spans="1:13">
      <c r="A2967" s="82"/>
      <c r="B2967" s="82"/>
      <c r="C2967" s="82"/>
      <c r="D2967" s="82"/>
      <c r="E2967" s="82"/>
      <c r="F2967" s="82"/>
      <c r="G2967" s="82"/>
      <c r="M2967" s="81"/>
    </row>
    <row r="2968" s="77" customFormat="1" spans="1:13">
      <c r="A2968" s="82"/>
      <c r="B2968" s="82"/>
      <c r="C2968" s="82"/>
      <c r="D2968" s="82"/>
      <c r="E2968" s="82"/>
      <c r="F2968" s="82"/>
      <c r="G2968" s="82"/>
      <c r="M2968" s="81"/>
    </row>
    <row r="2969" s="77" customFormat="1" spans="1:13">
      <c r="A2969" s="82"/>
      <c r="B2969" s="82"/>
      <c r="C2969" s="82"/>
      <c r="D2969" s="82"/>
      <c r="E2969" s="82"/>
      <c r="F2969" s="82"/>
      <c r="G2969" s="82"/>
      <c r="M2969" s="81"/>
    </row>
    <row r="2970" s="77" customFormat="1" spans="1:13">
      <c r="A2970" s="82"/>
      <c r="B2970" s="82"/>
      <c r="C2970" s="82"/>
      <c r="D2970" s="82"/>
      <c r="E2970" s="82"/>
      <c r="F2970" s="82"/>
      <c r="G2970" s="82"/>
      <c r="M2970" s="81"/>
    </row>
    <row r="2971" s="77" customFormat="1" spans="1:13">
      <c r="A2971" s="82"/>
      <c r="B2971" s="82"/>
      <c r="C2971" s="82"/>
      <c r="D2971" s="82"/>
      <c r="E2971" s="82"/>
      <c r="F2971" s="82"/>
      <c r="G2971" s="82"/>
      <c r="M2971" s="81"/>
    </row>
    <row r="2972" s="77" customFormat="1" spans="1:13">
      <c r="A2972" s="82"/>
      <c r="B2972" s="82"/>
      <c r="C2972" s="82"/>
      <c r="D2972" s="82"/>
      <c r="E2972" s="82"/>
      <c r="F2972" s="82"/>
      <c r="G2972" s="82"/>
      <c r="M2972" s="81"/>
    </row>
    <row r="2973" s="77" customFormat="1" spans="1:13">
      <c r="A2973" s="82"/>
      <c r="B2973" s="82"/>
      <c r="C2973" s="82"/>
      <c r="D2973" s="82"/>
      <c r="E2973" s="82"/>
      <c r="F2973" s="82"/>
      <c r="G2973" s="82"/>
      <c r="M2973" s="81"/>
    </row>
    <row r="2974" s="77" customFormat="1" spans="1:13">
      <c r="A2974" s="82"/>
      <c r="B2974" s="82"/>
      <c r="C2974" s="82"/>
      <c r="D2974" s="82"/>
      <c r="E2974" s="82"/>
      <c r="F2974" s="82"/>
      <c r="G2974" s="82"/>
      <c r="M2974" s="81"/>
    </row>
    <row r="2975" s="77" customFormat="1" spans="1:13">
      <c r="A2975" s="82"/>
      <c r="B2975" s="82"/>
      <c r="C2975" s="82"/>
      <c r="D2975" s="82"/>
      <c r="E2975" s="82"/>
      <c r="F2975" s="82"/>
      <c r="G2975" s="82"/>
      <c r="M2975" s="81"/>
    </row>
    <row r="2976" s="77" customFormat="1" spans="1:13">
      <c r="A2976" s="82"/>
      <c r="B2976" s="82"/>
      <c r="C2976" s="82"/>
      <c r="D2976" s="82"/>
      <c r="E2976" s="82"/>
      <c r="F2976" s="82"/>
      <c r="G2976" s="82"/>
      <c r="M2976" s="81"/>
    </row>
    <row r="2977" s="77" customFormat="1" spans="1:13">
      <c r="A2977" s="82"/>
      <c r="B2977" s="82"/>
      <c r="C2977" s="82"/>
      <c r="D2977" s="82"/>
      <c r="E2977" s="82"/>
      <c r="F2977" s="82"/>
      <c r="G2977" s="82"/>
      <c r="M2977" s="81"/>
    </row>
    <row r="2978" s="77" customFormat="1" spans="1:13">
      <c r="A2978" s="82"/>
      <c r="B2978" s="82"/>
      <c r="C2978" s="82"/>
      <c r="D2978" s="82"/>
      <c r="E2978" s="82"/>
      <c r="F2978" s="82"/>
      <c r="G2978" s="82"/>
      <c r="M2978" s="81"/>
    </row>
    <row r="2979" s="77" customFormat="1" spans="1:13">
      <c r="A2979" s="82"/>
      <c r="B2979" s="82"/>
      <c r="C2979" s="82"/>
      <c r="D2979" s="82"/>
      <c r="E2979" s="82"/>
      <c r="F2979" s="82"/>
      <c r="G2979" s="82"/>
      <c r="M2979" s="81"/>
    </row>
    <row r="2980" s="77" customFormat="1" spans="1:13">
      <c r="A2980" s="82"/>
      <c r="B2980" s="82"/>
      <c r="C2980" s="82"/>
      <c r="D2980" s="82"/>
      <c r="E2980" s="82"/>
      <c r="F2980" s="82"/>
      <c r="G2980" s="82"/>
      <c r="M2980" s="81"/>
    </row>
    <row r="2981" s="77" customFormat="1" spans="1:13">
      <c r="A2981" s="82"/>
      <c r="B2981" s="82"/>
      <c r="C2981" s="82"/>
      <c r="D2981" s="82"/>
      <c r="E2981" s="82"/>
      <c r="F2981" s="82"/>
      <c r="G2981" s="82"/>
      <c r="M2981" s="81"/>
    </row>
    <row r="2982" s="77" customFormat="1" spans="1:13">
      <c r="A2982" s="82"/>
      <c r="B2982" s="82"/>
      <c r="C2982" s="82"/>
      <c r="D2982" s="82"/>
      <c r="E2982" s="82"/>
      <c r="F2982" s="82"/>
      <c r="G2982" s="82"/>
      <c r="M2982" s="81"/>
    </row>
    <row r="2983" s="77" customFormat="1" spans="1:13">
      <c r="A2983" s="82"/>
      <c r="B2983" s="82"/>
      <c r="C2983" s="82"/>
      <c r="D2983" s="82"/>
      <c r="E2983" s="82"/>
      <c r="F2983" s="82"/>
      <c r="G2983" s="82"/>
      <c r="M2983" s="81"/>
    </row>
    <row r="2984" s="77" customFormat="1" spans="1:13">
      <c r="A2984" s="82"/>
      <c r="B2984" s="82"/>
      <c r="C2984" s="82"/>
      <c r="D2984" s="82"/>
      <c r="E2984" s="82"/>
      <c r="F2984" s="82"/>
      <c r="G2984" s="82"/>
      <c r="M2984" s="81"/>
    </row>
    <row r="2985" s="77" customFormat="1" spans="1:13">
      <c r="A2985" s="82"/>
      <c r="B2985" s="82"/>
      <c r="C2985" s="82"/>
      <c r="D2985" s="82"/>
      <c r="E2985" s="82"/>
      <c r="F2985" s="82"/>
      <c r="G2985" s="82"/>
      <c r="M2985" s="81"/>
    </row>
    <row r="2986" s="77" customFormat="1" spans="1:13">
      <c r="A2986" s="82"/>
      <c r="B2986" s="82"/>
      <c r="C2986" s="82"/>
      <c r="D2986" s="82"/>
      <c r="E2986" s="82"/>
      <c r="F2986" s="82"/>
      <c r="G2986" s="82"/>
      <c r="M2986" s="81"/>
    </row>
    <row r="2987" s="77" customFormat="1" spans="1:13">
      <c r="A2987" s="82"/>
      <c r="B2987" s="82"/>
      <c r="C2987" s="82"/>
      <c r="D2987" s="82"/>
      <c r="E2987" s="82"/>
      <c r="F2987" s="82"/>
      <c r="G2987" s="82"/>
      <c r="M2987" s="81"/>
    </row>
    <row r="2988" s="77" customFormat="1" spans="1:13">
      <c r="A2988" s="82"/>
      <c r="B2988" s="82"/>
      <c r="C2988" s="82"/>
      <c r="D2988" s="82"/>
      <c r="E2988" s="82"/>
      <c r="F2988" s="82"/>
      <c r="G2988" s="82"/>
      <c r="M2988" s="81"/>
    </row>
    <row r="2989" s="77" customFormat="1" spans="1:13">
      <c r="A2989" s="82"/>
      <c r="B2989" s="82"/>
      <c r="C2989" s="82"/>
      <c r="D2989" s="82"/>
      <c r="E2989" s="82"/>
      <c r="F2989" s="82"/>
      <c r="G2989" s="82"/>
      <c r="M2989" s="81"/>
    </row>
    <row r="2990" s="77" customFormat="1" spans="1:13">
      <c r="A2990" s="82"/>
      <c r="B2990" s="82"/>
      <c r="C2990" s="82"/>
      <c r="D2990" s="82"/>
      <c r="E2990" s="82"/>
      <c r="F2990" s="82"/>
      <c r="G2990" s="82"/>
      <c r="M2990" s="81"/>
    </row>
    <row r="2991" s="77" customFormat="1" spans="1:13">
      <c r="A2991" s="82"/>
      <c r="B2991" s="82"/>
      <c r="C2991" s="82"/>
      <c r="D2991" s="82"/>
      <c r="E2991" s="82"/>
      <c r="F2991" s="82"/>
      <c r="G2991" s="82"/>
      <c r="M2991" s="81"/>
    </row>
    <row r="2992" s="77" customFormat="1" spans="1:13">
      <c r="A2992" s="82"/>
      <c r="B2992" s="82"/>
      <c r="C2992" s="82"/>
      <c r="D2992" s="82"/>
      <c r="E2992" s="82"/>
      <c r="F2992" s="82"/>
      <c r="G2992" s="82"/>
      <c r="M2992" s="81"/>
    </row>
    <row r="2993" s="77" customFormat="1" spans="1:13">
      <c r="A2993" s="82"/>
      <c r="B2993" s="82"/>
      <c r="C2993" s="82"/>
      <c r="D2993" s="82"/>
      <c r="E2993" s="82"/>
      <c r="F2993" s="82"/>
      <c r="G2993" s="82"/>
      <c r="M2993" s="81"/>
    </row>
    <row r="2994" s="77" customFormat="1" spans="1:13">
      <c r="A2994" s="82"/>
      <c r="B2994" s="82"/>
      <c r="C2994" s="82"/>
      <c r="D2994" s="82"/>
      <c r="E2994" s="82"/>
      <c r="F2994" s="82"/>
      <c r="G2994" s="82"/>
      <c r="M2994" s="81"/>
    </row>
    <row r="2995" s="77" customFormat="1" spans="1:13">
      <c r="A2995" s="82"/>
      <c r="B2995" s="82"/>
      <c r="C2995" s="82"/>
      <c r="D2995" s="82"/>
      <c r="E2995" s="82"/>
      <c r="F2995" s="82"/>
      <c r="G2995" s="82"/>
      <c r="M2995" s="81"/>
    </row>
    <row r="2996" s="77" customFormat="1" spans="1:13">
      <c r="A2996" s="82"/>
      <c r="B2996" s="82"/>
      <c r="C2996" s="82"/>
      <c r="D2996" s="82"/>
      <c r="E2996" s="82"/>
      <c r="F2996" s="82"/>
      <c r="G2996" s="82"/>
      <c r="M2996" s="81"/>
    </row>
    <row r="2997" s="77" customFormat="1" spans="1:13">
      <c r="A2997" s="82"/>
      <c r="B2997" s="82"/>
      <c r="C2997" s="82"/>
      <c r="D2997" s="82"/>
      <c r="E2997" s="82"/>
      <c r="F2997" s="82"/>
      <c r="G2997" s="82"/>
      <c r="M2997" s="81"/>
    </row>
    <row r="2998" s="77" customFormat="1" spans="1:13">
      <c r="A2998" s="82"/>
      <c r="B2998" s="82"/>
      <c r="C2998" s="82"/>
      <c r="D2998" s="82"/>
      <c r="E2998" s="82"/>
      <c r="F2998" s="82"/>
      <c r="G2998" s="82"/>
      <c r="M2998" s="81"/>
    </row>
    <row r="2999" s="77" customFormat="1" spans="1:13">
      <c r="A2999" s="82"/>
      <c r="B2999" s="82"/>
      <c r="C2999" s="82"/>
      <c r="D2999" s="82"/>
      <c r="E2999" s="82"/>
      <c r="F2999" s="82"/>
      <c r="G2999" s="82"/>
      <c r="M2999" s="81"/>
    </row>
    <row r="3000" s="77" customFormat="1" spans="1:13">
      <c r="A3000" s="82"/>
      <c r="B3000" s="82"/>
      <c r="C3000" s="82"/>
      <c r="D3000" s="82"/>
      <c r="E3000" s="82"/>
      <c r="F3000" s="82"/>
      <c r="G3000" s="82"/>
      <c r="M3000" s="81"/>
    </row>
    <row r="3001" s="77" customFormat="1" spans="1:13">
      <c r="A3001" s="82"/>
      <c r="B3001" s="82"/>
      <c r="C3001" s="82"/>
      <c r="D3001" s="82"/>
      <c r="E3001" s="82"/>
      <c r="F3001" s="82"/>
      <c r="G3001" s="82"/>
      <c r="M3001" s="81"/>
    </row>
    <row r="3002" s="77" customFormat="1" spans="1:13">
      <c r="A3002" s="82"/>
      <c r="B3002" s="82"/>
      <c r="C3002" s="82"/>
      <c r="D3002" s="82"/>
      <c r="E3002" s="82"/>
      <c r="F3002" s="82"/>
      <c r="G3002" s="82"/>
      <c r="M3002" s="81"/>
    </row>
    <row r="3003" s="77" customFormat="1" spans="1:13">
      <c r="A3003" s="82"/>
      <c r="B3003" s="82"/>
      <c r="C3003" s="82"/>
      <c r="D3003" s="82"/>
      <c r="E3003" s="82"/>
      <c r="F3003" s="82"/>
      <c r="G3003" s="82"/>
      <c r="M3003" s="81"/>
    </row>
    <row r="3004" s="77" customFormat="1" spans="1:13">
      <c r="A3004" s="82"/>
      <c r="B3004" s="82"/>
      <c r="C3004" s="82"/>
      <c r="D3004" s="82"/>
      <c r="E3004" s="82"/>
      <c r="F3004" s="82"/>
      <c r="G3004" s="82"/>
      <c r="M3004" s="81"/>
    </row>
    <row r="3005" s="77" customFormat="1" spans="1:13">
      <c r="A3005" s="82"/>
      <c r="B3005" s="82"/>
      <c r="C3005" s="82"/>
      <c r="D3005" s="82"/>
      <c r="E3005" s="82"/>
      <c r="F3005" s="82"/>
      <c r="G3005" s="82"/>
      <c r="M3005" s="81"/>
    </row>
    <row r="3006" s="77" customFormat="1" spans="1:13">
      <c r="A3006" s="82"/>
      <c r="B3006" s="82"/>
      <c r="C3006" s="82"/>
      <c r="D3006" s="82"/>
      <c r="E3006" s="82"/>
      <c r="F3006" s="82"/>
      <c r="G3006" s="82"/>
      <c r="M3006" s="81"/>
    </row>
    <row r="3007" s="77" customFormat="1" spans="1:13">
      <c r="A3007" s="82"/>
      <c r="B3007" s="82"/>
      <c r="C3007" s="82"/>
      <c r="D3007" s="82"/>
      <c r="E3007" s="82"/>
      <c r="F3007" s="82"/>
      <c r="G3007" s="82"/>
      <c r="M3007" s="81"/>
    </row>
    <row r="3008" s="77" customFormat="1" spans="1:13">
      <c r="A3008" s="82"/>
      <c r="B3008" s="82"/>
      <c r="C3008" s="82"/>
      <c r="D3008" s="82"/>
      <c r="E3008" s="82"/>
      <c r="F3008" s="82"/>
      <c r="G3008" s="82"/>
      <c r="M3008" s="81"/>
    </row>
    <row r="3009" s="77" customFormat="1" spans="1:13">
      <c r="A3009" s="82"/>
      <c r="B3009" s="82"/>
      <c r="C3009" s="82"/>
      <c r="D3009" s="82"/>
      <c r="E3009" s="82"/>
      <c r="F3009" s="82"/>
      <c r="G3009" s="82"/>
      <c r="M3009" s="81"/>
    </row>
    <row r="3010" s="77" customFormat="1" spans="1:13">
      <c r="A3010" s="82"/>
      <c r="B3010" s="82"/>
      <c r="C3010" s="82"/>
      <c r="D3010" s="82"/>
      <c r="E3010" s="82"/>
      <c r="F3010" s="82"/>
      <c r="G3010" s="82"/>
      <c r="M3010" s="81"/>
    </row>
    <row r="3011" s="77" customFormat="1" spans="1:13">
      <c r="A3011" s="82"/>
      <c r="B3011" s="82"/>
      <c r="C3011" s="82"/>
      <c r="D3011" s="82"/>
      <c r="E3011" s="82"/>
      <c r="F3011" s="82"/>
      <c r="G3011" s="82"/>
      <c r="M3011" s="81"/>
    </row>
    <row r="3012" s="77" customFormat="1" spans="1:13">
      <c r="A3012" s="82"/>
      <c r="B3012" s="82"/>
      <c r="C3012" s="82"/>
      <c r="D3012" s="82"/>
      <c r="E3012" s="82"/>
      <c r="F3012" s="82"/>
      <c r="G3012" s="82"/>
      <c r="M3012" s="81"/>
    </row>
    <row r="3013" s="77" customFormat="1" spans="1:13">
      <c r="A3013" s="82"/>
      <c r="B3013" s="82"/>
      <c r="C3013" s="82"/>
      <c r="D3013" s="82"/>
      <c r="E3013" s="82"/>
      <c r="F3013" s="82"/>
      <c r="G3013" s="82"/>
      <c r="M3013" s="81"/>
    </row>
    <row r="3014" s="77" customFormat="1" spans="1:13">
      <c r="A3014" s="82"/>
      <c r="B3014" s="82"/>
      <c r="C3014" s="82"/>
      <c r="D3014" s="82"/>
      <c r="E3014" s="82"/>
      <c r="F3014" s="82"/>
      <c r="G3014" s="82"/>
      <c r="M3014" s="81"/>
    </row>
    <row r="3015" s="77" customFormat="1" spans="1:13">
      <c r="A3015" s="82"/>
      <c r="B3015" s="82"/>
      <c r="C3015" s="82"/>
      <c r="D3015" s="82"/>
      <c r="E3015" s="82"/>
      <c r="F3015" s="82"/>
      <c r="G3015" s="82"/>
      <c r="M3015" s="81"/>
    </row>
    <row r="3016" s="77" customFormat="1" spans="1:13">
      <c r="A3016" s="82"/>
      <c r="B3016" s="82"/>
      <c r="C3016" s="82"/>
      <c r="D3016" s="82"/>
      <c r="E3016" s="82"/>
      <c r="F3016" s="82"/>
      <c r="G3016" s="82"/>
      <c r="M3016" s="81"/>
    </row>
    <row r="3017" s="77" customFormat="1" spans="1:13">
      <c r="A3017" s="82"/>
      <c r="B3017" s="82"/>
      <c r="C3017" s="82"/>
      <c r="D3017" s="82"/>
      <c r="E3017" s="82"/>
      <c r="F3017" s="82"/>
      <c r="G3017" s="82"/>
      <c r="M3017" s="81"/>
    </row>
    <row r="3018" s="77" customFormat="1" spans="1:13">
      <c r="A3018" s="82"/>
      <c r="B3018" s="82"/>
      <c r="C3018" s="82"/>
      <c r="D3018" s="82"/>
      <c r="E3018" s="82"/>
      <c r="F3018" s="82"/>
      <c r="G3018" s="82"/>
      <c r="M3018" s="81"/>
    </row>
    <row r="3019" s="77" customFormat="1" spans="1:13">
      <c r="A3019" s="82"/>
      <c r="B3019" s="82"/>
      <c r="C3019" s="82"/>
      <c r="D3019" s="82"/>
      <c r="E3019" s="82"/>
      <c r="F3019" s="82"/>
      <c r="G3019" s="82"/>
      <c r="M3019" s="81"/>
    </row>
    <row r="3020" s="77" customFormat="1" spans="1:13">
      <c r="A3020" s="82"/>
      <c r="B3020" s="82"/>
      <c r="C3020" s="82"/>
      <c r="D3020" s="82"/>
      <c r="E3020" s="82"/>
      <c r="F3020" s="82"/>
      <c r="G3020" s="82"/>
      <c r="M3020" s="81"/>
    </row>
    <row r="3021" s="77" customFormat="1" spans="1:13">
      <c r="A3021" s="82"/>
      <c r="B3021" s="82"/>
      <c r="C3021" s="82"/>
      <c r="D3021" s="82"/>
      <c r="E3021" s="82"/>
      <c r="F3021" s="82"/>
      <c r="G3021" s="82"/>
      <c r="M3021" s="81"/>
    </row>
    <row r="3022" s="77" customFormat="1" spans="1:13">
      <c r="A3022" s="82"/>
      <c r="B3022" s="82"/>
      <c r="C3022" s="82"/>
      <c r="D3022" s="82"/>
      <c r="E3022" s="82"/>
      <c r="F3022" s="82"/>
      <c r="G3022" s="82"/>
      <c r="M3022" s="81"/>
    </row>
    <row r="3023" s="77" customFormat="1" spans="1:13">
      <c r="A3023" s="82"/>
      <c r="B3023" s="82"/>
      <c r="C3023" s="82"/>
      <c r="D3023" s="82"/>
      <c r="E3023" s="82"/>
      <c r="F3023" s="82"/>
      <c r="G3023" s="82"/>
      <c r="M3023" s="81"/>
    </row>
    <row r="3024" s="77" customFormat="1" spans="1:13">
      <c r="A3024" s="82"/>
      <c r="B3024" s="82"/>
      <c r="C3024" s="82"/>
      <c r="D3024" s="82"/>
      <c r="E3024" s="82"/>
      <c r="F3024" s="82"/>
      <c r="G3024" s="82"/>
      <c r="M3024" s="81"/>
    </row>
    <row r="3025" s="77" customFormat="1" spans="1:13">
      <c r="A3025" s="82"/>
      <c r="B3025" s="82"/>
      <c r="C3025" s="82"/>
      <c r="D3025" s="82"/>
      <c r="E3025" s="82"/>
      <c r="F3025" s="82"/>
      <c r="G3025" s="82"/>
      <c r="M3025" s="81"/>
    </row>
    <row r="3026" s="77" customFormat="1" spans="1:13">
      <c r="A3026" s="82"/>
      <c r="B3026" s="82"/>
      <c r="C3026" s="82"/>
      <c r="D3026" s="82"/>
      <c r="E3026" s="82"/>
      <c r="F3026" s="82"/>
      <c r="G3026" s="82"/>
      <c r="M3026" s="81"/>
    </row>
    <row r="3027" s="77" customFormat="1" spans="1:13">
      <c r="A3027" s="82"/>
      <c r="B3027" s="82"/>
      <c r="C3027" s="82"/>
      <c r="D3027" s="82"/>
      <c r="E3027" s="82"/>
      <c r="F3027" s="82"/>
      <c r="G3027" s="82"/>
      <c r="M3027" s="81"/>
    </row>
    <row r="3028" s="77" customFormat="1" spans="1:13">
      <c r="A3028" s="82"/>
      <c r="B3028" s="82"/>
      <c r="C3028" s="82"/>
      <c r="D3028" s="82"/>
      <c r="E3028" s="82"/>
      <c r="F3028" s="82"/>
      <c r="G3028" s="82"/>
      <c r="M3028" s="81"/>
    </row>
    <row r="3029" s="77" customFormat="1" spans="1:13">
      <c r="A3029" s="82"/>
      <c r="B3029" s="82"/>
      <c r="C3029" s="82"/>
      <c r="D3029" s="82"/>
      <c r="E3029" s="82"/>
      <c r="F3029" s="82"/>
      <c r="G3029" s="82"/>
      <c r="M3029" s="81"/>
    </row>
    <row r="3030" s="77" customFormat="1" spans="1:13">
      <c r="A3030" s="82"/>
      <c r="B3030" s="82"/>
      <c r="C3030" s="82"/>
      <c r="D3030" s="82"/>
      <c r="E3030" s="82"/>
      <c r="F3030" s="82"/>
      <c r="G3030" s="82"/>
      <c r="M3030" s="81"/>
    </row>
    <row r="3031" s="77" customFormat="1" spans="1:13">
      <c r="A3031" s="82"/>
      <c r="B3031" s="82"/>
      <c r="C3031" s="82"/>
      <c r="D3031" s="82"/>
      <c r="E3031" s="82"/>
      <c r="F3031" s="82"/>
      <c r="G3031" s="82"/>
      <c r="M3031" s="81"/>
    </row>
    <row r="3032" s="77" customFormat="1" spans="1:13">
      <c r="A3032" s="82"/>
      <c r="B3032" s="82"/>
      <c r="C3032" s="82"/>
      <c r="D3032" s="82"/>
      <c r="E3032" s="82"/>
      <c r="F3032" s="82"/>
      <c r="G3032" s="82"/>
      <c r="M3032" s="81"/>
    </row>
    <row r="3033" s="77" customFormat="1" spans="1:13">
      <c r="A3033" s="82"/>
      <c r="B3033" s="82"/>
      <c r="C3033" s="82"/>
      <c r="D3033" s="82"/>
      <c r="E3033" s="82"/>
      <c r="F3033" s="82"/>
      <c r="G3033" s="82"/>
      <c r="M3033" s="81"/>
    </row>
    <row r="3034" s="77" customFormat="1" spans="1:13">
      <c r="A3034" s="82"/>
      <c r="B3034" s="82"/>
      <c r="C3034" s="82"/>
      <c r="D3034" s="82"/>
      <c r="E3034" s="82"/>
      <c r="F3034" s="82"/>
      <c r="G3034" s="82"/>
      <c r="M3034" s="81"/>
    </row>
    <row r="3035" s="77" customFormat="1" spans="1:13">
      <c r="A3035" s="82"/>
      <c r="B3035" s="82"/>
      <c r="C3035" s="82"/>
      <c r="D3035" s="82"/>
      <c r="E3035" s="82"/>
      <c r="F3035" s="82"/>
      <c r="G3035" s="82"/>
      <c r="M3035" s="81"/>
    </row>
    <row r="3036" s="77" customFormat="1" spans="1:13">
      <c r="A3036" s="82"/>
      <c r="B3036" s="82"/>
      <c r="C3036" s="82"/>
      <c r="D3036" s="82"/>
      <c r="E3036" s="82"/>
      <c r="F3036" s="82"/>
      <c r="G3036" s="82"/>
      <c r="M3036" s="81"/>
    </row>
    <row r="3037" s="77" customFormat="1" spans="1:13">
      <c r="A3037" s="82"/>
      <c r="B3037" s="82"/>
      <c r="C3037" s="82"/>
      <c r="D3037" s="82"/>
      <c r="E3037" s="82"/>
      <c r="F3037" s="82"/>
      <c r="G3037" s="82"/>
      <c r="M3037" s="81"/>
    </row>
    <row r="3038" s="77" customFormat="1" spans="1:13">
      <c r="A3038" s="82"/>
      <c r="B3038" s="82"/>
      <c r="C3038" s="82"/>
      <c r="D3038" s="82"/>
      <c r="E3038" s="82"/>
      <c r="F3038" s="82"/>
      <c r="G3038" s="82"/>
      <c r="M3038" s="81"/>
    </row>
    <row r="3039" s="77" customFormat="1" spans="1:13">
      <c r="A3039" s="82"/>
      <c r="B3039" s="82"/>
      <c r="C3039" s="82"/>
      <c r="D3039" s="82"/>
      <c r="E3039" s="82"/>
      <c r="F3039" s="82"/>
      <c r="G3039" s="82"/>
      <c r="M3039" s="81"/>
    </row>
    <row r="3040" s="77" customFormat="1" spans="1:13">
      <c r="A3040" s="82"/>
      <c r="B3040" s="82"/>
      <c r="C3040" s="82"/>
      <c r="D3040" s="82"/>
      <c r="E3040" s="82"/>
      <c r="F3040" s="82"/>
      <c r="G3040" s="82"/>
      <c r="M3040" s="81"/>
    </row>
    <row r="3041" s="77" customFormat="1" spans="1:13">
      <c r="A3041" s="82"/>
      <c r="B3041" s="82"/>
      <c r="C3041" s="82"/>
      <c r="D3041" s="82"/>
      <c r="E3041" s="82"/>
      <c r="F3041" s="82"/>
      <c r="G3041" s="82"/>
      <c r="M3041" s="81"/>
    </row>
    <row r="3042" s="77" customFormat="1" spans="1:13">
      <c r="A3042" s="82"/>
      <c r="B3042" s="82"/>
      <c r="C3042" s="82"/>
      <c r="D3042" s="82"/>
      <c r="E3042" s="82"/>
      <c r="F3042" s="82"/>
      <c r="G3042" s="82"/>
      <c r="M3042" s="81"/>
    </row>
    <row r="3043" s="77" customFormat="1" spans="1:13">
      <c r="A3043" s="82"/>
      <c r="B3043" s="82"/>
      <c r="C3043" s="82"/>
      <c r="D3043" s="82"/>
      <c r="E3043" s="82"/>
      <c r="F3043" s="82"/>
      <c r="G3043" s="82"/>
      <c r="M3043" s="81"/>
    </row>
    <row r="3044" s="77" customFormat="1" spans="1:13">
      <c r="A3044" s="82"/>
      <c r="B3044" s="82"/>
      <c r="C3044" s="82"/>
      <c r="D3044" s="82"/>
      <c r="E3044" s="82"/>
      <c r="F3044" s="82"/>
      <c r="G3044" s="82"/>
      <c r="M3044" s="81"/>
    </row>
    <row r="3045" s="77" customFormat="1" spans="1:13">
      <c r="A3045" s="82"/>
      <c r="B3045" s="82"/>
      <c r="C3045" s="82"/>
      <c r="D3045" s="82"/>
      <c r="E3045" s="82"/>
      <c r="F3045" s="82"/>
      <c r="G3045" s="82"/>
      <c r="M3045" s="81"/>
    </row>
    <row r="3046" s="77" customFormat="1" spans="1:13">
      <c r="A3046" s="82"/>
      <c r="B3046" s="82"/>
      <c r="C3046" s="82"/>
      <c r="D3046" s="82"/>
      <c r="E3046" s="82"/>
      <c r="F3046" s="82"/>
      <c r="G3046" s="82"/>
      <c r="M3046" s="81"/>
    </row>
    <row r="3047" s="77" customFormat="1" spans="1:13">
      <c r="A3047" s="82"/>
      <c r="B3047" s="82"/>
      <c r="C3047" s="82"/>
      <c r="D3047" s="82"/>
      <c r="E3047" s="82"/>
      <c r="F3047" s="82"/>
      <c r="G3047" s="82"/>
      <c r="M3047" s="81"/>
    </row>
    <row r="3048" s="77" customFormat="1" spans="1:13">
      <c r="A3048" s="82"/>
      <c r="B3048" s="82"/>
      <c r="C3048" s="82"/>
      <c r="D3048" s="82"/>
      <c r="E3048" s="82"/>
      <c r="F3048" s="82"/>
      <c r="G3048" s="82"/>
      <c r="M3048" s="81"/>
    </row>
    <row r="3049" s="77" customFormat="1" spans="1:13">
      <c r="A3049" s="82"/>
      <c r="B3049" s="82"/>
      <c r="C3049" s="82"/>
      <c r="D3049" s="82"/>
      <c r="E3049" s="82"/>
      <c r="F3049" s="82"/>
      <c r="G3049" s="82"/>
      <c r="M3049" s="81"/>
    </row>
    <row r="3050" s="77" customFormat="1" spans="1:13">
      <c r="A3050" s="82"/>
      <c r="B3050" s="82"/>
      <c r="C3050" s="82"/>
      <c r="D3050" s="82"/>
      <c r="E3050" s="82"/>
      <c r="F3050" s="82"/>
      <c r="G3050" s="82"/>
      <c r="M3050" s="81"/>
    </row>
    <row r="3051" s="77" customFormat="1" spans="1:13">
      <c r="A3051" s="82"/>
      <c r="B3051" s="82"/>
      <c r="C3051" s="82"/>
      <c r="D3051" s="82"/>
      <c r="E3051" s="82"/>
      <c r="F3051" s="82"/>
      <c r="G3051" s="82"/>
      <c r="M3051" s="81"/>
    </row>
    <row r="3052" s="77" customFormat="1" spans="1:13">
      <c r="A3052" s="82"/>
      <c r="B3052" s="82"/>
      <c r="C3052" s="82"/>
      <c r="D3052" s="82"/>
      <c r="E3052" s="82"/>
      <c r="F3052" s="82"/>
      <c r="G3052" s="82"/>
      <c r="M3052" s="81"/>
    </row>
    <row r="3053" s="77" customFormat="1" spans="1:13">
      <c r="A3053" s="82"/>
      <c r="B3053" s="82"/>
      <c r="C3053" s="82"/>
      <c r="D3053" s="82"/>
      <c r="E3053" s="82"/>
      <c r="F3053" s="82"/>
      <c r="G3053" s="82"/>
      <c r="M3053" s="81"/>
    </row>
    <row r="3054" s="77" customFormat="1" spans="1:13">
      <c r="A3054" s="82"/>
      <c r="B3054" s="82"/>
      <c r="C3054" s="82"/>
      <c r="D3054" s="82"/>
      <c r="E3054" s="82"/>
      <c r="F3054" s="82"/>
      <c r="G3054" s="82"/>
      <c r="M3054" s="81"/>
    </row>
    <row r="3055" s="77" customFormat="1" spans="1:13">
      <c r="A3055" s="82"/>
      <c r="B3055" s="82"/>
      <c r="C3055" s="82"/>
      <c r="D3055" s="82"/>
      <c r="E3055" s="82"/>
      <c r="F3055" s="82"/>
      <c r="G3055" s="82"/>
      <c r="M3055" s="81"/>
    </row>
    <row r="3056" s="77" customFormat="1" spans="1:13">
      <c r="A3056" s="82"/>
      <c r="B3056" s="82"/>
      <c r="C3056" s="82"/>
      <c r="D3056" s="82"/>
      <c r="E3056" s="82"/>
      <c r="F3056" s="82"/>
      <c r="G3056" s="82"/>
      <c r="M3056" s="81"/>
    </row>
    <row r="3057" s="77" customFormat="1" spans="1:13">
      <c r="A3057" s="82"/>
      <c r="B3057" s="82"/>
      <c r="C3057" s="82"/>
      <c r="D3057" s="82"/>
      <c r="E3057" s="82"/>
      <c r="F3057" s="82"/>
      <c r="G3057" s="82"/>
      <c r="M3057" s="81"/>
    </row>
    <row r="3058" s="77" customFormat="1" spans="1:13">
      <c r="A3058" s="82"/>
      <c r="B3058" s="82"/>
      <c r="C3058" s="82"/>
      <c r="D3058" s="82"/>
      <c r="E3058" s="82"/>
      <c r="F3058" s="82"/>
      <c r="G3058" s="82"/>
      <c r="M3058" s="81"/>
    </row>
    <row r="3059" s="77" customFormat="1" spans="1:13">
      <c r="A3059" s="82"/>
      <c r="B3059" s="82"/>
      <c r="C3059" s="82"/>
      <c r="D3059" s="82"/>
      <c r="E3059" s="82"/>
      <c r="F3059" s="82"/>
      <c r="G3059" s="82"/>
      <c r="M3059" s="81"/>
    </row>
    <row r="3060" s="77" customFormat="1" spans="1:13">
      <c r="A3060" s="82"/>
      <c r="B3060" s="82"/>
      <c r="C3060" s="82"/>
      <c r="D3060" s="82"/>
      <c r="E3060" s="82"/>
      <c r="F3060" s="82"/>
      <c r="G3060" s="82"/>
      <c r="M3060" s="81"/>
    </row>
    <row r="3061" s="77" customFormat="1" spans="1:13">
      <c r="A3061" s="82"/>
      <c r="B3061" s="82"/>
      <c r="C3061" s="82"/>
      <c r="D3061" s="82"/>
      <c r="E3061" s="82"/>
      <c r="F3061" s="82"/>
      <c r="G3061" s="82"/>
      <c r="M3061" s="81"/>
    </row>
    <row r="3062" s="77" customFormat="1" spans="1:13">
      <c r="A3062" s="82"/>
      <c r="B3062" s="82"/>
      <c r="C3062" s="82"/>
      <c r="D3062" s="82"/>
      <c r="E3062" s="82"/>
      <c r="F3062" s="82"/>
      <c r="G3062" s="82"/>
      <c r="M3062" s="81"/>
    </row>
    <row r="3063" s="77" customFormat="1" spans="1:13">
      <c r="A3063" s="82"/>
      <c r="B3063" s="82"/>
      <c r="C3063" s="82"/>
      <c r="D3063" s="82"/>
      <c r="E3063" s="82"/>
      <c r="F3063" s="82"/>
      <c r="G3063" s="82"/>
      <c r="M3063" s="81"/>
    </row>
    <row r="3064" s="77" customFormat="1" spans="1:13">
      <c r="A3064" s="82"/>
      <c r="B3064" s="82"/>
      <c r="C3064" s="82"/>
      <c r="D3064" s="82"/>
      <c r="E3064" s="82"/>
      <c r="F3064" s="82"/>
      <c r="G3064" s="82"/>
      <c r="M3064" s="81"/>
    </row>
    <row r="3065" s="77" customFormat="1" spans="1:13">
      <c r="A3065" s="82"/>
      <c r="B3065" s="82"/>
      <c r="C3065" s="82"/>
      <c r="D3065" s="82"/>
      <c r="E3065" s="82"/>
      <c r="F3065" s="82"/>
      <c r="G3065" s="82"/>
      <c r="M3065" s="81"/>
    </row>
    <row r="3066" s="77" customFormat="1" spans="1:13">
      <c r="A3066" s="82"/>
      <c r="B3066" s="82"/>
      <c r="C3066" s="82"/>
      <c r="D3066" s="82"/>
      <c r="E3066" s="82"/>
      <c r="F3066" s="82"/>
      <c r="G3066" s="82"/>
      <c r="M3066" s="81"/>
    </row>
    <row r="3067" s="77" customFormat="1" spans="1:13">
      <c r="A3067" s="82"/>
      <c r="B3067" s="82"/>
      <c r="C3067" s="82"/>
      <c r="D3067" s="82"/>
      <c r="E3067" s="82"/>
      <c r="F3067" s="82"/>
      <c r="G3067" s="82"/>
      <c r="M3067" s="81"/>
    </row>
    <row r="3068" s="77" customFormat="1" spans="1:13">
      <c r="A3068" s="82"/>
      <c r="B3068" s="82"/>
      <c r="C3068" s="82"/>
      <c r="D3068" s="82"/>
      <c r="E3068" s="82"/>
      <c r="F3068" s="82"/>
      <c r="G3068" s="82"/>
      <c r="M3068" s="81"/>
    </row>
    <row r="3069" s="77" customFormat="1" spans="1:13">
      <c r="A3069" s="82"/>
      <c r="B3069" s="82"/>
      <c r="C3069" s="82"/>
      <c r="D3069" s="82"/>
      <c r="E3069" s="82"/>
      <c r="F3069" s="82"/>
      <c r="G3069" s="82"/>
      <c r="M3069" s="81"/>
    </row>
    <row r="3070" s="77" customFormat="1" spans="1:13">
      <c r="A3070" s="82"/>
      <c r="B3070" s="82"/>
      <c r="C3070" s="82"/>
      <c r="D3070" s="82"/>
      <c r="E3070" s="82"/>
      <c r="F3070" s="82"/>
      <c r="G3070" s="82"/>
      <c r="M3070" s="81"/>
    </row>
    <row r="3071" s="77" customFormat="1" spans="1:13">
      <c r="A3071" s="82"/>
      <c r="B3071" s="82"/>
      <c r="C3071" s="82"/>
      <c r="D3071" s="82"/>
      <c r="E3071" s="82"/>
      <c r="F3071" s="82"/>
      <c r="G3071" s="82"/>
      <c r="M3071" s="81"/>
    </row>
    <row r="3072" s="77" customFormat="1" spans="1:13">
      <c r="A3072" s="82"/>
      <c r="B3072" s="82"/>
      <c r="C3072" s="82"/>
      <c r="D3072" s="82"/>
      <c r="E3072" s="82"/>
      <c r="F3072" s="82"/>
      <c r="G3072" s="82"/>
      <c r="M3072" s="81"/>
    </row>
    <row r="3073" s="77" customFormat="1" spans="1:13">
      <c r="A3073" s="82"/>
      <c r="B3073" s="82"/>
      <c r="C3073" s="82"/>
      <c r="D3073" s="82"/>
      <c r="E3073" s="82"/>
      <c r="F3073" s="82"/>
      <c r="G3073" s="82"/>
      <c r="M3073" s="81"/>
    </row>
    <row r="3074" s="77" customFormat="1" spans="1:13">
      <c r="A3074" s="82"/>
      <c r="B3074" s="82"/>
      <c r="C3074" s="82"/>
      <c r="D3074" s="82"/>
      <c r="E3074" s="82"/>
      <c r="F3074" s="82"/>
      <c r="G3074" s="82"/>
      <c r="M3074" s="81"/>
    </row>
    <row r="3075" s="77" customFormat="1" spans="1:13">
      <c r="A3075" s="82"/>
      <c r="B3075" s="82"/>
      <c r="C3075" s="82"/>
      <c r="D3075" s="82"/>
      <c r="E3075" s="82"/>
      <c r="F3075" s="82"/>
      <c r="G3075" s="82"/>
      <c r="M3075" s="81"/>
    </row>
    <row r="3076" s="77" customFormat="1" spans="1:13">
      <c r="A3076" s="82"/>
      <c r="B3076" s="82"/>
      <c r="C3076" s="82"/>
      <c r="D3076" s="82"/>
      <c r="E3076" s="82"/>
      <c r="F3076" s="82"/>
      <c r="G3076" s="82"/>
      <c r="M3076" s="81"/>
    </row>
    <row r="3077" s="77" customFormat="1" spans="1:13">
      <c r="A3077" s="82"/>
      <c r="B3077" s="82"/>
      <c r="C3077" s="82"/>
      <c r="D3077" s="82"/>
      <c r="E3077" s="82"/>
      <c r="F3077" s="82"/>
      <c r="G3077" s="82"/>
      <c r="M3077" s="81"/>
    </row>
    <row r="3078" s="77" customFormat="1" spans="1:13">
      <c r="A3078" s="82"/>
      <c r="B3078" s="82"/>
      <c r="C3078" s="82"/>
      <c r="D3078" s="82"/>
      <c r="E3078" s="82"/>
      <c r="F3078" s="82"/>
      <c r="G3078" s="82"/>
      <c r="M3078" s="81"/>
    </row>
    <row r="3079" s="77" customFormat="1" spans="1:13">
      <c r="A3079" s="82"/>
      <c r="B3079" s="82"/>
      <c r="C3079" s="82"/>
      <c r="D3079" s="82"/>
      <c r="E3079" s="82"/>
      <c r="F3079" s="82"/>
      <c r="G3079" s="82"/>
      <c r="M3079" s="81"/>
    </row>
    <row r="3080" s="77" customFormat="1" spans="1:13">
      <c r="A3080" s="82"/>
      <c r="B3080" s="82"/>
      <c r="C3080" s="82"/>
      <c r="D3080" s="82"/>
      <c r="E3080" s="82"/>
      <c r="F3080" s="82"/>
      <c r="G3080" s="82"/>
      <c r="M3080" s="81"/>
    </row>
    <row r="3081" s="77" customFormat="1" spans="1:13">
      <c r="A3081" s="82"/>
      <c r="B3081" s="82"/>
      <c r="C3081" s="82"/>
      <c r="D3081" s="82"/>
      <c r="E3081" s="82"/>
      <c r="F3081" s="82"/>
      <c r="G3081" s="82"/>
      <c r="M3081" s="81"/>
    </row>
    <row r="3082" s="77" customFormat="1" spans="1:13">
      <c r="A3082" s="82"/>
      <c r="B3082" s="82"/>
      <c r="C3082" s="82"/>
      <c r="D3082" s="82"/>
      <c r="E3082" s="82"/>
      <c r="F3082" s="82"/>
      <c r="G3082" s="82"/>
      <c r="M3082" s="81"/>
    </row>
    <row r="3083" s="77" customFormat="1" spans="1:13">
      <c r="A3083" s="82"/>
      <c r="B3083" s="82"/>
      <c r="C3083" s="82"/>
      <c r="D3083" s="82"/>
      <c r="E3083" s="82"/>
      <c r="F3083" s="82"/>
      <c r="G3083" s="82"/>
      <c r="M3083" s="81"/>
    </row>
    <row r="3084" s="77" customFormat="1" spans="1:13">
      <c r="A3084" s="82"/>
      <c r="B3084" s="82"/>
      <c r="C3084" s="82"/>
      <c r="D3084" s="82"/>
      <c r="E3084" s="82"/>
      <c r="F3084" s="82"/>
      <c r="G3084" s="82"/>
      <c r="M3084" s="81"/>
    </row>
    <row r="3085" s="77" customFormat="1" spans="1:13">
      <c r="A3085" s="82"/>
      <c r="B3085" s="82"/>
      <c r="C3085" s="82"/>
      <c r="D3085" s="82"/>
      <c r="E3085" s="82"/>
      <c r="F3085" s="82"/>
      <c r="G3085" s="82"/>
      <c r="M3085" s="81"/>
    </row>
    <row r="3086" s="77" customFormat="1" spans="1:13">
      <c r="A3086" s="82"/>
      <c r="B3086" s="82"/>
      <c r="C3086" s="82"/>
      <c r="D3086" s="82"/>
      <c r="E3086" s="82"/>
      <c r="F3086" s="82"/>
      <c r="G3086" s="82"/>
      <c r="M3086" s="81"/>
    </row>
    <row r="3087" s="77" customFormat="1" spans="1:13">
      <c r="A3087" s="82"/>
      <c r="B3087" s="82"/>
      <c r="C3087" s="82"/>
      <c r="D3087" s="82"/>
      <c r="E3087" s="82"/>
      <c r="F3087" s="82"/>
      <c r="G3087" s="82"/>
      <c r="M3087" s="81"/>
    </row>
    <row r="3088" s="77" customFormat="1" spans="1:13">
      <c r="A3088" s="82"/>
      <c r="B3088" s="82"/>
      <c r="C3088" s="82"/>
      <c r="D3088" s="82"/>
      <c r="E3088" s="82"/>
      <c r="F3088" s="82"/>
      <c r="G3088" s="82"/>
      <c r="M3088" s="81"/>
    </row>
    <row r="3089" s="77" customFormat="1" spans="1:13">
      <c r="A3089" s="82"/>
      <c r="B3089" s="82"/>
      <c r="C3089" s="82"/>
      <c r="D3089" s="82"/>
      <c r="E3089" s="82"/>
      <c r="F3089" s="82"/>
      <c r="G3089" s="82"/>
      <c r="M3089" s="81"/>
    </row>
    <row r="3090" s="77" customFormat="1" spans="1:13">
      <c r="A3090" s="82"/>
      <c r="B3090" s="82"/>
      <c r="C3090" s="82"/>
      <c r="D3090" s="82"/>
      <c r="E3090" s="82"/>
      <c r="F3090" s="82"/>
      <c r="G3090" s="82"/>
      <c r="M3090" s="81"/>
    </row>
    <row r="3091" s="77" customFormat="1" spans="1:13">
      <c r="A3091" s="82"/>
      <c r="B3091" s="82"/>
      <c r="C3091" s="82"/>
      <c r="D3091" s="82"/>
      <c r="E3091" s="82"/>
      <c r="F3091" s="82"/>
      <c r="G3091" s="82"/>
      <c r="M3091" s="81"/>
    </row>
    <row r="3092" s="77" customFormat="1" spans="1:13">
      <c r="A3092" s="82"/>
      <c r="B3092" s="82"/>
      <c r="C3092" s="82"/>
      <c r="D3092" s="82"/>
      <c r="E3092" s="82"/>
      <c r="F3092" s="82"/>
      <c r="G3092" s="82"/>
      <c r="M3092" s="81"/>
    </row>
    <row r="3093" s="77" customFormat="1" spans="1:13">
      <c r="A3093" s="82"/>
      <c r="B3093" s="82"/>
      <c r="C3093" s="82"/>
      <c r="D3093" s="82"/>
      <c r="E3093" s="82"/>
      <c r="F3093" s="82"/>
      <c r="G3093" s="82"/>
      <c r="M3093" s="81"/>
    </row>
    <row r="3094" s="77" customFormat="1" spans="1:13">
      <c r="A3094" s="82"/>
      <c r="B3094" s="82"/>
      <c r="C3094" s="82"/>
      <c r="D3094" s="82"/>
      <c r="E3094" s="82"/>
      <c r="F3094" s="82"/>
      <c r="G3094" s="82"/>
      <c r="M3094" s="81"/>
    </row>
    <row r="3095" s="77" customFormat="1" spans="1:13">
      <c r="A3095" s="82"/>
      <c r="B3095" s="82"/>
      <c r="C3095" s="82"/>
      <c r="D3095" s="82"/>
      <c r="E3095" s="82"/>
      <c r="F3095" s="82"/>
      <c r="G3095" s="82"/>
      <c r="M3095" s="81"/>
    </row>
    <row r="3096" s="77" customFormat="1" spans="1:13">
      <c r="A3096" s="82"/>
      <c r="B3096" s="82"/>
      <c r="C3096" s="82"/>
      <c r="D3096" s="82"/>
      <c r="E3096" s="82"/>
      <c r="F3096" s="82"/>
      <c r="G3096" s="82"/>
      <c r="M3096" s="81"/>
    </row>
    <row r="3097" s="77" customFormat="1" spans="1:13">
      <c r="A3097" s="82"/>
      <c r="B3097" s="82"/>
      <c r="C3097" s="82"/>
      <c r="D3097" s="82"/>
      <c r="E3097" s="82"/>
      <c r="F3097" s="82"/>
      <c r="G3097" s="82"/>
      <c r="M3097" s="81"/>
    </row>
    <row r="3098" s="77" customFormat="1" spans="1:13">
      <c r="A3098" s="82"/>
      <c r="B3098" s="82"/>
      <c r="C3098" s="82"/>
      <c r="D3098" s="82"/>
      <c r="E3098" s="82"/>
      <c r="F3098" s="82"/>
      <c r="G3098" s="82"/>
      <c r="M3098" s="81"/>
    </row>
    <row r="3099" s="77" customFormat="1" spans="1:13">
      <c r="A3099" s="82"/>
      <c r="B3099" s="82"/>
      <c r="C3099" s="82"/>
      <c r="D3099" s="82"/>
      <c r="E3099" s="82"/>
      <c r="F3099" s="82"/>
      <c r="G3099" s="82"/>
      <c r="M3099" s="81"/>
    </row>
    <row r="3100" s="77" customFormat="1" spans="1:13">
      <c r="A3100" s="82"/>
      <c r="B3100" s="82"/>
      <c r="C3100" s="82"/>
      <c r="D3100" s="82"/>
      <c r="E3100" s="82"/>
      <c r="F3100" s="82"/>
      <c r="G3100" s="82"/>
      <c r="M3100" s="81"/>
    </row>
    <row r="3101" s="77" customFormat="1" spans="1:13">
      <c r="A3101" s="82"/>
      <c r="B3101" s="82"/>
      <c r="C3101" s="82"/>
      <c r="D3101" s="82"/>
      <c r="E3101" s="82"/>
      <c r="F3101" s="82"/>
      <c r="G3101" s="82"/>
      <c r="M3101" s="81"/>
    </row>
    <row r="3102" s="77" customFormat="1" spans="1:13">
      <c r="A3102" s="82"/>
      <c r="B3102" s="82"/>
      <c r="C3102" s="82"/>
      <c r="D3102" s="82"/>
      <c r="E3102" s="82"/>
      <c r="F3102" s="82"/>
      <c r="G3102" s="82"/>
      <c r="M3102" s="81"/>
    </row>
    <row r="3103" s="77" customFormat="1" spans="1:13">
      <c r="A3103" s="82"/>
      <c r="B3103" s="82"/>
      <c r="C3103" s="82"/>
      <c r="D3103" s="82"/>
      <c r="E3103" s="82"/>
      <c r="F3103" s="82"/>
      <c r="G3103" s="82"/>
      <c r="M3103" s="81"/>
    </row>
    <row r="3104" s="77" customFormat="1" spans="1:13">
      <c r="A3104" s="82"/>
      <c r="B3104" s="82"/>
      <c r="C3104" s="82"/>
      <c r="D3104" s="82"/>
      <c r="E3104" s="82"/>
      <c r="F3104" s="82"/>
      <c r="G3104" s="82"/>
      <c r="M3104" s="81"/>
    </row>
    <row r="3105" s="77" customFormat="1" spans="1:13">
      <c r="A3105" s="82"/>
      <c r="B3105" s="82"/>
      <c r="C3105" s="82"/>
      <c r="D3105" s="82"/>
      <c r="E3105" s="82"/>
      <c r="F3105" s="82"/>
      <c r="G3105" s="82"/>
      <c r="M3105" s="81"/>
    </row>
    <row r="3106" s="77" customFormat="1" spans="1:13">
      <c r="A3106" s="82"/>
      <c r="B3106" s="82"/>
      <c r="C3106" s="82"/>
      <c r="D3106" s="82"/>
      <c r="E3106" s="82"/>
      <c r="F3106" s="82"/>
      <c r="G3106" s="82"/>
      <c r="M3106" s="81"/>
    </row>
    <row r="3107" s="77" customFormat="1" spans="1:13">
      <c r="A3107" s="82"/>
      <c r="B3107" s="82"/>
      <c r="C3107" s="82"/>
      <c r="D3107" s="82"/>
      <c r="E3107" s="82"/>
      <c r="F3107" s="82"/>
      <c r="G3107" s="82"/>
      <c r="M3107" s="81"/>
    </row>
    <row r="3108" s="77" customFormat="1" spans="1:13">
      <c r="A3108" s="82"/>
      <c r="B3108" s="82"/>
      <c r="C3108" s="82"/>
      <c r="D3108" s="82"/>
      <c r="E3108" s="82"/>
      <c r="F3108" s="82"/>
      <c r="G3108" s="82"/>
      <c r="M3108" s="81"/>
    </row>
    <row r="3109" s="77" customFormat="1" spans="1:13">
      <c r="A3109" s="82"/>
      <c r="B3109" s="82"/>
      <c r="C3109" s="82"/>
      <c r="D3109" s="82"/>
      <c r="E3109" s="82"/>
      <c r="F3109" s="82"/>
      <c r="G3109" s="82"/>
      <c r="M3109" s="81"/>
    </row>
    <row r="3110" s="77" customFormat="1" spans="1:13">
      <c r="A3110" s="82"/>
      <c r="B3110" s="82"/>
      <c r="C3110" s="82"/>
      <c r="D3110" s="82"/>
      <c r="E3110" s="82"/>
      <c r="F3110" s="82"/>
      <c r="G3110" s="82"/>
      <c r="M3110" s="81"/>
    </row>
    <row r="3111" s="77" customFormat="1" spans="1:13">
      <c r="A3111" s="82"/>
      <c r="B3111" s="82"/>
      <c r="C3111" s="82"/>
      <c r="D3111" s="82"/>
      <c r="E3111" s="82"/>
      <c r="F3111" s="82"/>
      <c r="G3111" s="82"/>
      <c r="M3111" s="81"/>
    </row>
    <row r="3112" s="77" customFormat="1" spans="1:13">
      <c r="A3112" s="82"/>
      <c r="B3112" s="82"/>
      <c r="C3112" s="82"/>
      <c r="D3112" s="82"/>
      <c r="E3112" s="82"/>
      <c r="F3112" s="82"/>
      <c r="G3112" s="82"/>
      <c r="M3112" s="81"/>
    </row>
    <row r="3113" s="77" customFormat="1" spans="1:13">
      <c r="A3113" s="82"/>
      <c r="B3113" s="82"/>
      <c r="C3113" s="82"/>
      <c r="D3113" s="82"/>
      <c r="E3113" s="82"/>
      <c r="F3113" s="82"/>
      <c r="G3113" s="82"/>
      <c r="M3113" s="81"/>
    </row>
    <row r="3114" s="77" customFormat="1" spans="1:13">
      <c r="A3114" s="82"/>
      <c r="B3114" s="82"/>
      <c r="C3114" s="82"/>
      <c r="D3114" s="82"/>
      <c r="E3114" s="82"/>
      <c r="F3114" s="82"/>
      <c r="G3114" s="82"/>
      <c r="M3114" s="81"/>
    </row>
    <row r="3115" s="77" customFormat="1" spans="1:13">
      <c r="A3115" s="82"/>
      <c r="B3115" s="82"/>
      <c r="C3115" s="82"/>
      <c r="D3115" s="82"/>
      <c r="E3115" s="82"/>
      <c r="F3115" s="82"/>
      <c r="G3115" s="82"/>
      <c r="M3115" s="81"/>
    </row>
    <row r="3116" s="77" customFormat="1" spans="1:13">
      <c r="A3116" s="82"/>
      <c r="B3116" s="82"/>
      <c r="C3116" s="82"/>
      <c r="D3116" s="82"/>
      <c r="E3116" s="82"/>
      <c r="F3116" s="82"/>
      <c r="G3116" s="82"/>
      <c r="M3116" s="81"/>
    </row>
    <row r="3117" s="77" customFormat="1" spans="1:13">
      <c r="A3117" s="82"/>
      <c r="B3117" s="82"/>
      <c r="C3117" s="82"/>
      <c r="D3117" s="82"/>
      <c r="E3117" s="82"/>
      <c r="F3117" s="82"/>
      <c r="G3117" s="82"/>
      <c r="M3117" s="81"/>
    </row>
    <row r="3118" s="77" customFormat="1" spans="1:13">
      <c r="A3118" s="82"/>
      <c r="B3118" s="82"/>
      <c r="C3118" s="82"/>
      <c r="D3118" s="82"/>
      <c r="E3118" s="82"/>
      <c r="F3118" s="82"/>
      <c r="G3118" s="82"/>
      <c r="M3118" s="81"/>
    </row>
    <row r="3119" s="77" customFormat="1" spans="1:13">
      <c r="A3119" s="82"/>
      <c r="B3119" s="82"/>
      <c r="C3119" s="82"/>
      <c r="D3119" s="82"/>
      <c r="E3119" s="82"/>
      <c r="F3119" s="82"/>
      <c r="G3119" s="82"/>
      <c r="M3119" s="81"/>
    </row>
    <row r="3120" s="77" customFormat="1" spans="1:13">
      <c r="A3120" s="82"/>
      <c r="B3120" s="82"/>
      <c r="C3120" s="82"/>
      <c r="D3120" s="82"/>
      <c r="E3120" s="82"/>
      <c r="F3120" s="82"/>
      <c r="G3120" s="82"/>
      <c r="M3120" s="81"/>
    </row>
    <row r="3121" s="77" customFormat="1" spans="1:13">
      <c r="A3121" s="82"/>
      <c r="B3121" s="82"/>
      <c r="C3121" s="82"/>
      <c r="D3121" s="82"/>
      <c r="E3121" s="82"/>
      <c r="F3121" s="82"/>
      <c r="G3121" s="82"/>
      <c r="M3121" s="81"/>
    </row>
    <row r="3122" s="77" customFormat="1" spans="1:13">
      <c r="A3122" s="82"/>
      <c r="B3122" s="82"/>
      <c r="C3122" s="82"/>
      <c r="D3122" s="82"/>
      <c r="E3122" s="82"/>
      <c r="F3122" s="82"/>
      <c r="G3122" s="82"/>
      <c r="M3122" s="81"/>
    </row>
    <row r="3123" s="77" customFormat="1" spans="1:13">
      <c r="A3123" s="82"/>
      <c r="B3123" s="82"/>
      <c r="C3123" s="82"/>
      <c r="D3123" s="82"/>
      <c r="E3123" s="82"/>
      <c r="F3123" s="82"/>
      <c r="G3123" s="82"/>
      <c r="M3123" s="81"/>
    </row>
    <row r="3124" s="77" customFormat="1" spans="1:13">
      <c r="A3124" s="82"/>
      <c r="B3124" s="82"/>
      <c r="C3124" s="82"/>
      <c r="D3124" s="82"/>
      <c r="E3124" s="82"/>
      <c r="F3124" s="82"/>
      <c r="G3124" s="82"/>
      <c r="M3124" s="81"/>
    </row>
    <row r="3125" s="77" customFormat="1" spans="1:13">
      <c r="A3125" s="82"/>
      <c r="B3125" s="82"/>
      <c r="C3125" s="82"/>
      <c r="D3125" s="82"/>
      <c r="E3125" s="82"/>
      <c r="F3125" s="82"/>
      <c r="G3125" s="82"/>
      <c r="M3125" s="81"/>
    </row>
    <row r="3126" s="77" customFormat="1" spans="1:13">
      <c r="A3126" s="82"/>
      <c r="B3126" s="82"/>
      <c r="C3126" s="82"/>
      <c r="D3126" s="82"/>
      <c r="E3126" s="82"/>
      <c r="F3126" s="82"/>
      <c r="G3126" s="82"/>
      <c r="M3126" s="81"/>
    </row>
    <row r="3127" s="77" customFormat="1" spans="1:13">
      <c r="A3127" s="82"/>
      <c r="B3127" s="82"/>
      <c r="C3127" s="82"/>
      <c r="D3127" s="82"/>
      <c r="E3127" s="82"/>
      <c r="F3127" s="82"/>
      <c r="G3127" s="82"/>
      <c r="M3127" s="81"/>
    </row>
    <row r="3128" s="77" customFormat="1" spans="1:13">
      <c r="A3128" s="82"/>
      <c r="B3128" s="82"/>
      <c r="C3128" s="82"/>
      <c r="D3128" s="82"/>
      <c r="E3128" s="82"/>
      <c r="F3128" s="82"/>
      <c r="G3128" s="82"/>
      <c r="M3128" s="81"/>
    </row>
    <row r="3129" s="77" customFormat="1" spans="1:13">
      <c r="A3129" s="82"/>
      <c r="B3129" s="82"/>
      <c r="C3129" s="82"/>
      <c r="D3129" s="82"/>
      <c r="E3129" s="82"/>
      <c r="F3129" s="82"/>
      <c r="G3129" s="82"/>
      <c r="M3129" s="81"/>
    </row>
    <row r="3130" s="77" customFormat="1" spans="1:13">
      <c r="A3130" s="82"/>
      <c r="B3130" s="82"/>
      <c r="C3130" s="82"/>
      <c r="D3130" s="82"/>
      <c r="E3130" s="82"/>
      <c r="F3130" s="82"/>
      <c r="G3130" s="82"/>
      <c r="M3130" s="81"/>
    </row>
    <row r="3131" s="77" customFormat="1" spans="1:13">
      <c r="A3131" s="82"/>
      <c r="B3131" s="82"/>
      <c r="C3131" s="82"/>
      <c r="D3131" s="82"/>
      <c r="E3131" s="82"/>
      <c r="F3131" s="82"/>
      <c r="G3131" s="82"/>
      <c r="M3131" s="81"/>
    </row>
    <row r="3132" s="77" customFormat="1" spans="1:13">
      <c r="A3132" s="82"/>
      <c r="B3132" s="82"/>
      <c r="C3132" s="82"/>
      <c r="D3132" s="82"/>
      <c r="E3132" s="82"/>
      <c r="F3132" s="82"/>
      <c r="G3132" s="82"/>
      <c r="M3132" s="81"/>
    </row>
    <row r="3133" s="77" customFormat="1" spans="1:13">
      <c r="A3133" s="82"/>
      <c r="B3133" s="82"/>
      <c r="C3133" s="82"/>
      <c r="D3133" s="82"/>
      <c r="E3133" s="82"/>
      <c r="F3133" s="82"/>
      <c r="G3133" s="82"/>
      <c r="M3133" s="81"/>
    </row>
    <row r="3134" s="77" customFormat="1" spans="1:13">
      <c r="A3134" s="82"/>
      <c r="B3134" s="82"/>
      <c r="C3134" s="82"/>
      <c r="D3134" s="82"/>
      <c r="E3134" s="82"/>
      <c r="F3134" s="82"/>
      <c r="G3134" s="82"/>
      <c r="M3134" s="81"/>
    </row>
    <row r="3135" s="77" customFormat="1" spans="1:13">
      <c r="A3135" s="82"/>
      <c r="B3135" s="82"/>
      <c r="C3135" s="82"/>
      <c r="D3135" s="82"/>
      <c r="E3135" s="82"/>
      <c r="F3135" s="82"/>
      <c r="G3135" s="82"/>
      <c r="M3135" s="81"/>
    </row>
    <row r="3136" s="77" customFormat="1" spans="1:13">
      <c r="A3136" s="82"/>
      <c r="B3136" s="82"/>
      <c r="C3136" s="82"/>
      <c r="D3136" s="82"/>
      <c r="E3136" s="82"/>
      <c r="F3136" s="82"/>
      <c r="G3136" s="82"/>
      <c r="M3136" s="81"/>
    </row>
    <row r="3137" s="77" customFormat="1" spans="1:13">
      <c r="A3137" s="82"/>
      <c r="B3137" s="82"/>
      <c r="C3137" s="82"/>
      <c r="D3137" s="82"/>
      <c r="E3137" s="82"/>
      <c r="F3137" s="82"/>
      <c r="G3137" s="82"/>
      <c r="M3137" s="81"/>
    </row>
    <row r="3138" s="77" customFormat="1" spans="1:13">
      <c r="A3138" s="82"/>
      <c r="B3138" s="82"/>
      <c r="C3138" s="82"/>
      <c r="D3138" s="82"/>
      <c r="E3138" s="82"/>
      <c r="F3138" s="82"/>
      <c r="G3138" s="82"/>
      <c r="M3138" s="81"/>
    </row>
    <row r="3139" s="77" customFormat="1" spans="1:13">
      <c r="A3139" s="82"/>
      <c r="B3139" s="82"/>
      <c r="C3139" s="82"/>
      <c r="D3139" s="82"/>
      <c r="E3139" s="82"/>
      <c r="F3139" s="82"/>
      <c r="G3139" s="82"/>
      <c r="M3139" s="81"/>
    </row>
    <row r="3140" s="77" customFormat="1" spans="1:13">
      <c r="A3140" s="82"/>
      <c r="B3140" s="82"/>
      <c r="C3140" s="82"/>
      <c r="D3140" s="82"/>
      <c r="E3140" s="82"/>
      <c r="F3140" s="82"/>
      <c r="G3140" s="82"/>
      <c r="M3140" s="81"/>
    </row>
    <row r="3141" s="77" customFormat="1" spans="1:13">
      <c r="A3141" s="82"/>
      <c r="B3141" s="82"/>
      <c r="C3141" s="82"/>
      <c r="D3141" s="82"/>
      <c r="E3141" s="82"/>
      <c r="F3141" s="82"/>
      <c r="G3141" s="82"/>
      <c r="M3141" s="81"/>
    </row>
    <row r="3142" s="77" customFormat="1" spans="1:13">
      <c r="A3142" s="82"/>
      <c r="B3142" s="82"/>
      <c r="C3142" s="82"/>
      <c r="D3142" s="82"/>
      <c r="E3142" s="82"/>
      <c r="F3142" s="82"/>
      <c r="G3142" s="82"/>
      <c r="M3142" s="81"/>
    </row>
    <row r="3143" s="77" customFormat="1" spans="1:13">
      <c r="A3143" s="82"/>
      <c r="B3143" s="82"/>
      <c r="C3143" s="82"/>
      <c r="D3143" s="82"/>
      <c r="E3143" s="82"/>
      <c r="F3143" s="82"/>
      <c r="G3143" s="82"/>
      <c r="M3143" s="81"/>
    </row>
    <row r="3144" s="77" customFormat="1" spans="1:13">
      <c r="A3144" s="82"/>
      <c r="B3144" s="82"/>
      <c r="C3144" s="82"/>
      <c r="D3144" s="82"/>
      <c r="E3144" s="82"/>
      <c r="F3144" s="82"/>
      <c r="G3144" s="82"/>
      <c r="M3144" s="81"/>
    </row>
    <row r="3145" s="77" customFormat="1" spans="1:13">
      <c r="A3145" s="82"/>
      <c r="B3145" s="82"/>
      <c r="C3145" s="82"/>
      <c r="D3145" s="82"/>
      <c r="E3145" s="82"/>
      <c r="F3145" s="82"/>
      <c r="G3145" s="82"/>
      <c r="M3145" s="81"/>
    </row>
    <row r="3146" s="77" customFormat="1" spans="1:13">
      <c r="A3146" s="82"/>
      <c r="B3146" s="82"/>
      <c r="C3146" s="82"/>
      <c r="D3146" s="82"/>
      <c r="E3146" s="82"/>
      <c r="F3146" s="82"/>
      <c r="G3146" s="82"/>
      <c r="M3146" s="81"/>
    </row>
    <row r="3147" s="77" customFormat="1" spans="1:13">
      <c r="A3147" s="82"/>
      <c r="B3147" s="82"/>
      <c r="C3147" s="82"/>
      <c r="D3147" s="82"/>
      <c r="E3147" s="82"/>
      <c r="F3147" s="82"/>
      <c r="G3147" s="82"/>
      <c r="M3147" s="81"/>
    </row>
    <row r="3148" s="77" customFormat="1" spans="1:13">
      <c r="A3148" s="82"/>
      <c r="B3148" s="82"/>
      <c r="C3148" s="82"/>
      <c r="D3148" s="82"/>
      <c r="E3148" s="82"/>
      <c r="F3148" s="82"/>
      <c r="G3148" s="82"/>
      <c r="M3148" s="81"/>
    </row>
    <row r="3149" s="77" customFormat="1" spans="1:13">
      <c r="A3149" s="82"/>
      <c r="B3149" s="82"/>
      <c r="C3149" s="82"/>
      <c r="D3149" s="82"/>
      <c r="E3149" s="82"/>
      <c r="F3149" s="82"/>
      <c r="G3149" s="82"/>
      <c r="M3149" s="81"/>
    </row>
    <row r="3150" s="77" customFormat="1" spans="1:13">
      <c r="A3150" s="82"/>
      <c r="B3150" s="82"/>
      <c r="C3150" s="82"/>
      <c r="D3150" s="82"/>
      <c r="E3150" s="82"/>
      <c r="F3150" s="82"/>
      <c r="G3150" s="82"/>
      <c r="M3150" s="81"/>
    </row>
    <row r="3151" s="77" customFormat="1" spans="1:13">
      <c r="A3151" s="82"/>
      <c r="B3151" s="82"/>
      <c r="C3151" s="82"/>
      <c r="D3151" s="82"/>
      <c r="E3151" s="82"/>
      <c r="F3151" s="82"/>
      <c r="G3151" s="82"/>
      <c r="M3151" s="81"/>
    </row>
    <row r="3152" s="77" customFormat="1" spans="1:13">
      <c r="A3152" s="82"/>
      <c r="B3152" s="82"/>
      <c r="C3152" s="82"/>
      <c r="D3152" s="82"/>
      <c r="E3152" s="82"/>
      <c r="F3152" s="82"/>
      <c r="G3152" s="82"/>
      <c r="M3152" s="81"/>
    </row>
    <row r="3153" s="77" customFormat="1" spans="1:13">
      <c r="A3153" s="82"/>
      <c r="B3153" s="82"/>
      <c r="C3153" s="82"/>
      <c r="D3153" s="82"/>
      <c r="E3153" s="82"/>
      <c r="F3153" s="82"/>
      <c r="G3153" s="82"/>
      <c r="M3153" s="81"/>
    </row>
    <row r="3154" s="77" customFormat="1" spans="1:13">
      <c r="A3154" s="82"/>
      <c r="B3154" s="82"/>
      <c r="C3154" s="82"/>
      <c r="D3154" s="82"/>
      <c r="E3154" s="82"/>
      <c r="F3154" s="82"/>
      <c r="G3154" s="82"/>
      <c r="M3154" s="81"/>
    </row>
    <row r="3155" s="77" customFormat="1" spans="1:13">
      <c r="A3155" s="82"/>
      <c r="B3155" s="82"/>
      <c r="C3155" s="82"/>
      <c r="D3155" s="82"/>
      <c r="E3155" s="82"/>
      <c r="F3155" s="82"/>
      <c r="G3155" s="82"/>
      <c r="M3155" s="81"/>
    </row>
    <row r="3156" s="77" customFormat="1" spans="1:13">
      <c r="A3156" s="82"/>
      <c r="B3156" s="82"/>
      <c r="C3156" s="82"/>
      <c r="D3156" s="82"/>
      <c r="E3156" s="82"/>
      <c r="F3156" s="82"/>
      <c r="G3156" s="82"/>
      <c r="M3156" s="81"/>
    </row>
    <row r="3157" s="77" customFormat="1" spans="1:13">
      <c r="A3157" s="82"/>
      <c r="B3157" s="82"/>
      <c r="C3157" s="82"/>
      <c r="D3157" s="82"/>
      <c r="E3157" s="82"/>
      <c r="F3157" s="82"/>
      <c r="G3157" s="82"/>
      <c r="M3157" s="81"/>
    </row>
    <row r="3158" s="77" customFormat="1" spans="1:13">
      <c r="A3158" s="82"/>
      <c r="B3158" s="82"/>
      <c r="C3158" s="82"/>
      <c r="D3158" s="82"/>
      <c r="E3158" s="82"/>
      <c r="F3158" s="82"/>
      <c r="G3158" s="82"/>
      <c r="M3158" s="81"/>
    </row>
    <row r="3159" s="77" customFormat="1" spans="1:13">
      <c r="A3159" s="82"/>
      <c r="B3159" s="82"/>
      <c r="C3159" s="82"/>
      <c r="D3159" s="82"/>
      <c r="E3159" s="82"/>
      <c r="F3159" s="82"/>
      <c r="G3159" s="82"/>
      <c r="M3159" s="81"/>
    </row>
    <row r="3160" s="77" customFormat="1" spans="1:13">
      <c r="A3160" s="82"/>
      <c r="B3160" s="82"/>
      <c r="C3160" s="82"/>
      <c r="D3160" s="82"/>
      <c r="E3160" s="82"/>
      <c r="F3160" s="82"/>
      <c r="G3160" s="82"/>
      <c r="M3160" s="81"/>
    </row>
    <row r="3161" s="77" customFormat="1" spans="1:13">
      <c r="A3161" s="82"/>
      <c r="B3161" s="82"/>
      <c r="C3161" s="82"/>
      <c r="D3161" s="82"/>
      <c r="E3161" s="82"/>
      <c r="F3161" s="82"/>
      <c r="G3161" s="82"/>
      <c r="M3161" s="81"/>
    </row>
    <row r="3162" s="77" customFormat="1" spans="1:13">
      <c r="A3162" s="82"/>
      <c r="B3162" s="82"/>
      <c r="C3162" s="82"/>
      <c r="D3162" s="82"/>
      <c r="E3162" s="82"/>
      <c r="F3162" s="82"/>
      <c r="G3162" s="82"/>
      <c r="M3162" s="81"/>
    </row>
    <row r="3163" s="77" customFormat="1" spans="1:13">
      <c r="A3163" s="82"/>
      <c r="B3163" s="82"/>
      <c r="C3163" s="82"/>
      <c r="D3163" s="82"/>
      <c r="E3163" s="82"/>
      <c r="F3163" s="82"/>
      <c r="G3163" s="82"/>
      <c r="M3163" s="81"/>
    </row>
    <row r="3164" s="77" customFormat="1" spans="1:13">
      <c r="A3164" s="82"/>
      <c r="B3164" s="82"/>
      <c r="C3164" s="82"/>
      <c r="D3164" s="82"/>
      <c r="E3164" s="82"/>
      <c r="F3164" s="82"/>
      <c r="G3164" s="82"/>
      <c r="M3164" s="81"/>
    </row>
    <row r="3165" s="77" customFormat="1" spans="1:13">
      <c r="A3165" s="82"/>
      <c r="B3165" s="82"/>
      <c r="C3165" s="82"/>
      <c r="D3165" s="82"/>
      <c r="E3165" s="82"/>
      <c r="F3165" s="82"/>
      <c r="G3165" s="82"/>
      <c r="M3165" s="81"/>
    </row>
    <row r="3166" s="77" customFormat="1" spans="1:13">
      <c r="A3166" s="82"/>
      <c r="B3166" s="82"/>
      <c r="C3166" s="82"/>
      <c r="D3166" s="82"/>
      <c r="E3166" s="82"/>
      <c r="F3166" s="82"/>
      <c r="G3166" s="82"/>
      <c r="M3166" s="81"/>
    </row>
    <row r="3167" s="77" customFormat="1" spans="1:13">
      <c r="A3167" s="82"/>
      <c r="B3167" s="82"/>
      <c r="C3167" s="82"/>
      <c r="D3167" s="82"/>
      <c r="E3167" s="82"/>
      <c r="F3167" s="82"/>
      <c r="G3167" s="82"/>
      <c r="M3167" s="81"/>
    </row>
    <row r="3168" s="77" customFormat="1" spans="1:13">
      <c r="A3168" s="82"/>
      <c r="B3168" s="82"/>
      <c r="C3168" s="82"/>
      <c r="D3168" s="82"/>
      <c r="E3168" s="82"/>
      <c r="F3168" s="82"/>
      <c r="G3168" s="82"/>
      <c r="M3168" s="81"/>
    </row>
    <row r="3169" s="77" customFormat="1" spans="1:13">
      <c r="A3169" s="82"/>
      <c r="B3169" s="82"/>
      <c r="C3169" s="82"/>
      <c r="D3169" s="82"/>
      <c r="E3169" s="82"/>
      <c r="F3169" s="82"/>
      <c r="G3169" s="82"/>
      <c r="M3169" s="81"/>
    </row>
    <row r="3170" s="77" customFormat="1" spans="1:13">
      <c r="A3170" s="82"/>
      <c r="B3170" s="82"/>
      <c r="C3170" s="82"/>
      <c r="D3170" s="82"/>
      <c r="E3170" s="82"/>
      <c r="F3170" s="82"/>
      <c r="G3170" s="82"/>
      <c r="M3170" s="81"/>
    </row>
    <row r="3171" s="77" customFormat="1" spans="1:13">
      <c r="A3171" s="82"/>
      <c r="B3171" s="82"/>
      <c r="C3171" s="82"/>
      <c r="D3171" s="82"/>
      <c r="E3171" s="82"/>
      <c r="F3171" s="82"/>
      <c r="G3171" s="82"/>
      <c r="M3171" s="81"/>
    </row>
    <row r="3172" s="77" customFormat="1" spans="1:13">
      <c r="A3172" s="82"/>
      <c r="B3172" s="82"/>
      <c r="C3172" s="82"/>
      <c r="D3172" s="82"/>
      <c r="E3172" s="82"/>
      <c r="F3172" s="82"/>
      <c r="G3172" s="82"/>
      <c r="M3172" s="81"/>
    </row>
    <row r="3173" s="77" customFormat="1" spans="1:13">
      <c r="A3173" s="82"/>
      <c r="B3173" s="82"/>
      <c r="C3173" s="82"/>
      <c r="D3173" s="82"/>
      <c r="E3173" s="82"/>
      <c r="F3173" s="82"/>
      <c r="G3173" s="82"/>
      <c r="M3173" s="81"/>
    </row>
    <row r="3174" s="77" customFormat="1" spans="1:13">
      <c r="A3174" s="82"/>
      <c r="B3174" s="82"/>
      <c r="C3174" s="82"/>
      <c r="D3174" s="82"/>
      <c r="E3174" s="82"/>
      <c r="F3174" s="82"/>
      <c r="G3174" s="82"/>
      <c r="M3174" s="81"/>
    </row>
    <row r="3175" s="77" customFormat="1" spans="1:13">
      <c r="A3175" s="82"/>
      <c r="B3175" s="82"/>
      <c r="C3175" s="82"/>
      <c r="D3175" s="82"/>
      <c r="E3175" s="82"/>
      <c r="F3175" s="82"/>
      <c r="G3175" s="82"/>
      <c r="M3175" s="81"/>
    </row>
    <row r="3176" s="77" customFormat="1" spans="1:13">
      <c r="A3176" s="82"/>
      <c r="B3176" s="82"/>
      <c r="C3176" s="82"/>
      <c r="D3176" s="82"/>
      <c r="E3176" s="82"/>
      <c r="F3176" s="82"/>
      <c r="G3176" s="82"/>
      <c r="M3176" s="81"/>
    </row>
    <row r="3177" s="77" customFormat="1" spans="1:13">
      <c r="A3177" s="82"/>
      <c r="B3177" s="82"/>
      <c r="C3177" s="82"/>
      <c r="D3177" s="82"/>
      <c r="E3177" s="82"/>
      <c r="F3177" s="82"/>
      <c r="G3177" s="82"/>
      <c r="M3177" s="81"/>
    </row>
    <row r="3178" s="77" customFormat="1" spans="1:13">
      <c r="A3178" s="82"/>
      <c r="B3178" s="82"/>
      <c r="C3178" s="82"/>
      <c r="D3178" s="82"/>
      <c r="E3178" s="82"/>
      <c r="F3178" s="82"/>
      <c r="G3178" s="82"/>
      <c r="M3178" s="81"/>
    </row>
    <row r="3179" s="77" customFormat="1" spans="1:13">
      <c r="A3179" s="82"/>
      <c r="B3179" s="82"/>
      <c r="C3179" s="82"/>
      <c r="D3179" s="82"/>
      <c r="E3179" s="82"/>
      <c r="F3179" s="82"/>
      <c r="G3179" s="82"/>
      <c r="M3179" s="81"/>
    </row>
    <row r="3180" s="77" customFormat="1" spans="1:13">
      <c r="A3180" s="82"/>
      <c r="B3180" s="82"/>
      <c r="C3180" s="82"/>
      <c r="D3180" s="82"/>
      <c r="E3180" s="82"/>
      <c r="F3180" s="82"/>
      <c r="G3180" s="82"/>
      <c r="M3180" s="81"/>
    </row>
    <row r="3181" s="77" customFormat="1" spans="1:13">
      <c r="A3181" s="82"/>
      <c r="B3181" s="82"/>
      <c r="C3181" s="82"/>
      <c r="D3181" s="82"/>
      <c r="E3181" s="82"/>
      <c r="F3181" s="82"/>
      <c r="G3181" s="82"/>
      <c r="M3181" s="81"/>
    </row>
    <row r="3182" s="77" customFormat="1" spans="1:13">
      <c r="A3182" s="82"/>
      <c r="B3182" s="82"/>
      <c r="C3182" s="82"/>
      <c r="D3182" s="82"/>
      <c r="E3182" s="82"/>
      <c r="F3182" s="82"/>
      <c r="G3182" s="82"/>
      <c r="M3182" s="81"/>
    </row>
    <row r="3183" s="77" customFormat="1" spans="1:13">
      <c r="A3183" s="82"/>
      <c r="B3183" s="82"/>
      <c r="C3183" s="82"/>
      <c r="D3183" s="82"/>
      <c r="E3183" s="82"/>
      <c r="F3183" s="82"/>
      <c r="G3183" s="82"/>
      <c r="M3183" s="81"/>
    </row>
    <row r="3184" s="77" customFormat="1" spans="1:13">
      <c r="A3184" s="82"/>
      <c r="B3184" s="82"/>
      <c r="C3184" s="82"/>
      <c r="D3184" s="82"/>
      <c r="E3184" s="82"/>
      <c r="F3184" s="82"/>
      <c r="G3184" s="82"/>
      <c r="M3184" s="81"/>
    </row>
    <row r="3185" s="77" customFormat="1" spans="1:13">
      <c r="A3185" s="82"/>
      <c r="B3185" s="82"/>
      <c r="C3185" s="82"/>
      <c r="D3185" s="82"/>
      <c r="E3185" s="82"/>
      <c r="F3185" s="82"/>
      <c r="G3185" s="82"/>
      <c r="M3185" s="81"/>
    </row>
    <row r="3186" s="77" customFormat="1" spans="1:13">
      <c r="A3186" s="82"/>
      <c r="B3186" s="82"/>
      <c r="C3186" s="82"/>
      <c r="D3186" s="82"/>
      <c r="E3186" s="82"/>
      <c r="F3186" s="82"/>
      <c r="G3186" s="82"/>
      <c r="M3186" s="81"/>
    </row>
    <row r="3187" s="77" customFormat="1" spans="1:13">
      <c r="A3187" s="82"/>
      <c r="B3187" s="82"/>
      <c r="C3187" s="82"/>
      <c r="D3187" s="82"/>
      <c r="E3187" s="82"/>
      <c r="F3187" s="82"/>
      <c r="G3187" s="82"/>
      <c r="M3187" s="81"/>
    </row>
    <row r="3188" s="77" customFormat="1" spans="1:13">
      <c r="A3188" s="82"/>
      <c r="B3188" s="82"/>
      <c r="C3188" s="82"/>
      <c r="D3188" s="82"/>
      <c r="E3188" s="82"/>
      <c r="F3188" s="82"/>
      <c r="G3188" s="82"/>
      <c r="M3188" s="81"/>
    </row>
    <row r="3189" s="77" customFormat="1" spans="1:13">
      <c r="A3189" s="82"/>
      <c r="B3189" s="82"/>
      <c r="C3189" s="82"/>
      <c r="D3189" s="82"/>
      <c r="E3189" s="82"/>
      <c r="F3189" s="82"/>
      <c r="G3189" s="82"/>
      <c r="M3189" s="81"/>
    </row>
    <row r="3190" s="77" customFormat="1" spans="1:13">
      <c r="A3190" s="82"/>
      <c r="B3190" s="82"/>
      <c r="C3190" s="82"/>
      <c r="D3190" s="82"/>
      <c r="E3190" s="82"/>
      <c r="F3190" s="82"/>
      <c r="G3190" s="82"/>
      <c r="M3190" s="81"/>
    </row>
    <row r="3191" s="77" customFormat="1" spans="1:13">
      <c r="A3191" s="82"/>
      <c r="B3191" s="82"/>
      <c r="C3191" s="82"/>
      <c r="D3191" s="82"/>
      <c r="E3191" s="82"/>
      <c r="F3191" s="82"/>
      <c r="G3191" s="82"/>
      <c r="M3191" s="81"/>
    </row>
    <row r="3192" s="77" customFormat="1" spans="1:13">
      <c r="A3192" s="82"/>
      <c r="B3192" s="82"/>
      <c r="C3192" s="82"/>
      <c r="D3192" s="82"/>
      <c r="E3192" s="82"/>
      <c r="F3192" s="82"/>
      <c r="G3192" s="82"/>
      <c r="M3192" s="81"/>
    </row>
    <row r="3193" s="77" customFormat="1" spans="1:13">
      <c r="A3193" s="82"/>
      <c r="B3193" s="82"/>
      <c r="C3193" s="82"/>
      <c r="D3193" s="82"/>
      <c r="E3193" s="82"/>
      <c r="F3193" s="82"/>
      <c r="G3193" s="82"/>
      <c r="M3193" s="81"/>
    </row>
    <row r="3194" s="77" customFormat="1" spans="1:13">
      <c r="A3194" s="82"/>
      <c r="B3194" s="82"/>
      <c r="C3194" s="82"/>
      <c r="D3194" s="82"/>
      <c r="E3194" s="82"/>
      <c r="F3194" s="82"/>
      <c r="G3194" s="82"/>
      <c r="M3194" s="81"/>
    </row>
    <row r="3195" s="77" customFormat="1" spans="1:13">
      <c r="A3195" s="82"/>
      <c r="B3195" s="82"/>
      <c r="C3195" s="82"/>
      <c r="D3195" s="82"/>
      <c r="E3195" s="82"/>
      <c r="F3195" s="82"/>
      <c r="G3195" s="82"/>
      <c r="M3195" s="81"/>
    </row>
    <row r="3196" s="77" customFormat="1" spans="1:13">
      <c r="A3196" s="82"/>
      <c r="B3196" s="82"/>
      <c r="C3196" s="82"/>
      <c r="D3196" s="82"/>
      <c r="E3196" s="82"/>
      <c r="F3196" s="82"/>
      <c r="G3196" s="82"/>
      <c r="M3196" s="81"/>
    </row>
    <row r="3197" s="77" customFormat="1" spans="1:13">
      <c r="A3197" s="82"/>
      <c r="B3197" s="82"/>
      <c r="C3197" s="82"/>
      <c r="D3197" s="82"/>
      <c r="E3197" s="82"/>
      <c r="F3197" s="82"/>
      <c r="G3197" s="82"/>
      <c r="M3197" s="81"/>
    </row>
    <row r="3198" s="77" customFormat="1" spans="1:13">
      <c r="A3198" s="82"/>
      <c r="B3198" s="82"/>
      <c r="C3198" s="82"/>
      <c r="D3198" s="82"/>
      <c r="E3198" s="82"/>
      <c r="F3198" s="82"/>
      <c r="G3198" s="82"/>
      <c r="M3198" s="81"/>
    </row>
    <row r="3199" s="77" customFormat="1" spans="1:13">
      <c r="A3199" s="82"/>
      <c r="B3199" s="82"/>
      <c r="C3199" s="82"/>
      <c r="D3199" s="82"/>
      <c r="E3199" s="82"/>
      <c r="F3199" s="82"/>
      <c r="G3199" s="82"/>
      <c r="M3199" s="81"/>
    </row>
    <row r="3200" s="77" customFormat="1" spans="1:13">
      <c r="A3200" s="82"/>
      <c r="B3200" s="82"/>
      <c r="C3200" s="82"/>
      <c r="D3200" s="82"/>
      <c r="E3200" s="82"/>
      <c r="F3200" s="82"/>
      <c r="G3200" s="82"/>
      <c r="M3200" s="81"/>
    </row>
    <row r="3201" s="77" customFormat="1" spans="1:13">
      <c r="A3201" s="82"/>
      <c r="B3201" s="82"/>
      <c r="C3201" s="82"/>
      <c r="D3201" s="82"/>
      <c r="E3201" s="82"/>
      <c r="F3201" s="82"/>
      <c r="G3201" s="82"/>
      <c r="M3201" s="81"/>
    </row>
    <row r="3202" s="77" customFormat="1" spans="1:13">
      <c r="A3202" s="82"/>
      <c r="B3202" s="82"/>
      <c r="C3202" s="82"/>
      <c r="D3202" s="82"/>
      <c r="E3202" s="82"/>
      <c r="F3202" s="82"/>
      <c r="G3202" s="82"/>
      <c r="M3202" s="81"/>
    </row>
    <row r="3203" s="77" customFormat="1" spans="1:13">
      <c r="A3203" s="82"/>
      <c r="B3203" s="82"/>
      <c r="C3203" s="82"/>
      <c r="D3203" s="82"/>
      <c r="E3203" s="82"/>
      <c r="F3203" s="82"/>
      <c r="G3203" s="82"/>
      <c r="M3203" s="81"/>
    </row>
    <row r="3204" s="77" customFormat="1" spans="1:13">
      <c r="A3204" s="82"/>
      <c r="B3204" s="82"/>
      <c r="C3204" s="82"/>
      <c r="D3204" s="82"/>
      <c r="E3204" s="82"/>
      <c r="F3204" s="82"/>
      <c r="G3204" s="82"/>
      <c r="M3204" s="81"/>
    </row>
    <row r="3205" s="77" customFormat="1" spans="1:13">
      <c r="A3205" s="82"/>
      <c r="B3205" s="82"/>
      <c r="C3205" s="82"/>
      <c r="D3205" s="82"/>
      <c r="E3205" s="82"/>
      <c r="F3205" s="82"/>
      <c r="G3205" s="82"/>
      <c r="M3205" s="81"/>
    </row>
    <row r="3206" s="77" customFormat="1" spans="1:13">
      <c r="A3206" s="82"/>
      <c r="B3206" s="82"/>
      <c r="C3206" s="82"/>
      <c r="D3206" s="82"/>
      <c r="E3206" s="82"/>
      <c r="F3206" s="82"/>
      <c r="G3206" s="82"/>
      <c r="M3206" s="81"/>
    </row>
    <row r="3207" s="77" customFormat="1" spans="1:13">
      <c r="A3207" s="82"/>
      <c r="B3207" s="82"/>
      <c r="C3207" s="82"/>
      <c r="D3207" s="82"/>
      <c r="E3207" s="82"/>
      <c r="F3207" s="82"/>
      <c r="G3207" s="82"/>
      <c r="M3207" s="81"/>
    </row>
    <row r="3208" s="77" customFormat="1" spans="1:13">
      <c r="A3208" s="82"/>
      <c r="B3208" s="82"/>
      <c r="C3208" s="82"/>
      <c r="D3208" s="82"/>
      <c r="E3208" s="82"/>
      <c r="F3208" s="82"/>
      <c r="G3208" s="82"/>
      <c r="M3208" s="81"/>
    </row>
    <row r="3209" s="77" customFormat="1" spans="1:13">
      <c r="A3209" s="82"/>
      <c r="B3209" s="82"/>
      <c r="C3209" s="82"/>
      <c r="D3209" s="82"/>
      <c r="E3209" s="82"/>
      <c r="F3209" s="82"/>
      <c r="G3209" s="82"/>
      <c r="M3209" s="81"/>
    </row>
    <row r="3210" s="77" customFormat="1" spans="1:13">
      <c r="A3210" s="82"/>
      <c r="B3210" s="82"/>
      <c r="C3210" s="82"/>
      <c r="D3210" s="82"/>
      <c r="E3210" s="82"/>
      <c r="F3210" s="82"/>
      <c r="G3210" s="82"/>
      <c r="M3210" s="81"/>
    </row>
    <row r="3211" s="77" customFormat="1" spans="1:13">
      <c r="A3211" s="82"/>
      <c r="B3211" s="82"/>
      <c r="C3211" s="82"/>
      <c r="D3211" s="82"/>
      <c r="E3211" s="82"/>
      <c r="F3211" s="82"/>
      <c r="G3211" s="82"/>
      <c r="M3211" s="81"/>
    </row>
    <row r="3212" s="77" customFormat="1" spans="1:13">
      <c r="A3212" s="82"/>
      <c r="B3212" s="82"/>
      <c r="C3212" s="82"/>
      <c r="D3212" s="82"/>
      <c r="E3212" s="82"/>
      <c r="F3212" s="82"/>
      <c r="G3212" s="82"/>
      <c r="M3212" s="81"/>
    </row>
    <row r="3213" s="77" customFormat="1" spans="1:13">
      <c r="A3213" s="82"/>
      <c r="B3213" s="82"/>
      <c r="C3213" s="82"/>
      <c r="D3213" s="82"/>
      <c r="E3213" s="82"/>
      <c r="F3213" s="82"/>
      <c r="G3213" s="82"/>
      <c r="M3213" s="81"/>
    </row>
    <row r="3214" s="77" customFormat="1" spans="1:13">
      <c r="A3214" s="82"/>
      <c r="B3214" s="82"/>
      <c r="C3214" s="82"/>
      <c r="D3214" s="82"/>
      <c r="E3214" s="82"/>
      <c r="F3214" s="82"/>
      <c r="G3214" s="82"/>
      <c r="M3214" s="81"/>
    </row>
    <row r="3215" s="77" customFormat="1" spans="1:13">
      <c r="A3215" s="82"/>
      <c r="B3215" s="82"/>
      <c r="C3215" s="82"/>
      <c r="D3215" s="82"/>
      <c r="E3215" s="82"/>
      <c r="F3215" s="82"/>
      <c r="G3215" s="82"/>
      <c r="M3215" s="81"/>
    </row>
    <row r="3216" s="77" customFormat="1" spans="1:13">
      <c r="A3216" s="82"/>
      <c r="B3216" s="82"/>
      <c r="C3216" s="82"/>
      <c r="D3216" s="82"/>
      <c r="E3216" s="82"/>
      <c r="F3216" s="82"/>
      <c r="G3216" s="82"/>
      <c r="M3216" s="81"/>
    </row>
    <row r="3217" s="77" customFormat="1" spans="1:13">
      <c r="A3217" s="82"/>
      <c r="B3217" s="82"/>
      <c r="C3217" s="82"/>
      <c r="D3217" s="82"/>
      <c r="E3217" s="82"/>
      <c r="F3217" s="82"/>
      <c r="G3217" s="82"/>
      <c r="M3217" s="81"/>
    </row>
    <row r="3218" s="77" customFormat="1" spans="1:13">
      <c r="A3218" s="82"/>
      <c r="B3218" s="82"/>
      <c r="C3218" s="82"/>
      <c r="D3218" s="82"/>
      <c r="E3218" s="82"/>
      <c r="F3218" s="82"/>
      <c r="G3218" s="82"/>
      <c r="M3218" s="81"/>
    </row>
    <row r="3219" s="77" customFormat="1" spans="1:13">
      <c r="A3219" s="82"/>
      <c r="B3219" s="82"/>
      <c r="C3219" s="82"/>
      <c r="D3219" s="82"/>
      <c r="E3219" s="82"/>
      <c r="F3219" s="82"/>
      <c r="G3219" s="82"/>
      <c r="M3219" s="81"/>
    </row>
    <row r="3220" s="77" customFormat="1" spans="1:13">
      <c r="A3220" s="82"/>
      <c r="B3220" s="82"/>
      <c r="C3220" s="82"/>
      <c r="D3220" s="82"/>
      <c r="E3220" s="82"/>
      <c r="F3220" s="82"/>
      <c r="G3220" s="82"/>
      <c r="M3220" s="81"/>
    </row>
    <row r="3221" s="77" customFormat="1" spans="1:13">
      <c r="A3221" s="82"/>
      <c r="B3221" s="82"/>
      <c r="C3221" s="82"/>
      <c r="D3221" s="82"/>
      <c r="E3221" s="82"/>
      <c r="F3221" s="82"/>
      <c r="G3221" s="82"/>
      <c r="M3221" s="81"/>
    </row>
    <row r="3222" s="77" customFormat="1" spans="1:13">
      <c r="A3222" s="82"/>
      <c r="B3222" s="82"/>
      <c r="C3222" s="82"/>
      <c r="D3222" s="82"/>
      <c r="E3222" s="82"/>
      <c r="F3222" s="82"/>
      <c r="G3222" s="82"/>
      <c r="M3222" s="81"/>
    </row>
    <row r="3223" s="77" customFormat="1" spans="1:13">
      <c r="A3223" s="82"/>
      <c r="B3223" s="82"/>
      <c r="C3223" s="82"/>
      <c r="D3223" s="82"/>
      <c r="E3223" s="82"/>
      <c r="F3223" s="82"/>
      <c r="G3223" s="82"/>
      <c r="M3223" s="81"/>
    </row>
    <row r="3224" s="77" customFormat="1" spans="1:13">
      <c r="A3224" s="82"/>
      <c r="B3224" s="82"/>
      <c r="C3224" s="82"/>
      <c r="D3224" s="82"/>
      <c r="E3224" s="82"/>
      <c r="F3224" s="82"/>
      <c r="G3224" s="82"/>
      <c r="M3224" s="81"/>
    </row>
    <row r="3225" s="77" customFormat="1" spans="1:13">
      <c r="A3225" s="82"/>
      <c r="B3225" s="82"/>
      <c r="C3225" s="82"/>
      <c r="D3225" s="82"/>
      <c r="E3225" s="82"/>
      <c r="F3225" s="82"/>
      <c r="G3225" s="82"/>
      <c r="M3225" s="81"/>
    </row>
    <row r="3226" s="77" customFormat="1" spans="1:13">
      <c r="A3226" s="82"/>
      <c r="B3226" s="82"/>
      <c r="C3226" s="82"/>
      <c r="D3226" s="82"/>
      <c r="E3226" s="82"/>
      <c r="F3226" s="82"/>
      <c r="G3226" s="82"/>
      <c r="M3226" s="81"/>
    </row>
    <row r="3227" s="77" customFormat="1" spans="1:13">
      <c r="A3227" s="82"/>
      <c r="B3227" s="82"/>
      <c r="C3227" s="82"/>
      <c r="D3227" s="82"/>
      <c r="E3227" s="82"/>
      <c r="F3227" s="82"/>
      <c r="G3227" s="82"/>
      <c r="M3227" s="81"/>
    </row>
    <row r="3228" s="77" customFormat="1" spans="1:13">
      <c r="A3228" s="82"/>
      <c r="B3228" s="82"/>
      <c r="C3228" s="82"/>
      <c r="D3228" s="82"/>
      <c r="E3228" s="82"/>
      <c r="F3228" s="82"/>
      <c r="G3228" s="82"/>
      <c r="M3228" s="81"/>
    </row>
    <row r="3229" s="77" customFormat="1" spans="1:13">
      <c r="A3229" s="82"/>
      <c r="B3229" s="82"/>
      <c r="C3229" s="82"/>
      <c r="D3229" s="82"/>
      <c r="E3229" s="82"/>
      <c r="F3229" s="82"/>
      <c r="G3229" s="82"/>
      <c r="M3229" s="81"/>
    </row>
    <row r="3230" s="77" customFormat="1" spans="1:13">
      <c r="A3230" s="82"/>
      <c r="B3230" s="82"/>
      <c r="C3230" s="82"/>
      <c r="D3230" s="82"/>
      <c r="E3230" s="82"/>
      <c r="F3230" s="82"/>
      <c r="G3230" s="82"/>
      <c r="M3230" s="81"/>
    </row>
    <row r="3231" s="77" customFormat="1" spans="1:13">
      <c r="A3231" s="82"/>
      <c r="B3231" s="82"/>
      <c r="C3231" s="82"/>
      <c r="D3231" s="82"/>
      <c r="E3231" s="82"/>
      <c r="F3231" s="82"/>
      <c r="G3231" s="82"/>
      <c r="M3231" s="81"/>
    </row>
    <row r="3232" s="77" customFormat="1" spans="1:13">
      <c r="A3232" s="82"/>
      <c r="B3232" s="82"/>
      <c r="C3232" s="82"/>
      <c r="D3232" s="82"/>
      <c r="E3232" s="82"/>
      <c r="F3232" s="82"/>
      <c r="G3232" s="82"/>
      <c r="M3232" s="81"/>
    </row>
    <row r="3233" s="77" customFormat="1" spans="1:13">
      <c r="A3233" s="82"/>
      <c r="B3233" s="82"/>
      <c r="C3233" s="82"/>
      <c r="D3233" s="82"/>
      <c r="E3233" s="82"/>
      <c r="F3233" s="82"/>
      <c r="G3233" s="82"/>
      <c r="M3233" s="81"/>
    </row>
    <row r="3234" s="77" customFormat="1" spans="1:13">
      <c r="A3234" s="82"/>
      <c r="B3234" s="82"/>
      <c r="C3234" s="82"/>
      <c r="D3234" s="82"/>
      <c r="E3234" s="82"/>
      <c r="F3234" s="82"/>
      <c r="G3234" s="82"/>
      <c r="M3234" s="81"/>
    </row>
    <row r="3235" s="77" customFormat="1" spans="1:13">
      <c r="A3235" s="82"/>
      <c r="B3235" s="82"/>
      <c r="C3235" s="82"/>
      <c r="D3235" s="82"/>
      <c r="E3235" s="82"/>
      <c r="F3235" s="82"/>
      <c r="G3235" s="82"/>
      <c r="M3235" s="81"/>
    </row>
    <row r="3236" s="77" customFormat="1" spans="1:13">
      <c r="A3236" s="82"/>
      <c r="B3236" s="82"/>
      <c r="C3236" s="82"/>
      <c r="D3236" s="82"/>
      <c r="E3236" s="82"/>
      <c r="F3236" s="82"/>
      <c r="G3236" s="82"/>
      <c r="M3236" s="81"/>
    </row>
    <row r="3237" s="77" customFormat="1" spans="1:13">
      <c r="A3237" s="82"/>
      <c r="B3237" s="82"/>
      <c r="C3237" s="82"/>
      <c r="D3237" s="82"/>
      <c r="E3237" s="82"/>
      <c r="F3237" s="82"/>
      <c r="G3237" s="82"/>
      <c r="M3237" s="81"/>
    </row>
    <row r="3238" s="77" customFormat="1" spans="1:13">
      <c r="A3238" s="82"/>
      <c r="B3238" s="82"/>
      <c r="C3238" s="82"/>
      <c r="D3238" s="82"/>
      <c r="E3238" s="82"/>
      <c r="F3238" s="82"/>
      <c r="G3238" s="82"/>
      <c r="M3238" s="81"/>
    </row>
    <row r="3239" s="77" customFormat="1" spans="1:13">
      <c r="A3239" s="82"/>
      <c r="B3239" s="82"/>
      <c r="C3239" s="82"/>
      <c r="D3239" s="82"/>
      <c r="E3239" s="82"/>
      <c r="F3239" s="82"/>
      <c r="G3239" s="82"/>
      <c r="M3239" s="81"/>
    </row>
    <row r="3240" s="77" customFormat="1" spans="1:13">
      <c r="A3240" s="82"/>
      <c r="B3240" s="82"/>
      <c r="C3240" s="82"/>
      <c r="D3240" s="82"/>
      <c r="E3240" s="82"/>
      <c r="F3240" s="82"/>
      <c r="G3240" s="82"/>
      <c r="M3240" s="81"/>
    </row>
    <row r="3241" s="77" customFormat="1" spans="1:13">
      <c r="A3241" s="82"/>
      <c r="B3241" s="82"/>
      <c r="C3241" s="82"/>
      <c r="D3241" s="82"/>
      <c r="E3241" s="82"/>
      <c r="F3241" s="82"/>
      <c r="G3241" s="82"/>
      <c r="M3241" s="81"/>
    </row>
    <row r="3242" s="77" customFormat="1" spans="1:13">
      <c r="A3242" s="82"/>
      <c r="B3242" s="82"/>
      <c r="C3242" s="82"/>
      <c r="D3242" s="82"/>
      <c r="E3242" s="82"/>
      <c r="F3242" s="82"/>
      <c r="G3242" s="82"/>
      <c r="M3242" s="81"/>
    </row>
    <row r="3243" s="77" customFormat="1" spans="1:13">
      <c r="A3243" s="82"/>
      <c r="B3243" s="82"/>
      <c r="C3243" s="82"/>
      <c r="D3243" s="82"/>
      <c r="E3243" s="82"/>
      <c r="F3243" s="82"/>
      <c r="G3243" s="82"/>
      <c r="M3243" s="81"/>
    </row>
    <row r="3244" s="77" customFormat="1" spans="1:13">
      <c r="A3244" s="82"/>
      <c r="B3244" s="82"/>
      <c r="C3244" s="82"/>
      <c r="D3244" s="82"/>
      <c r="E3244" s="82"/>
      <c r="F3244" s="82"/>
      <c r="G3244" s="82"/>
      <c r="M3244" s="81"/>
    </row>
    <row r="3245" s="77" customFormat="1" spans="1:13">
      <c r="A3245" s="82"/>
      <c r="B3245" s="82"/>
      <c r="C3245" s="82"/>
      <c r="D3245" s="82"/>
      <c r="E3245" s="82"/>
      <c r="F3245" s="82"/>
      <c r="G3245" s="82"/>
      <c r="M3245" s="81"/>
    </row>
    <row r="3246" s="77" customFormat="1" spans="1:13">
      <c r="A3246" s="82"/>
      <c r="B3246" s="82"/>
      <c r="C3246" s="82"/>
      <c r="D3246" s="82"/>
      <c r="E3246" s="82"/>
      <c r="F3246" s="82"/>
      <c r="G3246" s="82"/>
      <c r="M3246" s="81"/>
    </row>
    <row r="3247" s="77" customFormat="1" spans="1:13">
      <c r="A3247" s="82"/>
      <c r="B3247" s="82"/>
      <c r="C3247" s="82"/>
      <c r="D3247" s="82"/>
      <c r="E3247" s="82"/>
      <c r="F3247" s="82"/>
      <c r="G3247" s="82"/>
      <c r="M3247" s="81"/>
    </row>
    <row r="3248" s="77" customFormat="1" spans="1:13">
      <c r="A3248" s="82"/>
      <c r="B3248" s="82"/>
      <c r="C3248" s="82"/>
      <c r="D3248" s="82"/>
      <c r="E3248" s="82"/>
      <c r="F3248" s="82"/>
      <c r="G3248" s="82"/>
      <c r="M3248" s="81"/>
    </row>
    <row r="3249" s="77" customFormat="1" spans="1:13">
      <c r="A3249" s="82"/>
      <c r="B3249" s="82"/>
      <c r="C3249" s="82"/>
      <c r="D3249" s="82"/>
      <c r="E3249" s="82"/>
      <c r="F3249" s="82"/>
      <c r="G3249" s="82"/>
      <c r="M3249" s="81"/>
    </row>
    <row r="3250" s="77" customFormat="1" spans="1:13">
      <c r="A3250" s="82"/>
      <c r="B3250" s="82"/>
      <c r="C3250" s="82"/>
      <c r="D3250" s="82"/>
      <c r="E3250" s="82"/>
      <c r="F3250" s="82"/>
      <c r="G3250" s="82"/>
      <c r="M3250" s="81"/>
    </row>
    <row r="3251" s="77" customFormat="1" spans="1:13">
      <c r="A3251" s="82"/>
      <c r="B3251" s="82"/>
      <c r="C3251" s="82"/>
      <c r="D3251" s="82"/>
      <c r="E3251" s="82"/>
      <c r="F3251" s="82"/>
      <c r="G3251" s="82"/>
      <c r="M3251" s="81"/>
    </row>
    <row r="3252" s="77" customFormat="1" spans="1:13">
      <c r="A3252" s="82"/>
      <c r="B3252" s="82"/>
      <c r="C3252" s="82"/>
      <c r="D3252" s="82"/>
      <c r="E3252" s="82"/>
      <c r="F3252" s="82"/>
      <c r="G3252" s="82"/>
      <c r="M3252" s="81"/>
    </row>
    <row r="3253" s="77" customFormat="1" spans="1:13">
      <c r="A3253" s="82"/>
      <c r="B3253" s="82"/>
      <c r="C3253" s="82"/>
      <c r="D3253" s="82"/>
      <c r="E3253" s="82"/>
      <c r="F3253" s="82"/>
      <c r="G3253" s="82"/>
      <c r="M3253" s="81"/>
    </row>
    <row r="3254" s="77" customFormat="1" spans="1:13">
      <c r="A3254" s="82"/>
      <c r="B3254" s="82"/>
      <c r="C3254" s="82"/>
      <c r="D3254" s="82"/>
      <c r="E3254" s="82"/>
      <c r="F3254" s="82"/>
      <c r="G3254" s="82"/>
      <c r="M3254" s="81"/>
    </row>
    <row r="3255" s="77" customFormat="1" spans="1:13">
      <c r="A3255" s="82"/>
      <c r="B3255" s="82"/>
      <c r="C3255" s="82"/>
      <c r="D3255" s="82"/>
      <c r="E3255" s="82"/>
      <c r="F3255" s="82"/>
      <c r="G3255" s="82"/>
      <c r="M3255" s="81"/>
    </row>
    <row r="3256" s="77" customFormat="1" spans="1:13">
      <c r="A3256" s="82"/>
      <c r="B3256" s="82"/>
      <c r="C3256" s="82"/>
      <c r="D3256" s="82"/>
      <c r="E3256" s="82"/>
      <c r="F3256" s="82"/>
      <c r="G3256" s="82"/>
      <c r="M3256" s="81"/>
    </row>
    <row r="3257" s="77" customFormat="1" spans="1:13">
      <c r="A3257" s="82"/>
      <c r="B3257" s="82"/>
      <c r="C3257" s="82"/>
      <c r="D3257" s="82"/>
      <c r="E3257" s="82"/>
      <c r="F3257" s="82"/>
      <c r="G3257" s="82"/>
      <c r="M3257" s="81"/>
    </row>
    <row r="3258" s="77" customFormat="1" spans="1:13">
      <c r="A3258" s="82"/>
      <c r="B3258" s="82"/>
      <c r="C3258" s="82"/>
      <c r="D3258" s="82"/>
      <c r="E3258" s="82"/>
      <c r="F3258" s="82"/>
      <c r="G3258" s="82"/>
      <c r="M3258" s="81"/>
    </row>
    <row r="3259" s="77" customFormat="1" spans="1:13">
      <c r="A3259" s="82"/>
      <c r="B3259" s="82"/>
      <c r="C3259" s="82"/>
      <c r="D3259" s="82"/>
      <c r="E3259" s="82"/>
      <c r="F3259" s="82"/>
      <c r="G3259" s="82"/>
      <c r="M3259" s="81"/>
    </row>
    <row r="3260" s="77" customFormat="1" spans="1:13">
      <c r="A3260" s="82"/>
      <c r="B3260" s="82"/>
      <c r="C3260" s="82"/>
      <c r="D3260" s="82"/>
      <c r="E3260" s="82"/>
      <c r="F3260" s="82"/>
      <c r="G3260" s="82"/>
      <c r="M3260" s="81"/>
    </row>
    <row r="3261" s="77" customFormat="1" spans="1:13">
      <c r="A3261" s="82"/>
      <c r="B3261" s="82"/>
      <c r="C3261" s="82"/>
      <c r="D3261" s="82"/>
      <c r="E3261" s="82"/>
      <c r="F3261" s="82"/>
      <c r="G3261" s="82"/>
      <c r="M3261" s="81"/>
    </row>
    <row r="3262" s="77" customFormat="1" spans="1:13">
      <c r="A3262" s="82"/>
      <c r="B3262" s="82"/>
      <c r="C3262" s="82"/>
      <c r="D3262" s="82"/>
      <c r="E3262" s="82"/>
      <c r="F3262" s="82"/>
      <c r="G3262" s="82"/>
      <c r="M3262" s="81"/>
    </row>
    <row r="3263" s="77" customFormat="1" spans="1:13">
      <c r="A3263" s="82"/>
      <c r="B3263" s="82"/>
      <c r="C3263" s="82"/>
      <c r="D3263" s="82"/>
      <c r="E3263" s="82"/>
      <c r="F3263" s="82"/>
      <c r="G3263" s="82"/>
      <c r="M3263" s="81"/>
    </row>
    <row r="3264" s="77" customFormat="1" spans="1:13">
      <c r="A3264" s="82"/>
      <c r="B3264" s="82"/>
      <c r="C3264" s="82"/>
      <c r="D3264" s="82"/>
      <c r="E3264" s="82"/>
      <c r="F3264" s="82"/>
      <c r="G3264" s="82"/>
      <c r="M3264" s="81"/>
    </row>
    <row r="3265" s="77" customFormat="1" spans="1:13">
      <c r="A3265" s="82"/>
      <c r="B3265" s="82"/>
      <c r="C3265" s="82"/>
      <c r="D3265" s="82"/>
      <c r="E3265" s="82"/>
      <c r="F3265" s="82"/>
      <c r="G3265" s="82"/>
      <c r="M3265" s="81"/>
    </row>
    <row r="3266" s="77" customFormat="1" spans="1:13">
      <c r="A3266" s="82"/>
      <c r="B3266" s="82"/>
      <c r="C3266" s="82"/>
      <c r="D3266" s="82"/>
      <c r="E3266" s="82"/>
      <c r="F3266" s="82"/>
      <c r="G3266" s="82"/>
      <c r="M3266" s="81"/>
    </row>
    <row r="3267" s="77" customFormat="1" spans="1:13">
      <c r="A3267" s="82"/>
      <c r="B3267" s="82"/>
      <c r="C3267" s="82"/>
      <c r="D3267" s="82"/>
      <c r="E3267" s="82"/>
      <c r="F3267" s="82"/>
      <c r="G3267" s="82"/>
      <c r="M3267" s="81"/>
    </row>
    <row r="3268" s="77" customFormat="1" spans="1:13">
      <c r="A3268" s="82"/>
      <c r="B3268" s="82"/>
      <c r="C3268" s="82"/>
      <c r="D3268" s="82"/>
      <c r="E3268" s="82"/>
      <c r="F3268" s="82"/>
      <c r="G3268" s="82"/>
      <c r="M3268" s="81"/>
    </row>
    <row r="3269" s="77" customFormat="1" spans="1:13">
      <c r="A3269" s="82"/>
      <c r="B3269" s="82"/>
      <c r="C3269" s="82"/>
      <c r="D3269" s="82"/>
      <c r="E3269" s="82"/>
      <c r="F3269" s="82"/>
      <c r="G3269" s="82"/>
      <c r="M3269" s="81"/>
    </row>
    <row r="3270" s="77" customFormat="1" spans="1:13">
      <c r="A3270" s="82"/>
      <c r="B3270" s="82"/>
      <c r="C3270" s="82"/>
      <c r="D3270" s="82"/>
      <c r="E3270" s="82"/>
      <c r="F3270" s="82"/>
      <c r="G3270" s="82"/>
      <c r="M3270" s="81"/>
    </row>
    <row r="3271" s="77" customFormat="1" spans="1:13">
      <c r="A3271" s="82"/>
      <c r="B3271" s="82"/>
      <c r="C3271" s="82"/>
      <c r="D3271" s="82"/>
      <c r="E3271" s="82"/>
      <c r="F3271" s="82"/>
      <c r="G3271" s="82"/>
      <c r="M3271" s="81"/>
    </row>
    <row r="3272" s="77" customFormat="1" spans="1:13">
      <c r="A3272" s="82"/>
      <c r="B3272" s="82"/>
      <c r="C3272" s="82"/>
      <c r="D3272" s="82"/>
      <c r="E3272" s="82"/>
      <c r="F3272" s="82"/>
      <c r="G3272" s="82"/>
      <c r="M3272" s="81"/>
    </row>
    <row r="3273" s="77" customFormat="1" spans="1:13">
      <c r="A3273" s="82"/>
      <c r="B3273" s="82"/>
      <c r="C3273" s="82"/>
      <c r="D3273" s="82"/>
      <c r="E3273" s="82"/>
      <c r="F3273" s="82"/>
      <c r="G3273" s="82"/>
      <c r="M3273" s="81"/>
    </row>
    <row r="3274" s="77" customFormat="1" spans="1:13">
      <c r="A3274" s="82"/>
      <c r="B3274" s="82"/>
      <c r="C3274" s="82"/>
      <c r="D3274" s="82"/>
      <c r="E3274" s="82"/>
      <c r="F3274" s="82"/>
      <c r="G3274" s="82"/>
      <c r="M3274" s="81"/>
    </row>
    <row r="3275" s="77" customFormat="1" spans="1:13">
      <c r="A3275" s="82"/>
      <c r="B3275" s="82"/>
      <c r="C3275" s="82"/>
      <c r="D3275" s="82"/>
      <c r="E3275" s="82"/>
      <c r="F3275" s="82"/>
      <c r="G3275" s="82"/>
      <c r="M3275" s="81"/>
    </row>
    <row r="3276" s="77" customFormat="1" spans="1:13">
      <c r="A3276" s="82"/>
      <c r="B3276" s="82"/>
      <c r="C3276" s="82"/>
      <c r="D3276" s="82"/>
      <c r="E3276" s="82"/>
      <c r="F3276" s="82"/>
      <c r="G3276" s="82"/>
      <c r="M3276" s="81"/>
    </row>
    <row r="3277" s="77" customFormat="1" spans="1:13">
      <c r="A3277" s="82"/>
      <c r="B3277" s="82"/>
      <c r="C3277" s="82"/>
      <c r="D3277" s="82"/>
      <c r="E3277" s="82"/>
      <c r="F3277" s="82"/>
      <c r="G3277" s="82"/>
      <c r="M3277" s="81"/>
    </row>
    <row r="3278" s="77" customFormat="1" spans="1:13">
      <c r="A3278" s="82"/>
      <c r="B3278" s="82"/>
      <c r="C3278" s="82"/>
      <c r="D3278" s="82"/>
      <c r="E3278" s="82"/>
      <c r="F3278" s="82"/>
      <c r="G3278" s="82"/>
      <c r="M3278" s="81"/>
    </row>
    <row r="3279" s="77" customFormat="1" spans="1:13">
      <c r="A3279" s="82"/>
      <c r="B3279" s="82"/>
      <c r="C3279" s="82"/>
      <c r="D3279" s="82"/>
      <c r="E3279" s="82"/>
      <c r="F3279" s="82"/>
      <c r="G3279" s="82"/>
      <c r="M3279" s="81"/>
    </row>
    <row r="3280" s="77" customFormat="1" spans="1:13">
      <c r="A3280" s="82"/>
      <c r="B3280" s="82"/>
      <c r="C3280" s="82"/>
      <c r="D3280" s="82"/>
      <c r="E3280" s="82"/>
      <c r="F3280" s="82"/>
      <c r="G3280" s="82"/>
      <c r="M3280" s="81"/>
    </row>
    <row r="3281" s="77" customFormat="1" spans="1:13">
      <c r="A3281" s="82"/>
      <c r="B3281" s="82"/>
      <c r="C3281" s="82"/>
      <c r="D3281" s="82"/>
      <c r="E3281" s="82"/>
      <c r="F3281" s="82"/>
      <c r="G3281" s="82"/>
      <c r="M3281" s="81"/>
    </row>
    <row r="3282" s="77" customFormat="1" spans="1:13">
      <c r="A3282" s="82"/>
      <c r="B3282" s="82"/>
      <c r="C3282" s="82"/>
      <c r="D3282" s="82"/>
      <c r="E3282" s="82"/>
      <c r="F3282" s="82"/>
      <c r="G3282" s="82"/>
      <c r="M3282" s="81"/>
    </row>
    <row r="3283" s="77" customFormat="1" spans="1:13">
      <c r="A3283" s="82"/>
      <c r="B3283" s="82"/>
      <c r="C3283" s="82"/>
      <c r="D3283" s="82"/>
      <c r="E3283" s="82"/>
      <c r="F3283" s="82"/>
      <c r="G3283" s="82"/>
      <c r="M3283" s="81"/>
    </row>
    <row r="3284" s="77" customFormat="1" spans="1:13">
      <c r="A3284" s="82"/>
      <c r="B3284" s="82"/>
      <c r="C3284" s="82"/>
      <c r="D3284" s="82"/>
      <c r="E3284" s="82"/>
      <c r="F3284" s="82"/>
      <c r="G3284" s="82"/>
      <c r="M3284" s="81"/>
    </row>
    <row r="3285" s="77" customFormat="1" spans="1:13">
      <c r="A3285" s="82"/>
      <c r="B3285" s="82"/>
      <c r="C3285" s="82"/>
      <c r="D3285" s="82"/>
      <c r="E3285" s="82"/>
      <c r="F3285" s="82"/>
      <c r="G3285" s="82"/>
      <c r="M3285" s="81"/>
    </row>
    <row r="3286" s="77" customFormat="1" spans="1:13">
      <c r="A3286" s="82"/>
      <c r="B3286" s="82"/>
      <c r="C3286" s="82"/>
      <c r="D3286" s="82"/>
      <c r="E3286" s="82"/>
      <c r="F3286" s="82"/>
      <c r="G3286" s="82"/>
      <c r="M3286" s="81"/>
    </row>
    <row r="3287" s="77" customFormat="1" spans="1:13">
      <c r="A3287" s="82"/>
      <c r="B3287" s="82"/>
      <c r="C3287" s="82"/>
      <c r="D3287" s="82"/>
      <c r="E3287" s="82"/>
      <c r="F3287" s="82"/>
      <c r="G3287" s="82"/>
      <c r="M3287" s="81"/>
    </row>
    <row r="3288" s="77" customFormat="1" spans="1:13">
      <c r="A3288" s="82"/>
      <c r="B3288" s="82"/>
      <c r="C3288" s="82"/>
      <c r="D3288" s="82"/>
      <c r="E3288" s="82"/>
      <c r="F3288" s="82"/>
      <c r="G3288" s="82"/>
      <c r="M3288" s="81"/>
    </row>
    <row r="3289" s="77" customFormat="1" spans="1:13">
      <c r="A3289" s="82"/>
      <c r="B3289" s="82"/>
      <c r="C3289" s="82"/>
      <c r="D3289" s="82"/>
      <c r="E3289" s="82"/>
      <c r="F3289" s="82"/>
      <c r="G3289" s="82"/>
      <c r="M3289" s="81"/>
    </row>
    <row r="3290" s="77" customFormat="1" spans="1:13">
      <c r="A3290" s="82"/>
      <c r="B3290" s="82"/>
      <c r="C3290" s="82"/>
      <c r="D3290" s="82"/>
      <c r="E3290" s="82"/>
      <c r="F3290" s="82"/>
      <c r="G3290" s="82"/>
      <c r="M3290" s="81"/>
    </row>
    <row r="3291" s="77" customFormat="1" spans="1:13">
      <c r="A3291" s="82"/>
      <c r="B3291" s="82"/>
      <c r="C3291" s="82"/>
      <c r="D3291" s="82"/>
      <c r="E3291" s="82"/>
      <c r="F3291" s="82"/>
      <c r="G3291" s="82"/>
      <c r="M3291" s="81"/>
    </row>
    <row r="3292" s="77" customFormat="1" spans="1:13">
      <c r="A3292" s="82"/>
      <c r="B3292" s="82"/>
      <c r="C3292" s="82"/>
      <c r="D3292" s="82"/>
      <c r="E3292" s="82"/>
      <c r="F3292" s="82"/>
      <c r="G3292" s="82"/>
      <c r="M3292" s="81"/>
    </row>
    <row r="3293" s="77" customFormat="1" spans="1:13">
      <c r="A3293" s="82"/>
      <c r="B3293" s="82"/>
      <c r="C3293" s="82"/>
      <c r="D3293" s="82"/>
      <c r="E3293" s="82"/>
      <c r="F3293" s="82"/>
      <c r="G3293" s="82"/>
      <c r="M3293" s="81"/>
    </row>
    <row r="3294" s="77" customFormat="1" spans="1:13">
      <c r="A3294" s="82"/>
      <c r="B3294" s="82"/>
      <c r="C3294" s="82"/>
      <c r="D3294" s="82"/>
      <c r="E3294" s="82"/>
      <c r="F3294" s="82"/>
      <c r="G3294" s="82"/>
      <c r="M3294" s="81"/>
    </row>
    <row r="3295" s="77" customFormat="1" spans="1:13">
      <c r="A3295" s="82"/>
      <c r="B3295" s="82"/>
      <c r="C3295" s="82"/>
      <c r="D3295" s="82"/>
      <c r="E3295" s="82"/>
      <c r="F3295" s="82"/>
      <c r="G3295" s="82"/>
      <c r="M3295" s="81"/>
    </row>
    <row r="3296" s="77" customFormat="1" spans="1:13">
      <c r="A3296" s="82"/>
      <c r="B3296" s="82"/>
      <c r="C3296" s="82"/>
      <c r="D3296" s="82"/>
      <c r="E3296" s="82"/>
      <c r="F3296" s="82"/>
      <c r="G3296" s="82"/>
      <c r="M3296" s="81"/>
    </row>
    <row r="3297" s="77" customFormat="1" spans="1:13">
      <c r="A3297" s="82"/>
      <c r="B3297" s="82"/>
      <c r="C3297" s="82"/>
      <c r="D3297" s="82"/>
      <c r="E3297" s="82"/>
      <c r="F3297" s="82"/>
      <c r="G3297" s="82"/>
      <c r="M3297" s="81"/>
    </row>
    <row r="3298" s="77" customFormat="1" spans="1:13">
      <c r="A3298" s="82"/>
      <c r="B3298" s="82"/>
      <c r="C3298" s="82"/>
      <c r="D3298" s="82"/>
      <c r="E3298" s="82"/>
      <c r="F3298" s="82"/>
      <c r="G3298" s="82"/>
      <c r="M3298" s="81"/>
    </row>
    <row r="3299" s="77" customFormat="1" spans="1:13">
      <c r="A3299" s="82"/>
      <c r="B3299" s="82"/>
      <c r="C3299" s="82"/>
      <c r="D3299" s="82"/>
      <c r="E3299" s="82"/>
      <c r="F3299" s="82"/>
      <c r="G3299" s="82"/>
      <c r="M3299" s="81"/>
    </row>
    <row r="3300" s="77" customFormat="1" spans="1:13">
      <c r="A3300" s="82"/>
      <c r="B3300" s="82"/>
      <c r="C3300" s="82"/>
      <c r="D3300" s="82"/>
      <c r="E3300" s="82"/>
      <c r="F3300" s="82"/>
      <c r="G3300" s="82"/>
      <c r="M3300" s="81"/>
    </row>
    <row r="3301" s="77" customFormat="1" spans="1:13">
      <c r="A3301" s="82"/>
      <c r="B3301" s="82"/>
      <c r="C3301" s="82"/>
      <c r="D3301" s="82"/>
      <c r="E3301" s="82"/>
      <c r="F3301" s="82"/>
      <c r="G3301" s="82"/>
      <c r="M3301" s="81"/>
    </row>
    <row r="3302" s="77" customFormat="1" spans="1:13">
      <c r="A3302" s="82"/>
      <c r="B3302" s="82"/>
      <c r="C3302" s="82"/>
      <c r="D3302" s="82"/>
      <c r="E3302" s="82"/>
      <c r="F3302" s="82"/>
      <c r="G3302" s="82"/>
      <c r="M3302" s="81"/>
    </row>
    <row r="3303" s="77" customFormat="1" spans="1:13">
      <c r="A3303" s="82"/>
      <c r="B3303" s="82"/>
      <c r="C3303" s="82"/>
      <c r="D3303" s="82"/>
      <c r="E3303" s="82"/>
      <c r="F3303" s="82"/>
      <c r="G3303" s="82"/>
      <c r="M3303" s="81"/>
    </row>
    <row r="3304" s="77" customFormat="1" spans="1:13">
      <c r="A3304" s="82"/>
      <c r="B3304" s="82"/>
      <c r="C3304" s="82"/>
      <c r="D3304" s="82"/>
      <c r="E3304" s="82"/>
      <c r="F3304" s="82"/>
      <c r="G3304" s="82"/>
      <c r="M3304" s="81"/>
    </row>
    <row r="3305" s="77" customFormat="1" spans="1:13">
      <c r="A3305" s="82"/>
      <c r="B3305" s="82"/>
      <c r="C3305" s="82"/>
      <c r="D3305" s="82"/>
      <c r="E3305" s="82"/>
      <c r="F3305" s="82"/>
      <c r="G3305" s="82"/>
      <c r="M3305" s="81"/>
    </row>
    <row r="3306" s="77" customFormat="1" spans="1:13">
      <c r="A3306" s="82"/>
      <c r="B3306" s="82"/>
      <c r="C3306" s="82"/>
      <c r="D3306" s="82"/>
      <c r="E3306" s="82"/>
      <c r="F3306" s="82"/>
      <c r="G3306" s="82"/>
      <c r="M3306" s="81"/>
    </row>
    <row r="3307" s="77" customFormat="1" spans="1:13">
      <c r="A3307" s="82"/>
      <c r="B3307" s="82"/>
      <c r="C3307" s="82"/>
      <c r="D3307" s="82"/>
      <c r="E3307" s="82"/>
      <c r="F3307" s="82"/>
      <c r="G3307" s="82"/>
      <c r="M3307" s="81"/>
    </row>
    <row r="3308" s="77" customFormat="1" spans="1:13">
      <c r="A3308" s="82"/>
      <c r="B3308" s="82"/>
      <c r="C3308" s="82"/>
      <c r="D3308" s="82"/>
      <c r="E3308" s="82"/>
      <c r="F3308" s="82"/>
      <c r="G3308" s="82"/>
      <c r="M3308" s="81"/>
    </row>
    <row r="3309" s="77" customFormat="1" spans="1:13">
      <c r="A3309" s="82"/>
      <c r="B3309" s="82"/>
      <c r="C3309" s="82"/>
      <c r="D3309" s="82"/>
      <c r="E3309" s="82"/>
      <c r="F3309" s="82"/>
      <c r="G3309" s="82"/>
      <c r="M3309" s="81"/>
    </row>
    <row r="3310" s="77" customFormat="1" spans="1:13">
      <c r="A3310" s="82"/>
      <c r="B3310" s="82"/>
      <c r="C3310" s="82"/>
      <c r="D3310" s="82"/>
      <c r="E3310" s="82"/>
      <c r="F3310" s="82"/>
      <c r="G3310" s="82"/>
      <c r="M3310" s="81"/>
    </row>
    <row r="3311" s="77" customFormat="1" spans="1:13">
      <c r="A3311" s="82"/>
      <c r="B3311" s="82"/>
      <c r="C3311" s="82"/>
      <c r="D3311" s="82"/>
      <c r="E3311" s="82"/>
      <c r="F3311" s="82"/>
      <c r="G3311" s="82"/>
      <c r="M3311" s="81"/>
    </row>
    <row r="3312" s="77" customFormat="1" spans="1:13">
      <c r="A3312" s="82"/>
      <c r="B3312" s="82"/>
      <c r="C3312" s="82"/>
      <c r="D3312" s="82"/>
      <c r="E3312" s="82"/>
      <c r="F3312" s="82"/>
      <c r="G3312" s="82"/>
      <c r="M3312" s="81"/>
    </row>
    <row r="3313" s="77" customFormat="1" spans="1:13">
      <c r="A3313" s="82"/>
      <c r="B3313" s="82"/>
      <c r="C3313" s="82"/>
      <c r="D3313" s="82"/>
      <c r="E3313" s="82"/>
      <c r="F3313" s="82"/>
      <c r="G3313" s="82"/>
      <c r="M3313" s="81"/>
    </row>
    <row r="3314" s="77" customFormat="1" spans="1:13">
      <c r="A3314" s="82"/>
      <c r="B3314" s="82"/>
      <c r="C3314" s="82"/>
      <c r="D3314" s="82"/>
      <c r="E3314" s="82"/>
      <c r="F3314" s="82"/>
      <c r="G3314" s="82"/>
      <c r="M3314" s="81"/>
    </row>
    <row r="3315" s="77" customFormat="1" spans="1:13">
      <c r="A3315" s="82"/>
      <c r="B3315" s="82"/>
      <c r="C3315" s="82"/>
      <c r="D3315" s="82"/>
      <c r="E3315" s="82"/>
      <c r="F3315" s="82"/>
      <c r="G3315" s="82"/>
      <c r="M3315" s="81"/>
    </row>
    <row r="3316" s="77" customFormat="1" spans="1:13">
      <c r="A3316" s="82"/>
      <c r="B3316" s="82"/>
      <c r="C3316" s="82"/>
      <c r="D3316" s="82"/>
      <c r="E3316" s="82"/>
      <c r="F3316" s="82"/>
      <c r="G3316" s="82"/>
      <c r="M3316" s="81"/>
    </row>
    <row r="3317" s="77" customFormat="1" spans="1:13">
      <c r="A3317" s="82"/>
      <c r="B3317" s="82"/>
      <c r="C3317" s="82"/>
      <c r="D3317" s="82"/>
      <c r="E3317" s="82"/>
      <c r="F3317" s="82"/>
      <c r="G3317" s="82"/>
      <c r="M3317" s="81"/>
    </row>
    <row r="3318" s="77" customFormat="1" spans="1:13">
      <c r="A3318" s="82"/>
      <c r="B3318" s="82"/>
      <c r="C3318" s="82"/>
      <c r="D3318" s="82"/>
      <c r="E3318" s="82"/>
      <c r="F3318" s="82"/>
      <c r="G3318" s="82"/>
      <c r="M3318" s="81"/>
    </row>
    <row r="3319" s="77" customFormat="1" spans="1:13">
      <c r="A3319" s="82"/>
      <c r="B3319" s="82"/>
      <c r="C3319" s="82"/>
      <c r="D3319" s="82"/>
      <c r="E3319" s="82"/>
      <c r="F3319" s="82"/>
      <c r="G3319" s="82"/>
      <c r="M3319" s="81"/>
    </row>
    <row r="3320" s="77" customFormat="1" spans="1:13">
      <c r="A3320" s="82"/>
      <c r="B3320" s="82"/>
      <c r="C3320" s="82"/>
      <c r="D3320" s="82"/>
      <c r="E3320" s="82"/>
      <c r="F3320" s="82"/>
      <c r="G3320" s="82"/>
      <c r="M3320" s="81"/>
    </row>
    <row r="3321" s="77" customFormat="1" spans="1:13">
      <c r="A3321" s="82"/>
      <c r="B3321" s="82"/>
      <c r="C3321" s="82"/>
      <c r="D3321" s="82"/>
      <c r="E3321" s="82"/>
      <c r="F3321" s="82"/>
      <c r="G3321" s="82"/>
      <c r="M3321" s="81"/>
    </row>
    <row r="3322" s="77" customFormat="1" spans="1:13">
      <c r="A3322" s="82"/>
      <c r="B3322" s="82"/>
      <c r="C3322" s="82"/>
      <c r="D3322" s="82"/>
      <c r="E3322" s="82"/>
      <c r="F3322" s="82"/>
      <c r="G3322" s="82"/>
      <c r="M3322" s="81"/>
    </row>
    <row r="3323" s="77" customFormat="1" spans="1:13">
      <c r="A3323" s="82"/>
      <c r="B3323" s="82"/>
      <c r="C3323" s="82"/>
      <c r="D3323" s="82"/>
      <c r="E3323" s="82"/>
      <c r="F3323" s="82"/>
      <c r="G3323" s="82"/>
      <c r="M3323" s="81"/>
    </row>
    <row r="3324" s="77" customFormat="1" spans="1:13">
      <c r="A3324" s="82"/>
      <c r="B3324" s="82"/>
      <c r="C3324" s="82"/>
      <c r="D3324" s="82"/>
      <c r="E3324" s="82"/>
      <c r="F3324" s="82"/>
      <c r="G3324" s="82"/>
      <c r="M3324" s="81"/>
    </row>
    <row r="3325" s="77" customFormat="1" spans="1:13">
      <c r="A3325" s="82"/>
      <c r="B3325" s="82"/>
      <c r="C3325" s="82"/>
      <c r="D3325" s="82"/>
      <c r="E3325" s="82"/>
      <c r="F3325" s="82"/>
      <c r="G3325" s="82"/>
      <c r="M3325" s="81"/>
    </row>
    <row r="3326" s="77" customFormat="1" spans="1:13">
      <c r="A3326" s="82"/>
      <c r="B3326" s="82"/>
      <c r="C3326" s="82"/>
      <c r="D3326" s="82"/>
      <c r="E3326" s="82"/>
      <c r="F3326" s="82"/>
      <c r="G3326" s="82"/>
      <c r="M3326" s="81"/>
    </row>
    <row r="3327" s="77" customFormat="1" spans="1:13">
      <c r="A3327" s="82"/>
      <c r="B3327" s="82"/>
      <c r="C3327" s="82"/>
      <c r="D3327" s="82"/>
      <c r="E3327" s="82"/>
      <c r="F3327" s="82"/>
      <c r="G3327" s="82"/>
      <c r="M3327" s="81"/>
    </row>
    <row r="3328" s="77" customFormat="1" spans="1:13">
      <c r="A3328" s="82"/>
      <c r="B3328" s="82"/>
      <c r="C3328" s="82"/>
      <c r="D3328" s="82"/>
      <c r="E3328" s="82"/>
      <c r="F3328" s="82"/>
      <c r="G3328" s="82"/>
      <c r="M3328" s="81"/>
    </row>
    <row r="3329" s="77" customFormat="1" spans="1:13">
      <c r="A3329" s="82"/>
      <c r="B3329" s="82"/>
      <c r="C3329" s="82"/>
      <c r="D3329" s="82"/>
      <c r="E3329" s="82"/>
      <c r="F3329" s="82"/>
      <c r="G3329" s="82"/>
      <c r="M3329" s="81"/>
    </row>
    <row r="3330" s="77" customFormat="1" spans="1:13">
      <c r="A3330" s="82"/>
      <c r="B3330" s="82"/>
      <c r="C3330" s="82"/>
      <c r="D3330" s="82"/>
      <c r="E3330" s="82"/>
      <c r="F3330" s="82"/>
      <c r="G3330" s="82"/>
      <c r="M3330" s="81"/>
    </row>
    <row r="3331" s="77" customFormat="1" spans="1:13">
      <c r="A3331" s="82"/>
      <c r="B3331" s="82"/>
      <c r="C3331" s="82"/>
      <c r="D3331" s="82"/>
      <c r="E3331" s="82"/>
      <c r="F3331" s="82"/>
      <c r="G3331" s="82"/>
      <c r="M3331" s="81"/>
    </row>
    <row r="3332" s="77" customFormat="1" spans="1:13">
      <c r="A3332" s="82"/>
      <c r="B3332" s="82"/>
      <c r="C3332" s="82"/>
      <c r="D3332" s="82"/>
      <c r="E3332" s="82"/>
      <c r="F3332" s="82"/>
      <c r="G3332" s="82"/>
      <c r="M3332" s="81"/>
    </row>
    <row r="3333" s="77" customFormat="1" spans="1:13">
      <c r="A3333" s="82"/>
      <c r="B3333" s="82"/>
      <c r="C3333" s="82"/>
      <c r="D3333" s="82"/>
      <c r="E3333" s="82"/>
      <c r="F3333" s="82"/>
      <c r="G3333" s="82"/>
      <c r="M3333" s="81"/>
    </row>
    <row r="3334" s="77" customFormat="1" spans="1:13">
      <c r="A3334" s="82"/>
      <c r="B3334" s="82"/>
      <c r="C3334" s="82"/>
      <c r="D3334" s="82"/>
      <c r="E3334" s="82"/>
      <c r="F3334" s="82"/>
      <c r="G3334" s="82"/>
      <c r="M3334" s="81"/>
    </row>
    <row r="3335" s="77" customFormat="1" spans="1:13">
      <c r="A3335" s="82"/>
      <c r="B3335" s="82"/>
      <c r="C3335" s="82"/>
      <c r="D3335" s="82"/>
      <c r="E3335" s="82"/>
      <c r="F3335" s="82"/>
      <c r="G3335" s="82"/>
      <c r="M3335" s="81"/>
    </row>
    <row r="3336" s="77" customFormat="1" spans="1:13">
      <c r="A3336" s="82"/>
      <c r="B3336" s="82"/>
      <c r="C3336" s="82"/>
      <c r="D3336" s="82"/>
      <c r="E3336" s="82"/>
      <c r="F3336" s="82"/>
      <c r="G3336" s="82"/>
      <c r="M3336" s="81"/>
    </row>
    <row r="3337" s="77" customFormat="1" spans="1:13">
      <c r="A3337" s="82"/>
      <c r="B3337" s="82"/>
      <c r="C3337" s="82"/>
      <c r="D3337" s="82"/>
      <c r="E3337" s="82"/>
      <c r="F3337" s="82"/>
      <c r="G3337" s="82"/>
      <c r="M3337" s="81"/>
    </row>
    <row r="3338" s="77" customFormat="1" spans="1:13">
      <c r="A3338" s="82"/>
      <c r="B3338" s="82"/>
      <c r="C3338" s="82"/>
      <c r="D3338" s="82"/>
      <c r="E3338" s="82"/>
      <c r="F3338" s="82"/>
      <c r="G3338" s="82"/>
      <c r="M3338" s="81"/>
    </row>
    <row r="3339" s="77" customFormat="1" spans="1:13">
      <c r="A3339" s="82"/>
      <c r="B3339" s="82"/>
      <c r="C3339" s="82"/>
      <c r="D3339" s="82"/>
      <c r="E3339" s="82"/>
      <c r="F3339" s="82"/>
      <c r="G3339" s="82"/>
      <c r="M3339" s="81"/>
    </row>
    <row r="3340" s="77" customFormat="1" spans="1:13">
      <c r="A3340" s="82"/>
      <c r="B3340" s="82"/>
      <c r="C3340" s="82"/>
      <c r="D3340" s="82"/>
      <c r="E3340" s="82"/>
      <c r="F3340" s="82"/>
      <c r="G3340" s="82"/>
      <c r="M3340" s="81"/>
    </row>
    <row r="3341" s="77" customFormat="1" spans="1:13">
      <c r="A3341" s="82"/>
      <c r="B3341" s="82"/>
      <c r="C3341" s="82"/>
      <c r="D3341" s="82"/>
      <c r="E3341" s="82"/>
      <c r="F3341" s="82"/>
      <c r="G3341" s="82"/>
      <c r="M3341" s="81"/>
    </row>
    <row r="3342" s="77" customFormat="1" spans="1:13">
      <c r="A3342" s="82"/>
      <c r="B3342" s="82"/>
      <c r="C3342" s="82"/>
      <c r="D3342" s="82"/>
      <c r="E3342" s="82"/>
      <c r="F3342" s="82"/>
      <c r="G3342" s="82"/>
      <c r="M3342" s="81"/>
    </row>
    <row r="3343" s="77" customFormat="1" spans="1:13">
      <c r="A3343" s="82"/>
      <c r="B3343" s="82"/>
      <c r="C3343" s="82"/>
      <c r="D3343" s="82"/>
      <c r="E3343" s="82"/>
      <c r="F3343" s="82"/>
      <c r="G3343" s="82"/>
      <c r="M3343" s="81"/>
    </row>
    <row r="3344" s="77" customFormat="1" spans="1:13">
      <c r="A3344" s="82"/>
      <c r="B3344" s="82"/>
      <c r="C3344" s="82"/>
      <c r="D3344" s="82"/>
      <c r="E3344" s="82"/>
      <c r="F3344" s="82"/>
      <c r="G3344" s="82"/>
      <c r="M3344" s="81"/>
    </row>
    <row r="3345" s="77" customFormat="1" spans="1:13">
      <c r="A3345" s="82"/>
      <c r="B3345" s="82"/>
      <c r="C3345" s="82"/>
      <c r="D3345" s="82"/>
      <c r="E3345" s="82"/>
      <c r="F3345" s="82"/>
      <c r="G3345" s="82"/>
      <c r="M3345" s="81"/>
    </row>
    <row r="3346" s="77" customFormat="1" spans="1:13">
      <c r="A3346" s="82"/>
      <c r="B3346" s="82"/>
      <c r="C3346" s="82"/>
      <c r="D3346" s="82"/>
      <c r="E3346" s="82"/>
      <c r="F3346" s="82"/>
      <c r="G3346" s="82"/>
      <c r="M3346" s="81"/>
    </row>
    <row r="3347" s="77" customFormat="1" spans="1:13">
      <c r="A3347" s="82"/>
      <c r="B3347" s="82"/>
      <c r="C3347" s="82"/>
      <c r="D3347" s="82"/>
      <c r="E3347" s="82"/>
      <c r="F3347" s="82"/>
      <c r="G3347" s="82"/>
      <c r="M3347" s="81"/>
    </row>
    <row r="3348" s="77" customFormat="1" spans="1:13">
      <c r="A3348" s="82"/>
      <c r="B3348" s="82"/>
      <c r="C3348" s="82"/>
      <c r="D3348" s="82"/>
      <c r="E3348" s="82"/>
      <c r="F3348" s="82"/>
      <c r="G3348" s="82"/>
      <c r="M3348" s="81"/>
    </row>
    <row r="3349" s="77" customFormat="1" spans="1:13">
      <c r="A3349" s="82"/>
      <c r="B3349" s="82"/>
      <c r="C3349" s="82"/>
      <c r="D3349" s="82"/>
      <c r="E3349" s="82"/>
      <c r="F3349" s="82"/>
      <c r="G3349" s="82"/>
      <c r="M3349" s="81"/>
    </row>
    <row r="3350" s="77" customFormat="1" spans="1:13">
      <c r="A3350" s="82"/>
      <c r="B3350" s="82"/>
      <c r="C3350" s="82"/>
      <c r="D3350" s="82"/>
      <c r="E3350" s="82"/>
      <c r="F3350" s="82"/>
      <c r="G3350" s="82"/>
      <c r="M3350" s="81"/>
    </row>
    <row r="3351" s="77" customFormat="1" spans="1:13">
      <c r="A3351" s="82"/>
      <c r="B3351" s="82"/>
      <c r="C3351" s="82"/>
      <c r="D3351" s="82"/>
      <c r="E3351" s="82"/>
      <c r="F3351" s="82"/>
      <c r="G3351" s="82"/>
      <c r="M3351" s="81"/>
    </row>
    <row r="3352" s="77" customFormat="1" spans="1:13">
      <c r="A3352" s="82"/>
      <c r="B3352" s="82"/>
      <c r="C3352" s="82"/>
      <c r="D3352" s="82"/>
      <c r="E3352" s="82"/>
      <c r="F3352" s="82"/>
      <c r="G3352" s="82"/>
      <c r="M3352" s="81"/>
    </row>
    <row r="3353" s="77" customFormat="1" spans="1:13">
      <c r="A3353" s="82"/>
      <c r="B3353" s="82"/>
      <c r="C3353" s="82"/>
      <c r="D3353" s="82"/>
      <c r="E3353" s="82"/>
      <c r="F3353" s="82"/>
      <c r="G3353" s="82"/>
      <c r="M3353" s="81"/>
    </row>
    <row r="3354" s="77" customFormat="1" spans="1:13">
      <c r="A3354" s="82"/>
      <c r="B3354" s="82"/>
      <c r="C3354" s="82"/>
      <c r="D3354" s="82"/>
      <c r="E3354" s="82"/>
      <c r="F3354" s="82"/>
      <c r="G3354" s="82"/>
      <c r="M3354" s="81"/>
    </row>
    <row r="3355" s="77" customFormat="1" spans="1:13">
      <c r="A3355" s="82"/>
      <c r="B3355" s="82"/>
      <c r="C3355" s="82"/>
      <c r="D3355" s="82"/>
      <c r="E3355" s="82"/>
      <c r="F3355" s="82"/>
      <c r="G3355" s="82"/>
      <c r="M3355" s="81"/>
    </row>
    <row r="3356" s="77" customFormat="1" spans="1:13">
      <c r="A3356" s="82"/>
      <c r="B3356" s="82"/>
      <c r="C3356" s="82"/>
      <c r="D3356" s="82"/>
      <c r="E3356" s="82"/>
      <c r="F3356" s="82"/>
      <c r="G3356" s="82"/>
      <c r="M3356" s="81"/>
    </row>
    <row r="3357" s="77" customFormat="1" spans="1:13">
      <c r="A3357" s="82"/>
      <c r="B3357" s="82"/>
      <c r="C3357" s="82"/>
      <c r="D3357" s="82"/>
      <c r="E3357" s="82"/>
      <c r="F3357" s="82"/>
      <c r="G3357" s="82"/>
      <c r="M3357" s="81"/>
    </row>
    <row r="3358" s="77" customFormat="1" spans="1:13">
      <c r="A3358" s="82"/>
      <c r="B3358" s="82"/>
      <c r="C3358" s="82"/>
      <c r="D3358" s="82"/>
      <c r="E3358" s="82"/>
      <c r="F3358" s="82"/>
      <c r="G3358" s="82"/>
      <c r="M3358" s="81"/>
    </row>
    <row r="3359" s="77" customFormat="1" spans="1:13">
      <c r="A3359" s="82"/>
      <c r="B3359" s="82"/>
      <c r="C3359" s="82"/>
      <c r="D3359" s="82"/>
      <c r="E3359" s="82"/>
      <c r="F3359" s="82"/>
      <c r="G3359" s="82"/>
      <c r="M3359" s="81"/>
    </row>
    <row r="3360" s="77" customFormat="1" spans="1:13">
      <c r="A3360" s="82"/>
      <c r="B3360" s="82"/>
      <c r="C3360" s="82"/>
      <c r="D3360" s="82"/>
      <c r="E3360" s="82"/>
      <c r="F3360" s="82"/>
      <c r="G3360" s="82"/>
      <c r="M3360" s="81"/>
    </row>
    <row r="3361" s="77" customFormat="1" spans="1:13">
      <c r="A3361" s="82"/>
      <c r="B3361" s="82"/>
      <c r="C3361" s="82"/>
      <c r="D3361" s="82"/>
      <c r="E3361" s="82"/>
      <c r="F3361" s="82"/>
      <c r="G3361" s="82"/>
      <c r="M3361" s="81"/>
    </row>
    <row r="3362" s="77" customFormat="1" spans="1:13">
      <c r="A3362" s="82"/>
      <c r="B3362" s="82"/>
      <c r="C3362" s="82"/>
      <c r="D3362" s="82"/>
      <c r="E3362" s="82"/>
      <c r="F3362" s="82"/>
      <c r="G3362" s="82"/>
      <c r="M3362" s="81"/>
    </row>
    <row r="3363" s="77" customFormat="1" spans="1:13">
      <c r="A3363" s="82"/>
      <c r="B3363" s="82"/>
      <c r="C3363" s="82"/>
      <c r="D3363" s="82"/>
      <c r="E3363" s="82"/>
      <c r="F3363" s="82"/>
      <c r="G3363" s="82"/>
      <c r="M3363" s="81"/>
    </row>
    <row r="3364" s="77" customFormat="1" spans="1:13">
      <c r="A3364" s="82"/>
      <c r="B3364" s="82"/>
      <c r="C3364" s="82"/>
      <c r="D3364" s="82"/>
      <c r="E3364" s="82"/>
      <c r="F3364" s="82"/>
      <c r="G3364" s="82"/>
      <c r="M3364" s="81"/>
    </row>
    <row r="3365" s="77" customFormat="1" spans="1:13">
      <c r="A3365" s="82"/>
      <c r="B3365" s="82"/>
      <c r="C3365" s="82"/>
      <c r="D3365" s="82"/>
      <c r="E3365" s="82"/>
      <c r="F3365" s="82"/>
      <c r="G3365" s="82"/>
      <c r="M3365" s="81"/>
    </row>
    <row r="3366" s="77" customFormat="1" spans="1:13">
      <c r="A3366" s="82"/>
      <c r="B3366" s="82"/>
      <c r="C3366" s="82"/>
      <c r="D3366" s="82"/>
      <c r="E3366" s="82"/>
      <c r="F3366" s="82"/>
      <c r="G3366" s="82"/>
      <c r="M3366" s="81"/>
    </row>
    <row r="3367" s="77" customFormat="1" spans="1:13">
      <c r="A3367" s="82"/>
      <c r="B3367" s="82"/>
      <c r="C3367" s="82"/>
      <c r="D3367" s="82"/>
      <c r="E3367" s="82"/>
      <c r="F3367" s="82"/>
      <c r="G3367" s="82"/>
      <c r="M3367" s="81"/>
    </row>
    <row r="3368" s="77" customFormat="1" spans="1:13">
      <c r="A3368" s="82"/>
      <c r="B3368" s="82"/>
      <c r="C3368" s="82"/>
      <c r="D3368" s="82"/>
      <c r="E3368" s="82"/>
      <c r="F3368" s="82"/>
      <c r="G3368" s="82"/>
      <c r="M3368" s="81"/>
    </row>
    <row r="3369" s="77" customFormat="1" spans="1:13">
      <c r="A3369" s="82"/>
      <c r="B3369" s="82"/>
      <c r="C3369" s="82"/>
      <c r="D3369" s="82"/>
      <c r="E3369" s="82"/>
      <c r="F3369" s="82"/>
      <c r="G3369" s="82"/>
      <c r="M3369" s="81"/>
    </row>
    <row r="3370" s="77" customFormat="1" spans="1:13">
      <c r="A3370" s="82"/>
      <c r="B3370" s="82"/>
      <c r="C3370" s="82"/>
      <c r="D3370" s="82"/>
      <c r="E3370" s="82"/>
      <c r="F3370" s="82"/>
      <c r="G3370" s="82"/>
      <c r="M3370" s="81"/>
    </row>
    <row r="3371" s="77" customFormat="1" spans="1:13">
      <c r="A3371" s="82"/>
      <c r="B3371" s="82"/>
      <c r="C3371" s="82"/>
      <c r="D3371" s="82"/>
      <c r="E3371" s="82"/>
      <c r="F3371" s="82"/>
      <c r="G3371" s="82"/>
      <c r="M3371" s="81"/>
    </row>
    <row r="3372" s="77" customFormat="1" spans="1:13">
      <c r="A3372" s="82"/>
      <c r="B3372" s="82"/>
      <c r="C3372" s="82"/>
      <c r="D3372" s="82"/>
      <c r="E3372" s="82"/>
      <c r="F3372" s="82"/>
      <c r="G3372" s="82"/>
      <c r="M3372" s="81"/>
    </row>
    <row r="3373" s="77" customFormat="1" spans="1:13">
      <c r="A3373" s="82"/>
      <c r="B3373" s="82"/>
      <c r="C3373" s="82"/>
      <c r="D3373" s="82"/>
      <c r="E3373" s="82"/>
      <c r="F3373" s="82"/>
      <c r="G3373" s="82"/>
      <c r="M3373" s="81"/>
    </row>
    <row r="3374" s="77" customFormat="1" spans="1:13">
      <c r="A3374" s="82"/>
      <c r="B3374" s="82"/>
      <c r="C3374" s="82"/>
      <c r="D3374" s="82"/>
      <c r="E3374" s="82"/>
      <c r="F3374" s="82"/>
      <c r="G3374" s="82"/>
      <c r="M3374" s="81"/>
    </row>
    <row r="3375" s="77" customFormat="1" spans="1:13">
      <c r="A3375" s="82"/>
      <c r="B3375" s="82"/>
      <c r="C3375" s="82"/>
      <c r="D3375" s="82"/>
      <c r="E3375" s="82"/>
      <c r="F3375" s="82"/>
      <c r="G3375" s="82"/>
      <c r="M3375" s="81"/>
    </row>
    <row r="3376" s="77" customFormat="1" spans="1:13">
      <c r="A3376" s="82"/>
      <c r="B3376" s="82"/>
      <c r="C3376" s="82"/>
      <c r="D3376" s="82"/>
      <c r="E3376" s="82"/>
      <c r="F3376" s="82"/>
      <c r="G3376" s="82"/>
      <c r="M3376" s="81"/>
    </row>
    <row r="3377" s="77" customFormat="1" spans="1:13">
      <c r="A3377" s="82"/>
      <c r="B3377" s="82"/>
      <c r="C3377" s="82"/>
      <c r="D3377" s="82"/>
      <c r="E3377" s="82"/>
      <c r="F3377" s="82"/>
      <c r="G3377" s="82"/>
      <c r="M3377" s="81"/>
    </row>
    <row r="3378" s="77" customFormat="1" spans="1:13">
      <c r="A3378" s="82"/>
      <c r="B3378" s="82"/>
      <c r="C3378" s="82"/>
      <c r="D3378" s="82"/>
      <c r="E3378" s="82"/>
      <c r="F3378" s="82"/>
      <c r="G3378" s="82"/>
      <c r="M3378" s="81"/>
    </row>
    <row r="3379" s="77" customFormat="1" spans="1:13">
      <c r="A3379" s="82"/>
      <c r="B3379" s="82"/>
      <c r="C3379" s="82"/>
      <c r="D3379" s="82"/>
      <c r="E3379" s="82"/>
      <c r="F3379" s="82"/>
      <c r="G3379" s="82"/>
      <c r="M3379" s="81"/>
    </row>
    <row r="3380" s="77" customFormat="1" spans="1:13">
      <c r="A3380" s="82"/>
      <c r="B3380" s="82"/>
      <c r="C3380" s="82"/>
      <c r="D3380" s="82"/>
      <c r="E3380" s="82"/>
      <c r="F3380" s="82"/>
      <c r="G3380" s="82"/>
      <c r="M3380" s="81"/>
    </row>
    <row r="3381" s="77" customFormat="1" spans="1:13">
      <c r="A3381" s="82"/>
      <c r="B3381" s="82"/>
      <c r="C3381" s="82"/>
      <c r="D3381" s="82"/>
      <c r="E3381" s="82"/>
      <c r="F3381" s="82"/>
      <c r="G3381" s="82"/>
      <c r="M3381" s="81"/>
    </row>
    <row r="3382" s="77" customFormat="1" spans="1:13">
      <c r="A3382" s="82"/>
      <c r="B3382" s="82"/>
      <c r="C3382" s="82"/>
      <c r="D3382" s="82"/>
      <c r="E3382" s="82"/>
      <c r="F3382" s="82"/>
      <c r="G3382" s="82"/>
      <c r="M3382" s="81"/>
    </row>
    <row r="3383" s="77" customFormat="1" spans="1:13">
      <c r="A3383" s="82"/>
      <c r="B3383" s="82"/>
      <c r="C3383" s="82"/>
      <c r="D3383" s="82"/>
      <c r="E3383" s="82"/>
      <c r="F3383" s="82"/>
      <c r="G3383" s="82"/>
      <c r="M3383" s="81"/>
    </row>
    <row r="3384" s="77" customFormat="1" spans="1:13">
      <c r="A3384" s="82"/>
      <c r="B3384" s="82"/>
      <c r="C3384" s="82"/>
      <c r="D3384" s="82"/>
      <c r="E3384" s="82"/>
      <c r="F3384" s="82"/>
      <c r="G3384" s="82"/>
      <c r="M3384" s="81"/>
    </row>
    <row r="3385" s="77" customFormat="1" spans="1:13">
      <c r="A3385" s="82"/>
      <c r="B3385" s="82"/>
      <c r="C3385" s="82"/>
      <c r="D3385" s="82"/>
      <c r="E3385" s="82"/>
      <c r="F3385" s="82"/>
      <c r="G3385" s="82"/>
      <c r="M3385" s="81"/>
    </row>
    <row r="3386" s="77" customFormat="1" spans="1:13">
      <c r="A3386" s="82"/>
      <c r="B3386" s="82"/>
      <c r="C3386" s="82"/>
      <c r="D3386" s="82"/>
      <c r="E3386" s="82"/>
      <c r="F3386" s="82"/>
      <c r="G3386" s="82"/>
      <c r="M3386" s="81"/>
    </row>
    <row r="3387" s="77" customFormat="1" spans="1:13">
      <c r="A3387" s="82"/>
      <c r="B3387" s="82"/>
      <c r="C3387" s="82"/>
      <c r="D3387" s="82"/>
      <c r="E3387" s="82"/>
      <c r="F3387" s="82"/>
      <c r="G3387" s="82"/>
      <c r="M3387" s="81"/>
    </row>
    <row r="3388" s="77" customFormat="1" spans="1:13">
      <c r="A3388" s="82"/>
      <c r="B3388" s="82"/>
      <c r="C3388" s="82"/>
      <c r="D3388" s="82"/>
      <c r="E3388" s="82"/>
      <c r="F3388" s="82"/>
      <c r="G3388" s="82"/>
      <c r="M3388" s="81"/>
    </row>
    <row r="3389" s="77" customFormat="1" spans="1:13">
      <c r="A3389" s="82"/>
      <c r="B3389" s="82"/>
      <c r="C3389" s="82"/>
      <c r="D3389" s="82"/>
      <c r="E3389" s="82"/>
      <c r="F3389" s="82"/>
      <c r="G3389" s="82"/>
      <c r="M3389" s="81"/>
    </row>
    <row r="3390" s="77" customFormat="1" spans="1:13">
      <c r="A3390" s="82"/>
      <c r="B3390" s="82"/>
      <c r="C3390" s="82"/>
      <c r="D3390" s="82"/>
      <c r="E3390" s="82"/>
      <c r="F3390" s="82"/>
      <c r="G3390" s="82"/>
      <c r="M3390" s="81"/>
    </row>
    <row r="3391" s="77" customFormat="1" spans="1:13">
      <c r="A3391" s="82"/>
      <c r="B3391" s="82"/>
      <c r="C3391" s="82"/>
      <c r="D3391" s="82"/>
      <c r="E3391" s="82"/>
      <c r="F3391" s="82"/>
      <c r="G3391" s="82"/>
      <c r="M3391" s="81"/>
    </row>
    <row r="3392" s="77" customFormat="1" spans="1:13">
      <c r="A3392" s="82"/>
      <c r="B3392" s="82"/>
      <c r="C3392" s="82"/>
      <c r="D3392" s="82"/>
      <c r="E3392" s="82"/>
      <c r="F3392" s="82"/>
      <c r="G3392" s="82"/>
      <c r="M3392" s="81"/>
    </row>
    <row r="3393" s="77" customFormat="1" spans="1:13">
      <c r="A3393" s="82"/>
      <c r="B3393" s="82"/>
      <c r="C3393" s="82"/>
      <c r="D3393" s="82"/>
      <c r="E3393" s="82"/>
      <c r="F3393" s="82"/>
      <c r="G3393" s="82"/>
      <c r="M3393" s="81"/>
    </row>
    <row r="3394" s="77" customFormat="1" spans="1:13">
      <c r="A3394" s="82"/>
      <c r="B3394" s="82"/>
      <c r="C3394" s="82"/>
      <c r="D3394" s="82"/>
      <c r="E3394" s="82"/>
      <c r="F3394" s="82"/>
      <c r="G3394" s="82"/>
      <c r="M3394" s="81"/>
    </row>
    <row r="3395" s="77" customFormat="1" spans="1:13">
      <c r="A3395" s="82"/>
      <c r="B3395" s="82"/>
      <c r="C3395" s="82"/>
      <c r="D3395" s="82"/>
      <c r="E3395" s="82"/>
      <c r="F3395" s="82"/>
      <c r="G3395" s="82"/>
      <c r="M3395" s="81"/>
    </row>
    <row r="3396" s="77" customFormat="1" spans="1:13">
      <c r="A3396" s="82"/>
      <c r="B3396" s="82"/>
      <c r="C3396" s="82"/>
      <c r="D3396" s="82"/>
      <c r="E3396" s="82"/>
      <c r="F3396" s="82"/>
      <c r="G3396" s="82"/>
      <c r="M3396" s="81"/>
    </row>
    <row r="3397" s="77" customFormat="1" spans="1:13">
      <c r="A3397" s="82"/>
      <c r="B3397" s="82"/>
      <c r="C3397" s="82"/>
      <c r="D3397" s="82"/>
      <c r="E3397" s="82"/>
      <c r="F3397" s="82"/>
      <c r="G3397" s="82"/>
      <c r="M3397" s="81"/>
    </row>
    <row r="3398" s="77" customFormat="1" spans="1:13">
      <c r="A3398" s="82"/>
      <c r="B3398" s="82"/>
      <c r="C3398" s="82"/>
      <c r="D3398" s="82"/>
      <c r="E3398" s="82"/>
      <c r="F3398" s="82"/>
      <c r="G3398" s="82"/>
      <c r="M3398" s="81"/>
    </row>
    <row r="3399" s="77" customFormat="1" spans="1:13">
      <c r="A3399" s="82"/>
      <c r="B3399" s="82"/>
      <c r="C3399" s="82"/>
      <c r="D3399" s="82"/>
      <c r="E3399" s="82"/>
      <c r="F3399" s="82"/>
      <c r="G3399" s="82"/>
      <c r="M3399" s="81"/>
    </row>
    <row r="3400" s="77" customFormat="1" spans="1:13">
      <c r="A3400" s="82"/>
      <c r="B3400" s="82"/>
      <c r="C3400" s="82"/>
      <c r="D3400" s="82"/>
      <c r="E3400" s="82"/>
      <c r="F3400" s="82"/>
      <c r="G3400" s="82"/>
      <c r="M3400" s="81"/>
    </row>
    <row r="3401" s="77" customFormat="1" spans="1:13">
      <c r="A3401" s="82"/>
      <c r="B3401" s="82"/>
      <c r="C3401" s="82"/>
      <c r="D3401" s="82"/>
      <c r="E3401" s="82"/>
      <c r="F3401" s="82"/>
      <c r="G3401" s="82"/>
      <c r="M3401" s="81"/>
    </row>
    <row r="3402" s="77" customFormat="1" spans="1:13">
      <c r="A3402" s="82"/>
      <c r="B3402" s="82"/>
      <c r="C3402" s="82"/>
      <c r="D3402" s="82"/>
      <c r="E3402" s="82"/>
      <c r="F3402" s="82"/>
      <c r="G3402" s="82"/>
      <c r="M3402" s="81"/>
    </row>
    <row r="3403" s="77" customFormat="1" spans="1:13">
      <c r="A3403" s="82"/>
      <c r="B3403" s="82"/>
      <c r="C3403" s="82"/>
      <c r="D3403" s="82"/>
      <c r="E3403" s="82"/>
      <c r="F3403" s="82"/>
      <c r="G3403" s="82"/>
      <c r="M3403" s="81"/>
    </row>
    <row r="3404" s="77" customFormat="1" spans="1:13">
      <c r="A3404" s="82"/>
      <c r="B3404" s="82"/>
      <c r="C3404" s="82"/>
      <c r="D3404" s="82"/>
      <c r="E3404" s="82"/>
      <c r="F3404" s="82"/>
      <c r="G3404" s="82"/>
      <c r="M3404" s="81"/>
    </row>
    <row r="3405" s="77" customFormat="1" spans="1:13">
      <c r="A3405" s="82"/>
      <c r="B3405" s="82"/>
      <c r="C3405" s="82"/>
      <c r="D3405" s="82"/>
      <c r="E3405" s="82"/>
      <c r="F3405" s="82"/>
      <c r="G3405" s="82"/>
      <c r="M3405" s="81"/>
    </row>
    <row r="3406" s="77" customFormat="1" spans="1:13">
      <c r="A3406" s="82"/>
      <c r="B3406" s="82"/>
      <c r="C3406" s="82"/>
      <c r="D3406" s="82"/>
      <c r="E3406" s="82"/>
      <c r="F3406" s="82"/>
      <c r="G3406" s="82"/>
      <c r="M3406" s="81"/>
    </row>
    <row r="3407" s="77" customFormat="1" spans="1:13">
      <c r="A3407" s="82"/>
      <c r="B3407" s="82"/>
      <c r="C3407" s="82"/>
      <c r="D3407" s="82"/>
      <c r="E3407" s="82"/>
      <c r="F3407" s="82"/>
      <c r="G3407" s="82"/>
      <c r="M3407" s="81"/>
    </row>
    <row r="3408" s="77" customFormat="1" spans="1:13">
      <c r="A3408" s="82"/>
      <c r="B3408" s="82"/>
      <c r="C3408" s="82"/>
      <c r="D3408" s="82"/>
      <c r="E3408" s="82"/>
      <c r="F3408" s="82"/>
      <c r="G3408" s="82"/>
      <c r="M3408" s="81"/>
    </row>
    <row r="3409" s="77" customFormat="1" spans="1:13">
      <c r="A3409" s="82"/>
      <c r="B3409" s="82"/>
      <c r="C3409" s="82"/>
      <c r="D3409" s="82"/>
      <c r="E3409" s="82"/>
      <c r="F3409" s="82"/>
      <c r="G3409" s="82"/>
      <c r="M3409" s="81"/>
    </row>
    <row r="3410" s="77" customFormat="1" spans="1:13">
      <c r="A3410" s="82"/>
      <c r="B3410" s="82"/>
      <c r="C3410" s="82"/>
      <c r="D3410" s="82"/>
      <c r="E3410" s="82"/>
      <c r="F3410" s="82"/>
      <c r="G3410" s="82"/>
      <c r="M3410" s="81"/>
    </row>
    <row r="3411" s="77" customFormat="1" spans="1:13">
      <c r="A3411" s="82"/>
      <c r="B3411" s="82"/>
      <c r="C3411" s="82"/>
      <c r="D3411" s="82"/>
      <c r="E3411" s="82"/>
      <c r="F3411" s="82"/>
      <c r="G3411" s="82"/>
      <c r="M3411" s="81"/>
    </row>
    <row r="3412" s="77" customFormat="1" spans="1:13">
      <c r="A3412" s="82"/>
      <c r="B3412" s="82"/>
      <c r="C3412" s="82"/>
      <c r="D3412" s="82"/>
      <c r="E3412" s="82"/>
      <c r="F3412" s="82"/>
      <c r="G3412" s="82"/>
      <c r="M3412" s="81"/>
    </row>
    <row r="3413" s="77" customFormat="1" spans="1:13">
      <c r="A3413" s="82"/>
      <c r="B3413" s="82"/>
      <c r="C3413" s="82"/>
      <c r="D3413" s="82"/>
      <c r="E3413" s="82"/>
      <c r="F3413" s="82"/>
      <c r="G3413" s="82"/>
      <c r="M3413" s="81"/>
    </row>
    <row r="3414" s="77" customFormat="1" spans="1:13">
      <c r="A3414" s="82"/>
      <c r="B3414" s="82"/>
      <c r="C3414" s="82"/>
      <c r="D3414" s="82"/>
      <c r="E3414" s="82"/>
      <c r="F3414" s="82"/>
      <c r="G3414" s="82"/>
      <c r="M3414" s="81"/>
    </row>
    <row r="3415" s="77" customFormat="1" spans="1:13">
      <c r="A3415" s="82"/>
      <c r="B3415" s="82"/>
      <c r="C3415" s="82"/>
      <c r="D3415" s="82"/>
      <c r="E3415" s="82"/>
      <c r="F3415" s="82"/>
      <c r="G3415" s="82"/>
      <c r="M3415" s="81"/>
    </row>
    <row r="3416" s="77" customFormat="1" spans="1:13">
      <c r="A3416" s="82"/>
      <c r="B3416" s="82"/>
      <c r="C3416" s="82"/>
      <c r="D3416" s="82"/>
      <c r="E3416" s="82"/>
      <c r="F3416" s="82"/>
      <c r="G3416" s="82"/>
      <c r="M3416" s="81"/>
    </row>
    <row r="3417" s="77" customFormat="1" spans="1:13">
      <c r="A3417" s="82"/>
      <c r="B3417" s="82"/>
      <c r="C3417" s="82"/>
      <c r="D3417" s="82"/>
      <c r="E3417" s="82"/>
      <c r="F3417" s="82"/>
      <c r="G3417" s="82"/>
      <c r="M3417" s="81"/>
    </row>
    <row r="3418" s="77" customFormat="1" spans="1:13">
      <c r="A3418" s="82"/>
      <c r="B3418" s="82"/>
      <c r="C3418" s="82"/>
      <c r="D3418" s="82"/>
      <c r="E3418" s="82"/>
      <c r="F3418" s="82"/>
      <c r="G3418" s="82"/>
      <c r="M3418" s="81"/>
    </row>
    <row r="3419" s="77" customFormat="1" spans="1:13">
      <c r="A3419" s="82"/>
      <c r="B3419" s="82"/>
      <c r="C3419" s="82"/>
      <c r="D3419" s="82"/>
      <c r="E3419" s="82"/>
      <c r="F3419" s="82"/>
      <c r="G3419" s="82"/>
      <c r="M3419" s="81"/>
    </row>
    <row r="3420" s="77" customFormat="1" spans="1:13">
      <c r="A3420" s="82"/>
      <c r="B3420" s="82"/>
      <c r="C3420" s="82"/>
      <c r="D3420" s="82"/>
      <c r="E3420" s="82"/>
      <c r="F3420" s="82"/>
      <c r="G3420" s="82"/>
      <c r="M3420" s="81"/>
    </row>
    <row r="3421" s="77" customFormat="1" spans="1:13">
      <c r="A3421" s="82"/>
      <c r="B3421" s="82"/>
      <c r="C3421" s="82"/>
      <c r="D3421" s="82"/>
      <c r="E3421" s="82"/>
      <c r="F3421" s="82"/>
      <c r="G3421" s="82"/>
      <c r="M3421" s="81"/>
    </row>
    <row r="3422" s="77" customFormat="1" spans="1:13">
      <c r="A3422" s="82"/>
      <c r="B3422" s="82"/>
      <c r="C3422" s="82"/>
      <c r="D3422" s="82"/>
      <c r="E3422" s="82"/>
      <c r="F3422" s="82"/>
      <c r="G3422" s="82"/>
      <c r="M3422" s="81"/>
    </row>
    <row r="3423" s="77" customFormat="1" spans="1:13">
      <c r="A3423" s="82"/>
      <c r="B3423" s="82"/>
      <c r="C3423" s="82"/>
      <c r="D3423" s="82"/>
      <c r="E3423" s="82"/>
      <c r="F3423" s="82"/>
      <c r="G3423" s="82"/>
      <c r="M3423" s="81"/>
    </row>
    <row r="3424" s="77" customFormat="1" spans="1:13">
      <c r="A3424" s="82"/>
      <c r="B3424" s="82"/>
      <c r="C3424" s="82"/>
      <c r="D3424" s="82"/>
      <c r="E3424" s="82"/>
      <c r="F3424" s="82"/>
      <c r="G3424" s="82"/>
      <c r="M3424" s="81"/>
    </row>
    <row r="3425" s="77" customFormat="1" spans="1:13">
      <c r="A3425" s="82"/>
      <c r="B3425" s="82"/>
      <c r="C3425" s="82"/>
      <c r="D3425" s="82"/>
      <c r="E3425" s="82"/>
      <c r="F3425" s="82"/>
      <c r="G3425" s="82"/>
      <c r="M3425" s="81"/>
    </row>
    <row r="3426" s="77" customFormat="1" spans="1:13">
      <c r="A3426" s="82"/>
      <c r="B3426" s="82"/>
      <c r="C3426" s="82"/>
      <c r="D3426" s="82"/>
      <c r="E3426" s="82"/>
      <c r="F3426" s="82"/>
      <c r="G3426" s="82"/>
      <c r="M3426" s="81"/>
    </row>
    <row r="3427" s="77" customFormat="1" spans="1:13">
      <c r="A3427" s="82"/>
      <c r="B3427" s="82"/>
      <c r="C3427" s="82"/>
      <c r="D3427" s="82"/>
      <c r="E3427" s="82"/>
      <c r="F3427" s="82"/>
      <c r="G3427" s="82"/>
      <c r="M3427" s="81"/>
    </row>
    <row r="3428" s="77" customFormat="1" spans="1:13">
      <c r="A3428" s="82"/>
      <c r="B3428" s="82"/>
      <c r="C3428" s="82"/>
      <c r="D3428" s="82"/>
      <c r="E3428" s="82"/>
      <c r="F3428" s="82"/>
      <c r="G3428" s="82"/>
      <c r="M3428" s="81"/>
    </row>
    <row r="3429" s="77" customFormat="1" spans="1:13">
      <c r="A3429" s="82"/>
      <c r="B3429" s="82"/>
      <c r="C3429" s="82"/>
      <c r="D3429" s="82"/>
      <c r="E3429" s="82"/>
      <c r="F3429" s="82"/>
      <c r="G3429" s="82"/>
      <c r="M3429" s="81"/>
    </row>
    <row r="3430" s="77" customFormat="1" spans="1:13">
      <c r="A3430" s="82"/>
      <c r="B3430" s="82"/>
      <c r="C3430" s="82"/>
      <c r="D3430" s="82"/>
      <c r="E3430" s="82"/>
      <c r="F3430" s="82"/>
      <c r="G3430" s="82"/>
      <c r="M3430" s="81"/>
    </row>
    <row r="3431" s="77" customFormat="1" spans="1:13">
      <c r="A3431" s="82"/>
      <c r="B3431" s="82"/>
      <c r="C3431" s="82"/>
      <c r="D3431" s="82"/>
      <c r="E3431" s="82"/>
      <c r="F3431" s="82"/>
      <c r="G3431" s="82"/>
      <c r="M3431" s="81"/>
    </row>
    <row r="3432" s="77" customFormat="1" spans="1:13">
      <c r="A3432" s="82"/>
      <c r="B3432" s="82"/>
      <c r="C3432" s="82"/>
      <c r="D3432" s="82"/>
      <c r="E3432" s="82"/>
      <c r="F3432" s="82"/>
      <c r="G3432" s="82"/>
      <c r="M3432" s="81"/>
    </row>
    <row r="3433" s="77" customFormat="1" spans="1:13">
      <c r="A3433" s="82"/>
      <c r="B3433" s="82"/>
      <c r="C3433" s="82"/>
      <c r="D3433" s="82"/>
      <c r="E3433" s="82"/>
      <c r="F3433" s="82"/>
      <c r="G3433" s="82"/>
      <c r="M3433" s="81"/>
    </row>
    <row r="3434" s="77" customFormat="1" spans="1:13">
      <c r="A3434" s="82"/>
      <c r="B3434" s="82"/>
      <c r="C3434" s="82"/>
      <c r="D3434" s="82"/>
      <c r="E3434" s="82"/>
      <c r="F3434" s="82"/>
      <c r="G3434" s="82"/>
      <c r="M3434" s="81"/>
    </row>
    <row r="3435" s="77" customFormat="1" spans="1:13">
      <c r="A3435" s="82"/>
      <c r="B3435" s="82"/>
      <c r="C3435" s="82"/>
      <c r="D3435" s="82"/>
      <c r="E3435" s="82"/>
      <c r="F3435" s="82"/>
      <c r="G3435" s="82"/>
      <c r="M3435" s="81"/>
    </row>
    <row r="3436" s="77" customFormat="1" spans="1:13">
      <c r="A3436" s="82"/>
      <c r="B3436" s="82"/>
      <c r="C3436" s="82"/>
      <c r="D3436" s="82"/>
      <c r="E3436" s="82"/>
      <c r="F3436" s="82"/>
      <c r="G3436" s="82"/>
      <c r="M3436" s="81"/>
    </row>
    <row r="3437" s="77" customFormat="1" spans="1:13">
      <c r="A3437" s="82"/>
      <c r="B3437" s="82"/>
      <c r="C3437" s="82"/>
      <c r="D3437" s="82"/>
      <c r="E3437" s="82"/>
      <c r="F3437" s="82"/>
      <c r="G3437" s="82"/>
      <c r="M3437" s="81"/>
    </row>
    <row r="3438" s="77" customFormat="1" spans="1:13">
      <c r="A3438" s="82"/>
      <c r="B3438" s="82"/>
      <c r="C3438" s="82"/>
      <c r="D3438" s="82"/>
      <c r="E3438" s="82"/>
      <c r="F3438" s="82"/>
      <c r="G3438" s="82"/>
      <c r="M3438" s="81"/>
    </row>
    <row r="3439" s="77" customFormat="1" spans="1:13">
      <c r="A3439" s="82"/>
      <c r="B3439" s="82"/>
      <c r="C3439" s="82"/>
      <c r="D3439" s="82"/>
      <c r="E3439" s="82"/>
      <c r="F3439" s="82"/>
      <c r="G3439" s="82"/>
      <c r="M3439" s="81"/>
    </row>
    <row r="3440" s="77" customFormat="1" spans="1:13">
      <c r="A3440" s="82"/>
      <c r="B3440" s="82"/>
      <c r="C3440" s="82"/>
      <c r="D3440" s="82"/>
      <c r="E3440" s="82"/>
      <c r="F3440" s="82"/>
      <c r="G3440" s="82"/>
      <c r="M3440" s="81"/>
    </row>
    <row r="3441" s="77" customFormat="1" spans="1:13">
      <c r="A3441" s="82"/>
      <c r="B3441" s="82"/>
      <c r="C3441" s="82"/>
      <c r="D3441" s="82"/>
      <c r="E3441" s="82"/>
      <c r="F3441" s="82"/>
      <c r="G3441" s="82"/>
      <c r="M3441" s="81"/>
    </row>
    <row r="3442" s="77" customFormat="1" spans="1:13">
      <c r="A3442" s="82"/>
      <c r="B3442" s="82"/>
      <c r="C3442" s="82"/>
      <c r="D3442" s="82"/>
      <c r="E3442" s="82"/>
      <c r="F3442" s="82"/>
      <c r="G3442" s="82"/>
      <c r="M3442" s="81"/>
    </row>
    <row r="3443" s="77" customFormat="1" spans="1:13">
      <c r="A3443" s="82"/>
      <c r="B3443" s="82"/>
      <c r="C3443" s="82"/>
      <c r="D3443" s="82"/>
      <c r="E3443" s="82"/>
      <c r="F3443" s="82"/>
      <c r="G3443" s="82"/>
      <c r="M3443" s="81"/>
    </row>
    <row r="3444" s="77" customFormat="1" spans="1:13">
      <c r="A3444" s="82"/>
      <c r="B3444" s="82"/>
      <c r="C3444" s="82"/>
      <c r="D3444" s="82"/>
      <c r="E3444" s="82"/>
      <c r="F3444" s="82"/>
      <c r="G3444" s="82"/>
      <c r="M3444" s="81"/>
    </row>
    <row r="3445" s="77" customFormat="1" spans="1:13">
      <c r="A3445" s="82"/>
      <c r="B3445" s="82"/>
      <c r="C3445" s="82"/>
      <c r="D3445" s="82"/>
      <c r="E3445" s="82"/>
      <c r="F3445" s="82"/>
      <c r="G3445" s="82"/>
      <c r="M3445" s="81"/>
    </row>
    <row r="3446" s="77" customFormat="1" spans="1:13">
      <c r="A3446" s="82"/>
      <c r="B3446" s="82"/>
      <c r="C3446" s="82"/>
      <c r="D3446" s="82"/>
      <c r="E3446" s="82"/>
      <c r="F3446" s="82"/>
      <c r="G3446" s="82"/>
      <c r="M3446" s="81"/>
    </row>
    <row r="3447" s="77" customFormat="1" spans="1:13">
      <c r="A3447" s="82"/>
      <c r="B3447" s="82"/>
      <c r="C3447" s="82"/>
      <c r="D3447" s="82"/>
      <c r="E3447" s="82"/>
      <c r="F3447" s="82"/>
      <c r="G3447" s="82"/>
      <c r="M3447" s="81"/>
    </row>
    <row r="3448" s="77" customFormat="1" spans="1:13">
      <c r="A3448" s="82"/>
      <c r="B3448" s="82"/>
      <c r="C3448" s="82"/>
      <c r="D3448" s="82"/>
      <c r="E3448" s="82"/>
      <c r="F3448" s="82"/>
      <c r="G3448" s="82"/>
      <c r="M3448" s="81"/>
    </row>
    <row r="3449" s="77" customFormat="1" spans="1:13">
      <c r="A3449" s="82"/>
      <c r="B3449" s="82"/>
      <c r="C3449" s="82"/>
      <c r="D3449" s="82"/>
      <c r="E3449" s="82"/>
      <c r="F3449" s="82"/>
      <c r="G3449" s="82"/>
      <c r="M3449" s="81"/>
    </row>
    <row r="3450" s="77" customFormat="1" spans="1:13">
      <c r="A3450" s="82"/>
      <c r="B3450" s="82"/>
      <c r="C3450" s="82"/>
      <c r="D3450" s="82"/>
      <c r="E3450" s="82"/>
      <c r="F3450" s="82"/>
      <c r="G3450" s="82"/>
      <c r="M3450" s="81"/>
    </row>
    <row r="3451" s="77" customFormat="1" spans="1:13">
      <c r="A3451" s="82"/>
      <c r="B3451" s="82"/>
      <c r="C3451" s="82"/>
      <c r="D3451" s="82"/>
      <c r="E3451" s="82"/>
      <c r="F3451" s="82"/>
      <c r="G3451" s="82"/>
      <c r="M3451" s="81"/>
    </row>
    <row r="3452" s="77" customFormat="1" spans="1:13">
      <c r="A3452" s="82"/>
      <c r="B3452" s="82"/>
      <c r="C3452" s="82"/>
      <c r="D3452" s="82"/>
      <c r="E3452" s="82"/>
      <c r="F3452" s="82"/>
      <c r="G3452" s="82"/>
      <c r="M3452" s="81"/>
    </row>
    <row r="3453" s="77" customFormat="1" spans="1:13">
      <c r="A3453" s="82"/>
      <c r="B3453" s="82"/>
      <c r="C3453" s="82"/>
      <c r="D3453" s="82"/>
      <c r="E3453" s="82"/>
      <c r="F3453" s="82"/>
      <c r="G3453" s="82"/>
      <c r="M3453" s="81"/>
    </row>
    <row r="3454" s="77" customFormat="1" spans="1:13">
      <c r="A3454" s="82"/>
      <c r="B3454" s="82"/>
      <c r="C3454" s="82"/>
      <c r="D3454" s="82"/>
      <c r="E3454" s="82"/>
      <c r="F3454" s="82"/>
      <c r="G3454" s="82"/>
      <c r="M3454" s="81"/>
    </row>
    <row r="3455" s="77" customFormat="1" spans="1:13">
      <c r="A3455" s="82"/>
      <c r="B3455" s="82"/>
      <c r="C3455" s="82"/>
      <c r="D3455" s="82"/>
      <c r="E3455" s="82"/>
      <c r="F3455" s="82"/>
      <c r="G3455" s="82"/>
      <c r="M3455" s="81"/>
    </row>
    <row r="3456" s="77" customFormat="1" spans="1:13">
      <c r="A3456" s="82"/>
      <c r="B3456" s="82"/>
      <c r="C3456" s="82"/>
      <c r="D3456" s="82"/>
      <c r="E3456" s="82"/>
      <c r="F3456" s="82"/>
      <c r="G3456" s="82"/>
      <c r="M3456" s="81"/>
    </row>
    <row r="3457" s="77" customFormat="1" spans="1:13">
      <c r="A3457" s="82"/>
      <c r="B3457" s="82"/>
      <c r="C3457" s="82"/>
      <c r="D3457" s="82"/>
      <c r="E3457" s="82"/>
      <c r="F3457" s="82"/>
      <c r="G3457" s="82"/>
      <c r="M3457" s="81"/>
    </row>
    <row r="3458" s="77" customFormat="1" spans="1:13">
      <c r="A3458" s="82"/>
      <c r="B3458" s="82"/>
      <c r="C3458" s="82"/>
      <c r="D3458" s="82"/>
      <c r="E3458" s="82"/>
      <c r="F3458" s="82"/>
      <c r="G3458" s="82"/>
      <c r="M3458" s="81"/>
    </row>
    <row r="3459" s="77" customFormat="1" spans="1:13">
      <c r="A3459" s="82"/>
      <c r="B3459" s="82"/>
      <c r="C3459" s="82"/>
      <c r="D3459" s="82"/>
      <c r="E3459" s="82"/>
      <c r="F3459" s="82"/>
      <c r="G3459" s="82"/>
      <c r="M3459" s="81"/>
    </row>
    <row r="3460" s="77" customFormat="1" spans="1:13">
      <c r="A3460" s="82"/>
      <c r="B3460" s="82"/>
      <c r="C3460" s="82"/>
      <c r="D3460" s="82"/>
      <c r="E3460" s="82"/>
      <c r="F3460" s="82"/>
      <c r="G3460" s="82"/>
      <c r="M3460" s="81"/>
    </row>
    <row r="3461" s="77" customFormat="1" spans="1:13">
      <c r="A3461" s="82"/>
      <c r="B3461" s="82"/>
      <c r="C3461" s="82"/>
      <c r="D3461" s="82"/>
      <c r="E3461" s="82"/>
      <c r="F3461" s="82"/>
      <c r="G3461" s="82"/>
      <c r="M3461" s="81"/>
    </row>
    <row r="3462" s="77" customFormat="1" spans="1:13">
      <c r="A3462" s="82"/>
      <c r="B3462" s="82"/>
      <c r="C3462" s="82"/>
      <c r="D3462" s="82"/>
      <c r="E3462" s="82"/>
      <c r="F3462" s="82"/>
      <c r="G3462" s="82"/>
      <c r="M3462" s="81"/>
    </row>
    <row r="3463" s="77" customFormat="1" spans="1:13">
      <c r="A3463" s="82"/>
      <c r="B3463" s="82"/>
      <c r="C3463" s="82"/>
      <c r="D3463" s="82"/>
      <c r="E3463" s="82"/>
      <c r="F3463" s="82"/>
      <c r="G3463" s="82"/>
      <c r="M3463" s="81"/>
    </row>
    <row r="3464" s="77" customFormat="1" spans="1:13">
      <c r="A3464" s="82"/>
      <c r="B3464" s="82"/>
      <c r="C3464" s="82"/>
      <c r="D3464" s="82"/>
      <c r="E3464" s="82"/>
      <c r="F3464" s="82"/>
      <c r="G3464" s="82"/>
      <c r="M3464" s="81"/>
    </row>
    <row r="3465" s="77" customFormat="1" spans="1:13">
      <c r="A3465" s="82"/>
      <c r="B3465" s="82"/>
      <c r="C3465" s="82"/>
      <c r="D3465" s="82"/>
      <c r="E3465" s="82"/>
      <c r="F3465" s="82"/>
      <c r="G3465" s="82"/>
      <c r="M3465" s="81"/>
    </row>
    <row r="3466" s="77" customFormat="1" spans="1:13">
      <c r="A3466" s="82"/>
      <c r="B3466" s="82"/>
      <c r="C3466" s="82"/>
      <c r="D3466" s="82"/>
      <c r="E3466" s="82"/>
      <c r="F3466" s="82"/>
      <c r="G3466" s="82"/>
      <c r="M3466" s="81"/>
    </row>
    <row r="3467" s="77" customFormat="1" spans="1:13">
      <c r="A3467" s="82"/>
      <c r="B3467" s="82"/>
      <c r="C3467" s="82"/>
      <c r="D3467" s="82"/>
      <c r="E3467" s="82"/>
      <c r="F3467" s="82"/>
      <c r="G3467" s="82"/>
      <c r="M3467" s="81"/>
    </row>
    <row r="3468" s="77" customFormat="1" spans="1:13">
      <c r="A3468" s="82"/>
      <c r="B3468" s="82"/>
      <c r="C3468" s="82"/>
      <c r="D3468" s="82"/>
      <c r="E3468" s="82"/>
      <c r="F3468" s="82"/>
      <c r="G3468" s="82"/>
      <c r="M3468" s="81"/>
    </row>
    <row r="3469" s="77" customFormat="1" spans="1:13">
      <c r="A3469" s="82"/>
      <c r="B3469" s="82"/>
      <c r="C3469" s="82"/>
      <c r="D3469" s="82"/>
      <c r="E3469" s="82"/>
      <c r="F3469" s="82"/>
      <c r="G3469" s="82"/>
      <c r="M3469" s="81"/>
    </row>
    <row r="3470" s="77" customFormat="1" spans="1:13">
      <c r="A3470" s="82"/>
      <c r="B3470" s="82"/>
      <c r="C3470" s="82"/>
      <c r="D3470" s="82"/>
      <c r="E3470" s="82"/>
      <c r="F3470" s="82"/>
      <c r="G3470" s="82"/>
      <c r="M3470" s="81"/>
    </row>
    <row r="3471" s="77" customFormat="1" spans="1:13">
      <c r="A3471" s="82"/>
      <c r="B3471" s="82"/>
      <c r="C3471" s="82"/>
      <c r="D3471" s="82"/>
      <c r="E3471" s="82"/>
      <c r="F3471" s="82"/>
      <c r="G3471" s="82"/>
      <c r="M3471" s="81"/>
    </row>
    <row r="3472" s="77" customFormat="1" spans="1:13">
      <c r="A3472" s="82"/>
      <c r="B3472" s="82"/>
      <c r="C3472" s="82"/>
      <c r="D3472" s="82"/>
      <c r="E3472" s="82"/>
      <c r="F3472" s="82"/>
      <c r="G3472" s="82"/>
      <c r="M3472" s="81"/>
    </row>
    <row r="3473" s="77" customFormat="1" spans="1:13">
      <c r="A3473" s="82"/>
      <c r="B3473" s="82"/>
      <c r="C3473" s="82"/>
      <c r="D3473" s="82"/>
      <c r="E3473" s="82"/>
      <c r="F3473" s="82"/>
      <c r="G3473" s="82"/>
      <c r="M3473" s="81"/>
    </row>
    <row r="3474" s="77" customFormat="1" spans="1:13">
      <c r="A3474" s="82"/>
      <c r="B3474" s="82"/>
      <c r="C3474" s="82"/>
      <c r="D3474" s="82"/>
      <c r="E3474" s="82"/>
      <c r="F3474" s="82"/>
      <c r="G3474" s="82"/>
      <c r="M3474" s="81"/>
    </row>
    <row r="3475" s="77" customFormat="1" spans="1:13">
      <c r="A3475" s="82"/>
      <c r="B3475" s="82"/>
      <c r="C3475" s="82"/>
      <c r="D3475" s="82"/>
      <c r="E3475" s="82"/>
      <c r="F3475" s="82"/>
      <c r="G3475" s="82"/>
      <c r="M3475" s="81"/>
    </row>
    <row r="3476" s="77" customFormat="1" spans="1:13">
      <c r="A3476" s="82"/>
      <c r="B3476" s="82"/>
      <c r="C3476" s="82"/>
      <c r="D3476" s="82"/>
      <c r="E3476" s="82"/>
      <c r="F3476" s="82"/>
      <c r="G3476" s="82"/>
      <c r="M3476" s="81"/>
    </row>
    <row r="3477" s="77" customFormat="1" spans="1:13">
      <c r="A3477" s="82"/>
      <c r="B3477" s="82"/>
      <c r="C3477" s="82"/>
      <c r="D3477" s="82"/>
      <c r="E3477" s="82"/>
      <c r="F3477" s="82"/>
      <c r="G3477" s="82"/>
      <c r="M3477" s="81"/>
    </row>
    <row r="3478" s="77" customFormat="1" spans="1:13">
      <c r="A3478" s="82"/>
      <c r="B3478" s="82"/>
      <c r="C3478" s="82"/>
      <c r="D3478" s="82"/>
      <c r="E3478" s="82"/>
      <c r="F3478" s="82"/>
      <c r="G3478" s="82"/>
      <c r="M3478" s="81"/>
    </row>
    <row r="3479" s="77" customFormat="1" spans="1:13">
      <c r="A3479" s="82"/>
      <c r="B3479" s="82"/>
      <c r="C3479" s="82"/>
      <c r="D3479" s="82"/>
      <c r="E3479" s="82"/>
      <c r="F3479" s="82"/>
      <c r="G3479" s="82"/>
      <c r="M3479" s="81"/>
    </row>
    <row r="3480" s="77" customFormat="1" spans="1:13">
      <c r="A3480" s="82"/>
      <c r="B3480" s="82"/>
      <c r="C3480" s="82"/>
      <c r="D3480" s="82"/>
      <c r="E3480" s="82"/>
      <c r="F3480" s="82"/>
      <c r="G3480" s="82"/>
      <c r="M3480" s="81"/>
    </row>
    <row r="3481" s="77" customFormat="1" spans="1:13">
      <c r="A3481" s="82"/>
      <c r="B3481" s="82"/>
      <c r="C3481" s="82"/>
      <c r="D3481" s="82"/>
      <c r="E3481" s="82"/>
      <c r="F3481" s="82"/>
      <c r="G3481" s="82"/>
      <c r="M3481" s="81"/>
    </row>
    <row r="3482" s="77" customFormat="1" spans="1:13">
      <c r="A3482" s="82"/>
      <c r="B3482" s="82"/>
      <c r="C3482" s="82"/>
      <c r="D3482" s="82"/>
      <c r="E3482" s="82"/>
      <c r="F3482" s="82"/>
      <c r="G3482" s="82"/>
      <c r="M3482" s="81"/>
    </row>
    <row r="3483" s="77" customFormat="1" spans="1:13">
      <c r="A3483" s="82"/>
      <c r="B3483" s="82"/>
      <c r="C3483" s="82"/>
      <c r="D3483" s="82"/>
      <c r="E3483" s="82"/>
      <c r="F3483" s="82"/>
      <c r="G3483" s="82"/>
      <c r="M3483" s="81"/>
    </row>
    <row r="3484" s="77" customFormat="1" spans="1:13">
      <c r="A3484" s="82"/>
      <c r="B3484" s="82"/>
      <c r="C3484" s="82"/>
      <c r="D3484" s="82"/>
      <c r="E3484" s="82"/>
      <c r="F3484" s="82"/>
      <c r="G3484" s="82"/>
      <c r="M3484" s="81"/>
    </row>
    <row r="3485" s="77" customFormat="1" spans="1:13">
      <c r="A3485" s="82"/>
      <c r="B3485" s="82"/>
      <c r="C3485" s="82"/>
      <c r="D3485" s="82"/>
      <c r="E3485" s="82"/>
      <c r="F3485" s="82"/>
      <c r="G3485" s="82"/>
      <c r="M3485" s="81"/>
    </row>
    <row r="3486" s="77" customFormat="1" spans="1:13">
      <c r="A3486" s="82"/>
      <c r="B3486" s="82"/>
      <c r="C3486" s="82"/>
      <c r="D3486" s="82"/>
      <c r="E3486" s="82"/>
      <c r="F3486" s="82"/>
      <c r="G3486" s="82"/>
      <c r="M3486" s="81"/>
    </row>
    <row r="3487" s="77" customFormat="1" spans="1:13">
      <c r="A3487" s="82"/>
      <c r="B3487" s="82"/>
      <c r="C3487" s="82"/>
      <c r="D3487" s="82"/>
      <c r="E3487" s="82"/>
      <c r="F3487" s="82"/>
      <c r="G3487" s="82"/>
      <c r="M3487" s="81"/>
    </row>
    <row r="3488" s="77" customFormat="1" spans="1:13">
      <c r="A3488" s="82"/>
      <c r="B3488" s="82"/>
      <c r="C3488" s="82"/>
      <c r="D3488" s="82"/>
      <c r="E3488" s="82"/>
      <c r="F3488" s="82"/>
      <c r="G3488" s="82"/>
      <c r="M3488" s="81"/>
    </row>
    <row r="3489" s="77" customFormat="1" spans="1:13">
      <c r="A3489" s="82"/>
      <c r="B3489" s="82"/>
      <c r="C3489" s="82"/>
      <c r="D3489" s="82"/>
      <c r="E3489" s="82"/>
      <c r="F3489" s="82"/>
      <c r="G3489" s="82"/>
      <c r="M3489" s="81"/>
    </row>
    <row r="3490" s="77" customFormat="1" spans="1:13">
      <c r="A3490" s="82"/>
      <c r="B3490" s="82"/>
      <c r="C3490" s="82"/>
      <c r="D3490" s="82"/>
      <c r="E3490" s="82"/>
      <c r="F3490" s="82"/>
      <c r="G3490" s="82"/>
      <c r="M3490" s="81"/>
    </row>
    <row r="3491" s="77" customFormat="1" spans="1:13">
      <c r="A3491" s="82"/>
      <c r="B3491" s="82"/>
      <c r="C3491" s="82"/>
      <c r="D3491" s="82"/>
      <c r="E3491" s="82"/>
      <c r="F3491" s="82"/>
      <c r="G3491" s="82"/>
      <c r="M3491" s="81"/>
    </row>
    <row r="3492" s="77" customFormat="1" spans="1:13">
      <c r="A3492" s="82"/>
      <c r="B3492" s="82"/>
      <c r="C3492" s="82"/>
      <c r="D3492" s="82"/>
      <c r="E3492" s="82"/>
      <c r="F3492" s="82"/>
      <c r="G3492" s="82"/>
      <c r="M3492" s="81"/>
    </row>
    <row r="3493" s="77" customFormat="1" spans="1:13">
      <c r="A3493" s="82"/>
      <c r="B3493" s="82"/>
      <c r="C3493" s="82"/>
      <c r="D3493" s="82"/>
      <c r="E3493" s="82"/>
      <c r="F3493" s="82"/>
      <c r="G3493" s="82"/>
      <c r="M3493" s="81"/>
    </row>
    <row r="3494" s="77" customFormat="1" spans="1:13">
      <c r="A3494" s="82"/>
      <c r="B3494" s="82"/>
      <c r="C3494" s="82"/>
      <c r="D3494" s="82"/>
      <c r="E3494" s="82"/>
      <c r="F3494" s="82"/>
      <c r="G3494" s="82"/>
      <c r="M3494" s="81"/>
    </row>
    <row r="3495" s="77" customFormat="1" spans="1:13">
      <c r="A3495" s="82"/>
      <c r="B3495" s="82"/>
      <c r="C3495" s="82"/>
      <c r="D3495" s="82"/>
      <c r="E3495" s="82"/>
      <c r="F3495" s="82"/>
      <c r="G3495" s="82"/>
      <c r="M3495" s="81"/>
    </row>
    <row r="3496" s="77" customFormat="1" spans="1:13">
      <c r="A3496" s="82"/>
      <c r="B3496" s="82"/>
      <c r="C3496" s="82"/>
      <c r="D3496" s="82"/>
      <c r="E3496" s="82"/>
      <c r="F3496" s="82"/>
      <c r="G3496" s="82"/>
      <c r="M3496" s="81"/>
    </row>
    <row r="3497" s="77" customFormat="1" spans="1:13">
      <c r="A3497" s="82"/>
      <c r="B3497" s="82"/>
      <c r="C3497" s="82"/>
      <c r="D3497" s="82"/>
      <c r="E3497" s="82"/>
      <c r="F3497" s="82"/>
      <c r="G3497" s="82"/>
      <c r="M3497" s="81"/>
    </row>
    <row r="3498" s="77" customFormat="1" spans="1:13">
      <c r="A3498" s="82"/>
      <c r="B3498" s="82"/>
      <c r="C3498" s="82"/>
      <c r="D3498" s="82"/>
      <c r="E3498" s="82"/>
      <c r="F3498" s="82"/>
      <c r="G3498" s="82"/>
      <c r="M3498" s="81"/>
    </row>
    <row r="3499" s="77" customFormat="1" spans="1:13">
      <c r="A3499" s="82"/>
      <c r="B3499" s="82"/>
      <c r="C3499" s="82"/>
      <c r="D3499" s="82"/>
      <c r="E3499" s="82"/>
      <c r="F3499" s="82"/>
      <c r="G3499" s="82"/>
      <c r="M3499" s="81"/>
    </row>
    <row r="3500" s="77" customFormat="1" spans="1:13">
      <c r="A3500" s="82"/>
      <c r="B3500" s="82"/>
      <c r="C3500" s="82"/>
      <c r="D3500" s="82"/>
      <c r="E3500" s="82"/>
      <c r="F3500" s="82"/>
      <c r="G3500" s="82"/>
      <c r="M3500" s="81"/>
    </row>
    <row r="3501" s="77" customFormat="1" spans="1:13">
      <c r="A3501" s="82"/>
      <c r="B3501" s="82"/>
      <c r="C3501" s="82"/>
      <c r="D3501" s="82"/>
      <c r="E3501" s="82"/>
      <c r="F3501" s="82"/>
      <c r="G3501" s="82"/>
      <c r="M3501" s="81"/>
    </row>
    <row r="3502" s="77" customFormat="1" spans="1:13">
      <c r="A3502" s="82"/>
      <c r="B3502" s="82"/>
      <c r="C3502" s="82"/>
      <c r="D3502" s="82"/>
      <c r="E3502" s="82"/>
      <c r="F3502" s="82"/>
      <c r="G3502" s="82"/>
      <c r="M3502" s="81"/>
    </row>
    <row r="3503" s="77" customFormat="1" spans="1:13">
      <c r="A3503" s="82"/>
      <c r="B3503" s="82"/>
      <c r="C3503" s="82"/>
      <c r="D3503" s="82"/>
      <c r="E3503" s="82"/>
      <c r="F3503" s="82"/>
      <c r="G3503" s="82"/>
      <c r="M3503" s="81"/>
    </row>
    <row r="3504" s="77" customFormat="1" spans="1:13">
      <c r="A3504" s="82"/>
      <c r="B3504" s="82"/>
      <c r="C3504" s="82"/>
      <c r="D3504" s="82"/>
      <c r="E3504" s="82"/>
      <c r="F3504" s="82"/>
      <c r="G3504" s="82"/>
      <c r="M3504" s="81"/>
    </row>
    <row r="3505" s="77" customFormat="1" spans="1:13">
      <c r="A3505" s="82"/>
      <c r="B3505" s="82"/>
      <c r="C3505" s="82"/>
      <c r="D3505" s="82"/>
      <c r="E3505" s="82"/>
      <c r="F3505" s="82"/>
      <c r="G3505" s="82"/>
      <c r="M3505" s="81"/>
    </row>
    <row r="3506" s="77" customFormat="1" spans="1:13">
      <c r="A3506" s="82"/>
      <c r="B3506" s="82"/>
      <c r="C3506" s="82"/>
      <c r="D3506" s="82"/>
      <c r="E3506" s="82"/>
      <c r="F3506" s="82"/>
      <c r="G3506" s="82"/>
      <c r="M3506" s="81"/>
    </row>
    <row r="3507" s="77" customFormat="1" spans="1:13">
      <c r="A3507" s="82"/>
      <c r="B3507" s="82"/>
      <c r="C3507" s="82"/>
      <c r="D3507" s="82"/>
      <c r="E3507" s="82"/>
      <c r="F3507" s="82"/>
      <c r="G3507" s="82"/>
      <c r="M3507" s="81"/>
    </row>
    <row r="3508" s="77" customFormat="1" spans="1:13">
      <c r="A3508" s="82"/>
      <c r="B3508" s="82"/>
      <c r="C3508" s="82"/>
      <c r="D3508" s="82"/>
      <c r="E3508" s="82"/>
      <c r="F3508" s="82"/>
      <c r="G3508" s="82"/>
      <c r="M3508" s="81"/>
    </row>
    <row r="3509" s="77" customFormat="1" spans="1:13">
      <c r="A3509" s="82"/>
      <c r="B3509" s="82"/>
      <c r="C3509" s="82"/>
      <c r="D3509" s="82"/>
      <c r="E3509" s="82"/>
      <c r="F3509" s="82"/>
      <c r="G3509" s="82"/>
      <c r="M3509" s="81"/>
    </row>
    <row r="3510" s="77" customFormat="1" spans="1:13">
      <c r="A3510" s="82"/>
      <c r="B3510" s="82"/>
      <c r="C3510" s="82"/>
      <c r="D3510" s="82"/>
      <c r="E3510" s="82"/>
      <c r="F3510" s="82"/>
      <c r="G3510" s="82"/>
      <c r="M3510" s="81"/>
    </row>
    <row r="3511" s="77" customFormat="1" spans="1:13">
      <c r="A3511" s="82"/>
      <c r="B3511" s="82"/>
      <c r="C3511" s="82"/>
      <c r="D3511" s="82"/>
      <c r="E3511" s="82"/>
      <c r="F3511" s="82"/>
      <c r="G3511" s="82"/>
      <c r="M3511" s="81"/>
    </row>
    <row r="3512" s="77" customFormat="1" spans="1:13">
      <c r="A3512" s="82"/>
      <c r="B3512" s="82"/>
      <c r="C3512" s="82"/>
      <c r="D3512" s="82"/>
      <c r="E3512" s="82"/>
      <c r="F3512" s="82"/>
      <c r="G3512" s="82"/>
      <c r="M3512" s="81"/>
    </row>
    <row r="3513" s="77" customFormat="1" spans="1:13">
      <c r="A3513" s="82"/>
      <c r="B3513" s="82"/>
      <c r="C3513" s="82"/>
      <c r="D3513" s="82"/>
      <c r="E3513" s="82"/>
      <c r="F3513" s="82"/>
      <c r="G3513" s="82"/>
      <c r="M3513" s="81"/>
    </row>
    <row r="3514" s="77" customFormat="1" spans="1:13">
      <c r="A3514" s="82"/>
      <c r="B3514" s="82"/>
      <c r="C3514" s="82"/>
      <c r="D3514" s="82"/>
      <c r="E3514" s="82"/>
      <c r="F3514" s="82"/>
      <c r="G3514" s="82"/>
      <c r="M3514" s="81"/>
    </row>
    <row r="3515" s="77" customFormat="1" spans="1:13">
      <c r="A3515" s="82"/>
      <c r="B3515" s="82"/>
      <c r="C3515" s="82"/>
      <c r="D3515" s="82"/>
      <c r="E3515" s="82"/>
      <c r="F3515" s="82"/>
      <c r="G3515" s="82"/>
      <c r="M3515" s="81"/>
    </row>
    <row r="3516" s="77" customFormat="1" spans="1:13">
      <c r="A3516" s="82"/>
      <c r="B3516" s="82"/>
      <c r="C3516" s="82"/>
      <c r="D3516" s="82"/>
      <c r="E3516" s="82"/>
      <c r="F3516" s="82"/>
      <c r="G3516" s="82"/>
      <c r="M3516" s="81"/>
    </row>
    <row r="3517" s="77" customFormat="1" spans="1:13">
      <c r="A3517" s="82"/>
      <c r="B3517" s="82"/>
      <c r="C3517" s="82"/>
      <c r="D3517" s="82"/>
      <c r="E3517" s="82"/>
      <c r="F3517" s="82"/>
      <c r="G3517" s="82"/>
      <c r="M3517" s="81"/>
    </row>
    <row r="3518" s="77" customFormat="1" spans="1:13">
      <c r="A3518" s="82"/>
      <c r="B3518" s="82"/>
      <c r="C3518" s="82"/>
      <c r="D3518" s="82"/>
      <c r="E3518" s="82"/>
      <c r="F3518" s="82"/>
      <c r="G3518" s="82"/>
      <c r="M3518" s="81"/>
    </row>
    <row r="3519" s="77" customFormat="1" spans="1:13">
      <c r="A3519" s="82"/>
      <c r="B3519" s="82"/>
      <c r="C3519" s="82"/>
      <c r="D3519" s="82"/>
      <c r="E3519" s="82"/>
      <c r="F3519" s="82"/>
      <c r="G3519" s="82"/>
      <c r="M3519" s="81"/>
    </row>
    <row r="3520" s="77" customFormat="1" spans="1:13">
      <c r="A3520" s="82"/>
      <c r="B3520" s="82"/>
      <c r="C3520" s="82"/>
      <c r="D3520" s="82"/>
      <c r="E3520" s="82"/>
      <c r="F3520" s="82"/>
      <c r="G3520" s="82"/>
      <c r="M3520" s="81"/>
    </row>
    <row r="3521" s="77" customFormat="1" spans="1:13">
      <c r="A3521" s="82"/>
      <c r="B3521" s="82"/>
      <c r="C3521" s="82"/>
      <c r="D3521" s="82"/>
      <c r="E3521" s="82"/>
      <c r="F3521" s="82"/>
      <c r="G3521" s="82"/>
      <c r="M3521" s="81"/>
    </row>
    <row r="3522" s="77" customFormat="1" spans="1:13">
      <c r="A3522" s="82"/>
      <c r="B3522" s="82"/>
      <c r="C3522" s="82"/>
      <c r="D3522" s="82"/>
      <c r="E3522" s="82"/>
      <c r="F3522" s="82"/>
      <c r="G3522" s="82"/>
      <c r="M3522" s="81"/>
    </row>
    <row r="3523" s="77" customFormat="1" spans="1:13">
      <c r="A3523" s="82"/>
      <c r="B3523" s="82"/>
      <c r="C3523" s="82"/>
      <c r="D3523" s="82"/>
      <c r="E3523" s="82"/>
      <c r="F3523" s="82"/>
      <c r="G3523" s="82"/>
      <c r="M3523" s="81"/>
    </row>
    <row r="3524" s="77" customFormat="1" spans="1:13">
      <c r="A3524" s="82"/>
      <c r="B3524" s="82"/>
      <c r="C3524" s="82"/>
      <c r="D3524" s="82"/>
      <c r="E3524" s="82"/>
      <c r="F3524" s="82"/>
      <c r="G3524" s="82"/>
      <c r="M3524" s="81"/>
    </row>
    <row r="3525" s="77" customFormat="1" spans="1:13">
      <c r="A3525" s="82"/>
      <c r="B3525" s="82"/>
      <c r="C3525" s="82"/>
      <c r="D3525" s="82"/>
      <c r="E3525" s="82"/>
      <c r="F3525" s="82"/>
      <c r="G3525" s="82"/>
      <c r="M3525" s="81"/>
    </row>
    <row r="3526" s="77" customFormat="1" spans="1:13">
      <c r="A3526" s="82"/>
      <c r="B3526" s="82"/>
      <c r="C3526" s="82"/>
      <c r="D3526" s="82"/>
      <c r="E3526" s="82"/>
      <c r="F3526" s="82"/>
      <c r="G3526" s="82"/>
      <c r="M3526" s="81"/>
    </row>
    <row r="3527" s="77" customFormat="1" spans="1:13">
      <c r="A3527" s="82"/>
      <c r="B3527" s="82"/>
      <c r="C3527" s="82"/>
      <c r="D3527" s="82"/>
      <c r="E3527" s="82"/>
      <c r="F3527" s="82"/>
      <c r="G3527" s="82"/>
      <c r="M3527" s="81"/>
    </row>
    <row r="3528" s="77" customFormat="1" spans="1:13">
      <c r="A3528" s="82"/>
      <c r="B3528" s="82"/>
      <c r="C3528" s="82"/>
      <c r="D3528" s="82"/>
      <c r="E3528" s="82"/>
      <c r="F3528" s="82"/>
      <c r="G3528" s="82"/>
      <c r="M3528" s="81"/>
    </row>
    <row r="3529" s="77" customFormat="1" spans="1:13">
      <c r="A3529" s="82"/>
      <c r="B3529" s="82"/>
      <c r="C3529" s="82"/>
      <c r="D3529" s="82"/>
      <c r="E3529" s="82"/>
      <c r="F3529" s="82"/>
      <c r="G3529" s="82"/>
      <c r="M3529" s="81"/>
    </row>
    <row r="3530" s="77" customFormat="1" spans="1:13">
      <c r="A3530" s="82"/>
      <c r="B3530" s="82"/>
      <c r="C3530" s="82"/>
      <c r="D3530" s="82"/>
      <c r="E3530" s="82"/>
      <c r="F3530" s="82"/>
      <c r="G3530" s="82"/>
      <c r="M3530" s="81"/>
    </row>
    <row r="3531" s="77" customFormat="1" spans="1:13">
      <c r="A3531" s="82"/>
      <c r="B3531" s="82"/>
      <c r="C3531" s="82"/>
      <c r="D3531" s="82"/>
      <c r="E3531" s="82"/>
      <c r="F3531" s="82"/>
      <c r="G3531" s="82"/>
      <c r="M3531" s="81"/>
    </row>
    <row r="3532" s="77" customFormat="1" spans="1:13">
      <c r="A3532" s="82"/>
      <c r="B3532" s="82"/>
      <c r="C3532" s="82"/>
      <c r="D3532" s="82"/>
      <c r="E3532" s="82"/>
      <c r="F3532" s="82"/>
      <c r="G3532" s="82"/>
      <c r="M3532" s="81"/>
    </row>
    <row r="3533" s="77" customFormat="1" spans="1:13">
      <c r="A3533" s="82"/>
      <c r="B3533" s="82"/>
      <c r="C3533" s="82"/>
      <c r="D3533" s="82"/>
      <c r="E3533" s="82"/>
      <c r="F3533" s="82"/>
      <c r="G3533" s="82"/>
      <c r="M3533" s="81"/>
    </row>
    <row r="3534" s="77" customFormat="1" spans="1:13">
      <c r="A3534" s="82"/>
      <c r="B3534" s="82"/>
      <c r="C3534" s="82"/>
      <c r="D3534" s="82"/>
      <c r="E3534" s="82"/>
      <c r="F3534" s="82"/>
      <c r="G3534" s="82"/>
      <c r="M3534" s="81"/>
    </row>
    <row r="3535" s="77" customFormat="1" spans="1:13">
      <c r="A3535" s="82"/>
      <c r="B3535" s="82"/>
      <c r="C3535" s="82"/>
      <c r="D3535" s="82"/>
      <c r="E3535" s="82"/>
      <c r="F3535" s="82"/>
      <c r="G3535" s="82"/>
      <c r="M3535" s="81"/>
    </row>
    <row r="3536" s="77" customFormat="1" spans="1:13">
      <c r="A3536" s="82"/>
      <c r="B3536" s="82"/>
      <c r="C3536" s="82"/>
      <c r="D3536" s="82"/>
      <c r="E3536" s="82"/>
      <c r="F3536" s="82"/>
      <c r="G3536" s="82"/>
      <c r="M3536" s="81"/>
    </row>
    <row r="3537" s="77" customFormat="1" spans="1:13">
      <c r="A3537" s="82"/>
      <c r="B3537" s="82"/>
      <c r="C3537" s="82"/>
      <c r="D3537" s="82"/>
      <c r="E3537" s="82"/>
      <c r="F3537" s="82"/>
      <c r="G3537" s="82"/>
      <c r="M3537" s="81"/>
    </row>
    <row r="3538" s="77" customFormat="1" spans="1:13">
      <c r="A3538" s="82"/>
      <c r="B3538" s="82"/>
      <c r="C3538" s="82"/>
      <c r="D3538" s="82"/>
      <c r="E3538" s="82"/>
      <c r="F3538" s="82"/>
      <c r="G3538" s="82"/>
      <c r="M3538" s="81"/>
    </row>
    <row r="3539" s="77" customFormat="1" spans="1:13">
      <c r="A3539" s="82"/>
      <c r="B3539" s="82"/>
      <c r="C3539" s="82"/>
      <c r="D3539" s="82"/>
      <c r="E3539" s="82"/>
      <c r="F3539" s="82"/>
      <c r="G3539" s="82"/>
      <c r="M3539" s="81"/>
    </row>
    <row r="3540" s="77" customFormat="1" spans="1:13">
      <c r="A3540" s="82"/>
      <c r="B3540" s="82"/>
      <c r="C3540" s="82"/>
      <c r="D3540" s="82"/>
      <c r="E3540" s="82"/>
      <c r="F3540" s="82"/>
      <c r="G3540" s="82"/>
      <c r="M3540" s="81"/>
    </row>
    <row r="3541" s="77" customFormat="1" spans="1:13">
      <c r="A3541" s="82"/>
      <c r="B3541" s="82"/>
      <c r="C3541" s="82"/>
      <c r="D3541" s="82"/>
      <c r="E3541" s="82"/>
      <c r="F3541" s="82"/>
      <c r="G3541" s="82"/>
      <c r="M3541" s="81"/>
    </row>
    <row r="3542" s="77" customFormat="1" spans="1:13">
      <c r="A3542" s="82"/>
      <c r="B3542" s="82"/>
      <c r="C3542" s="82"/>
      <c r="D3542" s="82"/>
      <c r="E3542" s="82"/>
      <c r="F3542" s="82"/>
      <c r="G3542" s="82"/>
      <c r="M3542" s="81"/>
    </row>
    <row r="3543" s="77" customFormat="1" spans="1:13">
      <c r="A3543" s="82"/>
      <c r="B3543" s="82"/>
      <c r="C3543" s="82"/>
      <c r="D3543" s="82"/>
      <c r="E3543" s="82"/>
      <c r="F3543" s="82"/>
      <c r="G3543" s="82"/>
      <c r="M3543" s="81"/>
    </row>
    <row r="3544" s="77" customFormat="1" spans="1:13">
      <c r="A3544" s="82"/>
      <c r="B3544" s="82"/>
      <c r="C3544" s="82"/>
      <c r="D3544" s="82"/>
      <c r="E3544" s="82"/>
      <c r="F3544" s="82"/>
      <c r="G3544" s="82"/>
      <c r="M3544" s="81"/>
    </row>
    <row r="3545" s="77" customFormat="1" spans="1:13">
      <c r="A3545" s="82"/>
      <c r="B3545" s="82"/>
      <c r="C3545" s="82"/>
      <c r="D3545" s="82"/>
      <c r="E3545" s="82"/>
      <c r="F3545" s="82"/>
      <c r="G3545" s="82"/>
      <c r="M3545" s="81"/>
    </row>
    <row r="3546" s="77" customFormat="1" spans="1:13">
      <c r="A3546" s="82"/>
      <c r="B3546" s="82"/>
      <c r="C3546" s="82"/>
      <c r="D3546" s="82"/>
      <c r="E3546" s="82"/>
      <c r="F3546" s="82"/>
      <c r="G3546" s="82"/>
      <c r="M3546" s="81"/>
    </row>
    <row r="3547" s="77" customFormat="1" spans="1:13">
      <c r="A3547" s="82"/>
      <c r="B3547" s="82"/>
      <c r="C3547" s="82"/>
      <c r="D3547" s="82"/>
      <c r="E3547" s="82"/>
      <c r="F3547" s="82"/>
      <c r="G3547" s="82"/>
      <c r="M3547" s="81"/>
    </row>
    <row r="3548" s="77" customFormat="1" spans="1:13">
      <c r="A3548" s="82"/>
      <c r="B3548" s="82"/>
      <c r="C3548" s="82"/>
      <c r="D3548" s="82"/>
      <c r="E3548" s="82"/>
      <c r="F3548" s="82"/>
      <c r="G3548" s="82"/>
      <c r="M3548" s="81"/>
    </row>
    <row r="3549" s="77" customFormat="1" spans="1:13">
      <c r="A3549" s="82"/>
      <c r="B3549" s="82"/>
      <c r="C3549" s="82"/>
      <c r="D3549" s="82"/>
      <c r="E3549" s="82"/>
      <c r="F3549" s="82"/>
      <c r="G3549" s="82"/>
      <c r="M3549" s="81"/>
    </row>
    <row r="3550" s="77" customFormat="1" spans="1:13">
      <c r="A3550" s="82"/>
      <c r="B3550" s="82"/>
      <c r="C3550" s="82"/>
      <c r="D3550" s="82"/>
      <c r="E3550" s="82"/>
      <c r="F3550" s="82"/>
      <c r="G3550" s="82"/>
      <c r="M3550" s="81"/>
    </row>
    <row r="3551" s="77" customFormat="1" spans="1:13">
      <c r="A3551" s="82"/>
      <c r="B3551" s="82"/>
      <c r="C3551" s="82"/>
      <c r="D3551" s="82"/>
      <c r="E3551" s="82"/>
      <c r="F3551" s="82"/>
      <c r="G3551" s="82"/>
      <c r="M3551" s="81"/>
    </row>
    <row r="3552" s="77" customFormat="1" spans="1:13">
      <c r="A3552" s="82"/>
      <c r="B3552" s="82"/>
      <c r="C3552" s="82"/>
      <c r="D3552" s="82"/>
      <c r="E3552" s="82"/>
      <c r="F3552" s="82"/>
      <c r="G3552" s="82"/>
      <c r="M3552" s="81"/>
    </row>
    <row r="3553" s="77" customFormat="1" spans="1:13">
      <c r="A3553" s="82"/>
      <c r="B3553" s="82"/>
      <c r="C3553" s="82"/>
      <c r="D3553" s="82"/>
      <c r="E3553" s="82"/>
      <c r="F3553" s="82"/>
      <c r="G3553" s="82"/>
      <c r="M3553" s="81"/>
    </row>
    <row r="3554" s="77" customFormat="1" spans="1:13">
      <c r="A3554" s="82"/>
      <c r="B3554" s="82"/>
      <c r="C3554" s="82"/>
      <c r="D3554" s="82"/>
      <c r="E3554" s="82"/>
      <c r="F3554" s="82"/>
      <c r="G3554" s="82"/>
      <c r="M3554" s="81"/>
    </row>
    <row r="3555" s="77" customFormat="1" spans="1:13">
      <c r="A3555" s="82"/>
      <c r="B3555" s="82"/>
      <c r="C3555" s="82"/>
      <c r="D3555" s="82"/>
      <c r="E3555" s="82"/>
      <c r="F3555" s="82"/>
      <c r="G3555" s="82"/>
      <c r="M3555" s="81"/>
    </row>
    <row r="3556" s="77" customFormat="1" spans="1:13">
      <c r="A3556" s="82"/>
      <c r="B3556" s="82"/>
      <c r="C3556" s="82"/>
      <c r="D3556" s="82"/>
      <c r="E3556" s="82"/>
      <c r="F3556" s="82"/>
      <c r="G3556" s="82"/>
      <c r="M3556" s="81"/>
    </row>
    <row r="3557" s="77" customFormat="1" spans="1:13">
      <c r="A3557" s="82"/>
      <c r="B3557" s="82"/>
      <c r="C3557" s="82"/>
      <c r="D3557" s="82"/>
      <c r="E3557" s="82"/>
      <c r="F3557" s="82"/>
      <c r="G3557" s="82"/>
      <c r="M3557" s="81"/>
    </row>
    <row r="3558" s="77" customFormat="1" spans="1:13">
      <c r="A3558" s="82"/>
      <c r="B3558" s="82"/>
      <c r="C3558" s="82"/>
      <c r="D3558" s="82"/>
      <c r="E3558" s="82"/>
      <c r="F3558" s="82"/>
      <c r="G3558" s="82"/>
      <c r="M3558" s="81"/>
    </row>
    <row r="3559" s="77" customFormat="1" spans="1:13">
      <c r="A3559" s="82"/>
      <c r="B3559" s="82"/>
      <c r="C3559" s="82"/>
      <c r="D3559" s="82"/>
      <c r="E3559" s="82"/>
      <c r="F3559" s="82"/>
      <c r="G3559" s="82"/>
      <c r="M3559" s="81"/>
    </row>
    <row r="3560" s="77" customFormat="1" spans="1:13">
      <c r="A3560" s="82"/>
      <c r="B3560" s="82"/>
      <c r="C3560" s="82"/>
      <c r="D3560" s="82"/>
      <c r="E3560" s="82"/>
      <c r="F3560" s="82"/>
      <c r="G3560" s="82"/>
      <c r="M3560" s="81"/>
    </row>
    <row r="3561" s="77" customFormat="1" spans="1:13">
      <c r="A3561" s="82"/>
      <c r="B3561" s="82"/>
      <c r="C3561" s="82"/>
      <c r="D3561" s="82"/>
      <c r="E3561" s="82"/>
      <c r="F3561" s="82"/>
      <c r="G3561" s="82"/>
      <c r="M3561" s="81"/>
    </row>
    <row r="3562" s="77" customFormat="1" spans="1:13">
      <c r="A3562" s="82"/>
      <c r="B3562" s="82"/>
      <c r="C3562" s="82"/>
      <c r="D3562" s="82"/>
      <c r="E3562" s="82"/>
      <c r="F3562" s="82"/>
      <c r="G3562" s="82"/>
      <c r="M3562" s="81"/>
    </row>
    <row r="3563" s="77" customFormat="1" spans="1:13">
      <c r="A3563" s="82"/>
      <c r="B3563" s="82"/>
      <c r="C3563" s="82"/>
      <c r="D3563" s="82"/>
      <c r="E3563" s="82"/>
      <c r="F3563" s="82"/>
      <c r="G3563" s="82"/>
      <c r="M3563" s="81"/>
    </row>
    <row r="3564" s="77" customFormat="1" spans="1:13">
      <c r="A3564" s="82"/>
      <c r="B3564" s="82"/>
      <c r="C3564" s="82"/>
      <c r="D3564" s="82"/>
      <c r="E3564" s="82"/>
      <c r="F3564" s="82"/>
      <c r="G3564" s="82"/>
      <c r="M3564" s="81"/>
    </row>
    <row r="3565" s="77" customFormat="1" spans="1:13">
      <c r="A3565" s="82"/>
      <c r="B3565" s="82"/>
      <c r="C3565" s="82"/>
      <c r="D3565" s="82"/>
      <c r="E3565" s="82"/>
      <c r="F3565" s="82"/>
      <c r="G3565" s="82"/>
      <c r="M3565" s="81"/>
    </row>
    <row r="3566" s="77" customFormat="1" spans="1:13">
      <c r="A3566" s="82"/>
      <c r="B3566" s="82"/>
      <c r="C3566" s="82"/>
      <c r="D3566" s="82"/>
      <c r="E3566" s="82"/>
      <c r="F3566" s="82"/>
      <c r="G3566" s="82"/>
      <c r="M3566" s="81"/>
    </row>
    <row r="3567" s="77" customFormat="1" spans="1:13">
      <c r="A3567" s="82"/>
      <c r="B3567" s="82"/>
      <c r="C3567" s="82"/>
      <c r="D3567" s="82"/>
      <c r="E3567" s="82"/>
      <c r="F3567" s="82"/>
      <c r="G3567" s="82"/>
      <c r="M3567" s="81"/>
    </row>
    <row r="3568" s="77" customFormat="1" spans="1:13">
      <c r="A3568" s="82"/>
      <c r="B3568" s="82"/>
      <c r="C3568" s="82"/>
      <c r="D3568" s="82"/>
      <c r="E3568" s="82"/>
      <c r="F3568" s="82"/>
      <c r="G3568" s="82"/>
      <c r="M3568" s="81"/>
    </row>
    <row r="3569" s="77" customFormat="1" spans="1:13">
      <c r="A3569" s="82"/>
      <c r="B3569" s="82"/>
      <c r="C3569" s="82"/>
      <c r="D3569" s="82"/>
      <c r="E3569" s="82"/>
      <c r="F3569" s="82"/>
      <c r="G3569" s="82"/>
      <c r="M3569" s="81"/>
    </row>
    <row r="3570" s="77" customFormat="1" spans="1:13">
      <c r="A3570" s="82"/>
      <c r="B3570" s="82"/>
      <c r="C3570" s="82"/>
      <c r="D3570" s="82"/>
      <c r="E3570" s="82"/>
      <c r="F3570" s="82"/>
      <c r="G3570" s="82"/>
      <c r="M3570" s="81"/>
    </row>
    <row r="3571" s="77" customFormat="1" spans="1:13">
      <c r="A3571" s="82"/>
      <c r="B3571" s="82"/>
      <c r="C3571" s="82"/>
      <c r="D3571" s="82"/>
      <c r="E3571" s="82"/>
      <c r="F3571" s="82"/>
      <c r="G3571" s="82"/>
      <c r="M3571" s="81"/>
    </row>
    <row r="3572" s="77" customFormat="1" spans="1:13">
      <c r="A3572" s="82"/>
      <c r="B3572" s="82"/>
      <c r="C3572" s="82"/>
      <c r="D3572" s="82"/>
      <c r="E3572" s="82"/>
      <c r="F3572" s="82"/>
      <c r="G3572" s="82"/>
      <c r="M3572" s="81"/>
    </row>
    <row r="3573" s="77" customFormat="1" spans="1:13">
      <c r="A3573" s="82"/>
      <c r="B3573" s="82"/>
      <c r="C3573" s="82"/>
      <c r="D3573" s="82"/>
      <c r="E3573" s="82"/>
      <c r="F3573" s="82"/>
      <c r="G3573" s="82"/>
      <c r="M3573" s="81"/>
    </row>
    <row r="3574" s="77" customFormat="1" spans="1:13">
      <c r="A3574" s="82"/>
      <c r="B3574" s="82"/>
      <c r="C3574" s="82"/>
      <c r="D3574" s="82"/>
      <c r="E3574" s="82"/>
      <c r="F3574" s="82"/>
      <c r="G3574" s="82"/>
      <c r="M3574" s="81"/>
    </row>
    <row r="3575" s="77" customFormat="1" spans="1:13">
      <c r="A3575" s="82"/>
      <c r="B3575" s="82"/>
      <c r="C3575" s="82"/>
      <c r="D3575" s="82"/>
      <c r="E3575" s="82"/>
      <c r="F3575" s="82"/>
      <c r="G3575" s="82"/>
      <c r="M3575" s="81"/>
    </row>
    <row r="3576" s="77" customFormat="1" spans="1:13">
      <c r="A3576" s="82"/>
      <c r="B3576" s="82"/>
      <c r="C3576" s="82"/>
      <c r="D3576" s="82"/>
      <c r="E3576" s="82"/>
      <c r="F3576" s="82"/>
      <c r="G3576" s="82"/>
      <c r="M3576" s="81"/>
    </row>
    <row r="3577" s="77" customFormat="1" spans="1:13">
      <c r="A3577" s="82"/>
      <c r="B3577" s="82"/>
      <c r="C3577" s="82"/>
      <c r="D3577" s="82"/>
      <c r="E3577" s="82"/>
      <c r="F3577" s="82"/>
      <c r="G3577" s="82"/>
      <c r="M3577" s="81"/>
    </row>
    <row r="3578" s="77" customFormat="1" spans="1:13">
      <c r="A3578" s="82"/>
      <c r="B3578" s="82"/>
      <c r="C3578" s="82"/>
      <c r="D3578" s="82"/>
      <c r="E3578" s="82"/>
      <c r="F3578" s="82"/>
      <c r="G3578" s="82"/>
      <c r="M3578" s="81"/>
    </row>
    <row r="3579" s="77" customFormat="1" spans="1:13">
      <c r="A3579" s="82"/>
      <c r="B3579" s="82"/>
      <c r="C3579" s="82"/>
      <c r="D3579" s="82"/>
      <c r="E3579" s="82"/>
      <c r="F3579" s="82"/>
      <c r="G3579" s="82"/>
      <c r="M3579" s="81"/>
    </row>
    <row r="3580" s="77" customFormat="1" spans="1:13">
      <c r="A3580" s="82"/>
      <c r="B3580" s="82"/>
      <c r="C3580" s="82"/>
      <c r="D3580" s="82"/>
      <c r="E3580" s="82"/>
      <c r="F3580" s="82"/>
      <c r="G3580" s="82"/>
      <c r="M3580" s="81"/>
    </row>
    <row r="3581" s="77" customFormat="1" spans="1:13">
      <c r="A3581" s="82"/>
      <c r="B3581" s="82"/>
      <c r="C3581" s="82"/>
      <c r="D3581" s="82"/>
      <c r="E3581" s="82"/>
      <c r="F3581" s="82"/>
      <c r="G3581" s="82"/>
      <c r="M3581" s="81"/>
    </row>
    <row r="3582" s="77" customFormat="1" spans="1:13">
      <c r="A3582" s="82"/>
      <c r="B3582" s="82"/>
      <c r="C3582" s="82"/>
      <c r="D3582" s="82"/>
      <c r="E3582" s="82"/>
      <c r="F3582" s="82"/>
      <c r="G3582" s="82"/>
      <c r="M3582" s="81"/>
    </row>
    <row r="3583" s="77" customFormat="1" spans="1:13">
      <c r="A3583" s="82"/>
      <c r="B3583" s="82"/>
      <c r="C3583" s="82"/>
      <c r="D3583" s="82"/>
      <c r="E3583" s="82"/>
      <c r="F3583" s="82"/>
      <c r="G3583" s="82"/>
      <c r="M3583" s="81"/>
    </row>
    <row r="3584" s="77" customFormat="1" spans="1:13">
      <c r="A3584" s="82"/>
      <c r="B3584" s="82"/>
      <c r="C3584" s="82"/>
      <c r="D3584" s="82"/>
      <c r="E3584" s="82"/>
      <c r="F3584" s="82"/>
      <c r="G3584" s="82"/>
      <c r="M3584" s="81"/>
    </row>
    <row r="3585" s="77" customFormat="1" spans="1:13">
      <c r="A3585" s="82"/>
      <c r="B3585" s="82"/>
      <c r="C3585" s="82"/>
      <c r="D3585" s="82"/>
      <c r="E3585" s="82"/>
      <c r="F3585" s="82"/>
      <c r="G3585" s="82"/>
      <c r="M3585" s="81"/>
    </row>
    <row r="3586" s="77" customFormat="1" spans="1:13">
      <c r="A3586" s="82"/>
      <c r="B3586" s="82"/>
      <c r="C3586" s="82"/>
      <c r="D3586" s="82"/>
      <c r="E3586" s="82"/>
      <c r="F3586" s="82"/>
      <c r="G3586" s="82"/>
      <c r="M3586" s="81"/>
    </row>
    <row r="3587" s="77" customFormat="1" spans="1:13">
      <c r="A3587" s="82"/>
      <c r="B3587" s="82"/>
      <c r="C3587" s="82"/>
      <c r="D3587" s="82"/>
      <c r="E3587" s="82"/>
      <c r="F3587" s="82"/>
      <c r="G3587" s="82"/>
      <c r="M3587" s="81"/>
    </row>
    <row r="3588" s="77" customFormat="1" spans="1:13">
      <c r="A3588" s="82"/>
      <c r="B3588" s="82"/>
      <c r="C3588" s="82"/>
      <c r="D3588" s="82"/>
      <c r="E3588" s="82"/>
      <c r="F3588" s="82"/>
      <c r="G3588" s="82"/>
      <c r="M3588" s="81"/>
    </row>
    <row r="3589" s="77" customFormat="1" spans="1:13">
      <c r="A3589" s="82"/>
      <c r="B3589" s="82"/>
      <c r="C3589" s="82"/>
      <c r="D3589" s="82"/>
      <c r="E3589" s="82"/>
      <c r="F3589" s="82"/>
      <c r="G3589" s="82"/>
      <c r="M3589" s="81"/>
    </row>
    <row r="3590" s="77" customFormat="1" spans="1:13">
      <c r="A3590" s="82"/>
      <c r="B3590" s="82"/>
      <c r="C3590" s="82"/>
      <c r="D3590" s="82"/>
      <c r="E3590" s="82"/>
      <c r="F3590" s="82"/>
      <c r="G3590" s="82"/>
      <c r="M3590" s="81"/>
    </row>
    <row r="3591" s="77" customFormat="1" spans="1:13">
      <c r="A3591" s="82"/>
      <c r="B3591" s="82"/>
      <c r="C3591" s="82"/>
      <c r="D3591" s="82"/>
      <c r="E3591" s="82"/>
      <c r="F3591" s="82"/>
      <c r="G3591" s="82"/>
      <c r="M3591" s="81"/>
    </row>
    <row r="3592" s="77" customFormat="1" spans="1:13">
      <c r="A3592" s="82"/>
      <c r="B3592" s="82"/>
      <c r="C3592" s="82"/>
      <c r="D3592" s="82"/>
      <c r="E3592" s="82"/>
      <c r="F3592" s="82"/>
      <c r="G3592" s="82"/>
      <c r="M3592" s="81"/>
    </row>
    <row r="3593" s="77" customFormat="1" spans="1:13">
      <c r="A3593" s="82"/>
      <c r="B3593" s="82"/>
      <c r="C3593" s="82"/>
      <c r="D3593" s="82"/>
      <c r="E3593" s="82"/>
      <c r="F3593" s="82"/>
      <c r="G3593" s="82"/>
      <c r="M3593" s="81"/>
    </row>
    <row r="3594" s="77" customFormat="1" spans="1:13">
      <c r="A3594" s="82"/>
      <c r="B3594" s="82"/>
      <c r="C3594" s="82"/>
      <c r="D3594" s="82"/>
      <c r="E3594" s="82"/>
      <c r="F3594" s="82"/>
      <c r="G3594" s="82"/>
      <c r="M3594" s="81"/>
    </row>
    <row r="3595" s="77" customFormat="1" spans="1:13">
      <c r="A3595" s="82"/>
      <c r="B3595" s="82"/>
      <c r="C3595" s="82"/>
      <c r="D3595" s="82"/>
      <c r="E3595" s="82"/>
      <c r="F3595" s="82"/>
      <c r="G3595" s="82"/>
      <c r="M3595" s="81"/>
    </row>
    <row r="3596" s="77" customFormat="1" spans="1:13">
      <c r="A3596" s="82"/>
      <c r="B3596" s="82"/>
      <c r="C3596" s="82"/>
      <c r="D3596" s="82"/>
      <c r="E3596" s="82"/>
      <c r="F3596" s="82"/>
      <c r="G3596" s="82"/>
      <c r="M3596" s="81"/>
    </row>
    <row r="3597" s="77" customFormat="1" spans="1:13">
      <c r="A3597" s="82"/>
      <c r="B3597" s="82"/>
      <c r="C3597" s="82"/>
      <c r="D3597" s="82"/>
      <c r="E3597" s="82"/>
      <c r="F3597" s="82"/>
      <c r="G3597" s="82"/>
      <c r="M3597" s="81"/>
    </row>
    <row r="3598" s="77" customFormat="1" spans="1:13">
      <c r="A3598" s="82"/>
      <c r="B3598" s="82"/>
      <c r="C3598" s="82"/>
      <c r="D3598" s="82"/>
      <c r="E3598" s="82"/>
      <c r="F3598" s="82"/>
      <c r="G3598" s="82"/>
      <c r="M3598" s="81"/>
    </row>
    <row r="3599" s="77" customFormat="1" spans="1:13">
      <c r="A3599" s="82"/>
      <c r="B3599" s="82"/>
      <c r="C3599" s="82"/>
      <c r="D3599" s="82"/>
      <c r="E3599" s="82"/>
      <c r="F3599" s="82"/>
      <c r="G3599" s="82"/>
      <c r="M3599" s="81"/>
    </row>
    <row r="3600" s="77" customFormat="1" spans="1:13">
      <c r="A3600" s="82"/>
      <c r="B3600" s="82"/>
      <c r="C3600" s="82"/>
      <c r="D3600" s="82"/>
      <c r="E3600" s="82"/>
      <c r="F3600" s="82"/>
      <c r="G3600" s="82"/>
      <c r="M3600" s="81"/>
    </row>
    <row r="3601" s="77" customFormat="1" spans="1:13">
      <c r="A3601" s="82"/>
      <c r="B3601" s="82"/>
      <c r="C3601" s="82"/>
      <c r="D3601" s="82"/>
      <c r="E3601" s="82"/>
      <c r="F3601" s="82"/>
      <c r="G3601" s="82"/>
      <c r="M3601" s="81"/>
    </row>
    <row r="3602" s="77" customFormat="1" spans="1:13">
      <c r="A3602" s="82"/>
      <c r="B3602" s="82"/>
      <c r="C3602" s="82"/>
      <c r="D3602" s="82"/>
      <c r="E3602" s="82"/>
      <c r="F3602" s="82"/>
      <c r="G3602" s="82"/>
      <c r="M3602" s="81"/>
    </row>
    <row r="3603" s="77" customFormat="1" spans="1:13">
      <c r="A3603" s="82"/>
      <c r="B3603" s="82"/>
      <c r="C3603" s="82"/>
      <c r="D3603" s="82"/>
      <c r="E3603" s="82"/>
      <c r="F3603" s="82"/>
      <c r="G3603" s="82"/>
      <c r="M3603" s="81"/>
    </row>
    <row r="3604" s="77" customFormat="1" spans="1:13">
      <c r="A3604" s="82"/>
      <c r="B3604" s="82"/>
      <c r="C3604" s="82"/>
      <c r="D3604" s="82"/>
      <c r="E3604" s="82"/>
      <c r="F3604" s="82"/>
      <c r="G3604" s="82"/>
      <c r="M3604" s="81"/>
    </row>
    <row r="3605" s="77" customFormat="1" spans="1:13">
      <c r="A3605" s="82"/>
      <c r="B3605" s="82"/>
      <c r="C3605" s="82"/>
      <c r="D3605" s="82"/>
      <c r="E3605" s="82"/>
      <c r="F3605" s="82"/>
      <c r="G3605" s="82"/>
      <c r="M3605" s="81"/>
    </row>
    <row r="3606" s="77" customFormat="1" spans="1:13">
      <c r="A3606" s="82"/>
      <c r="B3606" s="82"/>
      <c r="C3606" s="82"/>
      <c r="D3606" s="82"/>
      <c r="E3606" s="82"/>
      <c r="F3606" s="82"/>
      <c r="G3606" s="82"/>
      <c r="M3606" s="81"/>
    </row>
    <row r="3607" s="77" customFormat="1" spans="1:13">
      <c r="A3607" s="82"/>
      <c r="B3607" s="82"/>
      <c r="C3607" s="82"/>
      <c r="D3607" s="82"/>
      <c r="E3607" s="82"/>
      <c r="F3607" s="82"/>
      <c r="G3607" s="82"/>
      <c r="M3607" s="81"/>
    </row>
    <row r="3608" s="77" customFormat="1" spans="1:13">
      <c r="A3608" s="82"/>
      <c r="B3608" s="82"/>
      <c r="C3608" s="82"/>
      <c r="D3608" s="82"/>
      <c r="E3608" s="82"/>
      <c r="F3608" s="82"/>
      <c r="G3608" s="82"/>
      <c r="M3608" s="81"/>
    </row>
    <row r="3609" s="77" customFormat="1" spans="1:13">
      <c r="A3609" s="82"/>
      <c r="B3609" s="82"/>
      <c r="C3609" s="82"/>
      <c r="D3609" s="82"/>
      <c r="E3609" s="82"/>
      <c r="F3609" s="82"/>
      <c r="G3609" s="82"/>
      <c r="M3609" s="81"/>
    </row>
    <row r="3610" s="77" customFormat="1" spans="1:13">
      <c r="A3610" s="82"/>
      <c r="B3610" s="82"/>
      <c r="C3610" s="82"/>
      <c r="D3610" s="82"/>
      <c r="E3610" s="82"/>
      <c r="F3610" s="82"/>
      <c r="G3610" s="82"/>
      <c r="M3610" s="81"/>
    </row>
    <row r="3611" s="77" customFormat="1" spans="1:13">
      <c r="A3611" s="82"/>
      <c r="B3611" s="82"/>
      <c r="C3611" s="82"/>
      <c r="D3611" s="82"/>
      <c r="E3611" s="82"/>
      <c r="F3611" s="82"/>
      <c r="G3611" s="82"/>
      <c r="M3611" s="81"/>
    </row>
    <row r="3612" s="77" customFormat="1" spans="1:13">
      <c r="A3612" s="82"/>
      <c r="B3612" s="82"/>
      <c r="C3612" s="82"/>
      <c r="D3612" s="82"/>
      <c r="E3612" s="82"/>
      <c r="F3612" s="82"/>
      <c r="G3612" s="82"/>
      <c r="M3612" s="81"/>
    </row>
    <row r="3613" s="77" customFormat="1" spans="1:13">
      <c r="A3613" s="82"/>
      <c r="B3613" s="82"/>
      <c r="C3613" s="82"/>
      <c r="D3613" s="82"/>
      <c r="E3613" s="82"/>
      <c r="F3613" s="82"/>
      <c r="G3613" s="82"/>
      <c r="M3613" s="81"/>
    </row>
    <row r="3614" s="77" customFormat="1" spans="1:13">
      <c r="A3614" s="82"/>
      <c r="B3614" s="82"/>
      <c r="C3614" s="82"/>
      <c r="D3614" s="82"/>
      <c r="E3614" s="82"/>
      <c r="F3614" s="82"/>
      <c r="G3614" s="82"/>
      <c r="M3614" s="81"/>
    </row>
    <row r="3615" s="77" customFormat="1" spans="1:13">
      <c r="A3615" s="82"/>
      <c r="B3615" s="82"/>
      <c r="C3615" s="82"/>
      <c r="D3615" s="82"/>
      <c r="E3615" s="82"/>
      <c r="F3615" s="82"/>
      <c r="G3615" s="82"/>
      <c r="M3615" s="81"/>
    </row>
    <row r="3616" s="77" customFormat="1" spans="1:13">
      <c r="A3616" s="82"/>
      <c r="B3616" s="82"/>
      <c r="C3616" s="82"/>
      <c r="D3616" s="82"/>
      <c r="E3616" s="82"/>
      <c r="F3616" s="82"/>
      <c r="G3616" s="82"/>
      <c r="M3616" s="81"/>
    </row>
    <row r="3617" s="77" customFormat="1" spans="1:13">
      <c r="A3617" s="82"/>
      <c r="B3617" s="82"/>
      <c r="C3617" s="82"/>
      <c r="D3617" s="82"/>
      <c r="E3617" s="82"/>
      <c r="F3617" s="82"/>
      <c r="G3617" s="82"/>
      <c r="M3617" s="81"/>
    </row>
    <row r="3618" s="77" customFormat="1" spans="1:13">
      <c r="A3618" s="82"/>
      <c r="B3618" s="82"/>
      <c r="C3618" s="82"/>
      <c r="D3618" s="82"/>
      <c r="E3618" s="82"/>
      <c r="F3618" s="82"/>
      <c r="G3618" s="82"/>
      <c r="M3618" s="81"/>
    </row>
    <row r="3619" s="77" customFormat="1" spans="1:13">
      <c r="A3619" s="82"/>
      <c r="B3619" s="82"/>
      <c r="C3619" s="82"/>
      <c r="D3619" s="82"/>
      <c r="E3619" s="82"/>
      <c r="F3619" s="82"/>
      <c r="G3619" s="82"/>
      <c r="M3619" s="81"/>
    </row>
    <row r="3620" s="77" customFormat="1" spans="1:13">
      <c r="A3620" s="82"/>
      <c r="B3620" s="82"/>
      <c r="C3620" s="82"/>
      <c r="D3620" s="82"/>
      <c r="E3620" s="82"/>
      <c r="F3620" s="82"/>
      <c r="G3620" s="82"/>
      <c r="M3620" s="81"/>
    </row>
    <row r="3621" s="77" customFormat="1" spans="1:13">
      <c r="A3621" s="82"/>
      <c r="B3621" s="82"/>
      <c r="C3621" s="82"/>
      <c r="D3621" s="82"/>
      <c r="E3621" s="82"/>
      <c r="F3621" s="82"/>
      <c r="G3621" s="82"/>
      <c r="M3621" s="81"/>
    </row>
    <row r="3622" s="77" customFormat="1" spans="1:13">
      <c r="A3622" s="82"/>
      <c r="B3622" s="82"/>
      <c r="C3622" s="82"/>
      <c r="D3622" s="82"/>
      <c r="E3622" s="82"/>
      <c r="F3622" s="82"/>
      <c r="G3622" s="82"/>
      <c r="M3622" s="81"/>
    </row>
    <row r="3623" s="77" customFormat="1" spans="1:13">
      <c r="A3623" s="82"/>
      <c r="B3623" s="82"/>
      <c r="C3623" s="82"/>
      <c r="D3623" s="82"/>
      <c r="E3623" s="82"/>
      <c r="F3623" s="82"/>
      <c r="G3623" s="82"/>
      <c r="M3623" s="81"/>
    </row>
    <row r="3624" s="77" customFormat="1" spans="1:13">
      <c r="A3624" s="82"/>
      <c r="B3624" s="82"/>
      <c r="C3624" s="82"/>
      <c r="D3624" s="82"/>
      <c r="E3624" s="82"/>
      <c r="F3624" s="82"/>
      <c r="G3624" s="82"/>
      <c r="M3624" s="81"/>
    </row>
    <row r="3625" s="77" customFormat="1" spans="1:13">
      <c r="A3625" s="82"/>
      <c r="B3625" s="82"/>
      <c r="C3625" s="82"/>
      <c r="D3625" s="82"/>
      <c r="E3625" s="82"/>
      <c r="F3625" s="82"/>
      <c r="G3625" s="82"/>
      <c r="M3625" s="81"/>
    </row>
    <row r="3626" s="77" customFormat="1" spans="1:13">
      <c r="A3626" s="82"/>
      <c r="B3626" s="82"/>
      <c r="C3626" s="82"/>
      <c r="D3626" s="82"/>
      <c r="E3626" s="82"/>
      <c r="F3626" s="82"/>
      <c r="G3626" s="82"/>
      <c r="M3626" s="81"/>
    </row>
    <row r="3627" s="77" customFormat="1" spans="1:13">
      <c r="A3627" s="82"/>
      <c r="B3627" s="82"/>
      <c r="C3627" s="82"/>
      <c r="D3627" s="82"/>
      <c r="E3627" s="82"/>
      <c r="F3627" s="82"/>
      <c r="G3627" s="82"/>
      <c r="M3627" s="81"/>
    </row>
    <row r="3628" s="77" customFormat="1" spans="1:13">
      <c r="A3628" s="82"/>
      <c r="B3628" s="82"/>
      <c r="C3628" s="82"/>
      <c r="D3628" s="82"/>
      <c r="E3628" s="82"/>
      <c r="F3628" s="82"/>
      <c r="G3628" s="82"/>
      <c r="M3628" s="81"/>
    </row>
    <row r="3629" s="77" customFormat="1" spans="1:13">
      <c r="A3629" s="82"/>
      <c r="B3629" s="82"/>
      <c r="C3629" s="82"/>
      <c r="D3629" s="82"/>
      <c r="E3629" s="82"/>
      <c r="F3629" s="82"/>
      <c r="G3629" s="82"/>
      <c r="M3629" s="81"/>
    </row>
    <row r="3630" s="77" customFormat="1" spans="1:13">
      <c r="A3630" s="82"/>
      <c r="B3630" s="82"/>
      <c r="C3630" s="82"/>
      <c r="D3630" s="82"/>
      <c r="E3630" s="82"/>
      <c r="F3630" s="82"/>
      <c r="G3630" s="82"/>
      <c r="M3630" s="81"/>
    </row>
    <row r="3631" s="77" customFormat="1" spans="1:13">
      <c r="A3631" s="82"/>
      <c r="B3631" s="82"/>
      <c r="C3631" s="82"/>
      <c r="D3631" s="82"/>
      <c r="E3631" s="82"/>
      <c r="F3631" s="82"/>
      <c r="G3631" s="82"/>
      <c r="M3631" s="81"/>
    </row>
    <row r="3632" s="77" customFormat="1" spans="1:13">
      <c r="A3632" s="82"/>
      <c r="B3632" s="82"/>
      <c r="C3632" s="82"/>
      <c r="D3632" s="82"/>
      <c r="E3632" s="82"/>
      <c r="F3632" s="82"/>
      <c r="G3632" s="82"/>
      <c r="M3632" s="81"/>
    </row>
    <row r="3633" s="77" customFormat="1" spans="1:13">
      <c r="A3633" s="82"/>
      <c r="B3633" s="82"/>
      <c r="C3633" s="82"/>
      <c r="D3633" s="82"/>
      <c r="E3633" s="82"/>
      <c r="F3633" s="82"/>
      <c r="G3633" s="82"/>
      <c r="M3633" s="81"/>
    </row>
    <row r="3634" s="77" customFormat="1" spans="1:13">
      <c r="A3634" s="82"/>
      <c r="B3634" s="82"/>
      <c r="C3634" s="82"/>
      <c r="D3634" s="82"/>
      <c r="E3634" s="82"/>
      <c r="F3634" s="82"/>
      <c r="G3634" s="82"/>
      <c r="M3634" s="81"/>
    </row>
    <row r="3635" s="77" customFormat="1" spans="1:13">
      <c r="A3635" s="82"/>
      <c r="B3635" s="82"/>
      <c r="C3635" s="82"/>
      <c r="D3635" s="82"/>
      <c r="E3635" s="82"/>
      <c r="F3635" s="82"/>
      <c r="G3635" s="82"/>
      <c r="M3635" s="81"/>
    </row>
    <row r="3636" s="77" customFormat="1" spans="1:13">
      <c r="A3636" s="82"/>
      <c r="B3636" s="82"/>
      <c r="C3636" s="82"/>
      <c r="D3636" s="82"/>
      <c r="E3636" s="82"/>
      <c r="F3636" s="82"/>
      <c r="G3636" s="82"/>
      <c r="M3636" s="81"/>
    </row>
    <row r="3637" s="77" customFormat="1" spans="1:13">
      <c r="A3637" s="82"/>
      <c r="B3637" s="82"/>
      <c r="C3637" s="82"/>
      <c r="D3637" s="82"/>
      <c r="E3637" s="82"/>
      <c r="F3637" s="82"/>
      <c r="G3637" s="82"/>
      <c r="M3637" s="81"/>
    </row>
    <row r="3638" s="77" customFormat="1" spans="1:13">
      <c r="A3638" s="82"/>
      <c r="B3638" s="82"/>
      <c r="C3638" s="82"/>
      <c r="D3638" s="82"/>
      <c r="E3638" s="82"/>
      <c r="F3638" s="82"/>
      <c r="G3638" s="82"/>
      <c r="M3638" s="81"/>
    </row>
    <row r="3639" s="77" customFormat="1" spans="1:13">
      <c r="A3639" s="82"/>
      <c r="B3639" s="82"/>
      <c r="C3639" s="82"/>
      <c r="D3639" s="82"/>
      <c r="E3639" s="82"/>
      <c r="F3639" s="82"/>
      <c r="G3639" s="82"/>
      <c r="M3639" s="81"/>
    </row>
    <row r="3640" s="77" customFormat="1" spans="1:13">
      <c r="A3640" s="82"/>
      <c r="B3640" s="82"/>
      <c r="C3640" s="82"/>
      <c r="D3640" s="82"/>
      <c r="E3640" s="82"/>
      <c r="F3640" s="82"/>
      <c r="G3640" s="82"/>
      <c r="M3640" s="81"/>
    </row>
    <row r="3641" s="77" customFormat="1" spans="1:13">
      <c r="A3641" s="82"/>
      <c r="B3641" s="82"/>
      <c r="C3641" s="82"/>
      <c r="D3641" s="82"/>
      <c r="E3641" s="82"/>
      <c r="F3641" s="82"/>
      <c r="G3641" s="82"/>
      <c r="M3641" s="81"/>
    </row>
    <row r="3642" s="77" customFormat="1" spans="1:13">
      <c r="A3642" s="82"/>
      <c r="B3642" s="82"/>
      <c r="C3642" s="82"/>
      <c r="D3642" s="82"/>
      <c r="E3642" s="82"/>
      <c r="F3642" s="82"/>
      <c r="G3642" s="82"/>
      <c r="M3642" s="81"/>
    </row>
    <row r="3643" s="77" customFormat="1" spans="1:13">
      <c r="A3643" s="82"/>
      <c r="B3643" s="82"/>
      <c r="C3643" s="82"/>
      <c r="D3643" s="82"/>
      <c r="E3643" s="82"/>
      <c r="F3643" s="82"/>
      <c r="G3643" s="82"/>
      <c r="M3643" s="81"/>
    </row>
    <row r="3644" s="77" customFormat="1" spans="1:13">
      <c r="A3644" s="82"/>
      <c r="B3644" s="82"/>
      <c r="C3644" s="82"/>
      <c r="D3644" s="82"/>
      <c r="E3644" s="82"/>
      <c r="F3644" s="82"/>
      <c r="G3644" s="82"/>
      <c r="M3644" s="81"/>
    </row>
    <row r="3645" s="77" customFormat="1" spans="1:13">
      <c r="A3645" s="82"/>
      <c r="B3645" s="82"/>
      <c r="C3645" s="82"/>
      <c r="D3645" s="82"/>
      <c r="E3645" s="82"/>
      <c r="F3645" s="82"/>
      <c r="G3645" s="82"/>
      <c r="M3645" s="81"/>
    </row>
    <row r="3646" s="77" customFormat="1" spans="1:13">
      <c r="A3646" s="82"/>
      <c r="B3646" s="82"/>
      <c r="C3646" s="82"/>
      <c r="D3646" s="82"/>
      <c r="E3646" s="82"/>
      <c r="F3646" s="82"/>
      <c r="G3646" s="82"/>
      <c r="M3646" s="81"/>
    </row>
    <row r="3647" s="77" customFormat="1" spans="1:13">
      <c r="A3647" s="82"/>
      <c r="B3647" s="82"/>
      <c r="C3647" s="82"/>
      <c r="D3647" s="82"/>
      <c r="E3647" s="82"/>
      <c r="F3647" s="82"/>
      <c r="G3647" s="82"/>
      <c r="M3647" s="81"/>
    </row>
    <row r="3648" s="77" customFormat="1" spans="1:13">
      <c r="A3648" s="82"/>
      <c r="B3648" s="82"/>
      <c r="C3648" s="82"/>
      <c r="D3648" s="82"/>
      <c r="E3648" s="82"/>
      <c r="F3648" s="82"/>
      <c r="G3648" s="82"/>
      <c r="M3648" s="81"/>
    </row>
    <row r="3649" s="77" customFormat="1" spans="1:13">
      <c r="A3649" s="82"/>
      <c r="B3649" s="82"/>
      <c r="C3649" s="82"/>
      <c r="D3649" s="82"/>
      <c r="E3649" s="82"/>
      <c r="F3649" s="82"/>
      <c r="G3649" s="82"/>
      <c r="M3649" s="81"/>
    </row>
    <row r="3650" s="77" customFormat="1" spans="1:13">
      <c r="A3650" s="82"/>
      <c r="B3650" s="82"/>
      <c r="C3650" s="82"/>
      <c r="D3650" s="82"/>
      <c r="E3650" s="82"/>
      <c r="F3650" s="82"/>
      <c r="G3650" s="82"/>
      <c r="M3650" s="81"/>
    </row>
    <row r="3651" s="77" customFormat="1" spans="1:13">
      <c r="A3651" s="82"/>
      <c r="B3651" s="82"/>
      <c r="C3651" s="82"/>
      <c r="D3651" s="82"/>
      <c r="E3651" s="82"/>
      <c r="F3651" s="82"/>
      <c r="G3651" s="82"/>
      <c r="M3651" s="81"/>
    </row>
    <row r="3652" s="77" customFormat="1" spans="1:13">
      <c r="A3652" s="82"/>
      <c r="B3652" s="82"/>
      <c r="C3652" s="82"/>
      <c r="D3652" s="82"/>
      <c r="E3652" s="82"/>
      <c r="F3652" s="82"/>
      <c r="G3652" s="82"/>
      <c r="M3652" s="81"/>
    </row>
    <row r="3653" s="77" customFormat="1" spans="1:13">
      <c r="A3653" s="82"/>
      <c r="B3653" s="82"/>
      <c r="C3653" s="82"/>
      <c r="D3653" s="82"/>
      <c r="E3653" s="82"/>
      <c r="F3653" s="82"/>
      <c r="G3653" s="82"/>
      <c r="M3653" s="81"/>
    </row>
    <row r="3654" s="77" customFormat="1" spans="1:13">
      <c r="A3654" s="82"/>
      <c r="B3654" s="82"/>
      <c r="C3654" s="82"/>
      <c r="D3654" s="82"/>
      <c r="E3654" s="82"/>
      <c r="F3654" s="82"/>
      <c r="G3654" s="82"/>
      <c r="M3654" s="81"/>
    </row>
    <row r="3655" s="77" customFormat="1" spans="1:13">
      <c r="A3655" s="82"/>
      <c r="B3655" s="82"/>
      <c r="C3655" s="82"/>
      <c r="D3655" s="82"/>
      <c r="E3655" s="82"/>
      <c r="F3655" s="82"/>
      <c r="G3655" s="82"/>
      <c r="M3655" s="81"/>
    </row>
    <row r="3656" s="77" customFormat="1" spans="1:13">
      <c r="A3656" s="82"/>
      <c r="B3656" s="82"/>
      <c r="C3656" s="82"/>
      <c r="D3656" s="82"/>
      <c r="E3656" s="82"/>
      <c r="F3656" s="82"/>
      <c r="G3656" s="82"/>
      <c r="M3656" s="81"/>
    </row>
    <row r="3657" s="77" customFormat="1" spans="1:13">
      <c r="A3657" s="82"/>
      <c r="B3657" s="82"/>
      <c r="C3657" s="82"/>
      <c r="D3657" s="82"/>
      <c r="E3657" s="82"/>
      <c r="F3657" s="82"/>
      <c r="G3657" s="82"/>
      <c r="M3657" s="81"/>
    </row>
    <row r="3658" s="77" customFormat="1" spans="1:13">
      <c r="A3658" s="82"/>
      <c r="B3658" s="82"/>
      <c r="C3658" s="82"/>
      <c r="D3658" s="82"/>
      <c r="E3658" s="82"/>
      <c r="F3658" s="82"/>
      <c r="G3658" s="82"/>
      <c r="M3658" s="81"/>
    </row>
    <row r="3659" s="77" customFormat="1" spans="1:13">
      <c r="A3659" s="82"/>
      <c r="B3659" s="82"/>
      <c r="C3659" s="82"/>
      <c r="D3659" s="82"/>
      <c r="E3659" s="82"/>
      <c r="F3659" s="82"/>
      <c r="G3659" s="82"/>
      <c r="M3659" s="81"/>
    </row>
    <row r="3660" s="77" customFormat="1" spans="1:13">
      <c r="A3660" s="82"/>
      <c r="B3660" s="82"/>
      <c r="C3660" s="82"/>
      <c r="D3660" s="82"/>
      <c r="E3660" s="82"/>
      <c r="F3660" s="82"/>
      <c r="G3660" s="82"/>
      <c r="M3660" s="81"/>
    </row>
    <row r="3661" s="77" customFormat="1" spans="1:13">
      <c r="A3661" s="82"/>
      <c r="B3661" s="82"/>
      <c r="C3661" s="82"/>
      <c r="D3661" s="82"/>
      <c r="E3661" s="82"/>
      <c r="F3661" s="82"/>
      <c r="G3661" s="82"/>
      <c r="M3661" s="81"/>
    </row>
    <row r="3662" s="77" customFormat="1" spans="1:13">
      <c r="A3662" s="82"/>
      <c r="B3662" s="82"/>
      <c r="C3662" s="82"/>
      <c r="D3662" s="82"/>
      <c r="E3662" s="82"/>
      <c r="F3662" s="82"/>
      <c r="G3662" s="82"/>
      <c r="M3662" s="81"/>
    </row>
    <row r="3663" s="77" customFormat="1" spans="1:13">
      <c r="A3663" s="82"/>
      <c r="B3663" s="82"/>
      <c r="C3663" s="82"/>
      <c r="D3663" s="82"/>
      <c r="E3663" s="82"/>
      <c r="F3663" s="82"/>
      <c r="G3663" s="82"/>
      <c r="M3663" s="81"/>
    </row>
    <row r="3664" s="77" customFormat="1" spans="1:13">
      <c r="A3664" s="82"/>
      <c r="B3664" s="82"/>
      <c r="C3664" s="82"/>
      <c r="D3664" s="82"/>
      <c r="E3664" s="82"/>
      <c r="F3664" s="82"/>
      <c r="G3664" s="82"/>
      <c r="M3664" s="81"/>
    </row>
    <row r="3665" s="77" customFormat="1" spans="1:13">
      <c r="A3665" s="82"/>
      <c r="B3665" s="82"/>
      <c r="C3665" s="82"/>
      <c r="D3665" s="82"/>
      <c r="E3665" s="82"/>
      <c r="F3665" s="82"/>
      <c r="G3665" s="82"/>
      <c r="M3665" s="81"/>
    </row>
    <row r="3666" s="77" customFormat="1" spans="1:13">
      <c r="A3666" s="82"/>
      <c r="B3666" s="82"/>
      <c r="C3666" s="82"/>
      <c r="D3666" s="82"/>
      <c r="E3666" s="82"/>
      <c r="F3666" s="82"/>
      <c r="G3666" s="82"/>
      <c r="M3666" s="81"/>
    </row>
    <row r="3667" s="77" customFormat="1" spans="1:13">
      <c r="A3667" s="82"/>
      <c r="B3667" s="82"/>
      <c r="C3667" s="82"/>
      <c r="D3667" s="82"/>
      <c r="E3667" s="82"/>
      <c r="F3667" s="82"/>
      <c r="G3667" s="82"/>
      <c r="M3667" s="81"/>
    </row>
    <row r="3668" s="77" customFormat="1" spans="1:13">
      <c r="A3668" s="82"/>
      <c r="B3668" s="82"/>
      <c r="C3668" s="82"/>
      <c r="D3668" s="82"/>
      <c r="E3668" s="82"/>
      <c r="F3668" s="82"/>
      <c r="G3668" s="82"/>
      <c r="M3668" s="81"/>
    </row>
    <row r="3669" s="77" customFormat="1" spans="1:13">
      <c r="A3669" s="82"/>
      <c r="B3669" s="82"/>
      <c r="C3669" s="82"/>
      <c r="D3669" s="82"/>
      <c r="E3669" s="82"/>
      <c r="F3669" s="82"/>
      <c r="G3669" s="82"/>
      <c r="M3669" s="81"/>
    </row>
    <row r="3670" s="77" customFormat="1" spans="1:13">
      <c r="A3670" s="82"/>
      <c r="B3670" s="82"/>
      <c r="C3670" s="82"/>
      <c r="D3670" s="82"/>
      <c r="E3670" s="82"/>
      <c r="F3670" s="82"/>
      <c r="G3670" s="82"/>
      <c r="M3670" s="81"/>
    </row>
    <row r="3671" s="77" customFormat="1" spans="1:13">
      <c r="A3671" s="82"/>
      <c r="B3671" s="82"/>
      <c r="C3671" s="82"/>
      <c r="D3671" s="82"/>
      <c r="E3671" s="82"/>
      <c r="F3671" s="82"/>
      <c r="G3671" s="82"/>
      <c r="M3671" s="81"/>
    </row>
    <row r="3672" s="77" customFormat="1" spans="1:13">
      <c r="A3672" s="82"/>
      <c r="B3672" s="82"/>
      <c r="C3672" s="82"/>
      <c r="D3672" s="82"/>
      <c r="E3672" s="82"/>
      <c r="F3672" s="82"/>
      <c r="G3672" s="82"/>
      <c r="M3672" s="81"/>
    </row>
    <row r="3673" s="77" customFormat="1" spans="1:13">
      <c r="A3673" s="82"/>
      <c r="B3673" s="82"/>
      <c r="C3673" s="82"/>
      <c r="D3673" s="82"/>
      <c r="E3673" s="82"/>
      <c r="F3673" s="82"/>
      <c r="G3673" s="82"/>
      <c r="M3673" s="81"/>
    </row>
    <row r="3674" s="77" customFormat="1" spans="1:13">
      <c r="A3674" s="82"/>
      <c r="B3674" s="82"/>
      <c r="C3674" s="82"/>
      <c r="D3674" s="82"/>
      <c r="E3674" s="82"/>
      <c r="F3674" s="82"/>
      <c r="G3674" s="82"/>
      <c r="M3674" s="81"/>
    </row>
    <row r="3675" s="77" customFormat="1" spans="1:13">
      <c r="A3675" s="82"/>
      <c r="B3675" s="82"/>
      <c r="C3675" s="82"/>
      <c r="D3675" s="82"/>
      <c r="E3675" s="82"/>
      <c r="F3675" s="82"/>
      <c r="G3675" s="82"/>
      <c r="M3675" s="81"/>
    </row>
    <row r="3676" s="77" customFormat="1" spans="1:13">
      <c r="A3676" s="82"/>
      <c r="B3676" s="82"/>
      <c r="C3676" s="82"/>
      <c r="D3676" s="82"/>
      <c r="E3676" s="82"/>
      <c r="F3676" s="82"/>
      <c r="G3676" s="82"/>
      <c r="M3676" s="81"/>
    </row>
    <row r="3677" s="77" customFormat="1" spans="1:13">
      <c r="A3677" s="82"/>
      <c r="B3677" s="82"/>
      <c r="C3677" s="82"/>
      <c r="D3677" s="82"/>
      <c r="E3677" s="82"/>
      <c r="F3677" s="82"/>
      <c r="G3677" s="82"/>
      <c r="M3677" s="81"/>
    </row>
    <row r="3678" s="77" customFormat="1" spans="1:13">
      <c r="A3678" s="82"/>
      <c r="B3678" s="82"/>
      <c r="C3678" s="82"/>
      <c r="D3678" s="82"/>
      <c r="E3678" s="82"/>
      <c r="F3678" s="82"/>
      <c r="G3678" s="82"/>
      <c r="M3678" s="81"/>
    </row>
    <row r="3679" s="77" customFormat="1" spans="1:13">
      <c r="A3679" s="82"/>
      <c r="B3679" s="82"/>
      <c r="C3679" s="82"/>
      <c r="D3679" s="82"/>
      <c r="E3679" s="82"/>
      <c r="F3679" s="82"/>
      <c r="G3679" s="82"/>
      <c r="M3679" s="81"/>
    </row>
    <row r="3680" s="77" customFormat="1" spans="1:13">
      <c r="A3680" s="82"/>
      <c r="B3680" s="82"/>
      <c r="C3680" s="82"/>
      <c r="D3680" s="82"/>
      <c r="E3680" s="82"/>
      <c r="F3680" s="82"/>
      <c r="G3680" s="82"/>
      <c r="M3680" s="81"/>
    </row>
    <row r="3681" s="77" customFormat="1" spans="1:13">
      <c r="A3681" s="82"/>
      <c r="B3681" s="82"/>
      <c r="C3681" s="82"/>
      <c r="D3681" s="82"/>
      <c r="E3681" s="82"/>
      <c r="F3681" s="82"/>
      <c r="G3681" s="82"/>
      <c r="M3681" s="81"/>
    </row>
    <row r="3682" s="77" customFormat="1" spans="1:13">
      <c r="A3682" s="82"/>
      <c r="B3682" s="82"/>
      <c r="C3682" s="82"/>
      <c r="D3682" s="82"/>
      <c r="E3682" s="82"/>
      <c r="F3682" s="82"/>
      <c r="G3682" s="82"/>
      <c r="M3682" s="81"/>
    </row>
    <row r="3683" s="77" customFormat="1" spans="1:13">
      <c r="A3683" s="82"/>
      <c r="B3683" s="82"/>
      <c r="C3683" s="82"/>
      <c r="D3683" s="82"/>
      <c r="E3683" s="82"/>
      <c r="F3683" s="82"/>
      <c r="G3683" s="82"/>
      <c r="M3683" s="81"/>
    </row>
    <row r="3684" s="77" customFormat="1" spans="1:13">
      <c r="A3684" s="82"/>
      <c r="B3684" s="82"/>
      <c r="C3684" s="82"/>
      <c r="D3684" s="82"/>
      <c r="E3684" s="82"/>
      <c r="F3684" s="82"/>
      <c r="G3684" s="82"/>
      <c r="M3684" s="81"/>
    </row>
    <row r="3685" s="77" customFormat="1" spans="1:13">
      <c r="A3685" s="82"/>
      <c r="B3685" s="82"/>
      <c r="C3685" s="82"/>
      <c r="D3685" s="82"/>
      <c r="E3685" s="82"/>
      <c r="F3685" s="82"/>
      <c r="G3685" s="82"/>
      <c r="M3685" s="81"/>
    </row>
    <row r="3686" s="77" customFormat="1" spans="1:13">
      <c r="A3686" s="82"/>
      <c r="B3686" s="82"/>
      <c r="C3686" s="82"/>
      <c r="D3686" s="82"/>
      <c r="E3686" s="82"/>
      <c r="F3686" s="82"/>
      <c r="G3686" s="82"/>
      <c r="M3686" s="81"/>
    </row>
    <row r="3687" s="77" customFormat="1" spans="1:13">
      <c r="A3687" s="82"/>
      <c r="B3687" s="82"/>
      <c r="C3687" s="82"/>
      <c r="D3687" s="82"/>
      <c r="E3687" s="82"/>
      <c r="F3687" s="82"/>
      <c r="G3687" s="82"/>
      <c r="M3687" s="81"/>
    </row>
    <row r="3688" s="77" customFormat="1" spans="1:13">
      <c r="A3688" s="82"/>
      <c r="B3688" s="82"/>
      <c r="C3688" s="82"/>
      <c r="D3688" s="82"/>
      <c r="E3688" s="82"/>
      <c r="F3688" s="82"/>
      <c r="G3688" s="82"/>
      <c r="M3688" s="81"/>
    </row>
    <row r="3689" s="77" customFormat="1" spans="1:13">
      <c r="A3689" s="82"/>
      <c r="B3689" s="82"/>
      <c r="C3689" s="82"/>
      <c r="D3689" s="82"/>
      <c r="E3689" s="82"/>
      <c r="F3689" s="82"/>
      <c r="G3689" s="82"/>
      <c r="M3689" s="81"/>
    </row>
    <row r="3690" s="77" customFormat="1" spans="1:13">
      <c r="A3690" s="82"/>
      <c r="B3690" s="82"/>
      <c r="C3690" s="82"/>
      <c r="D3690" s="82"/>
      <c r="E3690" s="82"/>
      <c r="F3690" s="82"/>
      <c r="G3690" s="82"/>
      <c r="M3690" s="81"/>
    </row>
    <row r="3691" s="77" customFormat="1" spans="1:13">
      <c r="A3691" s="82"/>
      <c r="B3691" s="82"/>
      <c r="C3691" s="82"/>
      <c r="D3691" s="82"/>
      <c r="E3691" s="82"/>
      <c r="F3691" s="82"/>
      <c r="G3691" s="82"/>
      <c r="M3691" s="81"/>
    </row>
    <row r="3692" s="77" customFormat="1" spans="1:13">
      <c r="A3692" s="82"/>
      <c r="B3692" s="82"/>
      <c r="C3692" s="82"/>
      <c r="D3692" s="82"/>
      <c r="E3692" s="82"/>
      <c r="F3692" s="82"/>
      <c r="G3692" s="82"/>
      <c r="M3692" s="81"/>
    </row>
    <row r="3693" s="77" customFormat="1" spans="1:13">
      <c r="A3693" s="82"/>
      <c r="B3693" s="82"/>
      <c r="C3693" s="82"/>
      <c r="D3693" s="82"/>
      <c r="E3693" s="82"/>
      <c r="F3693" s="82"/>
      <c r="G3693" s="82"/>
      <c r="M3693" s="81"/>
    </row>
    <row r="3694" s="77" customFormat="1" spans="1:13">
      <c r="A3694" s="82"/>
      <c r="B3694" s="82"/>
      <c r="C3694" s="82"/>
      <c r="D3694" s="82"/>
      <c r="E3694" s="82"/>
      <c r="F3694" s="82"/>
      <c r="G3694" s="82"/>
      <c r="M3694" s="81"/>
    </row>
    <row r="3695" s="77" customFormat="1" spans="1:13">
      <c r="A3695" s="82"/>
      <c r="B3695" s="82"/>
      <c r="C3695" s="82"/>
      <c r="D3695" s="82"/>
      <c r="E3695" s="82"/>
      <c r="F3695" s="82"/>
      <c r="G3695" s="82"/>
      <c r="M3695" s="81"/>
    </row>
    <row r="3696" s="77" customFormat="1" spans="1:13">
      <c r="A3696" s="82"/>
      <c r="B3696" s="82"/>
      <c r="C3696" s="82"/>
      <c r="D3696" s="82"/>
      <c r="E3696" s="82"/>
      <c r="F3696" s="82"/>
      <c r="G3696" s="82"/>
      <c r="M3696" s="81"/>
    </row>
    <row r="3697" s="77" customFormat="1" spans="1:13">
      <c r="A3697" s="82"/>
      <c r="B3697" s="82"/>
      <c r="C3697" s="82"/>
      <c r="D3697" s="82"/>
      <c r="E3697" s="82"/>
      <c r="F3697" s="82"/>
      <c r="G3697" s="82"/>
      <c r="M3697" s="81"/>
    </row>
    <row r="3698" s="77" customFormat="1" spans="1:13">
      <c r="A3698" s="82"/>
      <c r="B3698" s="82"/>
      <c r="C3698" s="82"/>
      <c r="D3698" s="82"/>
      <c r="E3698" s="82"/>
      <c r="F3698" s="82"/>
      <c r="G3698" s="82"/>
      <c r="M3698" s="81"/>
    </row>
    <row r="3699" s="77" customFormat="1" spans="1:13">
      <c r="A3699" s="82"/>
      <c r="B3699" s="82"/>
      <c r="C3699" s="82"/>
      <c r="D3699" s="82"/>
      <c r="E3699" s="82"/>
      <c r="F3699" s="82"/>
      <c r="G3699" s="82"/>
      <c r="M3699" s="81"/>
    </row>
    <row r="3700" s="77" customFormat="1" spans="1:13">
      <c r="A3700" s="82"/>
      <c r="B3700" s="82"/>
      <c r="C3700" s="82"/>
      <c r="D3700" s="82"/>
      <c r="E3700" s="82"/>
      <c r="F3700" s="82"/>
      <c r="G3700" s="82"/>
      <c r="M3700" s="81"/>
    </row>
    <row r="3701" s="77" customFormat="1" spans="1:13">
      <c r="A3701" s="82"/>
      <c r="B3701" s="82"/>
      <c r="C3701" s="82"/>
      <c r="D3701" s="82"/>
      <c r="E3701" s="82"/>
      <c r="F3701" s="82"/>
      <c r="G3701" s="82"/>
      <c r="M3701" s="81"/>
    </row>
    <row r="3702" s="77" customFormat="1" spans="1:13">
      <c r="A3702" s="82"/>
      <c r="B3702" s="82"/>
      <c r="C3702" s="82"/>
      <c r="D3702" s="82"/>
      <c r="E3702" s="82"/>
      <c r="F3702" s="82"/>
      <c r="G3702" s="82"/>
      <c r="M3702" s="81"/>
    </row>
    <row r="3703" s="77" customFormat="1" spans="1:13">
      <c r="A3703" s="82"/>
      <c r="B3703" s="82"/>
      <c r="C3703" s="82"/>
      <c r="D3703" s="82"/>
      <c r="E3703" s="82"/>
      <c r="F3703" s="82"/>
      <c r="G3703" s="82"/>
      <c r="M3703" s="81"/>
    </row>
    <row r="3704" s="77" customFormat="1" spans="1:13">
      <c r="A3704" s="82"/>
      <c r="B3704" s="82"/>
      <c r="C3704" s="82"/>
      <c r="D3704" s="82"/>
      <c r="E3704" s="82"/>
      <c r="F3704" s="82"/>
      <c r="G3704" s="82"/>
      <c r="M3704" s="81"/>
    </row>
    <row r="3705" s="77" customFormat="1" spans="1:13">
      <c r="A3705" s="82"/>
      <c r="B3705" s="82"/>
      <c r="C3705" s="82"/>
      <c r="D3705" s="82"/>
      <c r="E3705" s="82"/>
      <c r="F3705" s="82"/>
      <c r="G3705" s="82"/>
      <c r="M3705" s="81"/>
    </row>
    <row r="3706" s="77" customFormat="1" spans="1:13">
      <c r="A3706" s="82"/>
      <c r="B3706" s="82"/>
      <c r="C3706" s="82"/>
      <c r="D3706" s="82"/>
      <c r="E3706" s="82"/>
      <c r="F3706" s="82"/>
      <c r="G3706" s="82"/>
      <c r="M3706" s="81"/>
    </row>
    <row r="3707" s="77" customFormat="1" spans="1:13">
      <c r="A3707" s="82"/>
      <c r="B3707" s="82"/>
      <c r="C3707" s="82"/>
      <c r="D3707" s="82"/>
      <c r="E3707" s="82"/>
      <c r="F3707" s="82"/>
      <c r="G3707" s="82"/>
      <c r="M3707" s="81"/>
    </row>
    <row r="3708" s="77" customFormat="1" spans="1:13">
      <c r="A3708" s="82"/>
      <c r="B3708" s="82"/>
      <c r="C3708" s="82"/>
      <c r="D3708" s="82"/>
      <c r="E3708" s="82"/>
      <c r="F3708" s="82"/>
      <c r="G3708" s="82"/>
      <c r="M3708" s="81"/>
    </row>
    <row r="3709" s="77" customFormat="1" spans="1:13">
      <c r="A3709" s="82"/>
      <c r="B3709" s="82"/>
      <c r="C3709" s="82"/>
      <c r="D3709" s="82"/>
      <c r="E3709" s="82"/>
      <c r="F3709" s="82"/>
      <c r="G3709" s="82"/>
      <c r="M3709" s="81"/>
    </row>
    <row r="3710" s="77" customFormat="1" spans="1:13">
      <c r="A3710" s="82"/>
      <c r="B3710" s="82"/>
      <c r="C3710" s="82"/>
      <c r="D3710" s="82"/>
      <c r="E3710" s="82"/>
      <c r="F3710" s="82"/>
      <c r="G3710" s="82"/>
      <c r="M3710" s="81"/>
    </row>
    <row r="3711" s="77" customFormat="1" spans="1:13">
      <c r="A3711" s="82"/>
      <c r="B3711" s="82"/>
      <c r="C3711" s="82"/>
      <c r="D3711" s="82"/>
      <c r="E3711" s="82"/>
      <c r="F3711" s="82"/>
      <c r="G3711" s="82"/>
      <c r="M3711" s="81"/>
    </row>
    <row r="3712" s="77" customFormat="1" spans="1:13">
      <c r="A3712" s="82"/>
      <c r="B3712" s="82"/>
      <c r="C3712" s="82"/>
      <c r="D3712" s="82"/>
      <c r="E3712" s="82"/>
      <c r="F3712" s="82"/>
      <c r="G3712" s="82"/>
      <c r="M3712" s="81"/>
    </row>
    <row r="3713" s="77" customFormat="1" spans="1:13">
      <c r="A3713" s="82"/>
      <c r="B3713" s="82"/>
      <c r="C3713" s="82"/>
      <c r="D3713" s="82"/>
      <c r="E3713" s="82"/>
      <c r="F3713" s="82"/>
      <c r="G3713" s="82"/>
      <c r="M3713" s="81"/>
    </row>
    <row r="3714" s="77" customFormat="1" spans="1:13">
      <c r="A3714" s="82"/>
      <c r="B3714" s="82"/>
      <c r="C3714" s="82"/>
      <c r="D3714" s="82"/>
      <c r="E3714" s="82"/>
      <c r="F3714" s="82"/>
      <c r="G3714" s="82"/>
      <c r="M3714" s="81"/>
    </row>
    <row r="3715" s="77" customFormat="1" spans="1:13">
      <c r="A3715" s="82"/>
      <c r="B3715" s="82"/>
      <c r="C3715" s="82"/>
      <c r="D3715" s="82"/>
      <c r="E3715" s="82"/>
      <c r="F3715" s="82"/>
      <c r="G3715" s="82"/>
      <c r="M3715" s="81"/>
    </row>
    <row r="3716" s="77" customFormat="1" spans="1:13">
      <c r="A3716" s="82"/>
      <c r="B3716" s="82"/>
      <c r="C3716" s="82"/>
      <c r="D3716" s="82"/>
      <c r="E3716" s="82"/>
      <c r="F3716" s="82"/>
      <c r="G3716" s="82"/>
      <c r="M3716" s="81"/>
    </row>
    <row r="3717" s="77" customFormat="1" spans="1:13">
      <c r="A3717" s="82"/>
      <c r="B3717" s="82"/>
      <c r="C3717" s="82"/>
      <c r="D3717" s="82"/>
      <c r="E3717" s="82"/>
      <c r="F3717" s="82"/>
      <c r="G3717" s="82"/>
      <c r="M3717" s="81"/>
    </row>
    <row r="3718" s="77" customFormat="1" spans="1:13">
      <c r="A3718" s="82"/>
      <c r="B3718" s="82"/>
      <c r="C3718" s="82"/>
      <c r="D3718" s="82"/>
      <c r="E3718" s="82"/>
      <c r="F3718" s="82"/>
      <c r="G3718" s="82"/>
      <c r="M3718" s="81"/>
    </row>
    <row r="3719" s="77" customFormat="1" spans="1:13">
      <c r="A3719" s="82"/>
      <c r="B3719" s="82"/>
      <c r="C3719" s="82"/>
      <c r="D3719" s="82"/>
      <c r="E3719" s="82"/>
      <c r="F3719" s="82"/>
      <c r="G3719" s="82"/>
      <c r="M3719" s="81"/>
    </row>
    <row r="3720" s="77" customFormat="1" spans="1:13">
      <c r="A3720" s="82"/>
      <c r="B3720" s="82"/>
      <c r="C3720" s="82"/>
      <c r="D3720" s="82"/>
      <c r="E3720" s="82"/>
      <c r="F3720" s="82"/>
      <c r="G3720" s="82"/>
      <c r="M3720" s="81"/>
    </row>
    <row r="3721" s="77" customFormat="1" spans="1:13">
      <c r="A3721" s="82"/>
      <c r="B3721" s="82"/>
      <c r="C3721" s="82"/>
      <c r="D3721" s="82"/>
      <c r="E3721" s="82"/>
      <c r="F3721" s="82"/>
      <c r="G3721" s="82"/>
      <c r="M3721" s="81"/>
    </row>
    <row r="3722" s="77" customFormat="1" spans="1:13">
      <c r="A3722" s="82"/>
      <c r="B3722" s="82"/>
      <c r="C3722" s="82"/>
      <c r="D3722" s="82"/>
      <c r="E3722" s="82"/>
      <c r="F3722" s="82"/>
      <c r="G3722" s="82"/>
      <c r="M3722" s="81"/>
    </row>
    <row r="3723" s="77" customFormat="1" spans="1:13">
      <c r="A3723" s="82"/>
      <c r="B3723" s="82"/>
      <c r="C3723" s="82"/>
      <c r="D3723" s="82"/>
      <c r="E3723" s="82"/>
      <c r="F3723" s="82"/>
      <c r="G3723" s="82"/>
      <c r="M3723" s="81"/>
    </row>
    <row r="3724" s="77" customFormat="1" spans="1:13">
      <c r="A3724" s="82"/>
      <c r="B3724" s="82"/>
      <c r="C3724" s="82"/>
      <c r="D3724" s="82"/>
      <c r="E3724" s="82"/>
      <c r="F3724" s="82"/>
      <c r="G3724" s="82"/>
      <c r="M3724" s="81"/>
    </row>
    <row r="3725" s="77" customFormat="1" spans="1:13">
      <c r="A3725" s="82"/>
      <c r="B3725" s="82"/>
      <c r="C3725" s="82"/>
      <c r="D3725" s="82"/>
      <c r="E3725" s="82"/>
      <c r="F3725" s="82"/>
      <c r="G3725" s="82"/>
      <c r="M3725" s="81"/>
    </row>
    <row r="3726" s="77" customFormat="1" spans="1:13">
      <c r="A3726" s="82"/>
      <c r="B3726" s="82"/>
      <c r="C3726" s="82"/>
      <c r="D3726" s="82"/>
      <c r="E3726" s="82"/>
      <c r="F3726" s="82"/>
      <c r="G3726" s="82"/>
      <c r="M3726" s="81"/>
    </row>
    <row r="3727" s="77" customFormat="1" spans="1:13">
      <c r="A3727" s="82"/>
      <c r="B3727" s="82"/>
      <c r="C3727" s="82"/>
      <c r="D3727" s="82"/>
      <c r="E3727" s="82"/>
      <c r="F3727" s="82"/>
      <c r="G3727" s="82"/>
      <c r="M3727" s="81"/>
    </row>
    <row r="3728" s="77" customFormat="1" spans="1:13">
      <c r="A3728" s="82"/>
      <c r="B3728" s="82"/>
      <c r="C3728" s="82"/>
      <c r="D3728" s="82"/>
      <c r="E3728" s="82"/>
      <c r="F3728" s="82"/>
      <c r="G3728" s="82"/>
      <c r="M3728" s="81"/>
    </row>
    <row r="3729" s="77" customFormat="1" spans="1:13">
      <c r="A3729" s="82"/>
      <c r="B3729" s="82"/>
      <c r="C3729" s="82"/>
      <c r="D3729" s="82"/>
      <c r="E3729" s="82"/>
      <c r="F3729" s="82"/>
      <c r="G3729" s="82"/>
      <c r="M3729" s="81"/>
    </row>
    <row r="3730" s="77" customFormat="1" spans="1:13">
      <c r="A3730" s="82"/>
      <c r="B3730" s="82"/>
      <c r="C3730" s="82"/>
      <c r="D3730" s="82"/>
      <c r="E3730" s="82"/>
      <c r="F3730" s="82"/>
      <c r="G3730" s="82"/>
      <c r="M3730" s="81"/>
    </row>
    <row r="3731" s="77" customFormat="1" spans="1:13">
      <c r="A3731" s="82"/>
      <c r="B3731" s="82"/>
      <c r="C3731" s="82"/>
      <c r="D3731" s="82"/>
      <c r="E3731" s="82"/>
      <c r="F3731" s="82"/>
      <c r="G3731" s="82"/>
      <c r="M3731" s="81"/>
    </row>
    <row r="3732" s="77" customFormat="1" spans="1:13">
      <c r="A3732" s="82"/>
      <c r="B3732" s="82"/>
      <c r="C3732" s="82"/>
      <c r="D3732" s="82"/>
      <c r="E3732" s="82"/>
      <c r="F3732" s="82"/>
      <c r="G3732" s="82"/>
      <c r="M3732" s="81"/>
    </row>
    <row r="3733" s="77" customFormat="1" spans="1:13">
      <c r="A3733" s="82"/>
      <c r="B3733" s="82"/>
      <c r="C3733" s="82"/>
      <c r="D3733" s="82"/>
      <c r="E3733" s="82"/>
      <c r="F3733" s="82"/>
      <c r="G3733" s="82"/>
      <c r="M3733" s="81"/>
    </row>
    <row r="3734" s="77" customFormat="1" spans="1:13">
      <c r="A3734" s="82"/>
      <c r="B3734" s="82"/>
      <c r="C3734" s="82"/>
      <c r="D3734" s="82"/>
      <c r="E3734" s="82"/>
      <c r="F3734" s="82"/>
      <c r="G3734" s="82"/>
      <c r="M3734" s="81"/>
    </row>
    <row r="3735" s="77" customFormat="1" spans="1:13">
      <c r="A3735" s="82"/>
      <c r="B3735" s="82"/>
      <c r="C3735" s="82"/>
      <c r="D3735" s="82"/>
      <c r="E3735" s="82"/>
      <c r="F3735" s="82"/>
      <c r="G3735" s="82"/>
      <c r="M3735" s="81"/>
    </row>
    <row r="3736" s="77" customFormat="1" spans="1:13">
      <c r="A3736" s="82"/>
      <c r="B3736" s="82"/>
      <c r="C3736" s="82"/>
      <c r="D3736" s="82"/>
      <c r="E3736" s="82"/>
      <c r="F3736" s="82"/>
      <c r="G3736" s="82"/>
      <c r="M3736" s="81"/>
    </row>
    <row r="3737" s="77" customFormat="1" spans="1:13">
      <c r="A3737" s="82"/>
      <c r="B3737" s="82"/>
      <c r="C3737" s="82"/>
      <c r="D3737" s="82"/>
      <c r="E3737" s="82"/>
      <c r="F3737" s="82"/>
      <c r="G3737" s="82"/>
      <c r="M3737" s="81"/>
    </row>
    <row r="3738" s="77" customFormat="1" spans="1:13">
      <c r="A3738" s="82"/>
      <c r="B3738" s="82"/>
      <c r="C3738" s="82"/>
      <c r="D3738" s="82"/>
      <c r="E3738" s="82"/>
      <c r="F3738" s="82"/>
      <c r="G3738" s="82"/>
      <c r="M3738" s="81"/>
    </row>
    <row r="3739" s="77" customFormat="1" spans="1:13">
      <c r="A3739" s="82"/>
      <c r="B3739" s="82"/>
      <c r="C3739" s="82"/>
      <c r="D3739" s="82"/>
      <c r="E3739" s="82"/>
      <c r="F3739" s="82"/>
      <c r="G3739" s="82"/>
      <c r="M3739" s="81"/>
    </row>
    <row r="3740" s="77" customFormat="1" spans="1:13">
      <c r="A3740" s="82"/>
      <c r="B3740" s="82"/>
      <c r="C3740" s="82"/>
      <c r="D3740" s="82"/>
      <c r="E3740" s="82"/>
      <c r="F3740" s="82"/>
      <c r="G3740" s="82"/>
      <c r="M3740" s="81"/>
    </row>
    <row r="3741" s="77" customFormat="1" spans="1:13">
      <c r="A3741" s="82"/>
      <c r="B3741" s="82"/>
      <c r="C3741" s="82"/>
      <c r="D3741" s="82"/>
      <c r="E3741" s="82"/>
      <c r="F3741" s="82"/>
      <c r="G3741" s="82"/>
      <c r="M3741" s="81"/>
    </row>
    <row r="3742" s="77" customFormat="1" spans="1:13">
      <c r="A3742" s="82"/>
      <c r="B3742" s="82"/>
      <c r="C3742" s="82"/>
      <c r="D3742" s="82"/>
      <c r="E3742" s="82"/>
      <c r="F3742" s="82"/>
      <c r="G3742" s="82"/>
      <c r="M3742" s="81"/>
    </row>
    <row r="3743" s="77" customFormat="1" spans="1:13">
      <c r="A3743" s="82"/>
      <c r="B3743" s="82"/>
      <c r="C3743" s="82"/>
      <c r="D3743" s="82"/>
      <c r="E3743" s="82"/>
      <c r="F3743" s="82"/>
      <c r="G3743" s="82"/>
      <c r="M3743" s="81"/>
    </row>
    <row r="3744" s="77" customFormat="1" spans="1:13">
      <c r="A3744" s="82"/>
      <c r="B3744" s="82"/>
      <c r="C3744" s="82"/>
      <c r="D3744" s="82"/>
      <c r="E3744" s="82"/>
      <c r="F3744" s="82"/>
      <c r="G3744" s="82"/>
      <c r="M3744" s="81"/>
    </row>
    <row r="3745" s="77" customFormat="1" spans="1:13">
      <c r="A3745" s="82"/>
      <c r="B3745" s="82"/>
      <c r="C3745" s="82"/>
      <c r="D3745" s="82"/>
      <c r="E3745" s="82"/>
      <c r="F3745" s="82"/>
      <c r="G3745" s="82"/>
      <c r="M3745" s="81"/>
    </row>
    <row r="3746" s="77" customFormat="1" spans="1:13">
      <c r="A3746" s="82"/>
      <c r="B3746" s="82"/>
      <c r="C3746" s="82"/>
      <c r="D3746" s="82"/>
      <c r="E3746" s="82"/>
      <c r="F3746" s="82"/>
      <c r="G3746" s="82"/>
      <c r="M3746" s="81"/>
    </row>
    <row r="3747" s="77" customFormat="1" spans="1:13">
      <c r="A3747" s="82"/>
      <c r="B3747" s="82"/>
      <c r="C3747" s="82"/>
      <c r="D3747" s="82"/>
      <c r="E3747" s="82"/>
      <c r="F3747" s="82"/>
      <c r="G3747" s="82"/>
      <c r="M3747" s="81"/>
    </row>
    <row r="3748" s="77" customFormat="1" spans="1:13">
      <c r="A3748" s="82"/>
      <c r="B3748" s="82"/>
      <c r="C3748" s="82"/>
      <c r="D3748" s="82"/>
      <c r="E3748" s="82"/>
      <c r="F3748" s="82"/>
      <c r="G3748" s="82"/>
      <c r="M3748" s="81"/>
    </row>
    <row r="3749" s="77" customFormat="1" spans="1:13">
      <c r="A3749" s="82"/>
      <c r="B3749" s="82"/>
      <c r="C3749" s="82"/>
      <c r="D3749" s="82"/>
      <c r="E3749" s="82"/>
      <c r="F3749" s="82"/>
      <c r="G3749" s="82"/>
      <c r="M3749" s="81"/>
    </row>
    <row r="3750" s="77" customFormat="1" spans="1:13">
      <c r="A3750" s="82"/>
      <c r="B3750" s="82"/>
      <c r="C3750" s="82"/>
      <c r="D3750" s="82"/>
      <c r="E3750" s="82"/>
      <c r="F3750" s="82"/>
      <c r="G3750" s="82"/>
      <c r="M3750" s="81"/>
    </row>
    <row r="3751" s="77" customFormat="1" spans="1:13">
      <c r="A3751" s="82"/>
      <c r="B3751" s="82"/>
      <c r="C3751" s="82"/>
      <c r="D3751" s="82"/>
      <c r="E3751" s="82"/>
      <c r="F3751" s="82"/>
      <c r="G3751" s="82"/>
      <c r="M3751" s="81"/>
    </row>
    <row r="3752" s="77" customFormat="1" spans="1:13">
      <c r="A3752" s="82"/>
      <c r="B3752" s="82"/>
      <c r="C3752" s="82"/>
      <c r="D3752" s="82"/>
      <c r="E3752" s="82"/>
      <c r="F3752" s="82"/>
      <c r="G3752" s="82"/>
      <c r="M3752" s="81"/>
    </row>
    <row r="3753" s="77" customFormat="1" spans="1:13">
      <c r="A3753" s="82"/>
      <c r="B3753" s="82"/>
      <c r="C3753" s="82"/>
      <c r="D3753" s="82"/>
      <c r="E3753" s="82"/>
      <c r="F3753" s="82"/>
      <c r="G3753" s="82"/>
      <c r="M3753" s="81"/>
    </row>
    <row r="3754" s="77" customFormat="1" spans="1:13">
      <c r="A3754" s="82"/>
      <c r="B3754" s="82"/>
      <c r="C3754" s="82"/>
      <c r="D3754" s="82"/>
      <c r="E3754" s="82"/>
      <c r="F3754" s="82"/>
      <c r="G3754" s="82"/>
      <c r="M3754" s="81"/>
    </row>
    <row r="3755" s="77" customFormat="1" spans="1:13">
      <c r="A3755" s="82"/>
      <c r="B3755" s="82"/>
      <c r="C3755" s="82"/>
      <c r="D3755" s="82"/>
      <c r="E3755" s="82"/>
      <c r="F3755" s="82"/>
      <c r="G3755" s="82"/>
      <c r="M3755" s="81"/>
    </row>
    <row r="3756" s="77" customFormat="1" spans="1:13">
      <c r="A3756" s="82"/>
      <c r="B3756" s="82"/>
      <c r="C3756" s="82"/>
      <c r="D3756" s="82"/>
      <c r="E3756" s="82"/>
      <c r="F3756" s="82"/>
      <c r="G3756" s="82"/>
      <c r="M3756" s="81"/>
    </row>
    <row r="3757" s="77" customFormat="1" spans="1:13">
      <c r="A3757" s="82"/>
      <c r="B3757" s="82"/>
      <c r="C3757" s="82"/>
      <c r="D3757" s="82"/>
      <c r="E3757" s="82"/>
      <c r="F3757" s="82"/>
      <c r="G3757" s="82"/>
      <c r="M3757" s="81"/>
    </row>
    <row r="3758" s="77" customFormat="1" spans="1:13">
      <c r="A3758" s="82"/>
      <c r="B3758" s="82"/>
      <c r="C3758" s="82"/>
      <c r="D3758" s="82"/>
      <c r="E3758" s="82"/>
      <c r="F3758" s="82"/>
      <c r="G3758" s="82"/>
      <c r="M3758" s="81"/>
    </row>
    <row r="3759" s="77" customFormat="1" spans="1:13">
      <c r="A3759" s="82"/>
      <c r="B3759" s="82"/>
      <c r="C3759" s="82"/>
      <c r="D3759" s="82"/>
      <c r="E3759" s="82"/>
      <c r="F3759" s="82"/>
      <c r="G3759" s="82"/>
      <c r="M3759" s="81"/>
    </row>
    <row r="3760" s="77" customFormat="1" spans="1:13">
      <c r="A3760" s="82"/>
      <c r="B3760" s="82"/>
      <c r="C3760" s="82"/>
      <c r="D3760" s="82"/>
      <c r="E3760" s="82"/>
      <c r="F3760" s="82"/>
      <c r="G3760" s="82"/>
      <c r="M3760" s="81"/>
    </row>
    <row r="3761" s="77" customFormat="1" spans="1:13">
      <c r="A3761" s="82"/>
      <c r="B3761" s="82"/>
      <c r="C3761" s="82"/>
      <c r="D3761" s="82"/>
      <c r="E3761" s="82"/>
      <c r="F3761" s="82"/>
      <c r="G3761" s="82"/>
      <c r="M3761" s="81"/>
    </row>
    <row r="3762" s="77" customFormat="1" spans="1:13">
      <c r="A3762" s="82"/>
      <c r="B3762" s="82"/>
      <c r="C3762" s="82"/>
      <c r="D3762" s="82"/>
      <c r="E3762" s="82"/>
      <c r="F3762" s="82"/>
      <c r="G3762" s="82"/>
      <c r="M3762" s="81"/>
    </row>
    <row r="3763" s="77" customFormat="1" spans="1:13">
      <c r="A3763" s="82"/>
      <c r="B3763" s="82"/>
      <c r="C3763" s="82"/>
      <c r="D3763" s="82"/>
      <c r="E3763" s="82"/>
      <c r="F3763" s="82"/>
      <c r="G3763" s="82"/>
      <c r="M3763" s="81"/>
    </row>
    <row r="3764" s="77" customFormat="1" spans="1:13">
      <c r="A3764" s="82"/>
      <c r="B3764" s="82"/>
      <c r="C3764" s="82"/>
      <c r="D3764" s="82"/>
      <c r="E3764" s="82"/>
      <c r="F3764" s="82"/>
      <c r="G3764" s="82"/>
      <c r="M3764" s="81"/>
    </row>
    <row r="3765" s="77" customFormat="1" spans="1:13">
      <c r="A3765" s="82"/>
      <c r="B3765" s="82"/>
      <c r="C3765" s="82"/>
      <c r="D3765" s="82"/>
      <c r="E3765" s="82"/>
      <c r="F3765" s="82"/>
      <c r="G3765" s="82"/>
      <c r="M3765" s="81"/>
    </row>
    <row r="3766" s="77" customFormat="1" spans="1:13">
      <c r="A3766" s="82"/>
      <c r="B3766" s="82"/>
      <c r="C3766" s="82"/>
      <c r="D3766" s="82"/>
      <c r="E3766" s="82"/>
      <c r="F3766" s="82"/>
      <c r="G3766" s="82"/>
      <c r="M3766" s="81"/>
    </row>
    <row r="3767" s="77" customFormat="1" spans="1:13">
      <c r="A3767" s="82"/>
      <c r="B3767" s="82"/>
      <c r="C3767" s="82"/>
      <c r="D3767" s="82"/>
      <c r="E3767" s="82"/>
      <c r="F3767" s="82"/>
      <c r="G3767" s="82"/>
      <c r="M3767" s="81"/>
    </row>
    <row r="3768" s="77" customFormat="1" spans="1:13">
      <c r="A3768" s="82"/>
      <c r="B3768" s="82"/>
      <c r="C3768" s="82"/>
      <c r="D3768" s="82"/>
      <c r="E3768" s="82"/>
      <c r="F3768" s="82"/>
      <c r="G3768" s="82"/>
      <c r="M3768" s="81"/>
    </row>
    <row r="3769" s="77" customFormat="1" spans="1:13">
      <c r="A3769" s="82"/>
      <c r="B3769" s="82"/>
      <c r="C3769" s="82"/>
      <c r="D3769" s="82"/>
      <c r="E3769" s="82"/>
      <c r="F3769" s="82"/>
      <c r="G3769" s="82"/>
      <c r="M3769" s="81"/>
    </row>
    <row r="3770" s="77" customFormat="1" spans="1:13">
      <c r="A3770" s="82"/>
      <c r="B3770" s="82"/>
      <c r="C3770" s="82"/>
      <c r="D3770" s="82"/>
      <c r="E3770" s="82"/>
      <c r="F3770" s="82"/>
      <c r="G3770" s="82"/>
      <c r="M3770" s="81"/>
    </row>
    <row r="3771" s="77" customFormat="1" spans="1:13">
      <c r="A3771" s="82"/>
      <c r="B3771" s="82"/>
      <c r="C3771" s="82"/>
      <c r="D3771" s="82"/>
      <c r="E3771" s="82"/>
      <c r="F3771" s="82"/>
      <c r="G3771" s="82"/>
      <c r="M3771" s="81"/>
    </row>
    <row r="3772" s="77" customFormat="1" spans="1:13">
      <c r="A3772" s="82"/>
      <c r="B3772" s="82"/>
      <c r="C3772" s="82"/>
      <c r="D3772" s="82"/>
      <c r="E3772" s="82"/>
      <c r="F3772" s="82"/>
      <c r="G3772" s="82"/>
      <c r="M3772" s="81"/>
    </row>
    <row r="3773" s="77" customFormat="1" spans="1:13">
      <c r="A3773" s="82"/>
      <c r="B3773" s="82"/>
      <c r="C3773" s="82"/>
      <c r="D3773" s="82"/>
      <c r="E3773" s="82"/>
      <c r="F3773" s="82"/>
      <c r="G3773" s="82"/>
      <c r="M3773" s="81"/>
    </row>
    <row r="3774" s="77" customFormat="1" spans="1:13">
      <c r="A3774" s="82"/>
      <c r="B3774" s="82"/>
      <c r="C3774" s="82"/>
      <c r="D3774" s="82"/>
      <c r="E3774" s="82"/>
      <c r="F3774" s="82"/>
      <c r="G3774" s="82"/>
      <c r="M3774" s="81"/>
    </row>
    <row r="3775" s="77" customFormat="1" spans="1:13">
      <c r="A3775" s="82"/>
      <c r="B3775" s="82"/>
      <c r="C3775" s="82"/>
      <c r="D3775" s="82"/>
      <c r="E3775" s="82"/>
      <c r="F3775" s="82"/>
      <c r="G3775" s="82"/>
      <c r="M3775" s="81"/>
    </row>
    <row r="3776" s="77" customFormat="1" spans="1:13">
      <c r="A3776" s="82"/>
      <c r="B3776" s="82"/>
      <c r="C3776" s="82"/>
      <c r="D3776" s="82"/>
      <c r="E3776" s="82"/>
      <c r="F3776" s="82"/>
      <c r="G3776" s="82"/>
      <c r="M3776" s="81"/>
    </row>
    <row r="3777" s="77" customFormat="1" spans="1:13">
      <c r="A3777" s="82"/>
      <c r="B3777" s="82"/>
      <c r="C3777" s="82"/>
      <c r="D3777" s="82"/>
      <c r="E3777" s="82"/>
      <c r="F3777" s="82"/>
      <c r="G3777" s="82"/>
      <c r="M3777" s="81"/>
    </row>
    <row r="3778" s="77" customFormat="1" spans="1:13">
      <c r="A3778" s="82"/>
      <c r="B3778" s="82"/>
      <c r="C3778" s="82"/>
      <c r="D3778" s="82"/>
      <c r="E3778" s="82"/>
      <c r="F3778" s="82"/>
      <c r="G3778" s="82"/>
      <c r="M3778" s="81"/>
    </row>
    <row r="3779" s="77" customFormat="1" spans="1:13">
      <c r="A3779" s="82"/>
      <c r="B3779" s="82"/>
      <c r="C3779" s="82"/>
      <c r="D3779" s="82"/>
      <c r="E3779" s="82"/>
      <c r="F3779" s="82"/>
      <c r="G3779" s="82"/>
      <c r="M3779" s="81"/>
    </row>
    <row r="3780" s="77" customFormat="1" spans="1:13">
      <c r="A3780" s="82"/>
      <c r="B3780" s="82"/>
      <c r="C3780" s="82"/>
      <c r="D3780" s="82"/>
      <c r="E3780" s="82"/>
      <c r="F3780" s="82"/>
      <c r="G3780" s="82"/>
      <c r="M3780" s="81"/>
    </row>
    <row r="3781" s="77" customFormat="1" spans="1:13">
      <c r="A3781" s="82"/>
      <c r="B3781" s="82"/>
      <c r="C3781" s="82"/>
      <c r="D3781" s="82"/>
      <c r="E3781" s="82"/>
      <c r="F3781" s="82"/>
      <c r="G3781" s="82"/>
      <c r="M3781" s="81"/>
    </row>
    <row r="3782" s="77" customFormat="1" spans="1:13">
      <c r="A3782" s="82"/>
      <c r="B3782" s="82"/>
      <c r="C3782" s="82"/>
      <c r="D3782" s="82"/>
      <c r="E3782" s="82"/>
      <c r="F3782" s="82"/>
      <c r="G3782" s="82"/>
      <c r="M3782" s="81"/>
    </row>
    <row r="3783" s="77" customFormat="1" spans="1:13">
      <c r="A3783" s="82"/>
      <c r="B3783" s="82"/>
      <c r="C3783" s="82"/>
      <c r="D3783" s="82"/>
      <c r="E3783" s="82"/>
      <c r="F3783" s="82"/>
      <c r="G3783" s="82"/>
      <c r="M3783" s="81"/>
    </row>
    <row r="3784" s="77" customFormat="1" spans="1:13">
      <c r="A3784" s="82"/>
      <c r="B3784" s="82"/>
      <c r="C3784" s="82"/>
      <c r="D3784" s="82"/>
      <c r="E3784" s="82"/>
      <c r="F3784" s="82"/>
      <c r="G3784" s="82"/>
      <c r="M3784" s="81"/>
    </row>
    <row r="3785" s="77" customFormat="1" spans="1:13">
      <c r="A3785" s="82"/>
      <c r="B3785" s="82"/>
      <c r="C3785" s="82"/>
      <c r="D3785" s="82"/>
      <c r="E3785" s="82"/>
      <c r="F3785" s="82"/>
      <c r="G3785" s="82"/>
      <c r="M3785" s="81"/>
    </row>
    <row r="3786" s="77" customFormat="1" spans="1:13">
      <c r="A3786" s="82"/>
      <c r="B3786" s="82"/>
      <c r="C3786" s="82"/>
      <c r="D3786" s="82"/>
      <c r="E3786" s="82"/>
      <c r="F3786" s="82"/>
      <c r="G3786" s="82"/>
      <c r="M3786" s="81"/>
    </row>
    <row r="3787" s="77" customFormat="1" spans="1:13">
      <c r="A3787" s="82"/>
      <c r="B3787" s="82"/>
      <c r="C3787" s="82"/>
      <c r="D3787" s="82"/>
      <c r="E3787" s="82"/>
      <c r="F3787" s="82"/>
      <c r="G3787" s="82"/>
      <c r="M3787" s="81"/>
    </row>
    <row r="3788" s="77" customFormat="1" spans="1:13">
      <c r="A3788" s="82"/>
      <c r="B3788" s="82"/>
      <c r="C3788" s="82"/>
      <c r="D3788" s="82"/>
      <c r="E3788" s="82"/>
      <c r="F3788" s="82"/>
      <c r="G3788" s="82"/>
      <c r="M3788" s="81"/>
    </row>
    <row r="3789" s="77" customFormat="1" spans="1:13">
      <c r="A3789" s="82"/>
      <c r="B3789" s="82"/>
      <c r="C3789" s="82"/>
      <c r="D3789" s="82"/>
      <c r="E3789" s="82"/>
      <c r="F3789" s="82"/>
      <c r="G3789" s="82"/>
      <c r="M3789" s="81"/>
    </row>
    <row r="3790" s="77" customFormat="1" spans="1:13">
      <c r="A3790" s="82"/>
      <c r="B3790" s="82"/>
      <c r="C3790" s="82"/>
      <c r="D3790" s="82"/>
      <c r="E3790" s="82"/>
      <c r="F3790" s="82"/>
      <c r="G3790" s="82"/>
      <c r="M3790" s="81"/>
    </row>
    <row r="3791" s="77" customFormat="1" spans="1:13">
      <c r="A3791" s="82"/>
      <c r="B3791" s="82"/>
      <c r="C3791" s="82"/>
      <c r="D3791" s="82"/>
      <c r="E3791" s="82"/>
      <c r="F3791" s="82"/>
      <c r="G3791" s="82"/>
      <c r="M3791" s="81"/>
    </row>
    <row r="3792" s="77" customFormat="1" spans="1:13">
      <c r="A3792" s="82"/>
      <c r="B3792" s="82"/>
      <c r="C3792" s="82"/>
      <c r="D3792" s="82"/>
      <c r="E3792" s="82"/>
      <c r="F3792" s="82"/>
      <c r="G3792" s="82"/>
      <c r="M3792" s="81"/>
    </row>
    <row r="3793" s="77" customFormat="1" spans="1:13">
      <c r="A3793" s="82"/>
      <c r="B3793" s="82"/>
      <c r="C3793" s="82"/>
      <c r="D3793" s="82"/>
      <c r="E3793" s="82"/>
      <c r="F3793" s="82"/>
      <c r="G3793" s="82"/>
      <c r="M3793" s="81"/>
    </row>
    <row r="3794" s="77" customFormat="1" spans="1:13">
      <c r="A3794" s="82"/>
      <c r="B3794" s="82"/>
      <c r="C3794" s="82"/>
      <c r="D3794" s="82"/>
      <c r="E3794" s="82"/>
      <c r="F3794" s="82"/>
      <c r="G3794" s="82"/>
      <c r="M3794" s="81"/>
    </row>
    <row r="3795" s="77" customFormat="1" spans="1:13">
      <c r="A3795" s="82"/>
      <c r="B3795" s="82"/>
      <c r="C3795" s="82"/>
      <c r="D3795" s="82"/>
      <c r="E3795" s="82"/>
      <c r="F3795" s="82"/>
      <c r="G3795" s="82"/>
      <c r="M3795" s="81"/>
    </row>
    <row r="3796" s="77" customFormat="1" spans="1:13">
      <c r="A3796" s="82"/>
      <c r="B3796" s="82"/>
      <c r="C3796" s="82"/>
      <c r="D3796" s="82"/>
      <c r="E3796" s="82"/>
      <c r="F3796" s="82"/>
      <c r="G3796" s="82"/>
      <c r="M3796" s="81"/>
    </row>
    <row r="3797" s="77" customFormat="1" spans="1:13">
      <c r="A3797" s="82"/>
      <c r="B3797" s="82"/>
      <c r="C3797" s="82"/>
      <c r="D3797" s="82"/>
      <c r="E3797" s="82"/>
      <c r="F3797" s="82"/>
      <c r="G3797" s="82"/>
      <c r="M3797" s="81"/>
    </row>
    <row r="3798" s="77" customFormat="1" spans="1:13">
      <c r="A3798" s="82"/>
      <c r="B3798" s="82"/>
      <c r="C3798" s="82"/>
      <c r="D3798" s="82"/>
      <c r="E3798" s="82"/>
      <c r="F3798" s="82"/>
      <c r="G3798" s="82"/>
      <c r="M3798" s="81"/>
    </row>
    <row r="3799" s="77" customFormat="1" spans="1:13">
      <c r="A3799" s="82"/>
      <c r="B3799" s="82"/>
      <c r="C3799" s="82"/>
      <c r="D3799" s="82"/>
      <c r="E3799" s="82"/>
      <c r="F3799" s="82"/>
      <c r="G3799" s="82"/>
      <c r="M3799" s="81"/>
    </row>
    <row r="3800" s="77" customFormat="1" spans="1:13">
      <c r="A3800" s="82"/>
      <c r="B3800" s="82"/>
      <c r="C3800" s="82"/>
      <c r="D3800" s="82"/>
      <c r="E3800" s="82"/>
      <c r="F3800" s="82"/>
      <c r="G3800" s="82"/>
      <c r="M3800" s="81"/>
    </row>
    <row r="3801" s="77" customFormat="1" spans="1:13">
      <c r="A3801" s="82"/>
      <c r="B3801" s="82"/>
      <c r="C3801" s="82"/>
      <c r="D3801" s="82"/>
      <c r="E3801" s="82"/>
      <c r="F3801" s="82"/>
      <c r="G3801" s="82"/>
      <c r="M3801" s="81"/>
    </row>
    <row r="3802" s="77" customFormat="1" spans="1:13">
      <c r="A3802" s="82"/>
      <c r="B3802" s="82"/>
      <c r="C3802" s="82"/>
      <c r="D3802" s="82"/>
      <c r="E3802" s="82"/>
      <c r="F3802" s="82"/>
      <c r="G3802" s="82"/>
      <c r="M3802" s="81"/>
    </row>
    <row r="3803" s="77" customFormat="1" spans="1:13">
      <c r="A3803" s="82"/>
      <c r="B3803" s="82"/>
      <c r="C3803" s="82"/>
      <c r="D3803" s="82"/>
      <c r="E3803" s="82"/>
      <c r="F3803" s="82"/>
      <c r="G3803" s="82"/>
      <c r="M3803" s="81"/>
    </row>
    <row r="3804" s="77" customFormat="1" spans="1:13">
      <c r="A3804" s="82"/>
      <c r="B3804" s="82"/>
      <c r="C3804" s="82"/>
      <c r="D3804" s="82"/>
      <c r="E3804" s="82"/>
      <c r="F3804" s="82"/>
      <c r="G3804" s="82"/>
      <c r="M3804" s="81"/>
    </row>
    <row r="3805" s="77" customFormat="1" spans="1:13">
      <c r="A3805" s="82"/>
      <c r="B3805" s="82"/>
      <c r="C3805" s="82"/>
      <c r="D3805" s="82"/>
      <c r="E3805" s="82"/>
      <c r="F3805" s="82"/>
      <c r="G3805" s="82"/>
      <c r="M3805" s="81"/>
    </row>
    <row r="3806" s="77" customFormat="1" spans="1:13">
      <c r="A3806" s="82"/>
      <c r="B3806" s="82"/>
      <c r="C3806" s="82"/>
      <c r="D3806" s="82"/>
      <c r="E3806" s="82"/>
      <c r="F3806" s="82"/>
      <c r="G3806" s="82"/>
      <c r="M3806" s="81"/>
    </row>
    <row r="3807" s="77" customFormat="1" spans="1:13">
      <c r="A3807" s="82"/>
      <c r="B3807" s="82"/>
      <c r="C3807" s="82"/>
      <c r="D3807" s="82"/>
      <c r="E3807" s="82"/>
      <c r="F3807" s="82"/>
      <c r="G3807" s="82"/>
      <c r="M3807" s="81"/>
    </row>
    <row r="3808" s="77" customFormat="1" spans="1:13">
      <c r="A3808" s="82"/>
      <c r="B3808" s="82"/>
      <c r="C3808" s="82"/>
      <c r="D3808" s="82"/>
      <c r="E3808" s="82"/>
      <c r="F3808" s="82"/>
      <c r="G3808" s="82"/>
      <c r="M3808" s="81"/>
    </row>
    <row r="3809" s="77" customFormat="1" spans="1:13">
      <c r="A3809" s="82"/>
      <c r="B3809" s="82"/>
      <c r="C3809" s="82"/>
      <c r="D3809" s="82"/>
      <c r="E3809" s="82"/>
      <c r="F3809" s="82"/>
      <c r="G3809" s="82"/>
      <c r="M3809" s="81"/>
    </row>
    <row r="3810" s="77" customFormat="1" spans="1:13">
      <c r="A3810" s="82"/>
      <c r="B3810" s="82"/>
      <c r="C3810" s="82"/>
      <c r="D3810" s="82"/>
      <c r="E3810" s="82"/>
      <c r="F3810" s="82"/>
      <c r="G3810" s="82"/>
      <c r="M3810" s="81"/>
    </row>
    <row r="3811" s="77" customFormat="1" spans="1:13">
      <c r="A3811" s="82"/>
      <c r="B3811" s="82"/>
      <c r="C3811" s="82"/>
      <c r="D3811" s="82"/>
      <c r="E3811" s="82"/>
      <c r="F3811" s="82"/>
      <c r="G3811" s="82"/>
      <c r="M3811" s="81"/>
    </row>
    <row r="3812" s="77" customFormat="1" spans="1:13">
      <c r="A3812" s="82"/>
      <c r="B3812" s="82"/>
      <c r="C3812" s="82"/>
      <c r="D3812" s="82"/>
      <c r="E3812" s="82"/>
      <c r="F3812" s="82"/>
      <c r="G3812" s="82"/>
      <c r="M3812" s="81"/>
    </row>
    <row r="3813" s="77" customFormat="1" spans="1:13">
      <c r="A3813" s="82"/>
      <c r="B3813" s="82"/>
      <c r="C3813" s="82"/>
      <c r="D3813" s="82"/>
      <c r="E3813" s="82"/>
      <c r="F3813" s="82"/>
      <c r="G3813" s="82"/>
      <c r="M3813" s="81"/>
    </row>
    <row r="3814" s="77" customFormat="1" spans="1:13">
      <c r="A3814" s="82"/>
      <c r="B3814" s="82"/>
      <c r="C3814" s="82"/>
      <c r="D3814" s="82"/>
      <c r="E3814" s="82"/>
      <c r="F3814" s="82"/>
      <c r="G3814" s="82"/>
      <c r="M3814" s="81"/>
    </row>
    <row r="3815" s="77" customFormat="1" spans="1:13">
      <c r="A3815" s="82"/>
      <c r="B3815" s="82"/>
      <c r="C3815" s="82"/>
      <c r="D3815" s="82"/>
      <c r="E3815" s="82"/>
      <c r="F3815" s="82"/>
      <c r="G3815" s="82"/>
      <c r="M3815" s="81"/>
    </row>
    <row r="3816" s="77" customFormat="1" spans="1:13">
      <c r="A3816" s="82"/>
      <c r="B3816" s="82"/>
      <c r="C3816" s="82"/>
      <c r="D3816" s="82"/>
      <c r="E3816" s="82"/>
      <c r="F3816" s="82"/>
      <c r="G3816" s="82"/>
      <c r="M3816" s="81"/>
    </row>
    <row r="3817" s="77" customFormat="1" spans="1:13">
      <c r="A3817" s="82"/>
      <c r="B3817" s="82"/>
      <c r="C3817" s="82"/>
      <c r="D3817" s="82"/>
      <c r="E3817" s="82"/>
      <c r="F3817" s="82"/>
      <c r="G3817" s="82"/>
      <c r="M3817" s="81"/>
    </row>
    <row r="3818" s="77" customFormat="1" spans="1:13">
      <c r="A3818" s="82"/>
      <c r="B3818" s="82"/>
      <c r="C3818" s="82"/>
      <c r="D3818" s="82"/>
      <c r="E3818" s="82"/>
      <c r="F3818" s="82"/>
      <c r="G3818" s="82"/>
      <c r="M3818" s="81"/>
    </row>
    <row r="3819" s="77" customFormat="1" spans="1:13">
      <c r="A3819" s="82"/>
      <c r="B3819" s="82"/>
      <c r="C3819" s="82"/>
      <c r="D3819" s="82"/>
      <c r="E3819" s="82"/>
      <c r="F3819" s="82"/>
      <c r="G3819" s="82"/>
      <c r="M3819" s="81"/>
    </row>
    <row r="3820" s="77" customFormat="1" spans="1:13">
      <c r="A3820" s="82"/>
      <c r="B3820" s="82"/>
      <c r="C3820" s="82"/>
      <c r="D3820" s="82"/>
      <c r="E3820" s="82"/>
      <c r="F3820" s="82"/>
      <c r="G3820" s="82"/>
      <c r="M3820" s="81"/>
    </row>
    <row r="3821" s="77" customFormat="1" spans="1:13">
      <c r="A3821" s="82"/>
      <c r="B3821" s="82"/>
      <c r="C3821" s="82"/>
      <c r="D3821" s="82"/>
      <c r="E3821" s="82"/>
      <c r="F3821" s="82"/>
      <c r="G3821" s="82"/>
      <c r="M3821" s="81"/>
    </row>
    <row r="3822" s="77" customFormat="1" spans="1:13">
      <c r="A3822" s="82"/>
      <c r="B3822" s="82"/>
      <c r="C3822" s="82"/>
      <c r="D3822" s="82"/>
      <c r="E3822" s="82"/>
      <c r="F3822" s="82"/>
      <c r="G3822" s="82"/>
      <c r="M3822" s="81"/>
    </row>
    <row r="3823" s="77" customFormat="1" spans="1:13">
      <c r="A3823" s="82"/>
      <c r="B3823" s="82"/>
      <c r="C3823" s="82"/>
      <c r="D3823" s="82"/>
      <c r="E3823" s="82"/>
      <c r="F3823" s="82"/>
      <c r="G3823" s="82"/>
      <c r="M3823" s="81"/>
    </row>
    <row r="3824" s="77" customFormat="1" spans="1:13">
      <c r="A3824" s="82"/>
      <c r="B3824" s="82"/>
      <c r="C3824" s="82"/>
      <c r="D3824" s="82"/>
      <c r="E3824" s="82"/>
      <c r="F3824" s="82"/>
      <c r="G3824" s="82"/>
      <c r="M3824" s="81"/>
    </row>
    <row r="3825" s="77" customFormat="1" spans="1:13">
      <c r="A3825" s="82"/>
      <c r="B3825" s="82"/>
      <c r="C3825" s="82"/>
      <c r="D3825" s="82"/>
      <c r="E3825" s="82"/>
      <c r="F3825" s="82"/>
      <c r="G3825" s="82"/>
      <c r="M3825" s="81"/>
    </row>
    <row r="3826" s="77" customFormat="1" spans="1:13">
      <c r="A3826" s="82"/>
      <c r="B3826" s="82"/>
      <c r="C3826" s="82"/>
      <c r="D3826" s="82"/>
      <c r="E3826" s="82"/>
      <c r="F3826" s="82"/>
      <c r="G3826" s="82"/>
      <c r="M3826" s="81"/>
    </row>
    <row r="3827" s="77" customFormat="1" spans="1:13">
      <c r="A3827" s="82"/>
      <c r="B3827" s="82"/>
      <c r="C3827" s="82"/>
      <c r="D3827" s="82"/>
      <c r="E3827" s="82"/>
      <c r="F3827" s="82"/>
      <c r="G3827" s="82"/>
      <c r="M3827" s="81"/>
    </row>
    <row r="3828" s="77" customFormat="1" spans="1:13">
      <c r="A3828" s="82"/>
      <c r="B3828" s="82"/>
      <c r="C3828" s="82"/>
      <c r="D3828" s="82"/>
      <c r="E3828" s="82"/>
      <c r="F3828" s="82"/>
      <c r="G3828" s="82"/>
      <c r="M3828" s="81"/>
    </row>
    <row r="3829" s="77" customFormat="1" spans="1:13">
      <c r="A3829" s="82"/>
      <c r="B3829" s="82"/>
      <c r="C3829" s="82"/>
      <c r="D3829" s="82"/>
      <c r="E3829" s="82"/>
      <c r="F3829" s="82"/>
      <c r="G3829" s="82"/>
      <c r="M3829" s="81"/>
    </row>
    <row r="3830" s="77" customFormat="1" spans="1:13">
      <c r="A3830" s="82"/>
      <c r="B3830" s="82"/>
      <c r="C3830" s="82"/>
      <c r="D3830" s="82"/>
      <c r="E3830" s="82"/>
      <c r="F3830" s="82"/>
      <c r="G3830" s="82"/>
      <c r="M3830" s="81"/>
    </row>
    <row r="3831" s="77" customFormat="1" spans="1:13">
      <c r="A3831" s="82"/>
      <c r="B3831" s="82"/>
      <c r="C3831" s="82"/>
      <c r="D3831" s="82"/>
      <c r="E3831" s="82"/>
      <c r="F3831" s="82"/>
      <c r="G3831" s="82"/>
      <c r="M3831" s="81"/>
    </row>
    <row r="3832" s="77" customFormat="1" spans="1:13">
      <c r="A3832" s="82"/>
      <c r="B3832" s="82"/>
      <c r="C3832" s="82"/>
      <c r="D3832" s="82"/>
      <c r="E3832" s="82"/>
      <c r="F3832" s="82"/>
      <c r="G3832" s="82"/>
      <c r="M3832" s="81"/>
    </row>
    <row r="3833" s="77" customFormat="1" spans="1:13">
      <c r="A3833" s="82"/>
      <c r="B3833" s="82"/>
      <c r="C3833" s="82"/>
      <c r="D3833" s="82"/>
      <c r="E3833" s="82"/>
      <c r="F3833" s="82"/>
      <c r="G3833" s="82"/>
      <c r="M3833" s="81"/>
    </row>
    <row r="3834" s="77" customFormat="1" spans="1:13">
      <c r="A3834" s="82"/>
      <c r="B3834" s="82"/>
      <c r="C3834" s="82"/>
      <c r="D3834" s="82"/>
      <c r="E3834" s="82"/>
      <c r="F3834" s="82"/>
      <c r="G3834" s="82"/>
      <c r="M3834" s="81"/>
    </row>
    <row r="3835" s="77" customFormat="1" spans="1:13">
      <c r="A3835" s="82"/>
      <c r="B3835" s="82"/>
      <c r="C3835" s="82"/>
      <c r="D3835" s="82"/>
      <c r="E3835" s="82"/>
      <c r="F3835" s="82"/>
      <c r="G3835" s="82"/>
      <c r="M3835" s="81"/>
    </row>
    <row r="3836" s="77" customFormat="1" spans="1:13">
      <c r="A3836" s="82"/>
      <c r="B3836" s="82"/>
      <c r="C3836" s="82"/>
      <c r="D3836" s="82"/>
      <c r="E3836" s="82"/>
      <c r="F3836" s="82"/>
      <c r="G3836" s="82"/>
      <c r="M3836" s="81"/>
    </row>
    <row r="3837" s="77" customFormat="1" spans="1:13">
      <c r="A3837" s="82"/>
      <c r="B3837" s="82"/>
      <c r="C3837" s="82"/>
      <c r="D3837" s="82"/>
      <c r="E3837" s="82"/>
      <c r="F3837" s="82"/>
      <c r="G3837" s="82"/>
      <c r="M3837" s="81"/>
    </row>
    <row r="3838" s="77" customFormat="1" spans="1:13">
      <c r="A3838" s="82"/>
      <c r="B3838" s="82"/>
      <c r="C3838" s="82"/>
      <c r="D3838" s="82"/>
      <c r="E3838" s="82"/>
      <c r="F3838" s="82"/>
      <c r="G3838" s="82"/>
      <c r="M3838" s="81"/>
    </row>
    <row r="3839" s="77" customFormat="1" spans="1:13">
      <c r="A3839" s="82"/>
      <c r="B3839" s="82"/>
      <c r="C3839" s="82"/>
      <c r="D3839" s="82"/>
      <c r="E3839" s="82"/>
      <c r="F3839" s="82"/>
      <c r="G3839" s="82"/>
      <c r="M3839" s="81"/>
    </row>
    <row r="3840" s="77" customFormat="1" spans="1:13">
      <c r="A3840" s="82"/>
      <c r="B3840" s="82"/>
      <c r="C3840" s="82"/>
      <c r="D3840" s="82"/>
      <c r="E3840" s="82"/>
      <c r="F3840" s="82"/>
      <c r="G3840" s="82"/>
      <c r="M3840" s="81"/>
    </row>
    <row r="3841" s="77" customFormat="1" spans="1:13">
      <c r="A3841" s="82"/>
      <c r="B3841" s="82"/>
      <c r="C3841" s="82"/>
      <c r="D3841" s="82"/>
      <c r="E3841" s="82"/>
      <c r="F3841" s="82"/>
      <c r="G3841" s="82"/>
      <c r="M3841" s="81"/>
    </row>
    <row r="3842" s="77" customFormat="1" spans="1:13">
      <c r="A3842" s="82"/>
      <c r="B3842" s="82"/>
      <c r="C3842" s="82"/>
      <c r="D3842" s="82"/>
      <c r="E3842" s="82"/>
      <c r="F3842" s="82"/>
      <c r="G3842" s="82"/>
      <c r="M3842" s="81"/>
    </row>
    <row r="3843" s="77" customFormat="1" spans="1:13">
      <c r="A3843" s="82"/>
      <c r="B3843" s="82"/>
      <c r="C3843" s="82"/>
      <c r="D3843" s="82"/>
      <c r="E3843" s="82"/>
      <c r="F3843" s="82"/>
      <c r="G3843" s="82"/>
      <c r="M3843" s="81"/>
    </row>
    <row r="3844" s="77" customFormat="1" spans="1:13">
      <c r="A3844" s="82"/>
      <c r="B3844" s="82"/>
      <c r="C3844" s="82"/>
      <c r="D3844" s="82"/>
      <c r="E3844" s="82"/>
      <c r="F3844" s="82"/>
      <c r="G3844" s="82"/>
      <c r="M3844" s="81"/>
    </row>
    <row r="3845" s="77" customFormat="1" spans="1:13">
      <c r="A3845" s="82"/>
      <c r="B3845" s="82"/>
      <c r="C3845" s="82"/>
      <c r="D3845" s="82"/>
      <c r="E3845" s="82"/>
      <c r="F3845" s="82"/>
      <c r="G3845" s="82"/>
      <c r="M3845" s="81"/>
    </row>
    <row r="3846" s="77" customFormat="1" spans="1:13">
      <c r="A3846" s="82"/>
      <c r="B3846" s="82"/>
      <c r="C3846" s="82"/>
      <c r="D3846" s="82"/>
      <c r="E3846" s="82"/>
      <c r="F3846" s="82"/>
      <c r="G3846" s="82"/>
      <c r="M3846" s="81"/>
    </row>
    <row r="3847" s="77" customFormat="1" spans="1:13">
      <c r="A3847" s="82"/>
      <c r="B3847" s="82"/>
      <c r="C3847" s="82"/>
      <c r="D3847" s="82"/>
      <c r="E3847" s="82"/>
      <c r="F3847" s="82"/>
      <c r="G3847" s="82"/>
      <c r="M3847" s="81"/>
    </row>
    <row r="3848" s="77" customFormat="1" spans="1:13">
      <c r="A3848" s="82"/>
      <c r="B3848" s="82"/>
      <c r="C3848" s="82"/>
      <c r="D3848" s="82"/>
      <c r="E3848" s="82"/>
      <c r="F3848" s="82"/>
      <c r="G3848" s="82"/>
      <c r="M3848" s="81"/>
    </row>
    <row r="3849" s="77" customFormat="1" spans="1:13">
      <c r="A3849" s="82"/>
      <c r="B3849" s="82"/>
      <c r="C3849" s="82"/>
      <c r="D3849" s="82"/>
      <c r="E3849" s="82"/>
      <c r="F3849" s="82"/>
      <c r="G3849" s="82"/>
      <c r="M3849" s="81"/>
    </row>
    <row r="3850" s="77" customFormat="1" spans="1:13">
      <c r="A3850" s="82"/>
      <c r="B3850" s="82"/>
      <c r="C3850" s="82"/>
      <c r="D3850" s="82"/>
      <c r="E3850" s="82"/>
      <c r="F3850" s="82"/>
      <c r="G3850" s="82"/>
      <c r="M3850" s="81"/>
    </row>
    <row r="3851" s="77" customFormat="1" spans="1:13">
      <c r="A3851" s="82"/>
      <c r="B3851" s="82"/>
      <c r="C3851" s="82"/>
      <c r="D3851" s="82"/>
      <c r="E3851" s="82"/>
      <c r="F3851" s="82"/>
      <c r="G3851" s="82"/>
      <c r="M3851" s="81"/>
    </row>
    <row r="3852" s="77" customFormat="1" spans="1:13">
      <c r="A3852" s="82"/>
      <c r="B3852" s="82"/>
      <c r="C3852" s="82"/>
      <c r="D3852" s="82"/>
      <c r="E3852" s="82"/>
      <c r="F3852" s="82"/>
      <c r="G3852" s="82"/>
      <c r="M3852" s="81"/>
    </row>
    <row r="3853" s="77" customFormat="1" spans="1:13">
      <c r="A3853" s="82"/>
      <c r="B3853" s="82"/>
      <c r="C3853" s="82"/>
      <c r="D3853" s="82"/>
      <c r="E3853" s="82"/>
      <c r="F3853" s="82"/>
      <c r="G3853" s="82"/>
      <c r="M3853" s="81"/>
    </row>
    <row r="3854" s="77" customFormat="1" spans="1:13">
      <c r="A3854" s="82"/>
      <c r="B3854" s="82"/>
      <c r="C3854" s="82"/>
      <c r="D3854" s="82"/>
      <c r="E3854" s="82"/>
      <c r="F3854" s="82"/>
      <c r="G3854" s="82"/>
      <c r="M3854" s="81"/>
    </row>
    <row r="3855" s="77" customFormat="1" spans="1:13">
      <c r="A3855" s="82"/>
      <c r="B3855" s="82"/>
      <c r="C3855" s="82"/>
      <c r="D3855" s="82"/>
      <c r="E3855" s="82"/>
      <c r="F3855" s="82"/>
      <c r="G3855" s="82"/>
      <c r="M3855" s="81"/>
    </row>
    <row r="3856" s="77" customFormat="1" spans="1:13">
      <c r="A3856" s="82"/>
      <c r="B3856" s="82"/>
      <c r="C3856" s="82"/>
      <c r="D3856" s="82"/>
      <c r="E3856" s="82"/>
      <c r="F3856" s="82"/>
      <c r="G3856" s="82"/>
      <c r="M3856" s="81"/>
    </row>
    <row r="3857" s="77" customFormat="1" spans="1:13">
      <c r="A3857" s="82"/>
      <c r="B3857" s="82"/>
      <c r="C3857" s="82"/>
      <c r="D3857" s="82"/>
      <c r="E3857" s="82"/>
      <c r="F3857" s="82"/>
      <c r="G3857" s="82"/>
      <c r="M3857" s="81"/>
    </row>
    <row r="3858" s="77" customFormat="1" spans="1:13">
      <c r="A3858" s="82"/>
      <c r="B3858" s="82"/>
      <c r="C3858" s="82"/>
      <c r="D3858" s="82"/>
      <c r="E3858" s="82"/>
      <c r="F3858" s="82"/>
      <c r="G3858" s="82"/>
      <c r="M3858" s="81"/>
    </row>
    <row r="3859" s="77" customFormat="1" spans="1:13">
      <c r="A3859" s="82"/>
      <c r="B3859" s="82"/>
      <c r="C3859" s="82"/>
      <c r="D3859" s="82"/>
      <c r="E3859" s="82"/>
      <c r="F3859" s="82"/>
      <c r="G3859" s="82"/>
      <c r="M3859" s="81"/>
    </row>
    <row r="3860" s="77" customFormat="1" spans="1:13">
      <c r="A3860" s="82"/>
      <c r="B3860" s="82"/>
      <c r="C3860" s="82"/>
      <c r="D3860" s="82"/>
      <c r="E3860" s="82"/>
      <c r="F3860" s="82"/>
      <c r="G3860" s="82"/>
      <c r="M3860" s="81"/>
    </row>
    <row r="3861" s="77" customFormat="1" spans="1:13">
      <c r="A3861" s="82"/>
      <c r="B3861" s="82"/>
      <c r="C3861" s="82"/>
      <c r="D3861" s="82"/>
      <c r="E3861" s="82"/>
      <c r="F3861" s="82"/>
      <c r="G3861" s="82"/>
      <c r="M3861" s="81"/>
    </row>
    <row r="3862" s="77" customFormat="1" spans="1:13">
      <c r="A3862" s="82"/>
      <c r="B3862" s="82"/>
      <c r="C3862" s="82"/>
      <c r="D3862" s="82"/>
      <c r="E3862" s="82"/>
      <c r="F3862" s="82"/>
      <c r="G3862" s="82"/>
      <c r="M3862" s="81"/>
    </row>
    <row r="3863" s="77" customFormat="1" spans="1:13">
      <c r="A3863" s="82"/>
      <c r="B3863" s="82"/>
      <c r="C3863" s="82"/>
      <c r="D3863" s="82"/>
      <c r="E3863" s="82"/>
      <c r="F3863" s="82"/>
      <c r="G3863" s="82"/>
      <c r="M3863" s="81"/>
    </row>
    <row r="3864" s="77" customFormat="1" spans="1:13">
      <c r="A3864" s="82"/>
      <c r="B3864" s="82"/>
      <c r="C3864" s="82"/>
      <c r="D3864" s="82"/>
      <c r="E3864" s="82"/>
      <c r="F3864" s="82"/>
      <c r="G3864" s="82"/>
      <c r="M3864" s="81"/>
    </row>
    <row r="3865" s="77" customFormat="1" spans="1:13">
      <c r="A3865" s="82"/>
      <c r="B3865" s="82"/>
      <c r="C3865" s="82"/>
      <c r="D3865" s="82"/>
      <c r="E3865" s="82"/>
      <c r="F3865" s="82"/>
      <c r="G3865" s="82"/>
      <c r="M3865" s="81"/>
    </row>
    <row r="3866" s="77" customFormat="1" spans="1:13">
      <c r="A3866" s="82"/>
      <c r="B3866" s="82"/>
      <c r="C3866" s="82"/>
      <c r="D3866" s="82"/>
      <c r="E3866" s="82"/>
      <c r="F3866" s="82"/>
      <c r="G3866" s="82"/>
      <c r="M3866" s="81"/>
    </row>
    <row r="3867" s="77" customFormat="1" spans="1:13">
      <c r="A3867" s="82"/>
      <c r="B3867" s="82"/>
      <c r="C3867" s="82"/>
      <c r="D3867" s="82"/>
      <c r="E3867" s="82"/>
      <c r="F3867" s="82"/>
      <c r="G3867" s="82"/>
      <c r="M3867" s="81"/>
    </row>
    <row r="3868" s="77" customFormat="1" spans="1:13">
      <c r="A3868" s="82"/>
      <c r="B3868" s="82"/>
      <c r="C3868" s="82"/>
      <c r="D3868" s="82"/>
      <c r="E3868" s="82"/>
      <c r="F3868" s="82"/>
      <c r="G3868" s="82"/>
      <c r="M3868" s="81"/>
    </row>
    <row r="3869" s="77" customFormat="1" spans="1:13">
      <c r="A3869" s="82"/>
      <c r="B3869" s="82"/>
      <c r="C3869" s="82"/>
      <c r="D3869" s="82"/>
      <c r="E3869" s="82"/>
      <c r="F3869" s="82"/>
      <c r="G3869" s="82"/>
      <c r="M3869" s="81"/>
    </row>
    <row r="3870" s="77" customFormat="1" spans="1:13">
      <c r="A3870" s="82"/>
      <c r="B3870" s="82"/>
      <c r="C3870" s="82"/>
      <c r="D3870" s="82"/>
      <c r="E3870" s="82"/>
      <c r="F3870" s="82"/>
      <c r="G3870" s="82"/>
      <c r="M3870" s="81"/>
    </row>
    <row r="3871" s="77" customFormat="1" spans="1:13">
      <c r="A3871" s="82"/>
      <c r="B3871" s="82"/>
      <c r="C3871" s="82"/>
      <c r="D3871" s="82"/>
      <c r="E3871" s="82"/>
      <c r="F3871" s="82"/>
      <c r="G3871" s="82"/>
      <c r="M3871" s="81"/>
    </row>
    <row r="3872" s="77" customFormat="1" spans="1:13">
      <c r="A3872" s="82"/>
      <c r="B3872" s="82"/>
      <c r="C3872" s="82"/>
      <c r="D3872" s="82"/>
      <c r="E3872" s="82"/>
      <c r="F3872" s="82"/>
      <c r="G3872" s="82"/>
      <c r="M3872" s="81"/>
    </row>
    <row r="3873" s="77" customFormat="1" spans="1:13">
      <c r="A3873" s="82"/>
      <c r="B3873" s="82"/>
      <c r="C3873" s="82"/>
      <c r="D3873" s="82"/>
      <c r="E3873" s="82"/>
      <c r="F3873" s="82"/>
      <c r="G3873" s="82"/>
      <c r="M3873" s="81"/>
    </row>
    <row r="3874" s="77" customFormat="1" spans="1:13">
      <c r="A3874" s="82"/>
      <c r="B3874" s="82"/>
      <c r="C3874" s="82"/>
      <c r="D3874" s="82"/>
      <c r="E3874" s="82"/>
      <c r="F3874" s="82"/>
      <c r="G3874" s="82"/>
      <c r="M3874" s="81"/>
    </row>
    <row r="3875" s="77" customFormat="1" spans="1:13">
      <c r="A3875" s="82"/>
      <c r="B3875" s="82"/>
      <c r="C3875" s="82"/>
      <c r="D3875" s="82"/>
      <c r="E3875" s="82"/>
      <c r="F3875" s="82"/>
      <c r="G3875" s="82"/>
      <c r="M3875" s="81"/>
    </row>
    <row r="3876" s="77" customFormat="1" spans="1:13">
      <c r="A3876" s="82"/>
      <c r="B3876" s="82"/>
      <c r="C3876" s="82"/>
      <c r="D3876" s="82"/>
      <c r="E3876" s="82"/>
      <c r="F3876" s="82"/>
      <c r="G3876" s="82"/>
      <c r="M3876" s="81"/>
    </row>
    <row r="3877" s="77" customFormat="1" spans="1:13">
      <c r="A3877" s="82"/>
      <c r="B3877" s="82"/>
      <c r="C3877" s="82"/>
      <c r="D3877" s="82"/>
      <c r="E3877" s="82"/>
      <c r="F3877" s="82"/>
      <c r="G3877" s="82"/>
      <c r="M3877" s="81"/>
    </row>
    <row r="3878" s="77" customFormat="1" spans="1:13">
      <c r="A3878" s="82"/>
      <c r="B3878" s="82"/>
      <c r="C3878" s="82"/>
      <c r="D3878" s="82"/>
      <c r="E3878" s="82"/>
      <c r="F3878" s="82"/>
      <c r="G3878" s="82"/>
      <c r="M3878" s="81"/>
    </row>
    <row r="3879" s="77" customFormat="1" spans="1:13">
      <c r="A3879" s="82"/>
      <c r="B3879" s="82"/>
      <c r="C3879" s="82"/>
      <c r="D3879" s="82"/>
      <c r="E3879" s="82"/>
      <c r="F3879" s="82"/>
      <c r="G3879" s="82"/>
      <c r="M3879" s="81"/>
    </row>
    <row r="3880" s="77" customFormat="1" spans="1:13">
      <c r="A3880" s="82"/>
      <c r="B3880" s="82"/>
      <c r="C3880" s="82"/>
      <c r="D3880" s="82"/>
      <c r="E3880" s="82"/>
      <c r="F3880" s="82"/>
      <c r="G3880" s="82"/>
      <c r="M3880" s="81"/>
    </row>
    <row r="3881" s="77" customFormat="1" spans="1:13">
      <c r="A3881" s="82"/>
      <c r="B3881" s="82"/>
      <c r="C3881" s="82"/>
      <c r="D3881" s="82"/>
      <c r="E3881" s="82"/>
      <c r="F3881" s="82"/>
      <c r="G3881" s="82"/>
      <c r="M3881" s="81"/>
    </row>
    <row r="3882" s="77" customFormat="1" spans="1:13">
      <c r="A3882" s="82"/>
      <c r="B3882" s="82"/>
      <c r="C3882" s="82"/>
      <c r="D3882" s="82"/>
      <c r="E3882" s="82"/>
      <c r="F3882" s="82"/>
      <c r="G3882" s="82"/>
      <c r="M3882" s="81"/>
    </row>
    <row r="3883" s="77" customFormat="1" spans="1:13">
      <c r="A3883" s="82"/>
      <c r="B3883" s="82"/>
      <c r="C3883" s="82"/>
      <c r="D3883" s="82"/>
      <c r="E3883" s="82"/>
      <c r="F3883" s="82"/>
      <c r="G3883" s="82"/>
      <c r="M3883" s="81"/>
    </row>
    <row r="3884" s="77" customFormat="1" spans="1:13">
      <c r="A3884" s="82"/>
      <c r="B3884" s="82"/>
      <c r="C3884" s="82"/>
      <c r="D3884" s="82"/>
      <c r="E3884" s="82"/>
      <c r="F3884" s="82"/>
      <c r="G3884" s="82"/>
      <c r="M3884" s="81"/>
    </row>
    <row r="3885" s="77" customFormat="1" spans="1:13">
      <c r="A3885" s="82"/>
      <c r="B3885" s="82"/>
      <c r="C3885" s="82"/>
      <c r="D3885" s="82"/>
      <c r="E3885" s="82"/>
      <c r="F3885" s="82"/>
      <c r="G3885" s="82"/>
      <c r="M3885" s="81"/>
    </row>
    <row r="3886" s="77" customFormat="1" spans="1:13">
      <c r="A3886" s="82"/>
      <c r="B3886" s="82"/>
      <c r="C3886" s="82"/>
      <c r="D3886" s="82"/>
      <c r="E3886" s="82"/>
      <c r="F3886" s="82"/>
      <c r="G3886" s="82"/>
      <c r="M3886" s="81"/>
    </row>
    <row r="3887" s="77" customFormat="1" spans="1:13">
      <c r="A3887" s="82"/>
      <c r="B3887" s="82"/>
      <c r="C3887" s="82"/>
      <c r="D3887" s="82"/>
      <c r="E3887" s="82"/>
      <c r="F3887" s="82"/>
      <c r="G3887" s="82"/>
      <c r="M3887" s="81"/>
    </row>
    <row r="3888" s="77" customFormat="1" spans="1:13">
      <c r="A3888" s="82"/>
      <c r="B3888" s="82"/>
      <c r="C3888" s="82"/>
      <c r="D3888" s="82"/>
      <c r="E3888" s="82"/>
      <c r="F3888" s="82"/>
      <c r="G3888" s="82"/>
      <c r="M3888" s="81"/>
    </row>
    <row r="3889" s="77" customFormat="1" spans="1:13">
      <c r="A3889" s="82"/>
      <c r="B3889" s="82"/>
      <c r="C3889" s="82"/>
      <c r="D3889" s="82"/>
      <c r="E3889" s="82"/>
      <c r="F3889" s="82"/>
      <c r="G3889" s="82"/>
      <c r="M3889" s="81"/>
    </row>
    <row r="3890" s="77" customFormat="1" spans="1:13">
      <c r="A3890" s="82"/>
      <c r="B3890" s="82"/>
      <c r="C3890" s="82"/>
      <c r="D3890" s="82"/>
      <c r="E3890" s="82"/>
      <c r="F3890" s="82"/>
      <c r="G3890" s="82"/>
      <c r="M3890" s="81"/>
    </row>
    <row r="3891" s="77" customFormat="1" spans="1:13">
      <c r="A3891" s="82"/>
      <c r="B3891" s="82"/>
      <c r="C3891" s="82"/>
      <c r="D3891" s="82"/>
      <c r="E3891" s="82"/>
      <c r="F3891" s="82"/>
      <c r="G3891" s="82"/>
      <c r="M3891" s="81"/>
    </row>
    <row r="3892" s="77" customFormat="1" spans="1:13">
      <c r="A3892" s="82"/>
      <c r="B3892" s="82"/>
      <c r="C3892" s="82"/>
      <c r="D3892" s="82"/>
      <c r="E3892" s="82"/>
      <c r="F3892" s="82"/>
      <c r="G3892" s="82"/>
      <c r="M3892" s="81"/>
    </row>
    <row r="3893" s="77" customFormat="1" spans="1:13">
      <c r="A3893" s="82"/>
      <c r="B3893" s="82"/>
      <c r="C3893" s="82"/>
      <c r="D3893" s="82"/>
      <c r="E3893" s="82"/>
      <c r="F3893" s="82"/>
      <c r="G3893" s="82"/>
      <c r="M3893" s="81"/>
    </row>
    <row r="3894" s="77" customFormat="1" spans="1:13">
      <c r="A3894" s="82"/>
      <c r="B3894" s="82"/>
      <c r="C3894" s="82"/>
      <c r="D3894" s="82"/>
      <c r="E3894" s="82"/>
      <c r="F3894" s="82"/>
      <c r="G3894" s="82"/>
      <c r="M3894" s="81"/>
    </row>
    <row r="3895" s="77" customFormat="1" spans="1:13">
      <c r="A3895" s="82"/>
      <c r="B3895" s="82"/>
      <c r="C3895" s="82"/>
      <c r="D3895" s="82"/>
      <c r="E3895" s="82"/>
      <c r="F3895" s="82"/>
      <c r="G3895" s="82"/>
      <c r="M3895" s="81"/>
    </row>
    <row r="3896" s="77" customFormat="1" spans="1:13">
      <c r="A3896" s="82"/>
      <c r="B3896" s="82"/>
      <c r="C3896" s="82"/>
      <c r="D3896" s="82"/>
      <c r="E3896" s="82"/>
      <c r="F3896" s="82"/>
      <c r="G3896" s="82"/>
      <c r="M3896" s="81"/>
    </row>
    <row r="3897" s="77" customFormat="1" spans="1:13">
      <c r="A3897" s="82"/>
      <c r="B3897" s="82"/>
      <c r="C3897" s="82"/>
      <c r="D3897" s="82"/>
      <c r="E3897" s="82"/>
      <c r="F3897" s="82"/>
      <c r="G3897" s="82"/>
      <c r="M3897" s="81"/>
    </row>
    <row r="3898" s="77" customFormat="1" spans="1:13">
      <c r="A3898" s="82"/>
      <c r="B3898" s="82"/>
      <c r="C3898" s="82"/>
      <c r="D3898" s="82"/>
      <c r="E3898" s="82"/>
      <c r="F3898" s="82"/>
      <c r="G3898" s="82"/>
      <c r="M3898" s="81"/>
    </row>
    <row r="3899" s="77" customFormat="1" spans="1:13">
      <c r="A3899" s="82"/>
      <c r="B3899" s="82"/>
      <c r="C3899" s="82"/>
      <c r="D3899" s="82"/>
      <c r="E3899" s="82"/>
      <c r="F3899" s="82"/>
      <c r="G3899" s="82"/>
      <c r="M3899" s="81"/>
    </row>
    <row r="3900" s="77" customFormat="1" spans="1:13">
      <c r="A3900" s="82"/>
      <c r="B3900" s="82"/>
      <c r="C3900" s="82"/>
      <c r="D3900" s="82"/>
      <c r="E3900" s="82"/>
      <c r="F3900" s="82"/>
      <c r="G3900" s="82"/>
      <c r="M3900" s="81"/>
    </row>
    <row r="3901" s="77" customFormat="1" spans="1:13">
      <c r="A3901" s="82"/>
      <c r="B3901" s="82"/>
      <c r="C3901" s="82"/>
      <c r="D3901" s="82"/>
      <c r="E3901" s="82"/>
      <c r="F3901" s="82"/>
      <c r="G3901" s="82"/>
      <c r="M3901" s="81"/>
    </row>
    <row r="3902" s="77" customFormat="1" spans="1:13">
      <c r="A3902" s="82"/>
      <c r="B3902" s="82"/>
      <c r="C3902" s="82"/>
      <c r="D3902" s="82"/>
      <c r="E3902" s="82"/>
      <c r="F3902" s="82"/>
      <c r="G3902" s="82"/>
      <c r="M3902" s="81"/>
    </row>
    <row r="3903" s="77" customFormat="1" spans="1:13">
      <c r="A3903" s="82"/>
      <c r="B3903" s="82"/>
      <c r="C3903" s="82"/>
      <c r="D3903" s="82"/>
      <c r="E3903" s="82"/>
      <c r="F3903" s="82"/>
      <c r="G3903" s="82"/>
      <c r="M3903" s="81"/>
    </row>
    <row r="3904" s="77" customFormat="1" spans="1:13">
      <c r="A3904" s="82"/>
      <c r="B3904" s="82"/>
      <c r="C3904" s="82"/>
      <c r="D3904" s="82"/>
      <c r="E3904" s="82"/>
      <c r="F3904" s="82"/>
      <c r="G3904" s="82"/>
      <c r="M3904" s="81"/>
    </row>
    <row r="3905" s="77" customFormat="1" spans="1:13">
      <c r="A3905" s="82"/>
      <c r="B3905" s="82"/>
      <c r="C3905" s="82"/>
      <c r="D3905" s="82"/>
      <c r="E3905" s="82"/>
      <c r="F3905" s="82"/>
      <c r="G3905" s="82"/>
      <c r="M3905" s="81"/>
    </row>
    <row r="3906" s="77" customFormat="1" spans="1:13">
      <c r="A3906" s="82"/>
      <c r="B3906" s="82"/>
      <c r="C3906" s="82"/>
      <c r="D3906" s="82"/>
      <c r="E3906" s="82"/>
      <c r="F3906" s="82"/>
      <c r="G3906" s="82"/>
      <c r="M3906" s="81"/>
    </row>
    <row r="3907" s="77" customFormat="1" spans="1:13">
      <c r="A3907" s="82"/>
      <c r="B3907" s="82"/>
      <c r="C3907" s="82"/>
      <c r="D3907" s="82"/>
      <c r="E3907" s="82"/>
      <c r="F3907" s="82"/>
      <c r="G3907" s="82"/>
      <c r="M3907" s="81"/>
    </row>
    <row r="3908" s="77" customFormat="1" spans="1:13">
      <c r="A3908" s="82"/>
      <c r="B3908" s="82"/>
      <c r="C3908" s="82"/>
      <c r="D3908" s="82"/>
      <c r="E3908" s="82"/>
      <c r="F3908" s="82"/>
      <c r="G3908" s="82"/>
      <c r="M3908" s="81"/>
    </row>
    <row r="3909" s="77" customFormat="1" spans="1:13">
      <c r="A3909" s="82"/>
      <c r="B3909" s="82"/>
      <c r="C3909" s="82"/>
      <c r="D3909" s="82"/>
      <c r="E3909" s="82"/>
      <c r="F3909" s="82"/>
      <c r="G3909" s="82"/>
      <c r="M3909" s="81"/>
    </row>
    <row r="3910" s="77" customFormat="1" spans="1:13">
      <c r="A3910" s="82"/>
      <c r="B3910" s="82"/>
      <c r="C3910" s="82"/>
      <c r="D3910" s="82"/>
      <c r="E3910" s="82"/>
      <c r="F3910" s="82"/>
      <c r="G3910" s="82"/>
      <c r="M3910" s="81"/>
    </row>
    <row r="3911" s="77" customFormat="1" spans="1:13">
      <c r="A3911" s="82"/>
      <c r="B3911" s="82"/>
      <c r="C3911" s="82"/>
      <c r="D3911" s="82"/>
      <c r="E3911" s="82"/>
      <c r="F3911" s="82"/>
      <c r="G3911" s="82"/>
      <c r="M3911" s="81"/>
    </row>
    <row r="3912" s="77" customFormat="1" spans="1:13">
      <c r="A3912" s="82"/>
      <c r="B3912" s="82"/>
      <c r="C3912" s="82"/>
      <c r="D3912" s="82"/>
      <c r="E3912" s="82"/>
      <c r="F3912" s="82"/>
      <c r="G3912" s="82"/>
      <c r="M3912" s="81"/>
    </row>
    <row r="3913" s="77" customFormat="1" spans="1:13">
      <c r="A3913" s="82"/>
      <c r="B3913" s="82"/>
      <c r="C3913" s="82"/>
      <c r="D3913" s="82"/>
      <c r="E3913" s="82"/>
      <c r="F3913" s="82"/>
      <c r="G3913" s="82"/>
      <c r="M3913" s="81"/>
    </row>
    <row r="3914" s="77" customFormat="1" spans="1:13">
      <c r="A3914" s="82"/>
      <c r="B3914" s="82"/>
      <c r="C3914" s="82"/>
      <c r="D3914" s="82"/>
      <c r="E3914" s="82"/>
      <c r="F3914" s="82"/>
      <c r="G3914" s="82"/>
      <c r="M3914" s="81"/>
    </row>
    <row r="3915" s="77" customFormat="1" spans="1:13">
      <c r="A3915" s="82"/>
      <c r="B3915" s="82"/>
      <c r="C3915" s="82"/>
      <c r="D3915" s="82"/>
      <c r="E3915" s="82"/>
      <c r="F3915" s="82"/>
      <c r="G3915" s="82"/>
      <c r="M3915" s="81"/>
    </row>
    <row r="3916" s="77" customFormat="1" spans="1:13">
      <c r="A3916" s="82"/>
      <c r="B3916" s="82"/>
      <c r="C3916" s="82"/>
      <c r="D3916" s="82"/>
      <c r="E3916" s="82"/>
      <c r="F3916" s="82"/>
      <c r="G3916" s="82"/>
      <c r="M3916" s="81"/>
    </row>
    <row r="3917" s="77" customFormat="1" spans="1:13">
      <c r="A3917" s="82"/>
      <c r="B3917" s="82"/>
      <c r="C3917" s="82"/>
      <c r="D3917" s="82"/>
      <c r="E3917" s="82"/>
      <c r="F3917" s="82"/>
      <c r="G3917" s="82"/>
      <c r="M3917" s="81"/>
    </row>
    <row r="3918" s="77" customFormat="1" spans="1:13">
      <c r="A3918" s="82"/>
      <c r="B3918" s="82"/>
      <c r="C3918" s="82"/>
      <c r="D3918" s="82"/>
      <c r="E3918" s="82"/>
      <c r="F3918" s="82"/>
      <c r="G3918" s="82"/>
      <c r="M3918" s="81"/>
    </row>
    <row r="3919" s="77" customFormat="1" spans="1:13">
      <c r="A3919" s="82"/>
      <c r="B3919" s="82"/>
      <c r="C3919" s="82"/>
      <c r="D3919" s="82"/>
      <c r="E3919" s="82"/>
      <c r="F3919" s="82"/>
      <c r="G3919" s="82"/>
      <c r="M3919" s="81"/>
    </row>
    <row r="3920" s="77" customFormat="1" spans="1:13">
      <c r="A3920" s="82"/>
      <c r="B3920" s="82"/>
      <c r="C3920" s="82"/>
      <c r="D3920" s="82"/>
      <c r="E3920" s="82"/>
      <c r="F3920" s="82"/>
      <c r="G3920" s="82"/>
      <c r="M3920" s="81"/>
    </row>
    <row r="3921" s="77" customFormat="1" spans="1:13">
      <c r="A3921" s="82"/>
      <c r="B3921" s="82"/>
      <c r="C3921" s="82"/>
      <c r="D3921" s="82"/>
      <c r="E3921" s="82"/>
      <c r="F3921" s="82"/>
      <c r="G3921" s="82"/>
      <c r="M3921" s="81"/>
    </row>
    <row r="3922" s="77" customFormat="1" spans="1:13">
      <c r="A3922" s="82"/>
      <c r="B3922" s="82"/>
      <c r="C3922" s="82"/>
      <c r="D3922" s="82"/>
      <c r="E3922" s="82"/>
      <c r="F3922" s="82"/>
      <c r="G3922" s="82"/>
      <c r="M3922" s="81"/>
    </row>
    <row r="3923" s="77" customFormat="1" spans="1:13">
      <c r="A3923" s="82"/>
      <c r="B3923" s="82"/>
      <c r="C3923" s="82"/>
      <c r="D3923" s="82"/>
      <c r="E3923" s="82"/>
      <c r="F3923" s="82"/>
      <c r="G3923" s="82"/>
      <c r="M3923" s="81"/>
    </row>
    <row r="3924" s="77" customFormat="1" spans="1:13">
      <c r="A3924" s="82"/>
      <c r="B3924" s="82"/>
      <c r="C3924" s="82"/>
      <c r="D3924" s="82"/>
      <c r="E3924" s="82"/>
      <c r="F3924" s="82"/>
      <c r="G3924" s="82"/>
      <c r="M3924" s="81"/>
    </row>
    <row r="3925" s="77" customFormat="1" spans="1:13">
      <c r="A3925" s="82"/>
      <c r="B3925" s="82"/>
      <c r="C3925" s="82"/>
      <c r="D3925" s="82"/>
      <c r="E3925" s="82"/>
      <c r="F3925" s="82"/>
      <c r="G3925" s="82"/>
      <c r="M3925" s="81"/>
    </row>
    <row r="3926" s="77" customFormat="1" spans="1:13">
      <c r="A3926" s="82"/>
      <c r="B3926" s="82"/>
      <c r="C3926" s="82"/>
      <c r="D3926" s="82"/>
      <c r="E3926" s="82"/>
      <c r="F3926" s="82"/>
      <c r="G3926" s="82"/>
      <c r="M3926" s="81"/>
    </row>
    <row r="3927" s="77" customFormat="1" spans="1:13">
      <c r="A3927" s="82"/>
      <c r="B3927" s="82"/>
      <c r="C3927" s="82"/>
      <c r="D3927" s="82"/>
      <c r="E3927" s="82"/>
      <c r="F3927" s="82"/>
      <c r="G3927" s="82"/>
      <c r="M3927" s="81"/>
    </row>
    <row r="3928" s="77" customFormat="1" spans="1:13">
      <c r="A3928" s="82"/>
      <c r="B3928" s="82"/>
      <c r="C3928" s="82"/>
      <c r="D3928" s="82"/>
      <c r="E3928" s="82"/>
      <c r="F3928" s="82"/>
      <c r="G3928" s="82"/>
      <c r="M3928" s="81"/>
    </row>
    <row r="3929" s="77" customFormat="1" spans="1:13">
      <c r="A3929" s="82"/>
      <c r="B3929" s="82"/>
      <c r="C3929" s="82"/>
      <c r="D3929" s="82"/>
      <c r="E3929" s="82"/>
      <c r="F3929" s="82"/>
      <c r="G3929" s="82"/>
      <c r="M3929" s="81"/>
    </row>
    <row r="3930" s="77" customFormat="1" spans="1:13">
      <c r="A3930" s="82"/>
      <c r="B3930" s="82"/>
      <c r="C3930" s="82"/>
      <c r="D3930" s="82"/>
      <c r="E3930" s="82"/>
      <c r="F3930" s="82"/>
      <c r="G3930" s="82"/>
      <c r="M3930" s="81"/>
    </row>
    <row r="3931" s="77" customFormat="1" spans="1:13">
      <c r="A3931" s="82"/>
      <c r="B3931" s="82"/>
      <c r="C3931" s="82"/>
      <c r="D3931" s="82"/>
      <c r="E3931" s="82"/>
      <c r="F3931" s="82"/>
      <c r="G3931" s="82"/>
      <c r="M3931" s="81"/>
    </row>
    <row r="3932" s="77" customFormat="1" spans="1:13">
      <c r="A3932" s="82"/>
      <c r="B3932" s="82"/>
      <c r="C3932" s="82"/>
      <c r="D3932" s="82"/>
      <c r="E3932" s="82"/>
      <c r="F3932" s="82"/>
      <c r="G3932" s="82"/>
      <c r="M3932" s="81"/>
    </row>
    <row r="3933" s="77" customFormat="1" spans="1:13">
      <c r="A3933" s="82"/>
      <c r="B3933" s="82"/>
      <c r="C3933" s="82"/>
      <c r="D3933" s="82"/>
      <c r="E3933" s="82"/>
      <c r="F3933" s="82"/>
      <c r="G3933" s="82"/>
      <c r="M3933" s="81"/>
    </row>
    <row r="3934" s="77" customFormat="1" spans="1:13">
      <c r="A3934" s="82"/>
      <c r="B3934" s="82"/>
      <c r="C3934" s="82"/>
      <c r="D3934" s="82"/>
      <c r="E3934" s="82"/>
      <c r="F3934" s="82"/>
      <c r="G3934" s="82"/>
      <c r="M3934" s="81"/>
    </row>
    <row r="3935" s="77" customFormat="1" spans="1:13">
      <c r="A3935" s="82"/>
      <c r="B3935" s="82"/>
      <c r="C3935" s="82"/>
      <c r="D3935" s="82"/>
      <c r="E3935" s="82"/>
      <c r="F3935" s="82"/>
      <c r="G3935" s="82"/>
      <c r="M3935" s="81"/>
    </row>
    <row r="3936" s="77" customFormat="1" spans="1:13">
      <c r="A3936" s="82"/>
      <c r="B3936" s="82"/>
      <c r="C3936" s="82"/>
      <c r="D3936" s="82"/>
      <c r="E3936" s="82"/>
      <c r="F3936" s="82"/>
      <c r="G3936" s="82"/>
      <c r="M3936" s="81"/>
    </row>
    <row r="3937" s="77" customFormat="1" spans="1:13">
      <c r="A3937" s="82"/>
      <c r="B3937" s="82"/>
      <c r="C3937" s="82"/>
      <c r="D3937" s="82"/>
      <c r="E3937" s="82"/>
      <c r="F3937" s="82"/>
      <c r="G3937" s="82"/>
      <c r="M3937" s="81"/>
    </row>
    <row r="3938" s="77" customFormat="1" spans="1:13">
      <c r="A3938" s="82"/>
      <c r="B3938" s="82"/>
      <c r="C3938" s="82"/>
      <c r="D3938" s="82"/>
      <c r="E3938" s="82"/>
      <c r="F3938" s="82"/>
      <c r="G3938" s="82"/>
      <c r="M3938" s="81"/>
    </row>
    <row r="3939" s="77" customFormat="1" spans="1:13">
      <c r="A3939" s="82"/>
      <c r="B3939" s="82"/>
      <c r="C3939" s="82"/>
      <c r="D3939" s="82"/>
      <c r="E3939" s="82"/>
      <c r="F3939" s="82"/>
      <c r="G3939" s="82"/>
      <c r="M3939" s="81"/>
    </row>
    <row r="3940" s="77" customFormat="1" spans="1:13">
      <c r="A3940" s="82"/>
      <c r="B3940" s="82"/>
      <c r="C3940" s="82"/>
      <c r="D3940" s="82"/>
      <c r="E3940" s="82"/>
      <c r="F3940" s="82"/>
      <c r="G3940" s="82"/>
      <c r="M3940" s="81"/>
    </row>
    <row r="3941" s="77" customFormat="1" spans="1:13">
      <c r="A3941" s="82"/>
      <c r="B3941" s="82"/>
      <c r="C3941" s="82"/>
      <c r="D3941" s="82"/>
      <c r="E3941" s="82"/>
      <c r="F3941" s="82"/>
      <c r="G3941" s="82"/>
      <c r="M3941" s="81"/>
    </row>
    <row r="3942" s="77" customFormat="1" spans="1:13">
      <c r="A3942" s="82"/>
      <c r="B3942" s="82"/>
      <c r="C3942" s="82"/>
      <c r="D3942" s="82"/>
      <c r="E3942" s="82"/>
      <c r="F3942" s="82"/>
      <c r="G3942" s="82"/>
      <c r="M3942" s="81"/>
    </row>
    <row r="3943" s="77" customFormat="1" spans="1:13">
      <c r="A3943" s="82"/>
      <c r="B3943" s="82"/>
      <c r="C3943" s="82"/>
      <c r="D3943" s="82"/>
      <c r="E3943" s="82"/>
      <c r="F3943" s="82"/>
      <c r="G3943" s="82"/>
      <c r="M3943" s="81"/>
    </row>
    <row r="3944" s="77" customFormat="1" spans="1:13">
      <c r="A3944" s="82"/>
      <c r="B3944" s="82"/>
      <c r="C3944" s="82"/>
      <c r="D3944" s="82"/>
      <c r="E3944" s="82"/>
      <c r="F3944" s="82"/>
      <c r="G3944" s="82"/>
      <c r="M3944" s="81"/>
    </row>
    <row r="3945" s="77" customFormat="1" spans="1:13">
      <c r="A3945" s="82"/>
      <c r="B3945" s="82"/>
      <c r="C3945" s="82"/>
      <c r="D3945" s="82"/>
      <c r="E3945" s="82"/>
      <c r="F3945" s="82"/>
      <c r="G3945" s="82"/>
      <c r="M3945" s="81"/>
    </row>
    <row r="3946" s="77" customFormat="1" spans="1:13">
      <c r="A3946" s="82"/>
      <c r="B3946" s="82"/>
      <c r="C3946" s="82"/>
      <c r="D3946" s="82"/>
      <c r="E3946" s="82"/>
      <c r="F3946" s="82"/>
      <c r="G3946" s="82"/>
      <c r="M3946" s="81"/>
    </row>
    <row r="3947" s="77" customFormat="1" spans="1:13">
      <c r="A3947" s="82"/>
      <c r="B3947" s="82"/>
      <c r="C3947" s="82"/>
      <c r="D3947" s="82"/>
      <c r="E3947" s="82"/>
      <c r="F3947" s="82"/>
      <c r="G3947" s="82"/>
      <c r="M3947" s="81"/>
    </row>
    <row r="3948" s="77" customFormat="1" spans="1:13">
      <c r="A3948" s="82"/>
      <c r="B3948" s="82"/>
      <c r="C3948" s="82"/>
      <c r="D3948" s="82"/>
      <c r="E3948" s="82"/>
      <c r="F3948" s="82"/>
      <c r="G3948" s="82"/>
      <c r="M3948" s="81"/>
    </row>
    <row r="3949" s="77" customFormat="1" spans="1:13">
      <c r="A3949" s="82"/>
      <c r="B3949" s="82"/>
      <c r="C3949" s="82"/>
      <c r="D3949" s="82"/>
      <c r="E3949" s="82"/>
      <c r="F3949" s="82"/>
      <c r="G3949" s="82"/>
      <c r="M3949" s="81"/>
    </row>
    <row r="3950" s="77" customFormat="1" spans="1:13">
      <c r="A3950" s="82"/>
      <c r="B3950" s="82"/>
      <c r="C3950" s="82"/>
      <c r="D3950" s="82"/>
      <c r="E3950" s="82"/>
      <c r="F3950" s="82"/>
      <c r="G3950" s="82"/>
      <c r="M3950" s="81"/>
    </row>
    <row r="3951" s="77" customFormat="1" spans="1:13">
      <c r="A3951" s="82"/>
      <c r="B3951" s="82"/>
      <c r="C3951" s="82"/>
      <c r="D3951" s="82"/>
      <c r="E3951" s="82"/>
      <c r="F3951" s="82"/>
      <c r="G3951" s="82"/>
      <c r="M3951" s="81"/>
    </row>
    <row r="3952" s="77" customFormat="1" spans="1:13">
      <c r="A3952" s="82"/>
      <c r="B3952" s="82"/>
      <c r="C3952" s="82"/>
      <c r="D3952" s="82"/>
      <c r="E3952" s="82"/>
      <c r="F3952" s="82"/>
      <c r="G3952" s="82"/>
      <c r="M3952" s="81"/>
    </row>
    <row r="3953" s="77" customFormat="1" spans="1:13">
      <c r="A3953" s="82"/>
      <c r="B3953" s="82"/>
      <c r="C3953" s="82"/>
      <c r="D3953" s="82"/>
      <c r="E3953" s="82"/>
      <c r="F3953" s="82"/>
      <c r="G3953" s="82"/>
      <c r="M3953" s="81"/>
    </row>
    <row r="3954" s="77" customFormat="1" spans="1:13">
      <c r="A3954" s="82"/>
      <c r="B3954" s="82"/>
      <c r="C3954" s="82"/>
      <c r="D3954" s="82"/>
      <c r="E3954" s="82"/>
      <c r="F3954" s="82"/>
      <c r="G3954" s="82"/>
      <c r="M3954" s="81"/>
    </row>
    <row r="3955" s="77" customFormat="1" spans="1:13">
      <c r="A3955" s="82"/>
      <c r="B3955" s="82"/>
      <c r="C3955" s="82"/>
      <c r="D3955" s="82"/>
      <c r="E3955" s="82"/>
      <c r="F3955" s="82"/>
      <c r="G3955" s="82"/>
      <c r="M3955" s="81"/>
    </row>
    <row r="3956" s="77" customFormat="1" spans="1:13">
      <c r="A3956" s="82"/>
      <c r="B3956" s="82"/>
      <c r="C3956" s="82"/>
      <c r="D3956" s="82"/>
      <c r="E3956" s="82"/>
      <c r="F3956" s="82"/>
      <c r="G3956" s="82"/>
      <c r="M3956" s="81"/>
    </row>
    <row r="3957" s="77" customFormat="1" spans="1:13">
      <c r="A3957" s="82"/>
      <c r="B3957" s="82"/>
      <c r="C3957" s="82"/>
      <c r="D3957" s="82"/>
      <c r="E3957" s="82"/>
      <c r="F3957" s="82"/>
      <c r="G3957" s="82"/>
      <c r="M3957" s="81"/>
    </row>
    <row r="3958" s="77" customFormat="1" spans="1:13">
      <c r="A3958" s="82"/>
      <c r="B3958" s="82"/>
      <c r="C3958" s="82"/>
      <c r="D3958" s="82"/>
      <c r="E3958" s="82"/>
      <c r="F3958" s="82"/>
      <c r="G3958" s="82"/>
      <c r="M3958" s="81"/>
    </row>
    <row r="3959" s="77" customFormat="1" spans="1:13">
      <c r="A3959" s="82"/>
      <c r="B3959" s="82"/>
      <c r="C3959" s="82"/>
      <c r="D3959" s="82"/>
      <c r="E3959" s="82"/>
      <c r="F3959" s="82"/>
      <c r="G3959" s="82"/>
      <c r="M3959" s="81"/>
    </row>
    <row r="3960" s="77" customFormat="1" spans="1:13">
      <c r="A3960" s="82"/>
      <c r="B3960" s="82"/>
      <c r="C3960" s="82"/>
      <c r="D3960" s="82"/>
      <c r="E3960" s="82"/>
      <c r="F3960" s="82"/>
      <c r="G3960" s="82"/>
      <c r="M3960" s="81"/>
    </row>
    <row r="3961" s="77" customFormat="1" spans="1:13">
      <c r="A3961" s="82"/>
      <c r="B3961" s="82"/>
      <c r="C3961" s="82"/>
      <c r="D3961" s="82"/>
      <c r="E3961" s="82"/>
      <c r="F3961" s="82"/>
      <c r="G3961" s="82"/>
      <c r="M3961" s="81"/>
    </row>
    <row r="3962" s="77" customFormat="1" spans="1:13">
      <c r="A3962" s="82"/>
      <c r="B3962" s="82"/>
      <c r="C3962" s="82"/>
      <c r="D3962" s="82"/>
      <c r="E3962" s="82"/>
      <c r="F3962" s="82"/>
      <c r="G3962" s="82"/>
      <c r="M3962" s="81"/>
    </row>
    <row r="3963" s="77" customFormat="1" spans="1:13">
      <c r="A3963" s="82"/>
      <c r="B3963" s="82"/>
      <c r="C3963" s="82"/>
      <c r="D3963" s="82"/>
      <c r="E3963" s="82"/>
      <c r="F3963" s="82"/>
      <c r="G3963" s="82"/>
      <c r="M3963" s="81"/>
    </row>
    <row r="3964" s="77" customFormat="1" spans="1:13">
      <c r="A3964" s="82"/>
      <c r="B3964" s="82"/>
      <c r="C3964" s="82"/>
      <c r="D3964" s="82"/>
      <c r="E3964" s="82"/>
      <c r="F3964" s="82"/>
      <c r="G3964" s="82"/>
      <c r="M3964" s="81"/>
    </row>
    <row r="3965" s="77" customFormat="1" spans="1:13">
      <c r="A3965" s="82"/>
      <c r="B3965" s="82"/>
      <c r="C3965" s="82"/>
      <c r="D3965" s="82"/>
      <c r="E3965" s="82"/>
      <c r="F3965" s="82"/>
      <c r="G3965" s="82"/>
      <c r="M3965" s="81"/>
    </row>
    <row r="3966" s="77" customFormat="1" spans="1:13">
      <c r="A3966" s="82"/>
      <c r="B3966" s="82"/>
      <c r="C3966" s="82"/>
      <c r="D3966" s="82"/>
      <c r="E3966" s="82"/>
      <c r="F3966" s="82"/>
      <c r="G3966" s="82"/>
      <c r="M3966" s="81"/>
    </row>
    <row r="3967" s="77" customFormat="1" spans="1:13">
      <c r="A3967" s="82"/>
      <c r="B3967" s="82"/>
      <c r="C3967" s="82"/>
      <c r="D3967" s="82"/>
      <c r="E3967" s="82"/>
      <c r="F3967" s="82"/>
      <c r="G3967" s="82"/>
      <c r="M3967" s="81"/>
    </row>
    <row r="3968" s="77" customFormat="1" spans="1:13">
      <c r="A3968" s="82"/>
      <c r="B3968" s="82"/>
      <c r="C3968" s="82"/>
      <c r="D3968" s="82"/>
      <c r="E3968" s="82"/>
      <c r="F3968" s="82"/>
      <c r="G3968" s="82"/>
      <c r="M3968" s="81"/>
    </row>
    <row r="3969" s="77" customFormat="1" spans="1:13">
      <c r="A3969" s="82"/>
      <c r="B3969" s="82"/>
      <c r="C3969" s="82"/>
      <c r="D3969" s="82"/>
      <c r="E3969" s="82"/>
      <c r="F3969" s="82"/>
      <c r="G3969" s="82"/>
      <c r="M3969" s="81"/>
    </row>
    <row r="3970" s="77" customFormat="1" spans="1:13">
      <c r="A3970" s="82"/>
      <c r="B3970" s="82"/>
      <c r="C3970" s="82"/>
      <c r="D3970" s="82"/>
      <c r="E3970" s="82"/>
      <c r="F3970" s="82"/>
      <c r="G3970" s="82"/>
      <c r="M3970" s="81"/>
    </row>
    <row r="3971" s="77" customFormat="1" spans="1:13">
      <c r="A3971" s="82"/>
      <c r="B3971" s="82"/>
      <c r="C3971" s="82"/>
      <c r="D3971" s="82"/>
      <c r="E3971" s="82"/>
      <c r="F3971" s="82"/>
      <c r="G3971" s="82"/>
      <c r="M3971" s="81"/>
    </row>
    <row r="3972" s="77" customFormat="1" spans="1:13">
      <c r="A3972" s="82"/>
      <c r="B3972" s="82"/>
      <c r="C3972" s="82"/>
      <c r="D3972" s="82"/>
      <c r="E3972" s="82"/>
      <c r="F3972" s="82"/>
      <c r="G3972" s="82"/>
      <c r="M3972" s="81"/>
    </row>
    <row r="3973" s="77" customFormat="1" spans="1:13">
      <c r="A3973" s="82"/>
      <c r="B3973" s="82"/>
      <c r="C3973" s="82"/>
      <c r="D3973" s="82"/>
      <c r="E3973" s="82"/>
      <c r="F3973" s="82"/>
      <c r="G3973" s="82"/>
      <c r="M3973" s="81"/>
    </row>
    <row r="3974" s="77" customFormat="1" spans="1:13">
      <c r="A3974" s="82"/>
      <c r="B3974" s="82"/>
      <c r="C3974" s="82"/>
      <c r="D3974" s="82"/>
      <c r="E3974" s="82"/>
      <c r="F3974" s="82"/>
      <c r="G3974" s="82"/>
      <c r="M3974" s="81"/>
    </row>
    <row r="3975" s="77" customFormat="1" spans="1:13">
      <c r="A3975" s="82"/>
      <c r="B3975" s="82"/>
      <c r="C3975" s="82"/>
      <c r="D3975" s="82"/>
      <c r="E3975" s="82"/>
      <c r="F3975" s="82"/>
      <c r="G3975" s="82"/>
      <c r="M3975" s="81"/>
    </row>
    <row r="3976" s="77" customFormat="1" spans="1:13">
      <c r="A3976" s="82"/>
      <c r="B3976" s="82"/>
      <c r="C3976" s="82"/>
      <c r="D3976" s="82"/>
      <c r="E3976" s="82"/>
      <c r="F3976" s="82"/>
      <c r="G3976" s="82"/>
      <c r="M3976" s="81"/>
    </row>
    <row r="3977" s="77" customFormat="1" spans="1:13">
      <c r="A3977" s="82"/>
      <c r="B3977" s="82"/>
      <c r="C3977" s="82"/>
      <c r="D3977" s="82"/>
      <c r="E3977" s="82"/>
      <c r="F3977" s="82"/>
      <c r="G3977" s="82"/>
      <c r="M3977" s="81"/>
    </row>
    <row r="3978" s="77" customFormat="1" spans="1:13">
      <c r="A3978" s="82"/>
      <c r="B3978" s="82"/>
      <c r="C3978" s="82"/>
      <c r="D3978" s="82"/>
      <c r="E3978" s="82"/>
      <c r="F3978" s="82"/>
      <c r="G3978" s="82"/>
      <c r="M3978" s="81"/>
    </row>
    <row r="3979" s="77" customFormat="1" spans="1:13">
      <c r="A3979" s="82"/>
      <c r="B3979" s="82"/>
      <c r="C3979" s="82"/>
      <c r="D3979" s="82"/>
      <c r="E3979" s="82"/>
      <c r="F3979" s="82"/>
      <c r="G3979" s="82"/>
      <c r="M3979" s="81"/>
    </row>
    <row r="3980" s="77" customFormat="1" spans="1:13">
      <c r="A3980" s="82"/>
      <c r="B3980" s="82"/>
      <c r="C3980" s="82"/>
      <c r="D3980" s="82"/>
      <c r="E3980" s="82"/>
      <c r="F3980" s="82"/>
      <c r="G3980" s="82"/>
      <c r="M3980" s="81"/>
    </row>
    <row r="3981" s="77" customFormat="1" spans="1:13">
      <c r="A3981" s="82"/>
      <c r="B3981" s="82"/>
      <c r="C3981" s="82"/>
      <c r="D3981" s="82"/>
      <c r="E3981" s="82"/>
      <c r="F3981" s="82"/>
      <c r="G3981" s="82"/>
      <c r="M3981" s="81"/>
    </row>
    <row r="3982" s="77" customFormat="1" spans="1:13">
      <c r="A3982" s="82"/>
      <c r="B3982" s="82"/>
      <c r="C3982" s="82"/>
      <c r="D3982" s="82"/>
      <c r="E3982" s="82"/>
      <c r="F3982" s="82"/>
      <c r="G3982" s="82"/>
      <c r="M3982" s="81"/>
    </row>
    <row r="3983" s="77" customFormat="1" spans="1:13">
      <c r="A3983" s="82"/>
      <c r="B3983" s="82"/>
      <c r="C3983" s="82"/>
      <c r="D3983" s="82"/>
      <c r="E3983" s="82"/>
      <c r="F3983" s="82"/>
      <c r="G3983" s="82"/>
      <c r="M3983" s="81"/>
    </row>
    <row r="3984" s="77" customFormat="1" spans="1:13">
      <c r="A3984" s="82"/>
      <c r="B3984" s="82"/>
      <c r="C3984" s="82"/>
      <c r="D3984" s="82"/>
      <c r="E3984" s="82"/>
      <c r="F3984" s="82"/>
      <c r="G3984" s="82"/>
      <c r="M3984" s="81"/>
    </row>
    <row r="3985" s="77" customFormat="1" spans="1:13">
      <c r="A3985" s="82"/>
      <c r="B3985" s="82"/>
      <c r="C3985" s="82"/>
      <c r="D3985" s="82"/>
      <c r="E3985" s="82"/>
      <c r="F3985" s="82"/>
      <c r="G3985" s="82"/>
      <c r="M3985" s="81"/>
    </row>
    <row r="3986" s="77" customFormat="1" spans="1:13">
      <c r="A3986" s="82"/>
      <c r="B3986" s="82"/>
      <c r="C3986" s="82"/>
      <c r="D3986" s="82"/>
      <c r="E3986" s="82"/>
      <c r="F3986" s="82"/>
      <c r="G3986" s="82"/>
      <c r="M3986" s="81"/>
    </row>
    <row r="3987" s="77" customFormat="1" spans="1:13">
      <c r="A3987" s="82"/>
      <c r="B3987" s="82"/>
      <c r="C3987" s="82"/>
      <c r="D3987" s="82"/>
      <c r="E3987" s="82"/>
      <c r="F3987" s="82"/>
      <c r="G3987" s="82"/>
      <c r="M3987" s="81"/>
    </row>
    <row r="3988" s="77" customFormat="1" spans="1:13">
      <c r="A3988" s="82"/>
      <c r="B3988" s="82"/>
      <c r="C3988" s="82"/>
      <c r="D3988" s="82"/>
      <c r="E3988" s="82"/>
      <c r="F3988" s="82"/>
      <c r="G3988" s="82"/>
      <c r="M3988" s="81"/>
    </row>
    <row r="3989" s="77" customFormat="1" spans="1:13">
      <c r="A3989" s="82"/>
      <c r="B3989" s="82"/>
      <c r="C3989" s="82"/>
      <c r="D3989" s="82"/>
      <c r="E3989" s="82"/>
      <c r="F3989" s="82"/>
      <c r="G3989" s="82"/>
      <c r="M3989" s="81"/>
    </row>
    <row r="3990" s="77" customFormat="1" spans="1:13">
      <c r="A3990" s="82"/>
      <c r="B3990" s="82"/>
      <c r="C3990" s="82"/>
      <c r="D3990" s="82"/>
      <c r="E3990" s="82"/>
      <c r="F3990" s="82"/>
      <c r="G3990" s="82"/>
      <c r="M3990" s="81"/>
    </row>
    <row r="3991" s="77" customFormat="1" spans="1:13">
      <c r="A3991" s="82"/>
      <c r="B3991" s="82"/>
      <c r="C3991" s="82"/>
      <c r="D3991" s="82"/>
      <c r="E3991" s="82"/>
      <c r="F3991" s="82"/>
      <c r="G3991" s="82"/>
      <c r="M3991" s="81"/>
    </row>
    <row r="3992" s="77" customFormat="1" spans="1:13">
      <c r="A3992" s="82"/>
      <c r="B3992" s="82"/>
      <c r="C3992" s="82"/>
      <c r="D3992" s="82"/>
      <c r="E3992" s="82"/>
      <c r="F3992" s="82"/>
      <c r="G3992" s="82"/>
      <c r="M3992" s="81"/>
    </row>
    <row r="3993" s="77" customFormat="1" spans="1:13">
      <c r="A3993" s="82"/>
      <c r="B3993" s="82"/>
      <c r="C3993" s="82"/>
      <c r="D3993" s="82"/>
      <c r="E3993" s="82"/>
      <c r="F3993" s="82"/>
      <c r="G3993" s="82"/>
      <c r="M3993" s="81"/>
    </row>
    <row r="3994" s="77" customFormat="1" spans="1:13">
      <c r="A3994" s="82"/>
      <c r="B3994" s="82"/>
      <c r="C3994" s="82"/>
      <c r="D3994" s="82"/>
      <c r="E3994" s="82"/>
      <c r="F3994" s="82"/>
      <c r="G3994" s="82"/>
      <c r="M3994" s="81"/>
    </row>
    <row r="3995" s="77" customFormat="1" spans="1:13">
      <c r="A3995" s="82"/>
      <c r="B3995" s="82"/>
      <c r="C3995" s="82"/>
      <c r="D3995" s="82"/>
      <c r="E3995" s="82"/>
      <c r="F3995" s="82"/>
      <c r="G3995" s="82"/>
      <c r="M3995" s="81"/>
    </row>
    <row r="3996" s="77" customFormat="1" spans="1:13">
      <c r="A3996" s="82"/>
      <c r="B3996" s="82"/>
      <c r="C3996" s="82"/>
      <c r="D3996" s="82"/>
      <c r="E3996" s="82"/>
      <c r="F3996" s="82"/>
      <c r="G3996" s="82"/>
      <c r="M3996" s="81"/>
    </row>
    <row r="3997" s="77" customFormat="1" spans="1:13">
      <c r="A3997" s="82"/>
      <c r="B3997" s="82"/>
      <c r="C3997" s="82"/>
      <c r="D3997" s="82"/>
      <c r="E3997" s="82"/>
      <c r="F3997" s="82"/>
      <c r="G3997" s="82"/>
      <c r="M3997" s="81"/>
    </row>
    <row r="3998" s="77" customFormat="1" spans="1:13">
      <c r="A3998" s="82"/>
      <c r="B3998" s="82"/>
      <c r="C3998" s="82"/>
      <c r="D3998" s="82"/>
      <c r="E3998" s="82"/>
      <c r="F3998" s="82"/>
      <c r="G3998" s="82"/>
      <c r="M3998" s="81"/>
    </row>
    <row r="3999" s="77" customFormat="1" spans="1:13">
      <c r="A3999" s="82"/>
      <c r="B3999" s="82"/>
      <c r="C3999" s="82"/>
      <c r="D3999" s="82"/>
      <c r="E3999" s="82"/>
      <c r="F3999" s="82"/>
      <c r="G3999" s="82"/>
      <c r="M3999" s="81"/>
    </row>
    <row r="4000" s="77" customFormat="1" spans="1:13">
      <c r="A4000" s="82"/>
      <c r="B4000" s="82"/>
      <c r="C4000" s="82"/>
      <c r="D4000" s="82"/>
      <c r="E4000" s="82"/>
      <c r="F4000" s="82"/>
      <c r="G4000" s="82"/>
      <c r="M4000" s="81"/>
    </row>
    <row r="4001" s="77" customFormat="1" spans="1:13">
      <c r="A4001" s="82"/>
      <c r="B4001" s="82"/>
      <c r="C4001" s="82"/>
      <c r="D4001" s="82"/>
      <c r="E4001" s="82"/>
      <c r="F4001" s="82"/>
      <c r="G4001" s="82"/>
      <c r="M4001" s="81"/>
    </row>
    <row r="4002" s="77" customFormat="1" spans="1:13">
      <c r="A4002" s="82"/>
      <c r="B4002" s="82"/>
      <c r="C4002" s="82"/>
      <c r="D4002" s="82"/>
      <c r="E4002" s="82"/>
      <c r="F4002" s="82"/>
      <c r="G4002" s="82"/>
      <c r="M4002" s="81"/>
    </row>
    <row r="4003" s="77" customFormat="1" spans="1:13">
      <c r="A4003" s="82"/>
      <c r="B4003" s="82"/>
      <c r="C4003" s="82"/>
      <c r="D4003" s="82"/>
      <c r="E4003" s="82"/>
      <c r="F4003" s="82"/>
      <c r="G4003" s="82"/>
      <c r="M4003" s="81"/>
    </row>
    <row r="4004" s="77" customFormat="1" spans="1:13">
      <c r="A4004" s="82"/>
      <c r="B4004" s="82"/>
      <c r="C4004" s="82"/>
      <c r="D4004" s="82"/>
      <c r="E4004" s="82"/>
      <c r="F4004" s="82"/>
      <c r="G4004" s="82"/>
      <c r="M4004" s="81"/>
    </row>
    <row r="4005" s="77" customFormat="1" spans="1:13">
      <c r="A4005" s="82"/>
      <c r="B4005" s="82"/>
      <c r="C4005" s="82"/>
      <c r="D4005" s="82"/>
      <c r="E4005" s="82"/>
      <c r="F4005" s="82"/>
      <c r="G4005" s="82"/>
      <c r="M4005" s="81"/>
    </row>
    <row r="4006" s="77" customFormat="1" spans="1:13">
      <c r="A4006" s="82"/>
      <c r="B4006" s="82"/>
      <c r="C4006" s="82"/>
      <c r="D4006" s="82"/>
      <c r="E4006" s="82"/>
      <c r="F4006" s="82"/>
      <c r="G4006" s="82"/>
      <c r="M4006" s="81"/>
    </row>
    <row r="4007" s="77" customFormat="1" spans="1:13">
      <c r="A4007" s="82"/>
      <c r="B4007" s="82"/>
      <c r="C4007" s="82"/>
      <c r="D4007" s="82"/>
      <c r="E4007" s="82"/>
      <c r="F4007" s="82"/>
      <c r="G4007" s="82"/>
      <c r="M4007" s="81"/>
    </row>
    <row r="4008" s="77" customFormat="1" spans="1:13">
      <c r="A4008" s="82"/>
      <c r="B4008" s="82"/>
      <c r="C4008" s="82"/>
      <c r="D4008" s="82"/>
      <c r="E4008" s="82"/>
      <c r="F4008" s="82"/>
      <c r="G4008" s="82"/>
      <c r="M4008" s="81"/>
    </row>
    <row r="4009" s="77" customFormat="1" spans="1:13">
      <c r="A4009" s="82"/>
      <c r="B4009" s="82"/>
      <c r="C4009" s="82"/>
      <c r="D4009" s="82"/>
      <c r="E4009" s="82"/>
      <c r="F4009" s="82"/>
      <c r="G4009" s="82"/>
      <c r="M4009" s="81"/>
    </row>
    <row r="4010" s="77" customFormat="1" spans="1:13">
      <c r="A4010" s="82"/>
      <c r="B4010" s="82"/>
      <c r="C4010" s="82"/>
      <c r="D4010" s="82"/>
      <c r="E4010" s="82"/>
      <c r="F4010" s="82"/>
      <c r="G4010" s="82"/>
      <c r="M4010" s="81"/>
    </row>
    <row r="4011" s="77" customFormat="1" spans="1:13">
      <c r="A4011" s="82"/>
      <c r="B4011" s="82"/>
      <c r="C4011" s="82"/>
      <c r="D4011" s="82"/>
      <c r="E4011" s="82"/>
      <c r="F4011" s="82"/>
      <c r="G4011" s="82"/>
      <c r="M4011" s="81"/>
    </row>
    <row r="4012" s="77" customFormat="1" spans="1:13">
      <c r="A4012" s="82"/>
      <c r="B4012" s="82"/>
      <c r="C4012" s="82"/>
      <c r="D4012" s="82"/>
      <c r="E4012" s="82"/>
      <c r="F4012" s="82"/>
      <c r="G4012" s="82"/>
      <c r="M4012" s="81"/>
    </row>
    <row r="4013" s="77" customFormat="1" spans="1:13">
      <c r="A4013" s="82"/>
      <c r="B4013" s="82"/>
      <c r="C4013" s="82"/>
      <c r="D4013" s="82"/>
      <c r="E4013" s="82"/>
      <c r="F4013" s="82"/>
      <c r="G4013" s="82"/>
      <c r="M4013" s="81"/>
    </row>
    <row r="4014" s="77" customFormat="1" spans="1:13">
      <c r="A4014" s="82"/>
      <c r="B4014" s="82"/>
      <c r="C4014" s="82"/>
      <c r="D4014" s="82"/>
      <c r="E4014" s="82"/>
      <c r="F4014" s="82"/>
      <c r="G4014" s="82"/>
      <c r="M4014" s="81"/>
    </row>
    <row r="4015" s="77" customFormat="1" spans="1:13">
      <c r="A4015" s="82"/>
      <c r="B4015" s="82"/>
      <c r="C4015" s="82"/>
      <c r="D4015" s="82"/>
      <c r="E4015" s="82"/>
      <c r="F4015" s="82"/>
      <c r="G4015" s="82"/>
      <c r="M4015" s="81"/>
    </row>
    <row r="4016" s="77" customFormat="1" spans="1:13">
      <c r="A4016" s="82"/>
      <c r="B4016" s="82"/>
      <c r="C4016" s="82"/>
      <c r="D4016" s="82"/>
      <c r="E4016" s="82"/>
      <c r="F4016" s="82"/>
      <c r="G4016" s="82"/>
      <c r="M4016" s="81"/>
    </row>
    <row r="4017" s="77" customFormat="1" spans="1:13">
      <c r="A4017" s="82"/>
      <c r="B4017" s="82"/>
      <c r="C4017" s="82"/>
      <c r="D4017" s="82"/>
      <c r="E4017" s="82"/>
      <c r="F4017" s="82"/>
      <c r="G4017" s="82"/>
      <c r="M4017" s="81"/>
    </row>
    <row r="4018" s="77" customFormat="1" spans="1:13">
      <c r="A4018" s="82"/>
      <c r="B4018" s="82"/>
      <c r="C4018" s="82"/>
      <c r="D4018" s="82"/>
      <c r="E4018" s="82"/>
      <c r="F4018" s="82"/>
      <c r="G4018" s="82"/>
      <c r="M4018" s="81"/>
    </row>
    <row r="4019" s="77" customFormat="1" spans="1:13">
      <c r="A4019" s="82"/>
      <c r="B4019" s="82"/>
      <c r="C4019" s="82"/>
      <c r="D4019" s="82"/>
      <c r="E4019" s="82"/>
      <c r="F4019" s="82"/>
      <c r="G4019" s="82"/>
      <c r="M4019" s="81"/>
    </row>
    <row r="4020" s="77" customFormat="1" spans="1:13">
      <c r="A4020" s="82"/>
      <c r="B4020" s="82"/>
      <c r="C4020" s="82"/>
      <c r="D4020" s="82"/>
      <c r="E4020" s="82"/>
      <c r="F4020" s="82"/>
      <c r="G4020" s="82"/>
      <c r="M4020" s="81"/>
    </row>
    <row r="4021" s="77" customFormat="1" spans="1:13">
      <c r="A4021" s="82"/>
      <c r="B4021" s="82"/>
      <c r="C4021" s="82"/>
      <c r="D4021" s="82"/>
      <c r="E4021" s="82"/>
      <c r="F4021" s="82"/>
      <c r="G4021" s="82"/>
      <c r="M4021" s="81"/>
    </row>
    <row r="4022" s="77" customFormat="1" spans="1:13">
      <c r="A4022" s="82"/>
      <c r="B4022" s="82"/>
      <c r="C4022" s="82"/>
      <c r="D4022" s="82"/>
      <c r="E4022" s="82"/>
      <c r="F4022" s="82"/>
      <c r="G4022" s="82"/>
      <c r="M4022" s="81"/>
    </row>
    <row r="4023" s="77" customFormat="1" spans="1:13">
      <c r="A4023" s="82"/>
      <c r="B4023" s="82"/>
      <c r="C4023" s="82"/>
      <c r="D4023" s="82"/>
      <c r="E4023" s="82"/>
      <c r="F4023" s="82"/>
      <c r="G4023" s="82"/>
      <c r="M4023" s="81"/>
    </row>
    <row r="4024" s="77" customFormat="1" spans="1:13">
      <c r="A4024" s="82"/>
      <c r="B4024" s="82"/>
      <c r="C4024" s="82"/>
      <c r="D4024" s="82"/>
      <c r="E4024" s="82"/>
      <c r="F4024" s="82"/>
      <c r="G4024" s="82"/>
      <c r="M4024" s="81"/>
    </row>
    <row r="4025" s="77" customFormat="1" spans="1:13">
      <c r="A4025" s="82"/>
      <c r="B4025" s="82"/>
      <c r="C4025" s="82"/>
      <c r="D4025" s="82"/>
      <c r="E4025" s="82"/>
      <c r="F4025" s="82"/>
      <c r="G4025" s="82"/>
      <c r="M4025" s="81"/>
    </row>
    <row r="4026" s="77" customFormat="1" spans="1:13">
      <c r="A4026" s="82"/>
      <c r="B4026" s="82"/>
      <c r="C4026" s="82"/>
      <c r="D4026" s="82"/>
      <c r="E4026" s="82"/>
      <c r="F4026" s="82"/>
      <c r="G4026" s="82"/>
      <c r="M4026" s="81"/>
    </row>
    <row r="4027" s="77" customFormat="1" spans="1:13">
      <c r="A4027" s="82"/>
      <c r="B4027" s="82"/>
      <c r="C4027" s="82"/>
      <c r="D4027" s="82"/>
      <c r="E4027" s="82"/>
      <c r="F4027" s="82"/>
      <c r="G4027" s="82"/>
      <c r="M4027" s="81"/>
    </row>
    <row r="4028" s="77" customFormat="1" spans="1:13">
      <c r="A4028" s="82"/>
      <c r="B4028" s="82"/>
      <c r="C4028" s="82"/>
      <c r="D4028" s="82"/>
      <c r="E4028" s="82"/>
      <c r="F4028" s="82"/>
      <c r="G4028" s="82"/>
      <c r="M4028" s="81"/>
    </row>
    <row r="4029" s="77" customFormat="1" spans="1:13">
      <c r="A4029" s="82"/>
      <c r="B4029" s="82"/>
      <c r="C4029" s="82"/>
      <c r="D4029" s="82"/>
      <c r="E4029" s="82"/>
      <c r="F4029" s="82"/>
      <c r="G4029" s="82"/>
      <c r="M4029" s="81"/>
    </row>
    <row r="4030" s="77" customFormat="1" spans="1:13">
      <c r="A4030" s="82"/>
      <c r="B4030" s="82"/>
      <c r="C4030" s="82"/>
      <c r="D4030" s="82"/>
      <c r="E4030" s="82"/>
      <c r="F4030" s="82"/>
      <c r="G4030" s="82"/>
      <c r="M4030" s="81"/>
    </row>
    <row r="4031" s="77" customFormat="1" spans="1:13">
      <c r="A4031" s="82"/>
      <c r="B4031" s="82"/>
      <c r="C4031" s="82"/>
      <c r="D4031" s="82"/>
      <c r="E4031" s="82"/>
      <c r="F4031" s="82"/>
      <c r="G4031" s="82"/>
      <c r="M4031" s="81"/>
    </row>
    <row r="4032" s="77" customFormat="1" spans="1:13">
      <c r="A4032" s="82"/>
      <c r="B4032" s="82"/>
      <c r="C4032" s="82"/>
      <c r="D4032" s="82"/>
      <c r="E4032" s="82"/>
      <c r="F4032" s="82"/>
      <c r="G4032" s="82"/>
      <c r="M4032" s="81"/>
    </row>
    <row r="4033" s="77" customFormat="1" spans="1:13">
      <c r="A4033" s="82"/>
      <c r="B4033" s="82"/>
      <c r="C4033" s="82"/>
      <c r="D4033" s="82"/>
      <c r="E4033" s="82"/>
      <c r="F4033" s="82"/>
      <c r="G4033" s="82"/>
      <c r="M4033" s="81"/>
    </row>
    <row r="4034" s="77" customFormat="1" spans="1:13">
      <c r="A4034" s="82"/>
      <c r="B4034" s="82"/>
      <c r="C4034" s="82"/>
      <c r="D4034" s="82"/>
      <c r="E4034" s="82"/>
      <c r="F4034" s="82"/>
      <c r="G4034" s="82"/>
      <c r="M4034" s="81"/>
    </row>
    <row r="4035" s="77" customFormat="1" spans="1:13">
      <c r="A4035" s="82"/>
      <c r="B4035" s="82"/>
      <c r="C4035" s="82"/>
      <c r="D4035" s="82"/>
      <c r="E4035" s="82"/>
      <c r="F4035" s="82"/>
      <c r="G4035" s="82"/>
      <c r="M4035" s="81"/>
    </row>
    <row r="4036" s="77" customFormat="1" spans="1:13">
      <c r="A4036" s="82"/>
      <c r="B4036" s="82"/>
      <c r="C4036" s="82"/>
      <c r="D4036" s="82"/>
      <c r="E4036" s="82"/>
      <c r="F4036" s="82"/>
      <c r="G4036" s="82"/>
      <c r="M4036" s="81"/>
    </row>
    <row r="4037" s="77" customFormat="1" spans="1:13">
      <c r="A4037" s="82"/>
      <c r="B4037" s="82"/>
      <c r="C4037" s="82"/>
      <c r="D4037" s="82"/>
      <c r="E4037" s="82"/>
      <c r="F4037" s="82"/>
      <c r="G4037" s="82"/>
      <c r="M4037" s="81"/>
    </row>
    <row r="4038" s="77" customFormat="1" spans="1:13">
      <c r="A4038" s="82"/>
      <c r="B4038" s="82"/>
      <c r="C4038" s="82"/>
      <c r="D4038" s="82"/>
      <c r="E4038" s="82"/>
      <c r="F4038" s="82"/>
      <c r="G4038" s="82"/>
      <c r="M4038" s="81"/>
    </row>
    <row r="4039" s="77" customFormat="1" spans="1:13">
      <c r="A4039" s="82"/>
      <c r="B4039" s="82"/>
      <c r="C4039" s="82"/>
      <c r="D4039" s="82"/>
      <c r="E4039" s="82"/>
      <c r="F4039" s="82"/>
      <c r="G4039" s="82"/>
      <c r="M4039" s="81"/>
    </row>
    <row r="4040" s="77" customFormat="1" spans="1:13">
      <c r="A4040" s="82"/>
      <c r="B4040" s="82"/>
      <c r="C4040" s="82"/>
      <c r="D4040" s="82"/>
      <c r="E4040" s="82"/>
      <c r="F4040" s="82"/>
      <c r="G4040" s="82"/>
      <c r="M4040" s="81"/>
    </row>
    <row r="4041" s="77" customFormat="1" spans="1:13">
      <c r="A4041" s="82"/>
      <c r="B4041" s="82"/>
      <c r="C4041" s="82"/>
      <c r="D4041" s="82"/>
      <c r="E4041" s="82"/>
      <c r="F4041" s="82"/>
      <c r="G4041" s="82"/>
      <c r="M4041" s="81"/>
    </row>
    <row r="4042" s="77" customFormat="1" spans="1:13">
      <c r="A4042" s="82"/>
      <c r="B4042" s="82"/>
      <c r="C4042" s="82"/>
      <c r="D4042" s="82"/>
      <c r="E4042" s="82"/>
      <c r="F4042" s="82"/>
      <c r="G4042" s="82"/>
      <c r="M4042" s="81"/>
    </row>
    <row r="4043" s="77" customFormat="1" spans="1:13">
      <c r="A4043" s="82"/>
      <c r="B4043" s="82"/>
      <c r="C4043" s="82"/>
      <c r="D4043" s="82"/>
      <c r="E4043" s="82"/>
      <c r="F4043" s="82"/>
      <c r="G4043" s="82"/>
      <c r="M4043" s="81"/>
    </row>
    <row r="4044" s="77" customFormat="1" spans="1:13">
      <c r="A4044" s="82"/>
      <c r="B4044" s="82"/>
      <c r="C4044" s="82"/>
      <c r="D4044" s="82"/>
      <c r="E4044" s="82"/>
      <c r="F4044" s="82"/>
      <c r="G4044" s="82"/>
      <c r="M4044" s="81"/>
    </row>
    <row r="4045" s="77" customFormat="1" spans="1:13">
      <c r="A4045" s="82"/>
      <c r="B4045" s="82"/>
      <c r="C4045" s="82"/>
      <c r="D4045" s="82"/>
      <c r="E4045" s="82"/>
      <c r="F4045" s="82"/>
      <c r="G4045" s="82"/>
      <c r="M4045" s="81"/>
    </row>
    <row r="4046" s="77" customFormat="1" spans="1:13">
      <c r="A4046" s="82"/>
      <c r="B4046" s="82"/>
      <c r="C4046" s="82"/>
      <c r="D4046" s="82"/>
      <c r="E4046" s="82"/>
      <c r="F4046" s="82"/>
      <c r="G4046" s="82"/>
      <c r="M4046" s="81"/>
    </row>
    <row r="4047" s="77" customFormat="1" spans="1:13">
      <c r="A4047" s="82"/>
      <c r="B4047" s="82"/>
      <c r="C4047" s="82"/>
      <c r="D4047" s="82"/>
      <c r="E4047" s="82"/>
      <c r="F4047" s="82"/>
      <c r="G4047" s="82"/>
      <c r="M4047" s="81"/>
    </row>
    <row r="4048" s="77" customFormat="1" spans="1:13">
      <c r="A4048" s="82"/>
      <c r="B4048" s="82"/>
      <c r="C4048" s="82"/>
      <c r="D4048" s="82"/>
      <c r="E4048" s="82"/>
      <c r="F4048" s="82"/>
      <c r="G4048" s="82"/>
      <c r="M4048" s="81"/>
    </row>
    <row r="4049" s="77" customFormat="1" spans="1:13">
      <c r="A4049" s="82"/>
      <c r="B4049" s="82"/>
      <c r="C4049" s="82"/>
      <c r="D4049" s="82"/>
      <c r="E4049" s="82"/>
      <c r="F4049" s="82"/>
      <c r="G4049" s="82"/>
      <c r="M4049" s="81"/>
    </row>
    <row r="4050" s="77" customFormat="1" spans="1:13">
      <c r="A4050" s="82"/>
      <c r="B4050" s="82"/>
      <c r="C4050" s="82"/>
      <c r="D4050" s="82"/>
      <c r="E4050" s="82"/>
      <c r="F4050" s="82"/>
      <c r="G4050" s="82"/>
      <c r="M4050" s="81"/>
    </row>
    <row r="4051" s="77" customFormat="1" spans="1:13">
      <c r="A4051" s="82"/>
      <c r="B4051" s="82"/>
      <c r="C4051" s="82"/>
      <c r="D4051" s="82"/>
      <c r="E4051" s="82"/>
      <c r="F4051" s="82"/>
      <c r="G4051" s="82"/>
      <c r="M4051" s="81"/>
    </row>
    <row r="4052" s="77" customFormat="1" spans="1:13">
      <c r="A4052" s="82"/>
      <c r="B4052" s="82"/>
      <c r="C4052" s="82"/>
      <c r="D4052" s="82"/>
      <c r="E4052" s="82"/>
      <c r="F4052" s="82"/>
      <c r="G4052" s="82"/>
      <c r="M4052" s="81"/>
    </row>
    <row r="4053" s="77" customFormat="1" spans="1:13">
      <c r="A4053" s="82"/>
      <c r="B4053" s="82"/>
      <c r="C4053" s="82"/>
      <c r="D4053" s="82"/>
      <c r="E4053" s="82"/>
      <c r="F4053" s="82"/>
      <c r="G4053" s="82"/>
      <c r="M4053" s="81"/>
    </row>
    <row r="4054" s="77" customFormat="1" spans="1:13">
      <c r="A4054" s="82"/>
      <c r="B4054" s="82"/>
      <c r="C4054" s="82"/>
      <c r="D4054" s="82"/>
      <c r="E4054" s="82"/>
      <c r="F4054" s="82"/>
      <c r="G4054" s="82"/>
      <c r="M4054" s="81"/>
    </row>
    <row r="4055" s="77" customFormat="1" spans="1:13">
      <c r="A4055" s="82"/>
      <c r="B4055" s="82"/>
      <c r="C4055" s="82"/>
      <c r="D4055" s="82"/>
      <c r="E4055" s="82"/>
      <c r="F4055" s="82"/>
      <c r="G4055" s="82"/>
      <c r="M4055" s="81"/>
    </row>
    <row r="4056" s="77" customFormat="1" spans="1:13">
      <c r="A4056" s="82"/>
      <c r="B4056" s="82"/>
      <c r="C4056" s="82"/>
      <c r="D4056" s="82"/>
      <c r="E4056" s="82"/>
      <c r="F4056" s="82"/>
      <c r="G4056" s="82"/>
      <c r="M4056" s="81"/>
    </row>
    <row r="4057" s="77" customFormat="1" spans="1:13">
      <c r="A4057" s="82"/>
      <c r="B4057" s="82"/>
      <c r="C4057" s="82"/>
      <c r="D4057" s="82"/>
      <c r="E4057" s="82"/>
      <c r="F4057" s="82"/>
      <c r="G4057" s="82"/>
      <c r="M4057" s="81"/>
    </row>
    <row r="4058" s="77" customFormat="1" spans="1:13">
      <c r="A4058" s="82"/>
      <c r="B4058" s="82"/>
      <c r="C4058" s="82"/>
      <c r="D4058" s="82"/>
      <c r="E4058" s="82"/>
      <c r="F4058" s="82"/>
      <c r="G4058" s="82"/>
      <c r="M4058" s="81"/>
    </row>
    <row r="4059" s="77" customFormat="1" spans="1:13">
      <c r="A4059" s="82"/>
      <c r="B4059" s="82"/>
      <c r="C4059" s="82"/>
      <c r="D4059" s="82"/>
      <c r="E4059" s="82"/>
      <c r="F4059" s="82"/>
      <c r="G4059" s="82"/>
      <c r="M4059" s="81"/>
    </row>
    <row r="4060" s="77" customFormat="1" spans="1:13">
      <c r="A4060" s="82"/>
      <c r="B4060" s="82"/>
      <c r="C4060" s="82"/>
      <c r="D4060" s="82"/>
      <c r="E4060" s="82"/>
      <c r="F4060" s="82"/>
      <c r="G4060" s="82"/>
      <c r="M4060" s="81"/>
    </row>
    <row r="4061" s="77" customFormat="1" spans="1:13">
      <c r="A4061" s="82"/>
      <c r="B4061" s="82"/>
      <c r="C4061" s="82"/>
      <c r="D4061" s="82"/>
      <c r="E4061" s="82"/>
      <c r="F4061" s="82"/>
      <c r="G4061" s="82"/>
      <c r="M4061" s="81"/>
    </row>
    <row r="4062" s="77" customFormat="1" spans="1:13">
      <c r="A4062" s="82"/>
      <c r="B4062" s="82"/>
      <c r="C4062" s="82"/>
      <c r="D4062" s="82"/>
      <c r="E4062" s="82"/>
      <c r="F4062" s="82"/>
      <c r="G4062" s="82"/>
      <c r="M4062" s="81"/>
    </row>
    <row r="4063" s="77" customFormat="1" spans="1:13">
      <c r="A4063" s="82"/>
      <c r="B4063" s="82"/>
      <c r="C4063" s="82"/>
      <c r="D4063" s="82"/>
      <c r="E4063" s="82"/>
      <c r="F4063" s="82"/>
      <c r="G4063" s="82"/>
      <c r="M4063" s="81"/>
    </row>
    <row r="4064" s="77" customFormat="1" spans="1:13">
      <c r="A4064" s="82"/>
      <c r="B4064" s="82"/>
      <c r="C4064" s="82"/>
      <c r="D4064" s="82"/>
      <c r="E4064" s="82"/>
      <c r="F4064" s="82"/>
      <c r="G4064" s="82"/>
      <c r="M4064" s="81"/>
    </row>
    <row r="4065" s="77" customFormat="1" spans="1:13">
      <c r="A4065" s="82"/>
      <c r="B4065" s="82"/>
      <c r="C4065" s="82"/>
      <c r="D4065" s="82"/>
      <c r="E4065" s="82"/>
      <c r="F4065" s="82"/>
      <c r="G4065" s="82"/>
      <c r="M4065" s="81"/>
    </row>
    <row r="4066" s="77" customFormat="1" spans="1:13">
      <c r="A4066" s="82"/>
      <c r="B4066" s="82"/>
      <c r="C4066" s="82"/>
      <c r="D4066" s="82"/>
      <c r="E4066" s="82"/>
      <c r="F4066" s="82"/>
      <c r="G4066" s="82"/>
      <c r="M4066" s="81"/>
    </row>
    <row r="4067" s="77" customFormat="1" spans="1:13">
      <c r="A4067" s="82"/>
      <c r="B4067" s="82"/>
      <c r="C4067" s="82"/>
      <c r="D4067" s="82"/>
      <c r="E4067" s="82"/>
      <c r="F4067" s="82"/>
      <c r="G4067" s="82"/>
      <c r="M4067" s="81"/>
    </row>
    <row r="4068" s="77" customFormat="1" spans="1:13">
      <c r="A4068" s="82"/>
      <c r="B4068" s="82"/>
      <c r="C4068" s="82"/>
      <c r="D4068" s="82"/>
      <c r="E4068" s="82"/>
      <c r="F4068" s="82"/>
      <c r="G4068" s="82"/>
      <c r="M4068" s="81"/>
    </row>
    <row r="4069" s="77" customFormat="1" spans="1:13">
      <c r="A4069" s="82"/>
      <c r="B4069" s="82"/>
      <c r="C4069" s="82"/>
      <c r="D4069" s="82"/>
      <c r="E4069" s="82"/>
      <c r="F4069" s="82"/>
      <c r="G4069" s="82"/>
      <c r="M4069" s="81"/>
    </row>
    <row r="4070" s="77" customFormat="1" spans="1:13">
      <c r="A4070" s="82"/>
      <c r="B4070" s="82"/>
      <c r="C4070" s="82"/>
      <c r="D4070" s="82"/>
      <c r="E4070" s="82"/>
      <c r="F4070" s="82"/>
      <c r="G4070" s="82"/>
      <c r="M4070" s="81"/>
    </row>
    <row r="4071" s="77" customFormat="1" spans="1:13">
      <c r="A4071" s="82"/>
      <c r="B4071" s="82"/>
      <c r="C4071" s="82"/>
      <c r="D4071" s="82"/>
      <c r="E4071" s="82"/>
      <c r="F4071" s="82"/>
      <c r="G4071" s="82"/>
      <c r="M4071" s="81"/>
    </row>
    <row r="4072" s="77" customFormat="1" spans="1:13">
      <c r="A4072" s="82"/>
      <c r="B4072" s="82"/>
      <c r="C4072" s="82"/>
      <c r="D4072" s="82"/>
      <c r="E4072" s="82"/>
      <c r="F4072" s="82"/>
      <c r="G4072" s="82"/>
      <c r="M4072" s="81"/>
    </row>
    <row r="4073" s="77" customFormat="1" spans="1:13">
      <c r="A4073" s="82"/>
      <c r="B4073" s="82"/>
      <c r="C4073" s="82"/>
      <c r="D4073" s="82"/>
      <c r="E4073" s="82"/>
      <c r="F4073" s="82"/>
      <c r="G4073" s="82"/>
      <c r="M4073" s="81"/>
    </row>
    <row r="4074" s="77" customFormat="1" spans="1:13">
      <c r="A4074" s="82"/>
      <c r="B4074" s="82"/>
      <c r="C4074" s="82"/>
      <c r="D4074" s="82"/>
      <c r="E4074" s="82"/>
      <c r="F4074" s="82"/>
      <c r="G4074" s="82"/>
      <c r="M4074" s="81"/>
    </row>
    <row r="4075" s="77" customFormat="1" spans="1:13">
      <c r="A4075" s="82"/>
      <c r="B4075" s="82"/>
      <c r="C4075" s="82"/>
      <c r="D4075" s="82"/>
      <c r="E4075" s="82"/>
      <c r="F4075" s="82"/>
      <c r="G4075" s="82"/>
      <c r="M4075" s="81"/>
    </row>
    <row r="4076" s="77" customFormat="1" spans="1:13">
      <c r="A4076" s="82"/>
      <c r="B4076" s="82"/>
      <c r="C4076" s="82"/>
      <c r="D4076" s="82"/>
      <c r="E4076" s="82"/>
      <c r="F4076" s="82"/>
      <c r="G4076" s="82"/>
      <c r="M4076" s="81"/>
    </row>
    <row r="4077" s="77" customFormat="1" spans="1:13">
      <c r="A4077" s="82"/>
      <c r="B4077" s="82"/>
      <c r="C4077" s="82"/>
      <c r="D4077" s="82"/>
      <c r="E4077" s="82"/>
      <c r="F4077" s="82"/>
      <c r="G4077" s="82"/>
      <c r="M4077" s="81"/>
    </row>
    <row r="4078" s="77" customFormat="1" spans="1:13">
      <c r="A4078" s="82"/>
      <c r="B4078" s="82"/>
      <c r="C4078" s="82"/>
      <c r="D4078" s="82"/>
      <c r="E4078" s="82"/>
      <c r="F4078" s="82"/>
      <c r="G4078" s="82"/>
      <c r="M4078" s="81"/>
    </row>
    <row r="4079" s="77" customFormat="1" spans="1:13">
      <c r="A4079" s="82"/>
      <c r="B4079" s="82"/>
      <c r="C4079" s="82"/>
      <c r="D4079" s="82"/>
      <c r="E4079" s="82"/>
      <c r="F4079" s="82"/>
      <c r="G4079" s="82"/>
      <c r="M4079" s="81"/>
    </row>
    <row r="4080" s="77" customFormat="1" spans="1:13">
      <c r="A4080" s="82"/>
      <c r="B4080" s="82"/>
      <c r="C4080" s="82"/>
      <c r="D4080" s="82"/>
      <c r="E4080" s="82"/>
      <c r="F4080" s="82"/>
      <c r="G4080" s="82"/>
      <c r="M4080" s="81"/>
    </row>
    <row r="4081" s="77" customFormat="1" spans="1:13">
      <c r="A4081" s="82"/>
      <c r="B4081" s="82"/>
      <c r="C4081" s="82"/>
      <c r="D4081" s="82"/>
      <c r="E4081" s="82"/>
      <c r="F4081" s="82"/>
      <c r="G4081" s="82"/>
      <c r="M4081" s="81"/>
    </row>
    <row r="4082" s="77" customFormat="1" spans="1:13">
      <c r="A4082" s="82"/>
      <c r="B4082" s="82"/>
      <c r="C4082" s="82"/>
      <c r="D4082" s="82"/>
      <c r="E4082" s="82"/>
      <c r="F4082" s="82"/>
      <c r="G4082" s="82"/>
      <c r="M4082" s="81"/>
    </row>
    <row r="4083" s="77" customFormat="1" spans="1:13">
      <c r="A4083" s="82"/>
      <c r="B4083" s="82"/>
      <c r="C4083" s="82"/>
      <c r="D4083" s="82"/>
      <c r="E4083" s="82"/>
      <c r="F4083" s="82"/>
      <c r="G4083" s="82"/>
      <c r="M4083" s="81"/>
    </row>
    <row r="4084" s="77" customFormat="1" spans="1:13">
      <c r="A4084" s="82"/>
      <c r="B4084" s="82"/>
      <c r="C4084" s="82"/>
      <c r="D4084" s="82"/>
      <c r="E4084" s="82"/>
      <c r="F4084" s="82"/>
      <c r="G4084" s="82"/>
      <c r="M4084" s="81"/>
    </row>
    <row r="4085" s="77" customFormat="1" spans="1:13">
      <c r="A4085" s="82"/>
      <c r="B4085" s="82"/>
      <c r="C4085" s="82"/>
      <c r="D4085" s="82"/>
      <c r="E4085" s="82"/>
      <c r="F4085" s="82"/>
      <c r="G4085" s="82"/>
      <c r="M4085" s="81"/>
    </row>
    <row r="4086" s="77" customFormat="1" spans="1:13">
      <c r="A4086" s="82"/>
      <c r="B4086" s="82"/>
      <c r="C4086" s="82"/>
      <c r="D4086" s="82"/>
      <c r="E4086" s="82"/>
      <c r="F4086" s="82"/>
      <c r="G4086" s="82"/>
      <c r="M4086" s="81"/>
    </row>
    <row r="4087" s="77" customFormat="1" spans="1:13">
      <c r="A4087" s="82"/>
      <c r="B4087" s="82"/>
      <c r="C4087" s="82"/>
      <c r="D4087" s="82"/>
      <c r="E4087" s="82"/>
      <c r="F4087" s="82"/>
      <c r="G4087" s="82"/>
      <c r="M4087" s="81"/>
    </row>
    <row r="4088" s="77" customFormat="1" spans="1:13">
      <c r="A4088" s="82"/>
      <c r="B4088" s="82"/>
      <c r="C4088" s="82"/>
      <c r="D4088" s="82"/>
      <c r="E4088" s="82"/>
      <c r="F4088" s="82"/>
      <c r="G4088" s="82"/>
      <c r="M4088" s="81"/>
    </row>
    <row r="4089" s="77" customFormat="1" spans="1:13">
      <c r="A4089" s="82"/>
      <c r="B4089" s="82"/>
      <c r="C4089" s="82"/>
      <c r="D4089" s="82"/>
      <c r="E4089" s="82"/>
      <c r="F4089" s="82"/>
      <c r="G4089" s="82"/>
      <c r="M4089" s="81"/>
    </row>
    <row r="4090" s="77" customFormat="1" spans="1:13">
      <c r="A4090" s="82"/>
      <c r="B4090" s="82"/>
      <c r="C4090" s="82"/>
      <c r="D4090" s="82"/>
      <c r="E4090" s="82"/>
      <c r="F4090" s="82"/>
      <c r="G4090" s="82"/>
      <c r="M4090" s="81"/>
    </row>
    <row r="4091" s="77" customFormat="1" spans="1:13">
      <c r="A4091" s="82"/>
      <c r="B4091" s="82"/>
      <c r="C4091" s="82"/>
      <c r="D4091" s="82"/>
      <c r="E4091" s="82"/>
      <c r="F4091" s="82"/>
      <c r="G4091" s="82"/>
      <c r="M4091" s="81"/>
    </row>
    <row r="4092" s="77" customFormat="1" spans="1:13">
      <c r="A4092" s="82"/>
      <c r="B4092" s="82"/>
      <c r="C4092" s="82"/>
      <c r="D4092" s="82"/>
      <c r="E4092" s="82"/>
      <c r="F4092" s="82"/>
      <c r="G4092" s="82"/>
      <c r="M4092" s="81"/>
    </row>
    <row r="4093" s="77" customFormat="1" spans="1:13">
      <c r="A4093" s="82"/>
      <c r="B4093" s="82"/>
      <c r="C4093" s="82"/>
      <c r="D4093" s="82"/>
      <c r="E4093" s="82"/>
      <c r="F4093" s="82"/>
      <c r="G4093" s="82"/>
      <c r="M4093" s="81"/>
    </row>
    <row r="4094" s="77" customFormat="1" spans="1:13">
      <c r="A4094" s="82"/>
      <c r="B4094" s="82"/>
      <c r="C4094" s="82"/>
      <c r="D4094" s="82"/>
      <c r="E4094" s="82"/>
      <c r="F4094" s="82"/>
      <c r="G4094" s="82"/>
      <c r="M4094" s="81"/>
    </row>
    <row r="4095" s="77" customFormat="1" spans="1:13">
      <c r="A4095" s="82"/>
      <c r="B4095" s="82"/>
      <c r="C4095" s="82"/>
      <c r="D4095" s="82"/>
      <c r="E4095" s="82"/>
      <c r="F4095" s="82"/>
      <c r="G4095" s="82"/>
      <c r="M4095" s="81"/>
    </row>
    <row r="4096" s="77" customFormat="1" spans="1:13">
      <c r="A4096" s="82"/>
      <c r="B4096" s="82"/>
      <c r="C4096" s="82"/>
      <c r="D4096" s="82"/>
      <c r="E4096" s="82"/>
      <c r="F4096" s="82"/>
      <c r="G4096" s="82"/>
      <c r="M4096" s="81"/>
    </row>
    <row r="4097" s="77" customFormat="1" spans="1:13">
      <c r="A4097" s="82"/>
      <c r="B4097" s="82"/>
      <c r="C4097" s="82"/>
      <c r="D4097" s="82"/>
      <c r="E4097" s="82"/>
      <c r="F4097" s="82"/>
      <c r="G4097" s="82"/>
      <c r="M4097" s="81"/>
    </row>
    <row r="4098" s="77" customFormat="1" spans="1:13">
      <c r="A4098" s="82"/>
      <c r="B4098" s="82"/>
      <c r="C4098" s="82"/>
      <c r="D4098" s="82"/>
      <c r="E4098" s="82"/>
      <c r="F4098" s="82"/>
      <c r="G4098" s="82"/>
      <c r="M4098" s="81"/>
    </row>
    <row r="4099" s="77" customFormat="1" spans="1:13">
      <c r="A4099" s="82"/>
      <c r="B4099" s="82"/>
      <c r="C4099" s="82"/>
      <c r="D4099" s="82"/>
      <c r="E4099" s="82"/>
      <c r="F4099" s="82"/>
      <c r="G4099" s="82"/>
      <c r="M4099" s="81"/>
    </row>
    <row r="4100" s="77" customFormat="1" spans="1:13">
      <c r="A4100" s="82"/>
      <c r="B4100" s="82"/>
      <c r="C4100" s="82"/>
      <c r="D4100" s="82"/>
      <c r="E4100" s="82"/>
      <c r="F4100" s="82"/>
      <c r="G4100" s="82"/>
      <c r="M4100" s="81"/>
    </row>
    <row r="4101" s="77" customFormat="1" spans="1:13">
      <c r="A4101" s="82"/>
      <c r="B4101" s="82"/>
      <c r="C4101" s="82"/>
      <c r="D4101" s="82"/>
      <c r="E4101" s="82"/>
      <c r="F4101" s="82"/>
      <c r="G4101" s="82"/>
      <c r="M4101" s="81"/>
    </row>
    <row r="4102" s="77" customFormat="1" spans="1:13">
      <c r="A4102" s="82"/>
      <c r="B4102" s="82"/>
      <c r="C4102" s="82"/>
      <c r="D4102" s="82"/>
      <c r="E4102" s="82"/>
      <c r="F4102" s="82"/>
      <c r="G4102" s="82"/>
      <c r="M4102" s="81"/>
    </row>
    <row r="4103" s="77" customFormat="1" spans="1:13">
      <c r="A4103" s="82"/>
      <c r="B4103" s="82"/>
      <c r="C4103" s="82"/>
      <c r="D4103" s="82"/>
      <c r="E4103" s="82"/>
      <c r="F4103" s="82"/>
      <c r="G4103" s="82"/>
      <c r="M4103" s="81"/>
    </row>
    <row r="4104" s="77" customFormat="1" spans="1:13">
      <c r="A4104" s="82"/>
      <c r="B4104" s="82"/>
      <c r="C4104" s="82"/>
      <c r="D4104" s="82"/>
      <c r="E4104" s="82"/>
      <c r="F4104" s="82"/>
      <c r="G4104" s="82"/>
      <c r="M4104" s="81"/>
    </row>
    <row r="4105" s="77" customFormat="1" spans="1:13">
      <c r="A4105" s="82"/>
      <c r="B4105" s="82"/>
      <c r="C4105" s="82"/>
      <c r="D4105" s="82"/>
      <c r="E4105" s="82"/>
      <c r="F4105" s="82"/>
      <c r="G4105" s="82"/>
      <c r="M4105" s="81"/>
    </row>
    <row r="4106" s="77" customFormat="1" spans="1:13">
      <c r="A4106" s="82"/>
      <c r="B4106" s="82"/>
      <c r="C4106" s="82"/>
      <c r="D4106" s="82"/>
      <c r="E4106" s="82"/>
      <c r="F4106" s="82"/>
      <c r="G4106" s="82"/>
      <c r="M4106" s="81"/>
    </row>
    <row r="4107" s="77" customFormat="1" spans="1:13">
      <c r="A4107" s="82"/>
      <c r="B4107" s="82"/>
      <c r="C4107" s="82"/>
      <c r="D4107" s="82"/>
      <c r="E4107" s="82"/>
      <c r="F4107" s="82"/>
      <c r="G4107" s="82"/>
      <c r="M4107" s="81"/>
    </row>
    <row r="4108" s="77" customFormat="1" spans="1:13">
      <c r="A4108" s="82"/>
      <c r="B4108" s="82"/>
      <c r="C4108" s="82"/>
      <c r="D4108" s="82"/>
      <c r="E4108" s="82"/>
      <c r="F4108" s="82"/>
      <c r="G4108" s="82"/>
      <c r="M4108" s="81"/>
    </row>
    <row r="4109" s="77" customFormat="1" spans="1:13">
      <c r="A4109" s="82"/>
      <c r="B4109" s="82"/>
      <c r="C4109" s="82"/>
      <c r="D4109" s="82"/>
      <c r="E4109" s="82"/>
      <c r="F4109" s="82"/>
      <c r="G4109" s="82"/>
      <c r="M4109" s="81"/>
    </row>
    <row r="4110" s="77" customFormat="1" spans="1:13">
      <c r="A4110" s="82"/>
      <c r="B4110" s="82"/>
      <c r="C4110" s="82"/>
      <c r="D4110" s="82"/>
      <c r="E4110" s="82"/>
      <c r="F4110" s="82"/>
      <c r="G4110" s="82"/>
      <c r="M4110" s="81"/>
    </row>
    <row r="4111" s="77" customFormat="1" spans="1:13">
      <c r="A4111" s="82"/>
      <c r="B4111" s="82"/>
      <c r="C4111" s="82"/>
      <c r="D4111" s="82"/>
      <c r="E4111" s="82"/>
      <c r="F4111" s="82"/>
      <c r="G4111" s="82"/>
      <c r="M4111" s="81"/>
    </row>
    <row r="4112" s="77" customFormat="1" spans="1:13">
      <c r="A4112" s="82"/>
      <c r="B4112" s="82"/>
      <c r="C4112" s="82"/>
      <c r="D4112" s="82"/>
      <c r="E4112" s="82"/>
      <c r="F4112" s="82"/>
      <c r="G4112" s="82"/>
      <c r="M4112" s="81"/>
    </row>
    <row r="4113" s="77" customFormat="1" spans="1:13">
      <c r="A4113" s="82"/>
      <c r="B4113" s="82"/>
      <c r="C4113" s="82"/>
      <c r="D4113" s="82"/>
      <c r="E4113" s="82"/>
      <c r="F4113" s="82"/>
      <c r="G4113" s="82"/>
      <c r="M4113" s="81"/>
    </row>
    <row r="4114" s="77" customFormat="1" spans="1:13">
      <c r="A4114" s="82"/>
      <c r="B4114" s="82"/>
      <c r="C4114" s="82"/>
      <c r="D4114" s="82"/>
      <c r="E4114" s="82"/>
      <c r="F4114" s="82"/>
      <c r="G4114" s="82"/>
      <c r="M4114" s="81"/>
    </row>
    <row r="4115" s="77" customFormat="1" spans="1:13">
      <c r="A4115" s="82"/>
      <c r="B4115" s="82"/>
      <c r="C4115" s="82"/>
      <c r="D4115" s="82"/>
      <c r="E4115" s="82"/>
      <c r="F4115" s="82"/>
      <c r="G4115" s="82"/>
      <c r="M4115" s="81"/>
    </row>
    <row r="4116" s="77" customFormat="1" spans="1:13">
      <c r="A4116" s="82"/>
      <c r="B4116" s="82"/>
      <c r="C4116" s="82"/>
      <c r="D4116" s="82"/>
      <c r="E4116" s="82"/>
      <c r="F4116" s="82"/>
      <c r="G4116" s="82"/>
      <c r="M4116" s="81"/>
    </row>
    <row r="4117" s="77" customFormat="1" spans="1:13">
      <c r="A4117" s="82"/>
      <c r="B4117" s="82"/>
      <c r="C4117" s="82"/>
      <c r="D4117" s="82"/>
      <c r="E4117" s="82"/>
      <c r="F4117" s="82"/>
      <c r="G4117" s="82"/>
      <c r="M4117" s="81"/>
    </row>
    <row r="4118" s="77" customFormat="1" spans="1:13">
      <c r="A4118" s="82"/>
      <c r="B4118" s="82"/>
      <c r="C4118" s="82"/>
      <c r="D4118" s="82"/>
      <c r="E4118" s="82"/>
      <c r="F4118" s="82"/>
      <c r="G4118" s="82"/>
      <c r="M4118" s="81"/>
    </row>
    <row r="4119" s="77" customFormat="1" spans="1:13">
      <c r="A4119" s="82"/>
      <c r="B4119" s="82"/>
      <c r="C4119" s="82"/>
      <c r="D4119" s="82"/>
      <c r="E4119" s="82"/>
      <c r="F4119" s="82"/>
      <c r="G4119" s="82"/>
      <c r="M4119" s="81"/>
    </row>
    <row r="4120" s="77" customFormat="1" spans="1:13">
      <c r="A4120" s="82"/>
      <c r="B4120" s="82"/>
      <c r="C4120" s="82"/>
      <c r="D4120" s="82"/>
      <c r="E4120" s="82"/>
      <c r="F4120" s="82"/>
      <c r="G4120" s="82"/>
      <c r="M4120" s="81"/>
    </row>
    <row r="4121" s="77" customFormat="1" spans="1:13">
      <c r="A4121" s="82"/>
      <c r="B4121" s="82"/>
      <c r="C4121" s="82"/>
      <c r="D4121" s="82"/>
      <c r="E4121" s="82"/>
      <c r="F4121" s="82"/>
      <c r="G4121" s="82"/>
      <c r="M4121" s="81"/>
    </row>
    <row r="4122" s="77" customFormat="1" spans="1:13">
      <c r="A4122" s="82"/>
      <c r="B4122" s="82"/>
      <c r="C4122" s="82"/>
      <c r="D4122" s="82"/>
      <c r="E4122" s="82"/>
      <c r="F4122" s="82"/>
      <c r="G4122" s="82"/>
      <c r="M4122" s="81"/>
    </row>
    <row r="4123" s="77" customFormat="1" spans="1:13">
      <c r="A4123" s="82"/>
      <c r="B4123" s="82"/>
      <c r="C4123" s="82"/>
      <c r="D4123" s="82"/>
      <c r="E4123" s="82"/>
      <c r="F4123" s="82"/>
      <c r="G4123" s="82"/>
      <c r="M4123" s="81"/>
    </row>
    <row r="4124" s="77" customFormat="1" spans="1:13">
      <c r="A4124" s="82"/>
      <c r="B4124" s="82"/>
      <c r="C4124" s="82"/>
      <c r="D4124" s="82"/>
      <c r="E4124" s="82"/>
      <c r="F4124" s="82"/>
      <c r="G4124" s="82"/>
      <c r="M4124" s="81"/>
    </row>
    <row r="4125" s="77" customFormat="1" spans="1:13">
      <c r="A4125" s="82"/>
      <c r="B4125" s="82"/>
      <c r="C4125" s="82"/>
      <c r="D4125" s="82"/>
      <c r="E4125" s="82"/>
      <c r="F4125" s="82"/>
      <c r="G4125" s="82"/>
      <c r="M4125" s="81"/>
    </row>
    <row r="4126" s="77" customFormat="1" spans="1:13">
      <c r="A4126" s="82"/>
      <c r="B4126" s="82"/>
      <c r="C4126" s="82"/>
      <c r="D4126" s="82"/>
      <c r="E4126" s="82"/>
      <c r="F4126" s="82"/>
      <c r="G4126" s="82"/>
      <c r="M4126" s="81"/>
    </row>
    <row r="4127" s="77" customFormat="1" spans="1:13">
      <c r="A4127" s="82"/>
      <c r="B4127" s="82"/>
      <c r="C4127" s="82"/>
      <c r="D4127" s="82"/>
      <c r="E4127" s="82"/>
      <c r="F4127" s="82"/>
      <c r="G4127" s="82"/>
      <c r="M4127" s="81"/>
    </row>
    <row r="4128" s="77" customFormat="1" spans="1:13">
      <c r="A4128" s="82"/>
      <c r="B4128" s="82"/>
      <c r="C4128" s="82"/>
      <c r="D4128" s="82"/>
      <c r="E4128" s="82"/>
      <c r="F4128" s="82"/>
      <c r="G4128" s="82"/>
      <c r="M4128" s="81"/>
    </row>
    <row r="4129" s="77" customFormat="1" spans="1:13">
      <c r="A4129" s="82"/>
      <c r="B4129" s="82"/>
      <c r="C4129" s="82"/>
      <c r="D4129" s="82"/>
      <c r="E4129" s="82"/>
      <c r="F4129" s="82"/>
      <c r="G4129" s="82"/>
      <c r="M4129" s="81"/>
    </row>
    <row r="4130" s="77" customFormat="1" spans="1:13">
      <c r="A4130" s="82"/>
      <c r="B4130" s="82"/>
      <c r="C4130" s="82"/>
      <c r="D4130" s="82"/>
      <c r="E4130" s="82"/>
      <c r="F4130" s="82"/>
      <c r="G4130" s="82"/>
      <c r="M4130" s="81"/>
    </row>
    <row r="4131" s="77" customFormat="1" spans="1:13">
      <c r="A4131" s="82"/>
      <c r="B4131" s="82"/>
      <c r="C4131" s="82"/>
      <c r="D4131" s="82"/>
      <c r="E4131" s="82"/>
      <c r="F4131" s="82"/>
      <c r="G4131" s="82"/>
      <c r="M4131" s="81"/>
    </row>
    <row r="4132" s="77" customFormat="1" spans="1:13">
      <c r="A4132" s="82"/>
      <c r="B4132" s="82"/>
      <c r="C4132" s="82"/>
      <c r="D4132" s="82"/>
      <c r="E4132" s="82"/>
      <c r="F4132" s="82"/>
      <c r="G4132" s="82"/>
      <c r="M4132" s="81"/>
    </row>
    <row r="4133" s="77" customFormat="1" spans="1:13">
      <c r="A4133" s="82"/>
      <c r="B4133" s="82"/>
      <c r="C4133" s="82"/>
      <c r="D4133" s="82"/>
      <c r="E4133" s="82"/>
      <c r="F4133" s="82"/>
      <c r="G4133" s="82"/>
      <c r="M4133" s="81"/>
    </row>
    <row r="4134" s="77" customFormat="1" spans="1:13">
      <c r="A4134" s="82"/>
      <c r="B4134" s="82"/>
      <c r="C4134" s="82"/>
      <c r="D4134" s="82"/>
      <c r="E4134" s="82"/>
      <c r="F4134" s="82"/>
      <c r="G4134" s="82"/>
      <c r="M4134" s="81"/>
    </row>
    <row r="4135" s="77" customFormat="1" spans="1:13">
      <c r="A4135" s="82"/>
      <c r="B4135" s="82"/>
      <c r="C4135" s="82"/>
      <c r="D4135" s="82"/>
      <c r="E4135" s="82"/>
      <c r="F4135" s="82"/>
      <c r="G4135" s="82"/>
      <c r="M4135" s="81"/>
    </row>
    <row r="4136" s="77" customFormat="1" spans="1:13">
      <c r="A4136" s="82"/>
      <c r="B4136" s="82"/>
      <c r="C4136" s="82"/>
      <c r="D4136" s="82"/>
      <c r="E4136" s="82"/>
      <c r="F4136" s="82"/>
      <c r="G4136" s="82"/>
      <c r="M4136" s="81"/>
    </row>
    <row r="4137" s="77" customFormat="1" spans="1:13">
      <c r="A4137" s="82"/>
      <c r="B4137" s="82"/>
      <c r="C4137" s="82"/>
      <c r="D4137" s="82"/>
      <c r="E4137" s="82"/>
      <c r="F4137" s="82"/>
      <c r="G4137" s="82"/>
      <c r="M4137" s="81"/>
    </row>
    <row r="4138" s="77" customFormat="1" spans="1:13">
      <c r="A4138" s="82"/>
      <c r="B4138" s="82"/>
      <c r="C4138" s="82"/>
      <c r="D4138" s="82"/>
      <c r="E4138" s="82"/>
      <c r="F4138" s="82"/>
      <c r="G4138" s="82"/>
      <c r="M4138" s="81"/>
    </row>
    <row r="4139" s="77" customFormat="1" spans="1:13">
      <c r="A4139" s="82"/>
      <c r="B4139" s="82"/>
      <c r="C4139" s="82"/>
      <c r="D4139" s="82"/>
      <c r="E4139" s="82"/>
      <c r="F4139" s="82"/>
      <c r="G4139" s="82"/>
      <c r="M4139" s="81"/>
    </row>
    <row r="4140" s="77" customFormat="1" spans="1:13">
      <c r="A4140" s="82"/>
      <c r="B4140" s="82"/>
      <c r="C4140" s="82"/>
      <c r="D4140" s="82"/>
      <c r="E4140" s="82"/>
      <c r="F4140" s="82"/>
      <c r="G4140" s="82"/>
      <c r="M4140" s="81"/>
    </row>
    <row r="4141" s="77" customFormat="1" spans="1:13">
      <c r="A4141" s="82"/>
      <c r="B4141" s="82"/>
      <c r="C4141" s="82"/>
      <c r="D4141" s="82"/>
      <c r="E4141" s="82"/>
      <c r="F4141" s="82"/>
      <c r="G4141" s="82"/>
      <c r="M4141" s="81"/>
    </row>
    <row r="4142" s="77" customFormat="1" spans="1:13">
      <c r="A4142" s="82"/>
      <c r="B4142" s="82"/>
      <c r="C4142" s="82"/>
      <c r="D4142" s="82"/>
      <c r="E4142" s="82"/>
      <c r="F4142" s="82"/>
      <c r="G4142" s="82"/>
      <c r="M4142" s="81"/>
    </row>
    <row r="4143" s="77" customFormat="1" spans="1:13">
      <c r="A4143" s="82"/>
      <c r="B4143" s="82"/>
      <c r="C4143" s="82"/>
      <c r="D4143" s="82"/>
      <c r="E4143" s="82"/>
      <c r="F4143" s="82"/>
      <c r="G4143" s="82"/>
      <c r="M4143" s="81"/>
    </row>
    <row r="4144" s="77" customFormat="1" spans="1:13">
      <c r="A4144" s="82"/>
      <c r="B4144" s="82"/>
      <c r="C4144" s="82"/>
      <c r="D4144" s="82"/>
      <c r="E4144" s="82"/>
      <c r="F4144" s="82"/>
      <c r="G4144" s="82"/>
      <c r="M4144" s="81"/>
    </row>
    <row r="4145" s="77" customFormat="1" spans="1:13">
      <c r="A4145" s="82"/>
      <c r="B4145" s="82"/>
      <c r="C4145" s="82"/>
      <c r="D4145" s="82"/>
      <c r="E4145" s="82"/>
      <c r="F4145" s="82"/>
      <c r="G4145" s="82"/>
      <c r="M4145" s="81"/>
    </row>
    <row r="4146" s="77" customFormat="1" spans="1:13">
      <c r="A4146" s="82"/>
      <c r="B4146" s="82"/>
      <c r="C4146" s="82"/>
      <c r="D4146" s="82"/>
      <c r="E4146" s="82"/>
      <c r="F4146" s="82"/>
      <c r="G4146" s="82"/>
      <c r="M4146" s="81"/>
    </row>
    <row r="4147" s="77" customFormat="1" spans="1:13">
      <c r="A4147" s="82"/>
      <c r="B4147" s="82"/>
      <c r="C4147" s="82"/>
      <c r="D4147" s="82"/>
      <c r="E4147" s="82"/>
      <c r="F4147" s="82"/>
      <c r="G4147" s="82"/>
      <c r="M4147" s="81"/>
    </row>
    <row r="4148" s="77" customFormat="1" spans="1:13">
      <c r="A4148" s="82"/>
      <c r="B4148" s="82"/>
      <c r="C4148" s="82"/>
      <c r="D4148" s="82"/>
      <c r="E4148" s="82"/>
      <c r="F4148" s="82"/>
      <c r="G4148" s="82"/>
      <c r="M4148" s="81"/>
    </row>
    <row r="4149" s="77" customFormat="1" spans="1:13">
      <c r="A4149" s="82"/>
      <c r="B4149" s="82"/>
      <c r="C4149" s="82"/>
      <c r="D4149" s="82"/>
      <c r="E4149" s="82"/>
      <c r="F4149" s="82"/>
      <c r="G4149" s="82"/>
      <c r="M4149" s="81"/>
    </row>
    <row r="4150" s="77" customFormat="1" spans="1:13">
      <c r="A4150" s="82"/>
      <c r="B4150" s="82"/>
      <c r="C4150" s="82"/>
      <c r="D4150" s="82"/>
      <c r="E4150" s="82"/>
      <c r="F4150" s="82"/>
      <c r="G4150" s="82"/>
      <c r="M4150" s="81"/>
    </row>
    <row r="4151" s="77" customFormat="1" spans="1:13">
      <c r="A4151" s="82"/>
      <c r="B4151" s="82"/>
      <c r="C4151" s="82"/>
      <c r="D4151" s="82"/>
      <c r="E4151" s="82"/>
      <c r="F4151" s="82"/>
      <c r="G4151" s="82"/>
      <c r="M4151" s="81"/>
    </row>
    <row r="4152" s="77" customFormat="1" spans="1:13">
      <c r="A4152" s="82"/>
      <c r="B4152" s="82"/>
      <c r="C4152" s="82"/>
      <c r="D4152" s="82"/>
      <c r="E4152" s="82"/>
      <c r="F4152" s="82"/>
      <c r="G4152" s="82"/>
      <c r="M4152" s="81"/>
    </row>
    <row r="4153" s="77" customFormat="1" spans="1:13">
      <c r="A4153" s="82"/>
      <c r="B4153" s="82"/>
      <c r="C4153" s="82"/>
      <c r="D4153" s="82"/>
      <c r="E4153" s="82"/>
      <c r="F4153" s="82"/>
      <c r="G4153" s="82"/>
      <c r="M4153" s="81"/>
    </row>
    <row r="4154" s="77" customFormat="1" spans="1:13">
      <c r="A4154" s="82"/>
      <c r="B4154" s="82"/>
      <c r="C4154" s="82"/>
      <c r="D4154" s="82"/>
      <c r="E4154" s="82"/>
      <c r="F4154" s="82"/>
      <c r="G4154" s="82"/>
      <c r="M4154" s="81"/>
    </row>
    <row r="4155" s="77" customFormat="1" spans="1:13">
      <c r="A4155" s="82"/>
      <c r="B4155" s="82"/>
      <c r="C4155" s="82"/>
      <c r="D4155" s="82"/>
      <c r="E4155" s="82"/>
      <c r="F4155" s="82"/>
      <c r="G4155" s="82"/>
      <c r="M4155" s="81"/>
    </row>
    <row r="4156" s="77" customFormat="1" spans="1:13">
      <c r="A4156" s="82"/>
      <c r="B4156" s="82"/>
      <c r="C4156" s="82"/>
      <c r="D4156" s="82"/>
      <c r="E4156" s="82"/>
      <c r="F4156" s="82"/>
      <c r="G4156" s="82"/>
      <c r="M4156" s="81"/>
    </row>
    <row r="4157" s="77" customFormat="1" spans="1:13">
      <c r="A4157" s="82"/>
      <c r="B4157" s="82"/>
      <c r="C4157" s="82"/>
      <c r="D4157" s="82"/>
      <c r="E4157" s="82"/>
      <c r="F4157" s="82"/>
      <c r="G4157" s="82"/>
      <c r="M4157" s="81"/>
    </row>
    <row r="4158" s="77" customFormat="1" spans="1:13">
      <c r="A4158" s="82"/>
      <c r="B4158" s="82"/>
      <c r="C4158" s="82"/>
      <c r="D4158" s="82"/>
      <c r="E4158" s="82"/>
      <c r="F4158" s="82"/>
      <c r="G4158" s="82"/>
      <c r="M4158" s="81"/>
    </row>
    <row r="4159" s="77" customFormat="1" spans="1:13">
      <c r="A4159" s="82"/>
      <c r="B4159" s="82"/>
      <c r="C4159" s="82"/>
      <c r="D4159" s="82"/>
      <c r="E4159" s="82"/>
      <c r="F4159" s="82"/>
      <c r="G4159" s="82"/>
      <c r="M4159" s="81"/>
    </row>
    <row r="4160" s="77" customFormat="1" spans="1:13">
      <c r="A4160" s="82"/>
      <c r="B4160" s="82"/>
      <c r="C4160" s="82"/>
      <c r="D4160" s="82"/>
      <c r="E4160" s="82"/>
      <c r="F4160" s="82"/>
      <c r="G4160" s="82"/>
      <c r="M4160" s="81"/>
    </row>
    <row r="4161" s="77" customFormat="1" spans="1:13">
      <c r="A4161" s="82"/>
      <c r="B4161" s="82"/>
      <c r="C4161" s="82"/>
      <c r="D4161" s="82"/>
      <c r="E4161" s="82"/>
      <c r="F4161" s="82"/>
      <c r="G4161" s="82"/>
      <c r="M4161" s="81"/>
    </row>
    <row r="4162" s="77" customFormat="1" spans="1:13">
      <c r="A4162" s="82"/>
      <c r="B4162" s="82"/>
      <c r="C4162" s="82"/>
      <c r="D4162" s="82"/>
      <c r="E4162" s="82"/>
      <c r="F4162" s="82"/>
      <c r="G4162" s="82"/>
      <c r="M4162" s="81"/>
    </row>
    <row r="4163" s="77" customFormat="1" spans="1:13">
      <c r="A4163" s="82"/>
      <c r="B4163" s="82"/>
      <c r="C4163" s="82"/>
      <c r="D4163" s="82"/>
      <c r="E4163" s="82"/>
      <c r="F4163" s="82"/>
      <c r="G4163" s="82"/>
      <c r="M4163" s="81"/>
    </row>
    <row r="4164" s="77" customFormat="1" spans="1:13">
      <c r="A4164" s="82"/>
      <c r="B4164" s="82"/>
      <c r="C4164" s="82"/>
      <c r="D4164" s="82"/>
      <c r="E4164" s="82"/>
      <c r="F4164" s="82"/>
      <c r="G4164" s="82"/>
      <c r="M4164" s="81"/>
    </row>
    <row r="4165" s="77" customFormat="1" spans="1:13">
      <c r="A4165" s="82"/>
      <c r="B4165" s="82"/>
      <c r="C4165" s="82"/>
      <c r="D4165" s="82"/>
      <c r="E4165" s="82"/>
      <c r="F4165" s="82"/>
      <c r="G4165" s="82"/>
      <c r="M4165" s="81"/>
    </row>
    <row r="4166" s="77" customFormat="1" spans="1:13">
      <c r="A4166" s="82"/>
      <c r="B4166" s="82"/>
      <c r="C4166" s="82"/>
      <c r="D4166" s="82"/>
      <c r="E4166" s="82"/>
      <c r="F4166" s="82"/>
      <c r="G4166" s="82"/>
      <c r="M4166" s="81"/>
    </row>
    <row r="4167" s="77" customFormat="1" spans="1:13">
      <c r="A4167" s="82"/>
      <c r="B4167" s="82"/>
      <c r="C4167" s="82"/>
      <c r="D4167" s="82"/>
      <c r="E4167" s="82"/>
      <c r="F4167" s="82"/>
      <c r="G4167" s="82"/>
      <c r="M4167" s="81"/>
    </row>
    <row r="4168" s="77" customFormat="1" spans="1:13">
      <c r="A4168" s="82"/>
      <c r="B4168" s="82"/>
      <c r="C4168" s="82"/>
      <c r="D4168" s="82"/>
      <c r="E4168" s="82"/>
      <c r="F4168" s="82"/>
      <c r="G4168" s="82"/>
      <c r="M4168" s="81"/>
    </row>
    <row r="4169" s="77" customFormat="1" spans="1:13">
      <c r="A4169" s="82"/>
      <c r="B4169" s="82"/>
      <c r="C4169" s="82"/>
      <c r="D4169" s="82"/>
      <c r="E4169" s="82"/>
      <c r="F4169" s="82"/>
      <c r="G4169" s="82"/>
      <c r="M4169" s="81"/>
    </row>
    <row r="4170" s="77" customFormat="1" spans="1:13">
      <c r="A4170" s="82"/>
      <c r="B4170" s="82"/>
      <c r="C4170" s="82"/>
      <c r="D4170" s="82"/>
      <c r="E4170" s="82"/>
      <c r="F4170" s="82"/>
      <c r="G4170" s="82"/>
      <c r="M4170" s="81"/>
    </row>
    <row r="4171" s="77" customFormat="1" spans="1:13">
      <c r="A4171" s="82"/>
      <c r="B4171" s="82"/>
      <c r="C4171" s="82"/>
      <c r="D4171" s="82"/>
      <c r="E4171" s="82"/>
      <c r="F4171" s="82"/>
      <c r="G4171" s="82"/>
      <c r="M4171" s="81"/>
    </row>
    <row r="4172" s="77" customFormat="1" spans="1:13">
      <c r="A4172" s="82"/>
      <c r="B4172" s="82"/>
      <c r="C4172" s="82"/>
      <c r="D4172" s="82"/>
      <c r="E4172" s="82"/>
      <c r="F4172" s="82"/>
      <c r="G4172" s="82"/>
      <c r="M4172" s="81"/>
    </row>
    <row r="4173" s="77" customFormat="1" spans="1:13">
      <c r="A4173" s="82"/>
      <c r="B4173" s="82"/>
      <c r="C4173" s="82"/>
      <c r="D4173" s="82"/>
      <c r="E4173" s="82"/>
      <c r="F4173" s="82"/>
      <c r="G4173" s="82"/>
      <c r="M4173" s="81"/>
    </row>
    <row r="4174" s="77" customFormat="1" spans="1:13">
      <c r="A4174" s="82"/>
      <c r="B4174" s="82"/>
      <c r="C4174" s="82"/>
      <c r="D4174" s="82"/>
      <c r="E4174" s="82"/>
      <c r="F4174" s="82"/>
      <c r="G4174" s="82"/>
      <c r="M4174" s="81"/>
    </row>
    <row r="4175" s="77" customFormat="1" spans="1:13">
      <c r="A4175" s="82"/>
      <c r="B4175" s="82"/>
      <c r="C4175" s="82"/>
      <c r="D4175" s="82"/>
      <c r="E4175" s="82"/>
      <c r="F4175" s="82"/>
      <c r="G4175" s="82"/>
      <c r="M4175" s="81"/>
    </row>
    <row r="4176" s="77" customFormat="1" spans="1:13">
      <c r="A4176" s="82"/>
      <c r="B4176" s="82"/>
      <c r="C4176" s="82"/>
      <c r="D4176" s="82"/>
      <c r="E4176" s="82"/>
      <c r="F4176" s="82"/>
      <c r="G4176" s="82"/>
      <c r="M4176" s="81"/>
    </row>
    <row r="4177" s="77" customFormat="1" spans="1:13">
      <c r="A4177" s="82"/>
      <c r="B4177" s="82"/>
      <c r="C4177" s="82"/>
      <c r="D4177" s="82"/>
      <c r="E4177" s="82"/>
      <c r="F4177" s="82"/>
      <c r="G4177" s="82"/>
      <c r="M4177" s="81"/>
    </row>
    <row r="4178" s="77" customFormat="1" spans="1:13">
      <c r="A4178" s="82"/>
      <c r="B4178" s="82"/>
      <c r="C4178" s="82"/>
      <c r="D4178" s="82"/>
      <c r="E4178" s="82"/>
      <c r="F4178" s="82"/>
      <c r="G4178" s="82"/>
      <c r="M4178" s="81"/>
    </row>
    <row r="4179" s="77" customFormat="1" spans="1:13">
      <c r="A4179" s="82"/>
      <c r="B4179" s="82"/>
      <c r="C4179" s="82"/>
      <c r="D4179" s="82"/>
      <c r="E4179" s="82"/>
      <c r="F4179" s="82"/>
      <c r="G4179" s="82"/>
      <c r="M4179" s="81"/>
    </row>
    <row r="4180" s="77" customFormat="1" spans="1:13">
      <c r="A4180" s="82"/>
      <c r="B4180" s="82"/>
      <c r="C4180" s="82"/>
      <c r="D4180" s="82"/>
      <c r="E4180" s="82"/>
      <c r="F4180" s="82"/>
      <c r="G4180" s="82"/>
      <c r="M4180" s="81"/>
    </row>
    <row r="4181" s="77" customFormat="1" spans="1:13">
      <c r="A4181" s="82"/>
      <c r="B4181" s="82"/>
      <c r="C4181" s="82"/>
      <c r="D4181" s="82"/>
      <c r="E4181" s="82"/>
      <c r="F4181" s="82"/>
      <c r="G4181" s="82"/>
      <c r="M4181" s="81"/>
    </row>
    <row r="4182" s="77" customFormat="1" spans="1:13">
      <c r="A4182" s="82"/>
      <c r="B4182" s="82"/>
      <c r="C4182" s="82"/>
      <c r="D4182" s="82"/>
      <c r="E4182" s="82"/>
      <c r="F4182" s="82"/>
      <c r="G4182" s="82"/>
      <c r="M4182" s="81"/>
    </row>
    <row r="4183" s="77" customFormat="1" spans="1:13">
      <c r="A4183" s="82"/>
      <c r="B4183" s="82"/>
      <c r="C4183" s="82"/>
      <c r="D4183" s="82"/>
      <c r="E4183" s="82"/>
      <c r="F4183" s="82"/>
      <c r="G4183" s="82"/>
      <c r="M4183" s="81"/>
    </row>
    <row r="4184" s="77" customFormat="1" spans="1:13">
      <c r="A4184" s="82"/>
      <c r="B4184" s="82"/>
      <c r="C4184" s="82"/>
      <c r="D4184" s="82"/>
      <c r="E4184" s="82"/>
      <c r="F4184" s="82"/>
      <c r="G4184" s="82"/>
      <c r="M4184" s="81"/>
    </row>
    <row r="4185" s="77" customFormat="1" spans="1:13">
      <c r="A4185" s="82"/>
      <c r="B4185" s="82"/>
      <c r="C4185" s="82"/>
      <c r="D4185" s="82"/>
      <c r="E4185" s="82"/>
      <c r="F4185" s="82"/>
      <c r="G4185" s="82"/>
      <c r="M4185" s="81"/>
    </row>
    <row r="4186" s="77" customFormat="1" spans="1:13">
      <c r="A4186" s="82"/>
      <c r="B4186" s="82"/>
      <c r="C4186" s="82"/>
      <c r="D4186" s="82"/>
      <c r="E4186" s="82"/>
      <c r="F4186" s="82"/>
      <c r="G4186" s="82"/>
      <c r="M4186" s="81"/>
    </row>
    <row r="4187" s="77" customFormat="1" spans="1:13">
      <c r="A4187" s="82"/>
      <c r="B4187" s="82"/>
      <c r="C4187" s="82"/>
      <c r="D4187" s="82"/>
      <c r="E4187" s="82"/>
      <c r="F4187" s="82"/>
      <c r="G4187" s="82"/>
      <c r="M4187" s="81"/>
    </row>
    <row r="4188" s="77" customFormat="1" spans="1:13">
      <c r="A4188" s="82"/>
      <c r="B4188" s="82"/>
      <c r="C4188" s="82"/>
      <c r="D4188" s="82"/>
      <c r="E4188" s="82"/>
      <c r="F4188" s="82"/>
      <c r="G4188" s="82"/>
      <c r="M4188" s="81"/>
    </row>
    <row r="4189" s="77" customFormat="1" spans="1:13">
      <c r="A4189" s="82"/>
      <c r="B4189" s="82"/>
      <c r="C4189" s="82"/>
      <c r="D4189" s="82"/>
      <c r="E4189" s="82"/>
      <c r="F4189" s="82"/>
      <c r="G4189" s="82"/>
      <c r="M4189" s="81"/>
    </row>
    <row r="4190" s="77" customFormat="1" spans="1:13">
      <c r="A4190" s="82"/>
      <c r="B4190" s="82"/>
      <c r="C4190" s="82"/>
      <c r="D4190" s="82"/>
      <c r="E4190" s="82"/>
      <c r="F4190" s="82"/>
      <c r="G4190" s="82"/>
      <c r="M4190" s="81"/>
    </row>
    <row r="4191" s="77" customFormat="1" spans="1:13">
      <c r="A4191" s="82"/>
      <c r="B4191" s="82"/>
      <c r="C4191" s="82"/>
      <c r="D4191" s="82"/>
      <c r="E4191" s="82"/>
      <c r="F4191" s="82"/>
      <c r="G4191" s="82"/>
      <c r="M4191" s="81"/>
    </row>
    <row r="4192" s="77" customFormat="1" spans="1:13">
      <c r="A4192" s="82"/>
      <c r="B4192" s="82"/>
      <c r="C4192" s="82"/>
      <c r="D4192" s="82"/>
      <c r="E4192" s="82"/>
      <c r="F4192" s="82"/>
      <c r="G4192" s="82"/>
      <c r="M4192" s="81"/>
    </row>
    <row r="4193" s="77" customFormat="1" spans="1:13">
      <c r="A4193" s="82"/>
      <c r="B4193" s="82"/>
      <c r="C4193" s="82"/>
      <c r="D4193" s="82"/>
      <c r="E4193" s="82"/>
      <c r="F4193" s="82"/>
      <c r="G4193" s="82"/>
      <c r="M4193" s="81"/>
    </row>
    <row r="4194" s="77" customFormat="1" spans="1:13">
      <c r="A4194" s="82"/>
      <c r="B4194" s="82"/>
      <c r="C4194" s="82"/>
      <c r="D4194" s="82"/>
      <c r="E4194" s="82"/>
      <c r="F4194" s="82"/>
      <c r="G4194" s="82"/>
      <c r="M4194" s="81"/>
    </row>
    <row r="4195" s="77" customFormat="1" spans="1:13">
      <c r="A4195" s="82"/>
      <c r="B4195" s="82"/>
      <c r="C4195" s="82"/>
      <c r="D4195" s="82"/>
      <c r="E4195" s="82"/>
      <c r="F4195" s="82"/>
      <c r="G4195" s="82"/>
      <c r="M4195" s="81"/>
    </row>
    <row r="4196" s="77" customFormat="1" spans="1:13">
      <c r="A4196" s="82"/>
      <c r="B4196" s="82"/>
      <c r="C4196" s="82"/>
      <c r="D4196" s="82"/>
      <c r="E4196" s="82"/>
      <c r="F4196" s="82"/>
      <c r="G4196" s="82"/>
      <c r="M4196" s="81"/>
    </row>
    <row r="4197" s="77" customFormat="1" spans="1:13">
      <c r="A4197" s="82"/>
      <c r="B4197" s="82"/>
      <c r="C4197" s="82"/>
      <c r="D4197" s="82"/>
      <c r="E4197" s="82"/>
      <c r="F4197" s="82"/>
      <c r="G4197" s="82"/>
      <c r="M4197" s="81"/>
    </row>
    <row r="4198" s="77" customFormat="1" spans="1:13">
      <c r="A4198" s="82"/>
      <c r="B4198" s="82"/>
      <c r="C4198" s="82"/>
      <c r="D4198" s="82"/>
      <c r="E4198" s="82"/>
      <c r="F4198" s="82"/>
      <c r="G4198" s="82"/>
      <c r="M4198" s="81"/>
    </row>
    <row r="4199" s="77" customFormat="1" spans="1:13">
      <c r="A4199" s="82"/>
      <c r="B4199" s="82"/>
      <c r="C4199" s="82"/>
      <c r="D4199" s="82"/>
      <c r="E4199" s="82"/>
      <c r="F4199" s="82"/>
      <c r="G4199" s="82"/>
      <c r="M4199" s="81"/>
    </row>
    <row r="4200" s="77" customFormat="1" spans="1:13">
      <c r="A4200" s="82"/>
      <c r="B4200" s="82"/>
      <c r="C4200" s="82"/>
      <c r="D4200" s="82"/>
      <c r="E4200" s="82"/>
      <c r="F4200" s="82"/>
      <c r="G4200" s="82"/>
      <c r="M4200" s="81"/>
    </row>
    <row r="4201" s="77" customFormat="1" spans="1:13">
      <c r="A4201" s="82"/>
      <c r="B4201" s="82"/>
      <c r="C4201" s="82"/>
      <c r="D4201" s="82"/>
      <c r="E4201" s="82"/>
      <c r="F4201" s="82"/>
      <c r="G4201" s="82"/>
      <c r="M4201" s="81"/>
    </row>
    <row r="4202" s="77" customFormat="1" spans="1:13">
      <c r="A4202" s="82"/>
      <c r="B4202" s="82"/>
      <c r="C4202" s="82"/>
      <c r="D4202" s="82"/>
      <c r="E4202" s="82"/>
      <c r="F4202" s="82"/>
      <c r="G4202" s="82"/>
      <c r="M4202" s="81"/>
    </row>
    <row r="4203" s="77" customFormat="1" spans="1:13">
      <c r="A4203" s="82"/>
      <c r="B4203" s="82"/>
      <c r="C4203" s="82"/>
      <c r="D4203" s="82"/>
      <c r="E4203" s="82"/>
      <c r="F4203" s="82"/>
      <c r="G4203" s="82"/>
      <c r="M4203" s="81"/>
    </row>
    <row r="4204" s="77" customFormat="1" spans="1:13">
      <c r="A4204" s="82"/>
      <c r="B4204" s="82"/>
      <c r="C4204" s="82"/>
      <c r="D4204" s="82"/>
      <c r="E4204" s="82"/>
      <c r="F4204" s="82"/>
      <c r="G4204" s="82"/>
      <c r="M4204" s="81"/>
    </row>
    <row r="4205" s="77" customFormat="1" spans="1:13">
      <c r="A4205" s="82"/>
      <c r="B4205" s="82"/>
      <c r="C4205" s="82"/>
      <c r="D4205" s="82"/>
      <c r="E4205" s="82"/>
      <c r="F4205" s="82"/>
      <c r="G4205" s="82"/>
      <c r="M4205" s="81"/>
    </row>
    <row r="4206" s="77" customFormat="1" spans="1:13">
      <c r="A4206" s="82"/>
      <c r="B4206" s="82"/>
      <c r="C4206" s="82"/>
      <c r="D4206" s="82"/>
      <c r="E4206" s="82"/>
      <c r="F4206" s="82"/>
      <c r="G4206" s="82"/>
      <c r="M4206" s="81"/>
    </row>
    <row r="4207" s="77" customFormat="1" spans="1:13">
      <c r="A4207" s="82"/>
      <c r="B4207" s="82"/>
      <c r="C4207" s="82"/>
      <c r="D4207" s="82"/>
      <c r="E4207" s="82"/>
      <c r="F4207" s="82"/>
      <c r="G4207" s="82"/>
      <c r="M4207" s="81"/>
    </row>
    <row r="4208" s="77" customFormat="1" spans="1:13">
      <c r="A4208" s="82"/>
      <c r="B4208" s="82"/>
      <c r="C4208" s="82"/>
      <c r="D4208" s="82"/>
      <c r="E4208" s="82"/>
      <c r="F4208" s="82"/>
      <c r="G4208" s="82"/>
      <c r="M4208" s="81"/>
    </row>
    <row r="4209" s="77" customFormat="1" spans="1:13">
      <c r="A4209" s="82"/>
      <c r="B4209" s="82"/>
      <c r="C4209" s="82"/>
      <c r="D4209" s="82"/>
      <c r="E4209" s="82"/>
      <c r="F4209" s="82"/>
      <c r="G4209" s="82"/>
      <c r="M4209" s="81"/>
    </row>
    <row r="4210" s="77" customFormat="1" spans="1:13">
      <c r="A4210" s="82"/>
      <c r="B4210" s="82"/>
      <c r="C4210" s="82"/>
      <c r="D4210" s="82"/>
      <c r="E4210" s="82"/>
      <c r="F4210" s="82"/>
      <c r="G4210" s="82"/>
      <c r="M4210" s="81"/>
    </row>
    <row r="4211" s="77" customFormat="1" spans="1:13">
      <c r="A4211" s="82"/>
      <c r="B4211" s="82"/>
      <c r="C4211" s="82"/>
      <c r="D4211" s="82"/>
      <c r="E4211" s="82"/>
      <c r="F4211" s="82"/>
      <c r="G4211" s="82"/>
      <c r="M4211" s="81"/>
    </row>
    <row r="4212" s="77" customFormat="1" spans="1:13">
      <c r="A4212" s="82"/>
      <c r="B4212" s="82"/>
      <c r="C4212" s="82"/>
      <c r="D4212" s="82"/>
      <c r="E4212" s="82"/>
      <c r="F4212" s="82"/>
      <c r="G4212" s="82"/>
      <c r="M4212" s="81"/>
    </row>
    <row r="4213" s="77" customFormat="1" spans="1:13">
      <c r="A4213" s="82"/>
      <c r="B4213" s="82"/>
      <c r="C4213" s="82"/>
      <c r="D4213" s="82"/>
      <c r="E4213" s="82"/>
      <c r="F4213" s="82"/>
      <c r="G4213" s="82"/>
      <c r="M4213" s="81"/>
    </row>
    <row r="4214" s="77" customFormat="1" spans="1:13">
      <c r="A4214" s="82"/>
      <c r="B4214" s="82"/>
      <c r="C4214" s="82"/>
      <c r="D4214" s="82"/>
      <c r="E4214" s="82"/>
      <c r="F4214" s="82"/>
      <c r="G4214" s="82"/>
      <c r="M4214" s="81"/>
    </row>
    <row r="4215" s="77" customFormat="1" spans="1:13">
      <c r="A4215" s="82"/>
      <c r="B4215" s="82"/>
      <c r="C4215" s="82"/>
      <c r="D4215" s="82"/>
      <c r="E4215" s="82"/>
      <c r="F4215" s="82"/>
      <c r="G4215" s="82"/>
      <c r="M4215" s="81"/>
    </row>
    <row r="4216" s="77" customFormat="1" spans="1:13">
      <c r="A4216" s="82"/>
      <c r="B4216" s="82"/>
      <c r="C4216" s="82"/>
      <c r="D4216" s="82"/>
      <c r="E4216" s="82"/>
      <c r="F4216" s="82"/>
      <c r="G4216" s="82"/>
      <c r="M4216" s="81"/>
    </row>
    <row r="4217" s="77" customFormat="1" spans="1:13">
      <c r="A4217" s="82"/>
      <c r="B4217" s="82"/>
      <c r="C4217" s="82"/>
      <c r="D4217" s="82"/>
      <c r="E4217" s="82"/>
      <c r="F4217" s="82"/>
      <c r="G4217" s="82"/>
      <c r="M4217" s="81"/>
    </row>
    <row r="4218" s="77" customFormat="1" spans="1:13">
      <c r="A4218" s="82"/>
      <c r="B4218" s="82"/>
      <c r="C4218" s="82"/>
      <c r="D4218" s="82"/>
      <c r="E4218" s="82"/>
      <c r="F4218" s="82"/>
      <c r="G4218" s="82"/>
      <c r="M4218" s="81"/>
    </row>
    <row r="4219" s="77" customFormat="1" spans="1:13">
      <c r="A4219" s="82"/>
      <c r="B4219" s="82"/>
      <c r="C4219" s="82"/>
      <c r="D4219" s="82"/>
      <c r="E4219" s="82"/>
      <c r="F4219" s="82"/>
      <c r="G4219" s="82"/>
      <c r="M4219" s="81"/>
    </row>
    <row r="4220" s="77" customFormat="1" spans="1:13">
      <c r="A4220" s="82"/>
      <c r="B4220" s="82"/>
      <c r="C4220" s="82"/>
      <c r="D4220" s="82"/>
      <c r="E4220" s="82"/>
      <c r="F4220" s="82"/>
      <c r="G4220" s="82"/>
      <c r="M4220" s="81"/>
    </row>
    <row r="4221" s="77" customFormat="1" spans="1:13">
      <c r="A4221" s="82"/>
      <c r="B4221" s="82"/>
      <c r="C4221" s="82"/>
      <c r="D4221" s="82"/>
      <c r="E4221" s="82"/>
      <c r="F4221" s="82"/>
      <c r="G4221" s="82"/>
      <c r="M4221" s="81"/>
    </row>
    <row r="4222" s="77" customFormat="1" spans="1:13">
      <c r="A4222" s="82"/>
      <c r="B4222" s="82"/>
      <c r="C4222" s="82"/>
      <c r="D4222" s="82"/>
      <c r="E4222" s="82"/>
      <c r="F4222" s="82"/>
      <c r="G4222" s="82"/>
      <c r="M4222" s="81"/>
    </row>
    <row r="4223" s="77" customFormat="1" spans="1:13">
      <c r="A4223" s="82"/>
      <c r="B4223" s="82"/>
      <c r="C4223" s="82"/>
      <c r="D4223" s="82"/>
      <c r="E4223" s="82"/>
      <c r="F4223" s="82"/>
      <c r="G4223" s="82"/>
      <c r="M4223" s="81"/>
    </row>
    <row r="4224" s="77" customFormat="1" spans="1:13">
      <c r="A4224" s="82"/>
      <c r="B4224" s="82"/>
      <c r="C4224" s="82"/>
      <c r="D4224" s="82"/>
      <c r="E4224" s="82"/>
      <c r="F4224" s="82"/>
      <c r="G4224" s="82"/>
      <c r="M4224" s="81"/>
    </row>
    <row r="4225" s="77" customFormat="1" spans="1:13">
      <c r="A4225" s="82"/>
      <c r="B4225" s="82"/>
      <c r="C4225" s="82"/>
      <c r="D4225" s="82"/>
      <c r="E4225" s="82"/>
      <c r="F4225" s="82"/>
      <c r="G4225" s="82"/>
      <c r="M4225" s="81"/>
    </row>
    <row r="4226" s="77" customFormat="1" spans="1:13">
      <c r="A4226" s="82"/>
      <c r="B4226" s="82"/>
      <c r="C4226" s="82"/>
      <c r="D4226" s="82"/>
      <c r="E4226" s="82"/>
      <c r="F4226" s="82"/>
      <c r="G4226" s="82"/>
      <c r="M4226" s="81"/>
    </row>
    <row r="4227" s="77" customFormat="1" spans="1:13">
      <c r="A4227" s="82"/>
      <c r="B4227" s="82"/>
      <c r="C4227" s="82"/>
      <c r="D4227" s="82"/>
      <c r="E4227" s="82"/>
      <c r="F4227" s="82"/>
      <c r="G4227" s="82"/>
      <c r="M4227" s="81"/>
    </row>
    <row r="4228" s="77" customFormat="1" spans="1:13">
      <c r="A4228" s="82"/>
      <c r="B4228" s="82"/>
      <c r="C4228" s="82"/>
      <c r="D4228" s="82"/>
      <c r="E4228" s="82"/>
      <c r="F4228" s="82"/>
      <c r="G4228" s="82"/>
      <c r="M4228" s="81"/>
    </row>
    <row r="4229" s="77" customFormat="1" spans="1:13">
      <c r="A4229" s="82"/>
      <c r="B4229" s="82"/>
      <c r="C4229" s="82"/>
      <c r="D4229" s="82"/>
      <c r="E4229" s="82"/>
      <c r="F4229" s="82"/>
      <c r="G4229" s="82"/>
      <c r="M4229" s="81"/>
    </row>
    <row r="4230" s="77" customFormat="1" spans="1:13">
      <c r="A4230" s="82"/>
      <c r="B4230" s="82"/>
      <c r="C4230" s="82"/>
      <c r="D4230" s="82"/>
      <c r="E4230" s="82"/>
      <c r="F4230" s="82"/>
      <c r="G4230" s="82"/>
      <c r="M4230" s="81"/>
    </row>
    <row r="4231" s="77" customFormat="1" spans="1:13">
      <c r="A4231" s="82"/>
      <c r="B4231" s="82"/>
      <c r="C4231" s="82"/>
      <c r="D4231" s="82"/>
      <c r="E4231" s="82"/>
      <c r="F4231" s="82"/>
      <c r="G4231" s="82"/>
      <c r="M4231" s="81"/>
    </row>
    <row r="4232" s="77" customFormat="1" spans="1:13">
      <c r="A4232" s="82"/>
      <c r="B4232" s="82"/>
      <c r="C4232" s="82"/>
      <c r="D4232" s="82"/>
      <c r="E4232" s="82"/>
      <c r="F4232" s="82"/>
      <c r="G4232" s="82"/>
      <c r="M4232" s="81"/>
    </row>
    <row r="4233" s="77" customFormat="1" spans="1:13">
      <c r="A4233" s="82"/>
      <c r="B4233" s="82"/>
      <c r="C4233" s="82"/>
      <c r="D4233" s="82"/>
      <c r="E4233" s="82"/>
      <c r="F4233" s="82"/>
      <c r="G4233" s="82"/>
      <c r="M4233" s="81"/>
    </row>
    <row r="4234" s="77" customFormat="1" spans="1:13">
      <c r="A4234" s="82"/>
      <c r="B4234" s="82"/>
      <c r="C4234" s="82"/>
      <c r="D4234" s="82"/>
      <c r="E4234" s="82"/>
      <c r="F4234" s="82"/>
      <c r="G4234" s="82"/>
      <c r="M4234" s="81"/>
    </row>
    <row r="4235" s="77" customFormat="1" spans="1:13">
      <c r="A4235" s="82"/>
      <c r="B4235" s="82"/>
      <c r="C4235" s="82"/>
      <c r="D4235" s="82"/>
      <c r="E4235" s="82"/>
      <c r="F4235" s="82"/>
      <c r="G4235" s="82"/>
      <c r="M4235" s="81"/>
    </row>
    <row r="4236" s="77" customFormat="1" spans="1:13">
      <c r="A4236" s="82"/>
      <c r="B4236" s="82"/>
      <c r="C4236" s="82"/>
      <c r="D4236" s="82"/>
      <c r="E4236" s="82"/>
      <c r="F4236" s="82"/>
      <c r="G4236" s="82"/>
      <c r="M4236" s="81"/>
    </row>
    <row r="4237" s="77" customFormat="1" spans="1:13">
      <c r="A4237" s="82"/>
      <c r="B4237" s="82"/>
      <c r="C4237" s="82"/>
      <c r="D4237" s="82"/>
      <c r="E4237" s="82"/>
      <c r="F4237" s="82"/>
      <c r="G4237" s="82"/>
      <c r="M4237" s="81"/>
    </row>
    <row r="4238" s="77" customFormat="1" spans="1:13">
      <c r="A4238" s="82"/>
      <c r="B4238" s="82"/>
      <c r="C4238" s="82"/>
      <c r="D4238" s="82"/>
      <c r="E4238" s="82"/>
      <c r="F4238" s="82"/>
      <c r="G4238" s="82"/>
      <c r="M4238" s="81"/>
    </row>
    <row r="4239" s="77" customFormat="1" spans="1:13">
      <c r="A4239" s="82"/>
      <c r="B4239" s="82"/>
      <c r="C4239" s="82"/>
      <c r="D4239" s="82"/>
      <c r="E4239" s="82"/>
      <c r="F4239" s="82"/>
      <c r="G4239" s="82"/>
      <c r="M4239" s="81"/>
    </row>
    <row r="4240" s="77" customFormat="1" spans="1:13">
      <c r="A4240" s="82"/>
      <c r="B4240" s="82"/>
      <c r="C4240" s="82"/>
      <c r="D4240" s="82"/>
      <c r="E4240" s="82"/>
      <c r="F4240" s="82"/>
      <c r="G4240" s="82"/>
      <c r="M4240" s="81"/>
    </row>
    <row r="4241" s="77" customFormat="1" spans="1:13">
      <c r="A4241" s="82"/>
      <c r="B4241" s="82"/>
      <c r="C4241" s="82"/>
      <c r="D4241" s="82"/>
      <c r="E4241" s="82"/>
      <c r="F4241" s="82"/>
      <c r="G4241" s="82"/>
      <c r="M4241" s="81"/>
    </row>
    <row r="4242" s="77" customFormat="1" spans="1:13">
      <c r="A4242" s="82"/>
      <c r="B4242" s="82"/>
      <c r="C4242" s="82"/>
      <c r="D4242" s="82"/>
      <c r="E4242" s="82"/>
      <c r="F4242" s="82"/>
      <c r="G4242" s="82"/>
      <c r="M4242" s="81"/>
    </row>
    <row r="4243" s="77" customFormat="1" spans="1:13">
      <c r="A4243" s="82"/>
      <c r="B4243" s="82"/>
      <c r="C4243" s="82"/>
      <c r="D4243" s="82"/>
      <c r="E4243" s="82"/>
      <c r="F4243" s="82"/>
      <c r="G4243" s="82"/>
      <c r="M4243" s="81"/>
    </row>
    <row r="4244" s="77" customFormat="1" spans="1:13">
      <c r="A4244" s="82"/>
      <c r="B4244" s="82"/>
      <c r="C4244" s="82"/>
      <c r="D4244" s="82"/>
      <c r="E4244" s="82"/>
      <c r="F4244" s="82"/>
      <c r="G4244" s="82"/>
      <c r="M4244" s="81"/>
    </row>
    <row r="4245" s="77" customFormat="1" spans="1:13">
      <c r="A4245" s="82"/>
      <c r="B4245" s="82"/>
      <c r="C4245" s="82"/>
      <c r="D4245" s="82"/>
      <c r="E4245" s="82"/>
      <c r="F4245" s="82"/>
      <c r="G4245" s="82"/>
      <c r="M4245" s="81"/>
    </row>
    <row r="4246" s="77" customFormat="1" spans="1:13">
      <c r="A4246" s="82"/>
      <c r="B4246" s="82"/>
      <c r="C4246" s="82"/>
      <c r="D4246" s="82"/>
      <c r="E4246" s="82"/>
      <c r="F4246" s="82"/>
      <c r="G4246" s="82"/>
      <c r="M4246" s="81"/>
    </row>
    <row r="4247" s="77" customFormat="1" spans="1:13">
      <c r="A4247" s="82"/>
      <c r="B4247" s="82"/>
      <c r="C4247" s="82"/>
      <c r="D4247" s="82"/>
      <c r="E4247" s="82"/>
      <c r="F4247" s="82"/>
      <c r="G4247" s="82"/>
      <c r="M4247" s="81"/>
    </row>
    <row r="4248" s="77" customFormat="1" spans="1:13">
      <c r="A4248" s="82"/>
      <c r="B4248" s="82"/>
      <c r="C4248" s="82"/>
      <c r="D4248" s="82"/>
      <c r="E4248" s="82"/>
      <c r="F4248" s="82"/>
      <c r="G4248" s="82"/>
      <c r="M4248" s="81"/>
    </row>
    <row r="4249" s="77" customFormat="1" spans="1:13">
      <c r="A4249" s="82"/>
      <c r="B4249" s="82"/>
      <c r="C4249" s="82"/>
      <c r="D4249" s="82"/>
      <c r="E4249" s="82"/>
      <c r="F4249" s="82"/>
      <c r="G4249" s="82"/>
      <c r="M4249" s="81"/>
    </row>
    <row r="4250" s="77" customFormat="1" spans="1:13">
      <c r="A4250" s="82"/>
      <c r="B4250" s="82"/>
      <c r="C4250" s="82"/>
      <c r="D4250" s="82"/>
      <c r="E4250" s="82"/>
      <c r="F4250" s="82"/>
      <c r="G4250" s="82"/>
      <c r="M4250" s="81"/>
    </row>
    <row r="4251" s="77" customFormat="1" spans="1:13">
      <c r="A4251" s="82"/>
      <c r="B4251" s="82"/>
      <c r="C4251" s="82"/>
      <c r="D4251" s="82"/>
      <c r="E4251" s="82"/>
      <c r="F4251" s="82"/>
      <c r="G4251" s="82"/>
      <c r="M4251" s="81"/>
    </row>
    <row r="4252" s="77" customFormat="1" spans="1:13">
      <c r="A4252" s="82"/>
      <c r="B4252" s="82"/>
      <c r="C4252" s="82"/>
      <c r="D4252" s="82"/>
      <c r="E4252" s="82"/>
      <c r="F4252" s="82"/>
      <c r="G4252" s="82"/>
      <c r="M4252" s="81"/>
    </row>
    <row r="4253" s="77" customFormat="1" spans="1:13">
      <c r="A4253" s="82"/>
      <c r="B4253" s="82"/>
      <c r="C4253" s="82"/>
      <c r="D4253" s="82"/>
      <c r="E4253" s="82"/>
      <c r="F4253" s="82"/>
      <c r="G4253" s="82"/>
      <c r="M4253" s="81"/>
    </row>
    <row r="4254" s="77" customFormat="1" spans="1:13">
      <c r="A4254" s="82"/>
      <c r="B4254" s="82"/>
      <c r="C4254" s="82"/>
      <c r="D4254" s="82"/>
      <c r="E4254" s="82"/>
      <c r="F4254" s="82"/>
      <c r="G4254" s="82"/>
      <c r="M4254" s="81"/>
    </row>
    <row r="4255" s="77" customFormat="1" spans="1:13">
      <c r="A4255" s="82"/>
      <c r="B4255" s="82"/>
      <c r="C4255" s="82"/>
      <c r="D4255" s="82"/>
      <c r="E4255" s="82"/>
      <c r="F4255" s="82"/>
      <c r="G4255" s="82"/>
      <c r="M4255" s="81"/>
    </row>
    <row r="4256" s="77" customFormat="1" spans="1:13">
      <c r="A4256" s="82"/>
      <c r="B4256" s="82"/>
      <c r="C4256" s="82"/>
      <c r="D4256" s="82"/>
      <c r="E4256" s="82"/>
      <c r="F4256" s="82"/>
      <c r="G4256" s="82"/>
      <c r="M4256" s="81"/>
    </row>
    <row r="4257" s="77" customFormat="1" spans="1:13">
      <c r="A4257" s="82"/>
      <c r="B4257" s="82"/>
      <c r="C4257" s="82"/>
      <c r="D4257" s="82"/>
      <c r="E4257" s="82"/>
      <c r="F4257" s="82"/>
      <c r="G4257" s="82"/>
      <c r="M4257" s="81"/>
    </row>
    <row r="4258" s="77" customFormat="1" spans="1:13">
      <c r="A4258" s="82"/>
      <c r="B4258" s="82"/>
      <c r="C4258" s="82"/>
      <c r="D4258" s="82"/>
      <c r="E4258" s="82"/>
      <c r="F4258" s="82"/>
      <c r="G4258" s="82"/>
      <c r="M4258" s="81"/>
    </row>
    <row r="4259" s="77" customFormat="1" spans="1:13">
      <c r="A4259" s="82"/>
      <c r="B4259" s="82"/>
      <c r="C4259" s="82"/>
      <c r="D4259" s="82"/>
      <c r="E4259" s="82"/>
      <c r="F4259" s="82"/>
      <c r="G4259" s="82"/>
      <c r="M4259" s="81"/>
    </row>
    <row r="4260" s="77" customFormat="1" spans="1:13">
      <c r="A4260" s="82"/>
      <c r="B4260" s="82"/>
      <c r="C4260" s="82"/>
      <c r="D4260" s="82"/>
      <c r="E4260" s="82"/>
      <c r="F4260" s="82"/>
      <c r="G4260" s="82"/>
      <c r="M4260" s="81"/>
    </row>
    <row r="4261" s="77" customFormat="1" spans="1:13">
      <c r="A4261" s="82"/>
      <c r="B4261" s="82"/>
      <c r="C4261" s="82"/>
      <c r="D4261" s="82"/>
      <c r="E4261" s="82"/>
      <c r="F4261" s="82"/>
      <c r="G4261" s="82"/>
      <c r="M4261" s="81"/>
    </row>
    <row r="4262" s="77" customFormat="1" spans="1:13">
      <c r="A4262" s="82"/>
      <c r="B4262" s="82"/>
      <c r="C4262" s="82"/>
      <c r="D4262" s="82"/>
      <c r="E4262" s="82"/>
      <c r="F4262" s="82"/>
      <c r="G4262" s="82"/>
      <c r="M4262" s="81"/>
    </row>
    <row r="4263" s="77" customFormat="1" spans="1:13">
      <c r="A4263" s="82"/>
      <c r="B4263" s="82"/>
      <c r="C4263" s="82"/>
      <c r="D4263" s="82"/>
      <c r="E4263" s="82"/>
      <c r="F4263" s="82"/>
      <c r="G4263" s="82"/>
      <c r="M4263" s="81"/>
    </row>
    <row r="4264" s="77" customFormat="1" spans="1:13">
      <c r="A4264" s="82"/>
      <c r="B4264" s="82"/>
      <c r="C4264" s="82"/>
      <c r="D4264" s="82"/>
      <c r="E4264" s="82"/>
      <c r="F4264" s="82"/>
      <c r="G4264" s="82"/>
      <c r="M4264" s="81"/>
    </row>
    <row r="4265" s="77" customFormat="1" spans="1:13">
      <c r="A4265" s="82"/>
      <c r="B4265" s="82"/>
      <c r="C4265" s="82"/>
      <c r="D4265" s="82"/>
      <c r="E4265" s="82"/>
      <c r="F4265" s="82"/>
      <c r="G4265" s="82"/>
      <c r="M4265" s="81"/>
    </row>
    <row r="4266" s="77" customFormat="1" spans="1:13">
      <c r="A4266" s="82"/>
      <c r="B4266" s="82"/>
      <c r="C4266" s="82"/>
      <c r="D4266" s="82"/>
      <c r="E4266" s="82"/>
      <c r="F4266" s="82"/>
      <c r="G4266" s="82"/>
      <c r="M4266" s="81"/>
    </row>
    <row r="4267" s="77" customFormat="1" spans="1:13">
      <c r="A4267" s="82"/>
      <c r="B4267" s="82"/>
      <c r="C4267" s="82"/>
      <c r="D4267" s="82"/>
      <c r="E4267" s="82"/>
      <c r="F4267" s="82"/>
      <c r="G4267" s="82"/>
      <c r="M4267" s="81"/>
    </row>
    <row r="4268" s="77" customFormat="1" spans="1:13">
      <c r="A4268" s="82"/>
      <c r="B4268" s="82"/>
      <c r="C4268" s="82"/>
      <c r="D4268" s="82"/>
      <c r="E4268" s="82"/>
      <c r="F4268" s="82"/>
      <c r="G4268" s="82"/>
      <c r="M4268" s="81"/>
    </row>
    <row r="4269" s="77" customFormat="1" spans="1:13">
      <c r="A4269" s="82"/>
      <c r="B4269" s="82"/>
      <c r="C4269" s="82"/>
      <c r="D4269" s="82"/>
      <c r="E4269" s="82"/>
      <c r="F4269" s="82"/>
      <c r="G4269" s="82"/>
      <c r="M4269" s="81"/>
    </row>
    <row r="4270" s="77" customFormat="1" spans="1:13">
      <c r="A4270" s="82"/>
      <c r="B4270" s="82"/>
      <c r="C4270" s="82"/>
      <c r="D4270" s="82"/>
      <c r="E4270" s="82"/>
      <c r="F4270" s="82"/>
      <c r="G4270" s="82"/>
      <c r="M4270" s="81"/>
    </row>
    <row r="4271" s="77" customFormat="1" spans="1:13">
      <c r="A4271" s="82"/>
      <c r="B4271" s="82"/>
      <c r="C4271" s="82"/>
      <c r="D4271" s="82"/>
      <c r="E4271" s="82"/>
      <c r="F4271" s="82"/>
      <c r="G4271" s="82"/>
      <c r="M4271" s="81"/>
    </row>
    <row r="4272" s="77" customFormat="1" spans="1:13">
      <c r="A4272" s="82"/>
      <c r="B4272" s="82"/>
      <c r="C4272" s="82"/>
      <c r="D4272" s="82"/>
      <c r="E4272" s="82"/>
      <c r="F4272" s="82"/>
      <c r="G4272" s="82"/>
      <c r="M4272" s="81"/>
    </row>
    <row r="4273" s="77" customFormat="1" spans="1:13">
      <c r="A4273" s="82"/>
      <c r="B4273" s="82"/>
      <c r="C4273" s="82"/>
      <c r="D4273" s="82"/>
      <c r="E4273" s="82"/>
      <c r="F4273" s="82"/>
      <c r="G4273" s="82"/>
      <c r="M4273" s="81"/>
    </row>
    <row r="4274" s="77" customFormat="1" spans="1:13">
      <c r="A4274" s="82"/>
      <c r="B4274" s="82"/>
      <c r="C4274" s="82"/>
      <c r="D4274" s="82"/>
      <c r="E4274" s="82"/>
      <c r="F4274" s="82"/>
      <c r="G4274" s="82"/>
      <c r="M4274" s="81"/>
    </row>
    <row r="4275" s="77" customFormat="1" spans="1:13">
      <c r="A4275" s="82"/>
      <c r="B4275" s="82"/>
      <c r="C4275" s="82"/>
      <c r="D4275" s="82"/>
      <c r="E4275" s="82"/>
      <c r="F4275" s="82"/>
      <c r="G4275" s="82"/>
      <c r="M4275" s="81"/>
    </row>
    <row r="4276" s="77" customFormat="1" spans="1:13">
      <c r="A4276" s="82"/>
      <c r="B4276" s="82"/>
      <c r="C4276" s="82"/>
      <c r="D4276" s="82"/>
      <c r="E4276" s="82"/>
      <c r="F4276" s="82"/>
      <c r="G4276" s="82"/>
      <c r="M4276" s="81"/>
    </row>
    <row r="4277" s="77" customFormat="1" spans="1:13">
      <c r="A4277" s="82"/>
      <c r="B4277" s="82"/>
      <c r="C4277" s="82"/>
      <c r="D4277" s="82"/>
      <c r="E4277" s="82"/>
      <c r="F4277" s="82"/>
      <c r="G4277" s="82"/>
      <c r="M4277" s="81"/>
    </row>
    <row r="4278" s="77" customFormat="1" spans="1:13">
      <c r="A4278" s="82"/>
      <c r="B4278" s="82"/>
      <c r="C4278" s="82"/>
      <c r="D4278" s="82"/>
      <c r="E4278" s="82"/>
      <c r="F4278" s="82"/>
      <c r="G4278" s="82"/>
      <c r="M4278" s="81"/>
    </row>
    <row r="4279" s="77" customFormat="1" spans="1:13">
      <c r="A4279" s="82"/>
      <c r="B4279" s="82"/>
      <c r="C4279" s="82"/>
      <c r="D4279" s="82"/>
      <c r="E4279" s="82"/>
      <c r="F4279" s="82"/>
      <c r="G4279" s="82"/>
      <c r="M4279" s="81"/>
    </row>
    <row r="4280" s="77" customFormat="1" spans="1:13">
      <c r="A4280" s="82"/>
      <c r="B4280" s="82"/>
      <c r="C4280" s="82"/>
      <c r="D4280" s="82"/>
      <c r="E4280" s="82"/>
      <c r="F4280" s="82"/>
      <c r="G4280" s="82"/>
      <c r="M4280" s="81"/>
    </row>
    <row r="4281" s="77" customFormat="1" spans="1:13">
      <c r="A4281" s="82"/>
      <c r="B4281" s="82"/>
      <c r="C4281" s="82"/>
      <c r="D4281" s="82"/>
      <c r="E4281" s="82"/>
      <c r="F4281" s="82"/>
      <c r="G4281" s="82"/>
      <c r="M4281" s="81"/>
    </row>
    <row r="4282" s="77" customFormat="1" spans="1:13">
      <c r="A4282" s="82"/>
      <c r="B4282" s="82"/>
      <c r="C4282" s="82"/>
      <c r="D4282" s="82"/>
      <c r="E4282" s="82"/>
      <c r="F4282" s="82"/>
      <c r="G4282" s="82"/>
      <c r="M4282" s="81"/>
    </row>
    <row r="4283" s="77" customFormat="1" spans="1:13">
      <c r="A4283" s="82"/>
      <c r="B4283" s="82"/>
      <c r="C4283" s="82"/>
      <c r="D4283" s="82"/>
      <c r="E4283" s="82"/>
      <c r="F4283" s="82"/>
      <c r="G4283" s="82"/>
      <c r="M4283" s="81"/>
    </row>
    <row r="4284" s="77" customFormat="1" spans="1:13">
      <c r="A4284" s="82"/>
      <c r="B4284" s="82"/>
      <c r="C4284" s="82"/>
      <c r="D4284" s="82"/>
      <c r="E4284" s="82"/>
      <c r="F4284" s="82"/>
      <c r="G4284" s="82"/>
      <c r="M4284" s="81"/>
    </row>
    <row r="4285" s="77" customFormat="1" spans="1:13">
      <c r="A4285" s="82"/>
      <c r="B4285" s="82"/>
      <c r="C4285" s="82"/>
      <c r="D4285" s="82"/>
      <c r="E4285" s="82"/>
      <c r="F4285" s="82"/>
      <c r="G4285" s="82"/>
      <c r="M4285" s="81"/>
    </row>
    <row r="4286" s="77" customFormat="1" spans="1:13">
      <c r="A4286" s="82"/>
      <c r="B4286" s="82"/>
      <c r="C4286" s="82"/>
      <c r="D4286" s="82"/>
      <c r="E4286" s="82"/>
      <c r="F4286" s="82"/>
      <c r="G4286" s="82"/>
      <c r="M4286" s="81"/>
    </row>
    <row r="4287" s="77" customFormat="1" spans="1:13">
      <c r="A4287" s="82"/>
      <c r="B4287" s="82"/>
      <c r="C4287" s="82"/>
      <c r="D4287" s="82"/>
      <c r="E4287" s="82"/>
      <c r="F4287" s="82"/>
      <c r="G4287" s="82"/>
      <c r="M4287" s="81"/>
    </row>
    <row r="4288" s="77" customFormat="1" spans="1:13">
      <c r="A4288" s="82"/>
      <c r="B4288" s="82"/>
      <c r="C4288" s="82"/>
      <c r="D4288" s="82"/>
      <c r="E4288" s="82"/>
      <c r="F4288" s="82"/>
      <c r="G4288" s="82"/>
      <c r="M4288" s="81"/>
    </row>
    <row r="4289" s="77" customFormat="1" spans="1:13">
      <c r="A4289" s="82"/>
      <c r="B4289" s="82"/>
      <c r="C4289" s="82"/>
      <c r="D4289" s="82"/>
      <c r="E4289" s="82"/>
      <c r="F4289" s="82"/>
      <c r="G4289" s="82"/>
      <c r="M4289" s="81"/>
    </row>
    <row r="4290" s="77" customFormat="1" spans="1:13">
      <c r="A4290" s="82"/>
      <c r="B4290" s="82"/>
      <c r="C4290" s="82"/>
      <c r="D4290" s="82"/>
      <c r="E4290" s="82"/>
      <c r="F4290" s="82"/>
      <c r="G4290" s="82"/>
      <c r="M4290" s="81"/>
    </row>
    <row r="4291" s="77" customFormat="1" spans="1:13">
      <c r="A4291" s="82"/>
      <c r="B4291" s="82"/>
      <c r="C4291" s="82"/>
      <c r="D4291" s="82"/>
      <c r="E4291" s="82"/>
      <c r="F4291" s="82"/>
      <c r="G4291" s="82"/>
      <c r="M4291" s="81"/>
    </row>
    <row r="4292" s="77" customFormat="1" spans="1:13">
      <c r="A4292" s="82"/>
      <c r="B4292" s="82"/>
      <c r="C4292" s="82"/>
      <c r="D4292" s="82"/>
      <c r="E4292" s="82"/>
      <c r="F4292" s="82"/>
      <c r="G4292" s="82"/>
      <c r="M4292" s="81"/>
    </row>
    <row r="4293" s="77" customFormat="1" spans="1:13">
      <c r="A4293" s="82"/>
      <c r="B4293" s="82"/>
      <c r="C4293" s="82"/>
      <c r="D4293" s="82"/>
      <c r="E4293" s="82"/>
      <c r="F4293" s="82"/>
      <c r="G4293" s="82"/>
      <c r="M4293" s="81"/>
    </row>
    <row r="4294" s="77" customFormat="1" spans="1:13">
      <c r="A4294" s="82"/>
      <c r="B4294" s="82"/>
      <c r="C4294" s="82"/>
      <c r="D4294" s="82"/>
      <c r="E4294" s="82"/>
      <c r="F4294" s="82"/>
      <c r="G4294" s="82"/>
      <c r="M4294" s="81"/>
    </row>
    <row r="4295" s="77" customFormat="1" spans="1:13">
      <c r="A4295" s="82"/>
      <c r="B4295" s="82"/>
      <c r="C4295" s="82"/>
      <c r="D4295" s="82"/>
      <c r="E4295" s="82"/>
      <c r="F4295" s="82"/>
      <c r="G4295" s="82"/>
      <c r="M4295" s="81"/>
    </row>
    <row r="4296" s="77" customFormat="1" spans="1:13">
      <c r="A4296" s="82"/>
      <c r="B4296" s="82"/>
      <c r="C4296" s="82"/>
      <c r="D4296" s="82"/>
      <c r="E4296" s="82"/>
      <c r="F4296" s="82"/>
      <c r="G4296" s="82"/>
      <c r="M4296" s="81"/>
    </row>
    <row r="4297" s="77" customFormat="1" spans="1:13">
      <c r="A4297" s="82"/>
      <c r="B4297" s="82"/>
      <c r="C4297" s="82"/>
      <c r="D4297" s="82"/>
      <c r="E4297" s="82"/>
      <c r="F4297" s="82"/>
      <c r="G4297" s="82"/>
      <c r="M4297" s="81"/>
    </row>
    <row r="4298" s="77" customFormat="1" spans="1:13">
      <c r="A4298" s="82"/>
      <c r="B4298" s="82"/>
      <c r="C4298" s="82"/>
      <c r="D4298" s="82"/>
      <c r="E4298" s="82"/>
      <c r="F4298" s="82"/>
      <c r="G4298" s="82"/>
      <c r="M4298" s="81"/>
    </row>
    <row r="4299" s="77" customFormat="1" spans="1:13">
      <c r="A4299" s="82"/>
      <c r="B4299" s="82"/>
      <c r="C4299" s="82"/>
      <c r="D4299" s="82"/>
      <c r="E4299" s="82"/>
      <c r="F4299" s="82"/>
      <c r="G4299" s="82"/>
      <c r="M4299" s="81"/>
    </row>
    <row r="4300" s="77" customFormat="1" spans="1:13">
      <c r="A4300" s="82"/>
      <c r="B4300" s="82"/>
      <c r="C4300" s="82"/>
      <c r="D4300" s="82"/>
      <c r="E4300" s="82"/>
      <c r="F4300" s="82"/>
      <c r="G4300" s="82"/>
      <c r="M4300" s="81"/>
    </row>
    <row r="4301" s="77" customFormat="1" spans="1:13">
      <c r="A4301" s="82"/>
      <c r="B4301" s="82"/>
      <c r="C4301" s="82"/>
      <c r="D4301" s="82"/>
      <c r="E4301" s="82"/>
      <c r="F4301" s="82"/>
      <c r="G4301" s="82"/>
      <c r="M4301" s="81"/>
    </row>
    <row r="4302" s="77" customFormat="1" spans="1:13">
      <c r="A4302" s="82"/>
      <c r="B4302" s="82"/>
      <c r="C4302" s="82"/>
      <c r="D4302" s="82"/>
      <c r="E4302" s="82"/>
      <c r="F4302" s="82"/>
      <c r="G4302" s="82"/>
      <c r="M4302" s="81"/>
    </row>
    <row r="4303" s="77" customFormat="1" spans="1:13">
      <c r="A4303" s="82"/>
      <c r="B4303" s="82"/>
      <c r="C4303" s="82"/>
      <c r="D4303" s="82"/>
      <c r="E4303" s="82"/>
      <c r="F4303" s="82"/>
      <c r="G4303" s="82"/>
      <c r="M4303" s="81"/>
    </row>
    <row r="4304" s="77" customFormat="1" spans="1:13">
      <c r="A4304" s="82"/>
      <c r="B4304" s="82"/>
      <c r="C4304" s="82"/>
      <c r="D4304" s="82"/>
      <c r="E4304" s="82"/>
      <c r="F4304" s="82"/>
      <c r="G4304" s="82"/>
      <c r="M4304" s="81"/>
    </row>
    <row r="4305" s="77" customFormat="1" spans="1:13">
      <c r="A4305" s="82"/>
      <c r="B4305" s="82"/>
      <c r="C4305" s="82"/>
      <c r="D4305" s="82"/>
      <c r="E4305" s="82"/>
      <c r="F4305" s="82"/>
      <c r="G4305" s="82"/>
      <c r="M4305" s="81"/>
    </row>
    <row r="4306" s="77" customFormat="1" spans="1:13">
      <c r="A4306" s="82"/>
      <c r="B4306" s="82"/>
      <c r="C4306" s="82"/>
      <c r="D4306" s="82"/>
      <c r="E4306" s="82"/>
      <c r="F4306" s="82"/>
      <c r="G4306" s="82"/>
      <c r="M4306" s="81"/>
    </row>
    <row r="4307" s="77" customFormat="1" spans="1:13">
      <c r="A4307" s="82"/>
      <c r="B4307" s="82"/>
      <c r="C4307" s="82"/>
      <c r="D4307" s="82"/>
      <c r="E4307" s="82"/>
      <c r="F4307" s="82"/>
      <c r="G4307" s="82"/>
      <c r="M4307" s="81"/>
    </row>
    <row r="4308" s="77" customFormat="1" spans="1:13">
      <c r="A4308" s="82"/>
      <c r="B4308" s="82"/>
      <c r="C4308" s="82"/>
      <c r="D4308" s="82"/>
      <c r="E4308" s="82"/>
      <c r="F4308" s="82"/>
      <c r="G4308" s="82"/>
      <c r="M4308" s="81"/>
    </row>
    <row r="4309" s="77" customFormat="1" spans="1:13">
      <c r="A4309" s="82"/>
      <c r="B4309" s="82"/>
      <c r="C4309" s="82"/>
      <c r="D4309" s="82"/>
      <c r="E4309" s="82"/>
      <c r="F4309" s="82"/>
      <c r="G4309" s="82"/>
      <c r="M4309" s="81"/>
    </row>
    <row r="4310" s="77" customFormat="1" spans="1:13">
      <c r="A4310" s="82"/>
      <c r="B4310" s="82"/>
      <c r="C4310" s="82"/>
      <c r="D4310" s="82"/>
      <c r="E4310" s="82"/>
      <c r="F4310" s="82"/>
      <c r="G4310" s="82"/>
      <c r="M4310" s="81"/>
    </row>
    <row r="4311" s="77" customFormat="1" spans="1:13">
      <c r="A4311" s="82"/>
      <c r="B4311" s="82"/>
      <c r="C4311" s="82"/>
      <c r="D4311" s="82"/>
      <c r="E4311" s="82"/>
      <c r="F4311" s="82"/>
      <c r="G4311" s="82"/>
      <c r="M4311" s="81"/>
    </row>
    <row r="4312" s="77" customFormat="1" spans="1:13">
      <c r="A4312" s="82"/>
      <c r="B4312" s="82"/>
      <c r="C4312" s="82"/>
      <c r="D4312" s="82"/>
      <c r="E4312" s="82"/>
      <c r="F4312" s="82"/>
      <c r="G4312" s="82"/>
      <c r="M4312" s="81"/>
    </row>
    <row r="4313" s="77" customFormat="1" spans="1:13">
      <c r="A4313" s="82"/>
      <c r="B4313" s="82"/>
      <c r="C4313" s="82"/>
      <c r="D4313" s="82"/>
      <c r="E4313" s="82"/>
      <c r="F4313" s="82"/>
      <c r="G4313" s="82"/>
      <c r="M4313" s="81"/>
    </row>
    <row r="4314" s="77" customFormat="1" spans="1:13">
      <c r="A4314" s="82"/>
      <c r="B4314" s="82"/>
      <c r="C4314" s="82"/>
      <c r="D4314" s="82"/>
      <c r="E4314" s="82"/>
      <c r="F4314" s="82"/>
      <c r="G4314" s="82"/>
      <c r="M4314" s="81"/>
    </row>
    <row r="4315" s="77" customFormat="1" spans="1:13">
      <c r="A4315" s="82"/>
      <c r="B4315" s="82"/>
      <c r="C4315" s="82"/>
      <c r="D4315" s="82"/>
      <c r="E4315" s="82"/>
      <c r="F4315" s="82"/>
      <c r="G4315" s="82"/>
      <c r="M4315" s="81"/>
    </row>
    <row r="4316" s="77" customFormat="1" spans="1:13">
      <c r="A4316" s="82"/>
      <c r="B4316" s="82"/>
      <c r="C4316" s="82"/>
      <c r="D4316" s="82"/>
      <c r="E4316" s="82"/>
      <c r="F4316" s="82"/>
      <c r="G4316" s="82"/>
      <c r="M4316" s="81"/>
    </row>
    <row r="4317" s="77" customFormat="1" spans="1:13">
      <c r="A4317" s="82"/>
      <c r="B4317" s="82"/>
      <c r="C4317" s="82"/>
      <c r="D4317" s="82"/>
      <c r="E4317" s="82"/>
      <c r="F4317" s="82"/>
      <c r="G4317" s="82"/>
      <c r="M4317" s="81"/>
    </row>
    <row r="4318" s="77" customFormat="1" spans="1:13">
      <c r="A4318" s="82"/>
      <c r="B4318" s="82"/>
      <c r="C4318" s="82"/>
      <c r="D4318" s="82"/>
      <c r="E4318" s="82"/>
      <c r="F4318" s="82"/>
      <c r="G4318" s="82"/>
      <c r="M4318" s="81"/>
    </row>
    <row r="4319" s="77" customFormat="1" spans="1:13">
      <c r="A4319" s="82"/>
      <c r="B4319" s="82"/>
      <c r="C4319" s="82"/>
      <c r="D4319" s="82"/>
      <c r="E4319" s="82"/>
      <c r="F4319" s="82"/>
      <c r="G4319" s="82"/>
      <c r="M4319" s="81"/>
    </row>
    <row r="4320" s="77" customFormat="1" spans="1:13">
      <c r="A4320" s="82"/>
      <c r="B4320" s="82"/>
      <c r="C4320" s="82"/>
      <c r="D4320" s="82"/>
      <c r="E4320" s="82"/>
      <c r="F4320" s="82"/>
      <c r="G4320" s="82"/>
      <c r="M4320" s="81"/>
    </row>
    <row r="4321" s="77" customFormat="1" spans="1:13">
      <c r="A4321" s="82"/>
      <c r="B4321" s="82"/>
      <c r="C4321" s="82"/>
      <c r="D4321" s="82"/>
      <c r="E4321" s="82"/>
      <c r="F4321" s="82"/>
      <c r="G4321" s="82"/>
      <c r="M4321" s="81"/>
    </row>
    <row r="4322" s="77" customFormat="1" spans="1:13">
      <c r="A4322" s="82"/>
      <c r="B4322" s="82"/>
      <c r="C4322" s="82"/>
      <c r="D4322" s="82"/>
      <c r="E4322" s="82"/>
      <c r="F4322" s="82"/>
      <c r="G4322" s="82"/>
      <c r="M4322" s="81"/>
    </row>
    <row r="4323" s="77" customFormat="1" spans="1:13">
      <c r="A4323" s="82"/>
      <c r="B4323" s="82"/>
      <c r="C4323" s="82"/>
      <c r="D4323" s="82"/>
      <c r="E4323" s="82"/>
      <c r="F4323" s="82"/>
      <c r="G4323" s="82"/>
      <c r="M4323" s="81"/>
    </row>
    <row r="4324" s="77" customFormat="1" spans="1:13">
      <c r="A4324" s="82"/>
      <c r="B4324" s="82"/>
      <c r="C4324" s="82"/>
      <c r="D4324" s="82"/>
      <c r="E4324" s="82"/>
      <c r="F4324" s="82"/>
      <c r="G4324" s="82"/>
      <c r="M4324" s="81"/>
    </row>
    <row r="4325" s="77" customFormat="1" spans="1:13">
      <c r="A4325" s="82"/>
      <c r="B4325" s="82"/>
      <c r="C4325" s="82"/>
      <c r="D4325" s="82"/>
      <c r="E4325" s="82"/>
      <c r="F4325" s="82"/>
      <c r="G4325" s="82"/>
      <c r="M4325" s="81"/>
    </row>
    <row r="4326" s="77" customFormat="1" spans="1:13">
      <c r="A4326" s="82"/>
      <c r="B4326" s="82"/>
      <c r="C4326" s="82"/>
      <c r="D4326" s="82"/>
      <c r="E4326" s="82"/>
      <c r="F4326" s="82"/>
      <c r="G4326" s="82"/>
      <c r="M4326" s="81"/>
    </row>
    <row r="4327" s="77" customFormat="1" spans="1:13">
      <c r="A4327" s="82"/>
      <c r="B4327" s="82"/>
      <c r="C4327" s="82"/>
      <c r="D4327" s="82"/>
      <c r="E4327" s="82"/>
      <c r="F4327" s="82"/>
      <c r="G4327" s="82"/>
      <c r="M4327" s="81"/>
    </row>
    <row r="4328" s="77" customFormat="1" spans="1:13">
      <c r="A4328" s="82"/>
      <c r="B4328" s="82"/>
      <c r="C4328" s="82"/>
      <c r="D4328" s="82"/>
      <c r="E4328" s="82"/>
      <c r="F4328" s="82"/>
      <c r="G4328" s="82"/>
      <c r="M4328" s="81"/>
    </row>
    <row r="4329" s="77" customFormat="1" spans="1:13">
      <c r="A4329" s="82"/>
      <c r="B4329" s="82"/>
      <c r="C4329" s="82"/>
      <c r="D4329" s="82"/>
      <c r="E4329" s="82"/>
      <c r="F4329" s="82"/>
      <c r="G4329" s="82"/>
      <c r="M4329" s="81"/>
    </row>
    <row r="4330" s="77" customFormat="1" spans="1:13">
      <c r="A4330" s="82"/>
      <c r="B4330" s="82"/>
      <c r="C4330" s="82"/>
      <c r="D4330" s="82"/>
      <c r="E4330" s="82"/>
      <c r="F4330" s="82"/>
      <c r="G4330" s="82"/>
      <c r="M4330" s="81"/>
    </row>
    <row r="4331" s="77" customFormat="1" spans="1:13">
      <c r="A4331" s="82"/>
      <c r="B4331" s="82"/>
      <c r="C4331" s="82"/>
      <c r="D4331" s="82"/>
      <c r="E4331" s="82"/>
      <c r="F4331" s="82"/>
      <c r="G4331" s="82"/>
      <c r="M4331" s="81"/>
    </row>
    <row r="4332" s="77" customFormat="1" spans="1:13">
      <c r="A4332" s="82"/>
      <c r="B4332" s="82"/>
      <c r="C4332" s="82"/>
      <c r="D4332" s="82"/>
      <c r="E4332" s="82"/>
      <c r="F4332" s="82"/>
      <c r="G4332" s="82"/>
      <c r="M4332" s="81"/>
    </row>
    <row r="4333" s="77" customFormat="1" spans="1:13">
      <c r="A4333" s="82"/>
      <c r="B4333" s="82"/>
      <c r="C4333" s="82"/>
      <c r="D4333" s="82"/>
      <c r="E4333" s="82"/>
      <c r="F4333" s="82"/>
      <c r="G4333" s="82"/>
      <c r="M4333" s="81"/>
    </row>
    <row r="4334" s="77" customFormat="1" spans="1:13">
      <c r="A4334" s="82"/>
      <c r="B4334" s="82"/>
      <c r="C4334" s="82"/>
      <c r="D4334" s="82"/>
      <c r="E4334" s="82"/>
      <c r="F4334" s="82"/>
      <c r="G4334" s="82"/>
      <c r="M4334" s="81"/>
    </row>
    <row r="4335" s="77" customFormat="1" spans="1:13">
      <c r="A4335" s="82"/>
      <c r="B4335" s="82"/>
      <c r="C4335" s="82"/>
      <c r="D4335" s="82"/>
      <c r="E4335" s="82"/>
      <c r="F4335" s="82"/>
      <c r="G4335" s="82"/>
      <c r="M4335" s="81"/>
    </row>
    <row r="4336" s="77" customFormat="1" spans="1:13">
      <c r="A4336" s="82"/>
      <c r="B4336" s="82"/>
      <c r="C4336" s="82"/>
      <c r="D4336" s="82"/>
      <c r="E4336" s="82"/>
      <c r="F4336" s="82"/>
      <c r="G4336" s="82"/>
      <c r="M4336" s="81"/>
    </row>
    <row r="4337" s="77" customFormat="1" spans="1:13">
      <c r="A4337" s="82"/>
      <c r="B4337" s="82"/>
      <c r="C4337" s="82"/>
      <c r="D4337" s="82"/>
      <c r="E4337" s="82"/>
      <c r="F4337" s="82"/>
      <c r="G4337" s="82"/>
      <c r="M4337" s="81"/>
    </row>
    <row r="4338" s="77" customFormat="1" spans="1:13">
      <c r="A4338" s="82"/>
      <c r="B4338" s="82"/>
      <c r="C4338" s="82"/>
      <c r="D4338" s="82"/>
      <c r="E4338" s="82"/>
      <c r="F4338" s="82"/>
      <c r="G4338" s="82"/>
      <c r="M4338" s="81"/>
    </row>
    <row r="4339" s="77" customFormat="1" spans="1:13">
      <c r="A4339" s="82"/>
      <c r="B4339" s="82"/>
      <c r="C4339" s="82"/>
      <c r="D4339" s="82"/>
      <c r="E4339" s="82"/>
      <c r="F4339" s="82"/>
      <c r="G4339" s="82"/>
      <c r="M4339" s="81"/>
    </row>
    <row r="4340" s="77" customFormat="1" spans="1:13">
      <c r="A4340" s="82"/>
      <c r="B4340" s="82"/>
      <c r="C4340" s="82"/>
      <c r="D4340" s="82"/>
      <c r="E4340" s="82"/>
      <c r="F4340" s="82"/>
      <c r="G4340" s="82"/>
      <c r="M4340" s="81"/>
    </row>
    <row r="4341" s="77" customFormat="1" spans="1:13">
      <c r="A4341" s="82"/>
      <c r="B4341" s="82"/>
      <c r="C4341" s="82"/>
      <c r="D4341" s="82"/>
      <c r="E4341" s="82"/>
      <c r="F4341" s="82"/>
      <c r="G4341" s="82"/>
      <c r="M4341" s="81"/>
    </row>
    <row r="4342" s="77" customFormat="1" spans="1:13">
      <c r="A4342" s="82"/>
      <c r="B4342" s="82"/>
      <c r="C4342" s="82"/>
      <c r="D4342" s="82"/>
      <c r="E4342" s="82"/>
      <c r="F4342" s="82"/>
      <c r="G4342" s="82"/>
      <c r="M4342" s="81"/>
    </row>
    <row r="4343" s="77" customFormat="1" spans="1:13">
      <c r="A4343" s="82"/>
      <c r="B4343" s="82"/>
      <c r="C4343" s="82"/>
      <c r="D4343" s="82"/>
      <c r="E4343" s="82"/>
      <c r="F4343" s="82"/>
      <c r="G4343" s="82"/>
      <c r="M4343" s="81"/>
    </row>
    <row r="4344" s="77" customFormat="1" spans="1:13">
      <c r="A4344" s="82"/>
      <c r="B4344" s="82"/>
      <c r="C4344" s="82"/>
      <c r="D4344" s="82"/>
      <c r="E4344" s="82"/>
      <c r="F4344" s="82"/>
      <c r="G4344" s="82"/>
      <c r="M4344" s="81"/>
    </row>
    <row r="4345" s="77" customFormat="1" spans="1:13">
      <c r="A4345" s="82"/>
      <c r="B4345" s="82"/>
      <c r="C4345" s="82"/>
      <c r="D4345" s="82"/>
      <c r="E4345" s="82"/>
      <c r="F4345" s="82"/>
      <c r="G4345" s="82"/>
      <c r="M4345" s="81"/>
    </row>
    <row r="4346" s="77" customFormat="1" spans="1:13">
      <c r="A4346" s="82"/>
      <c r="B4346" s="82"/>
      <c r="C4346" s="82"/>
      <c r="D4346" s="82"/>
      <c r="E4346" s="82"/>
      <c r="F4346" s="82"/>
      <c r="G4346" s="82"/>
      <c r="M4346" s="81"/>
    </row>
    <row r="4347" s="77" customFormat="1" spans="1:13">
      <c r="A4347" s="82"/>
      <c r="B4347" s="82"/>
      <c r="C4347" s="82"/>
      <c r="D4347" s="82"/>
      <c r="E4347" s="82"/>
      <c r="F4347" s="82"/>
      <c r="G4347" s="82"/>
      <c r="M4347" s="81"/>
    </row>
    <row r="4348" s="77" customFormat="1" spans="1:13">
      <c r="A4348" s="82"/>
      <c r="B4348" s="82"/>
      <c r="C4348" s="82"/>
      <c r="D4348" s="82"/>
      <c r="E4348" s="82"/>
      <c r="F4348" s="82"/>
      <c r="G4348" s="82"/>
      <c r="M4348" s="81"/>
    </row>
    <row r="4349" s="77" customFormat="1" spans="1:13">
      <c r="A4349" s="82"/>
      <c r="B4349" s="82"/>
      <c r="C4349" s="82"/>
      <c r="D4349" s="82"/>
      <c r="E4349" s="82"/>
      <c r="F4349" s="82"/>
      <c r="G4349" s="82"/>
      <c r="M4349" s="81"/>
    </row>
    <row r="4350" s="77" customFormat="1" spans="1:13">
      <c r="A4350" s="82"/>
      <c r="B4350" s="82"/>
      <c r="C4350" s="82"/>
      <c r="D4350" s="82"/>
      <c r="E4350" s="82"/>
      <c r="F4350" s="82"/>
      <c r="G4350" s="82"/>
      <c r="M4350" s="81"/>
    </row>
    <row r="4351" s="77" customFormat="1" spans="1:13">
      <c r="A4351" s="82"/>
      <c r="B4351" s="82"/>
      <c r="C4351" s="82"/>
      <c r="D4351" s="82"/>
      <c r="E4351" s="82"/>
      <c r="F4351" s="82"/>
      <c r="G4351" s="82"/>
      <c r="M4351" s="81"/>
    </row>
    <row r="4352" s="77" customFormat="1" spans="1:13">
      <c r="A4352" s="82"/>
      <c r="B4352" s="82"/>
      <c r="C4352" s="82"/>
      <c r="D4352" s="82"/>
      <c r="E4352" s="82"/>
      <c r="F4352" s="82"/>
      <c r="G4352" s="82"/>
      <c r="M4352" s="81"/>
    </row>
    <row r="4353" s="77" customFormat="1" spans="1:13">
      <c r="A4353" s="82"/>
      <c r="B4353" s="82"/>
      <c r="C4353" s="82"/>
      <c r="D4353" s="82"/>
      <c r="E4353" s="82"/>
      <c r="F4353" s="82"/>
      <c r="G4353" s="82"/>
      <c r="M4353" s="81"/>
    </row>
    <row r="4354" s="77" customFormat="1" spans="1:13">
      <c r="A4354" s="82"/>
      <c r="B4354" s="82"/>
      <c r="C4354" s="82"/>
      <c r="D4354" s="82"/>
      <c r="E4354" s="82"/>
      <c r="F4354" s="82"/>
      <c r="G4354" s="82"/>
      <c r="M4354" s="81"/>
    </row>
    <row r="4355" s="77" customFormat="1" spans="1:13">
      <c r="A4355" s="82"/>
      <c r="B4355" s="82"/>
      <c r="C4355" s="82"/>
      <c r="D4355" s="82"/>
      <c r="E4355" s="82"/>
      <c r="F4355" s="82"/>
      <c r="G4355" s="82"/>
      <c r="M4355" s="81"/>
    </row>
    <row r="4356" s="77" customFormat="1" spans="1:13">
      <c r="A4356" s="82"/>
      <c r="B4356" s="82"/>
      <c r="C4356" s="82"/>
      <c r="D4356" s="82"/>
      <c r="E4356" s="82"/>
      <c r="F4356" s="82"/>
      <c r="G4356" s="82"/>
      <c r="M4356" s="81"/>
    </row>
    <row r="4357" s="77" customFormat="1" spans="1:13">
      <c r="A4357" s="82"/>
      <c r="B4357" s="82"/>
      <c r="C4357" s="82"/>
      <c r="D4357" s="82"/>
      <c r="E4357" s="82"/>
      <c r="F4357" s="82"/>
      <c r="G4357" s="82"/>
      <c r="M4357" s="81"/>
    </row>
    <row r="4358" s="77" customFormat="1" spans="1:13">
      <c r="A4358" s="82"/>
      <c r="B4358" s="82"/>
      <c r="C4358" s="82"/>
      <c r="D4358" s="82"/>
      <c r="E4358" s="82"/>
      <c r="F4358" s="82"/>
      <c r="G4358" s="82"/>
      <c r="M4358" s="81"/>
    </row>
    <row r="4359" s="77" customFormat="1" spans="1:13">
      <c r="A4359" s="82"/>
      <c r="B4359" s="82"/>
      <c r="C4359" s="82"/>
      <c r="D4359" s="82"/>
      <c r="E4359" s="82"/>
      <c r="F4359" s="82"/>
      <c r="G4359" s="82"/>
      <c r="M4359" s="81"/>
    </row>
    <row r="4360" s="77" customFormat="1" spans="1:13">
      <c r="A4360" s="82"/>
      <c r="B4360" s="82"/>
      <c r="C4360" s="82"/>
      <c r="D4360" s="82"/>
      <c r="E4360" s="82"/>
      <c r="F4360" s="82"/>
      <c r="G4360" s="82"/>
      <c r="M4360" s="81"/>
    </row>
    <row r="4361" s="77" customFormat="1" spans="1:13">
      <c r="A4361" s="82"/>
      <c r="B4361" s="82"/>
      <c r="C4361" s="82"/>
      <c r="D4361" s="82"/>
      <c r="E4361" s="82"/>
      <c r="F4361" s="82"/>
      <c r="G4361" s="82"/>
      <c r="M4361" s="81"/>
    </row>
    <row r="4362" s="77" customFormat="1" spans="1:13">
      <c r="A4362" s="82"/>
      <c r="B4362" s="82"/>
      <c r="C4362" s="82"/>
      <c r="D4362" s="82"/>
      <c r="E4362" s="82"/>
      <c r="F4362" s="82"/>
      <c r="G4362" s="82"/>
      <c r="M4362" s="81"/>
    </row>
    <row r="4363" s="77" customFormat="1" spans="1:13">
      <c r="A4363" s="82"/>
      <c r="B4363" s="82"/>
      <c r="C4363" s="82"/>
      <c r="D4363" s="82"/>
      <c r="E4363" s="82"/>
      <c r="F4363" s="82"/>
      <c r="G4363" s="82"/>
      <c r="M4363" s="81"/>
    </row>
    <row r="4364" s="77" customFormat="1" spans="1:13">
      <c r="A4364" s="82"/>
      <c r="B4364" s="82"/>
      <c r="C4364" s="82"/>
      <c r="D4364" s="82"/>
      <c r="E4364" s="82"/>
      <c r="F4364" s="82"/>
      <c r="G4364" s="82"/>
      <c r="M4364" s="81"/>
    </row>
    <row r="4365" s="77" customFormat="1" spans="1:13">
      <c r="A4365" s="82"/>
      <c r="B4365" s="82"/>
      <c r="C4365" s="82"/>
      <c r="D4365" s="82"/>
      <c r="E4365" s="82"/>
      <c r="F4365" s="82"/>
      <c r="G4365" s="82"/>
      <c r="M4365" s="81"/>
    </row>
    <row r="4366" s="77" customFormat="1" spans="1:13">
      <c r="A4366" s="82"/>
      <c r="B4366" s="82"/>
      <c r="C4366" s="82"/>
      <c r="D4366" s="82"/>
      <c r="E4366" s="82"/>
      <c r="F4366" s="82"/>
      <c r="G4366" s="82"/>
      <c r="M4366" s="81"/>
    </row>
    <row r="4367" s="77" customFormat="1" spans="1:13">
      <c r="A4367" s="82"/>
      <c r="B4367" s="82"/>
      <c r="C4367" s="82"/>
      <c r="D4367" s="82"/>
      <c r="E4367" s="82"/>
      <c r="F4367" s="82"/>
      <c r="G4367" s="82"/>
      <c r="M4367" s="81"/>
    </row>
    <row r="4368" s="77" customFormat="1" spans="1:13">
      <c r="A4368" s="82"/>
      <c r="B4368" s="82"/>
      <c r="C4368" s="82"/>
      <c r="D4368" s="82"/>
      <c r="E4368" s="82"/>
      <c r="F4368" s="82"/>
      <c r="G4368" s="82"/>
      <c r="M4368" s="81"/>
    </row>
    <row r="4369" s="77" customFormat="1" spans="1:13">
      <c r="A4369" s="82"/>
      <c r="B4369" s="82"/>
      <c r="C4369" s="82"/>
      <c r="D4369" s="82"/>
      <c r="E4369" s="82"/>
      <c r="F4369" s="82"/>
      <c r="G4369" s="82"/>
      <c r="M4369" s="81"/>
    </row>
    <row r="4370" s="77" customFormat="1" spans="1:13">
      <c r="A4370" s="82"/>
      <c r="B4370" s="82"/>
      <c r="C4370" s="82"/>
      <c r="D4370" s="82"/>
      <c r="E4370" s="82"/>
      <c r="F4370" s="82"/>
      <c r="G4370" s="82"/>
      <c r="M4370" s="81"/>
    </row>
    <row r="4371" s="77" customFormat="1" spans="1:13">
      <c r="A4371" s="82"/>
      <c r="B4371" s="82"/>
      <c r="C4371" s="82"/>
      <c r="D4371" s="82"/>
      <c r="E4371" s="82"/>
      <c r="F4371" s="82"/>
      <c r="G4371" s="82"/>
      <c r="M4371" s="81"/>
    </row>
    <row r="4372" s="77" customFormat="1" spans="1:13">
      <c r="A4372" s="82"/>
      <c r="B4372" s="82"/>
      <c r="C4372" s="82"/>
      <c r="D4372" s="82"/>
      <c r="E4372" s="82"/>
      <c r="F4372" s="82"/>
      <c r="G4372" s="82"/>
      <c r="M4372" s="81"/>
    </row>
    <row r="4373" s="77" customFormat="1" spans="1:13">
      <c r="A4373" s="82"/>
      <c r="B4373" s="82"/>
      <c r="C4373" s="82"/>
      <c r="D4373" s="82"/>
      <c r="E4373" s="82"/>
      <c r="F4373" s="82"/>
      <c r="G4373" s="82"/>
      <c r="M4373" s="81"/>
    </row>
    <row r="4374" s="77" customFormat="1" spans="1:13">
      <c r="A4374" s="82"/>
      <c r="B4374" s="82"/>
      <c r="C4374" s="82"/>
      <c r="D4374" s="82"/>
      <c r="E4374" s="82"/>
      <c r="F4374" s="82"/>
      <c r="G4374" s="82"/>
      <c r="M4374" s="81"/>
    </row>
    <row r="4375" s="77" customFormat="1" spans="1:13">
      <c r="A4375" s="82"/>
      <c r="B4375" s="82"/>
      <c r="C4375" s="82"/>
      <c r="D4375" s="82"/>
      <c r="E4375" s="82"/>
      <c r="F4375" s="82"/>
      <c r="G4375" s="82"/>
      <c r="M4375" s="81"/>
    </row>
    <row r="4376" s="77" customFormat="1" spans="1:13">
      <c r="A4376" s="82"/>
      <c r="B4376" s="82"/>
      <c r="C4376" s="82"/>
      <c r="D4376" s="82"/>
      <c r="E4376" s="82"/>
      <c r="F4376" s="82"/>
      <c r="G4376" s="82"/>
      <c r="M4376" s="81"/>
    </row>
    <row r="4377" s="77" customFormat="1" spans="1:13">
      <c r="A4377" s="82"/>
      <c r="B4377" s="82"/>
      <c r="C4377" s="82"/>
      <c r="D4377" s="82"/>
      <c r="E4377" s="82"/>
      <c r="F4377" s="82"/>
      <c r="G4377" s="82"/>
      <c r="M4377" s="81"/>
    </row>
    <row r="4378" s="77" customFormat="1" spans="1:13">
      <c r="A4378" s="82"/>
      <c r="B4378" s="82"/>
      <c r="C4378" s="82"/>
      <c r="D4378" s="82"/>
      <c r="E4378" s="82"/>
      <c r="F4378" s="82"/>
      <c r="G4378" s="82"/>
      <c r="M4378" s="81"/>
    </row>
    <row r="4379" s="77" customFormat="1" spans="1:13">
      <c r="A4379" s="82"/>
      <c r="B4379" s="82"/>
      <c r="C4379" s="82"/>
      <c r="D4379" s="82"/>
      <c r="E4379" s="82"/>
      <c r="F4379" s="82"/>
      <c r="G4379" s="82"/>
      <c r="M4379" s="81"/>
    </row>
    <row r="4380" s="77" customFormat="1" spans="1:13">
      <c r="A4380" s="82"/>
      <c r="B4380" s="82"/>
      <c r="C4380" s="82"/>
      <c r="D4380" s="82"/>
      <c r="E4380" s="82"/>
      <c r="F4380" s="82"/>
      <c r="G4380" s="82"/>
      <c r="M4380" s="81"/>
    </row>
    <row r="4381" s="77" customFormat="1" spans="1:13">
      <c r="A4381" s="82"/>
      <c r="B4381" s="82"/>
      <c r="C4381" s="82"/>
      <c r="D4381" s="82"/>
      <c r="E4381" s="82"/>
      <c r="F4381" s="82"/>
      <c r="G4381" s="82"/>
      <c r="M4381" s="81"/>
    </row>
    <row r="4382" s="77" customFormat="1" spans="1:13">
      <c r="A4382" s="82"/>
      <c r="B4382" s="82"/>
      <c r="C4382" s="82"/>
      <c r="D4382" s="82"/>
      <c r="E4382" s="82"/>
      <c r="F4382" s="82"/>
      <c r="G4382" s="82"/>
      <c r="M4382" s="81"/>
    </row>
    <row r="4383" s="77" customFormat="1" spans="1:13">
      <c r="A4383" s="82"/>
      <c r="B4383" s="82"/>
      <c r="C4383" s="82"/>
      <c r="D4383" s="82"/>
      <c r="E4383" s="82"/>
      <c r="F4383" s="82"/>
      <c r="G4383" s="82"/>
      <c r="M4383" s="81"/>
    </row>
    <row r="4384" s="77" customFormat="1" spans="1:13">
      <c r="A4384" s="82"/>
      <c r="B4384" s="82"/>
      <c r="C4384" s="82"/>
      <c r="D4384" s="82"/>
      <c r="E4384" s="82"/>
      <c r="F4384" s="82"/>
      <c r="G4384" s="82"/>
      <c r="M4384" s="81"/>
    </row>
    <row r="4385" s="77" customFormat="1" spans="1:13">
      <c r="A4385" s="82"/>
      <c r="B4385" s="82"/>
      <c r="C4385" s="82"/>
      <c r="D4385" s="82"/>
      <c r="E4385" s="82"/>
      <c r="F4385" s="82"/>
      <c r="G4385" s="82"/>
      <c r="M4385" s="81"/>
    </row>
    <row r="4386" s="77" customFormat="1" spans="1:13">
      <c r="A4386" s="82"/>
      <c r="B4386" s="82"/>
      <c r="C4386" s="82"/>
      <c r="D4386" s="82"/>
      <c r="E4386" s="82"/>
      <c r="F4386" s="82"/>
      <c r="G4386" s="82"/>
      <c r="M4386" s="81"/>
    </row>
    <row r="4387" s="77" customFormat="1" spans="1:13">
      <c r="A4387" s="82"/>
      <c r="B4387" s="82"/>
      <c r="C4387" s="82"/>
      <c r="D4387" s="82"/>
      <c r="E4387" s="82"/>
      <c r="F4387" s="82"/>
      <c r="G4387" s="82"/>
      <c r="M4387" s="81"/>
    </row>
    <row r="4388" s="77" customFormat="1" spans="1:13">
      <c r="A4388" s="82"/>
      <c r="B4388" s="82"/>
      <c r="C4388" s="82"/>
      <c r="D4388" s="82"/>
      <c r="E4388" s="82"/>
      <c r="F4388" s="82"/>
      <c r="G4388" s="82"/>
      <c r="M4388" s="81"/>
    </row>
    <row r="4389" s="77" customFormat="1" spans="1:13">
      <c r="A4389" s="82"/>
      <c r="B4389" s="82"/>
      <c r="C4389" s="82"/>
      <c r="D4389" s="82"/>
      <c r="E4389" s="82"/>
      <c r="F4389" s="82"/>
      <c r="G4389" s="82"/>
      <c r="M4389" s="81"/>
    </row>
    <row r="4390" s="77" customFormat="1" spans="1:13">
      <c r="A4390" s="82"/>
      <c r="B4390" s="82"/>
      <c r="C4390" s="82"/>
      <c r="D4390" s="82"/>
      <c r="E4390" s="82"/>
      <c r="F4390" s="82"/>
      <c r="G4390" s="82"/>
      <c r="M4390" s="81"/>
    </row>
    <row r="4391" s="77" customFormat="1" spans="1:13">
      <c r="A4391" s="82"/>
      <c r="B4391" s="82"/>
      <c r="C4391" s="82"/>
      <c r="D4391" s="82"/>
      <c r="E4391" s="82"/>
      <c r="F4391" s="82"/>
      <c r="G4391" s="82"/>
      <c r="M4391" s="81"/>
    </row>
    <row r="4392" s="77" customFormat="1" spans="1:13">
      <c r="A4392" s="82"/>
      <c r="B4392" s="82"/>
      <c r="C4392" s="82"/>
      <c r="D4392" s="82"/>
      <c r="E4392" s="82"/>
      <c r="F4392" s="82"/>
      <c r="G4392" s="82"/>
      <c r="M4392" s="81"/>
    </row>
    <row r="4393" s="77" customFormat="1" spans="1:13">
      <c r="A4393" s="82"/>
      <c r="B4393" s="82"/>
      <c r="C4393" s="82"/>
      <c r="D4393" s="82"/>
      <c r="E4393" s="82"/>
      <c r="F4393" s="82"/>
      <c r="G4393" s="82"/>
      <c r="M4393" s="81"/>
    </row>
    <row r="4394" s="77" customFormat="1" spans="1:13">
      <c r="A4394" s="82"/>
      <c r="B4394" s="82"/>
      <c r="C4394" s="82"/>
      <c r="D4394" s="82"/>
      <c r="E4394" s="82"/>
      <c r="F4394" s="82"/>
      <c r="G4394" s="82"/>
      <c r="M4394" s="81"/>
    </row>
    <row r="4395" s="77" customFormat="1" spans="1:13">
      <c r="A4395" s="82"/>
      <c r="B4395" s="82"/>
      <c r="C4395" s="82"/>
      <c r="D4395" s="82"/>
      <c r="E4395" s="82"/>
      <c r="F4395" s="82"/>
      <c r="G4395" s="82"/>
      <c r="M4395" s="81"/>
    </row>
    <row r="4396" s="77" customFormat="1" spans="1:13">
      <c r="A4396" s="82"/>
      <c r="B4396" s="82"/>
      <c r="C4396" s="82"/>
      <c r="D4396" s="82"/>
      <c r="E4396" s="82"/>
      <c r="F4396" s="82"/>
      <c r="G4396" s="82"/>
      <c r="M4396" s="81"/>
    </row>
    <row r="4397" s="77" customFormat="1" spans="1:13">
      <c r="A4397" s="82"/>
      <c r="B4397" s="82"/>
      <c r="C4397" s="82"/>
      <c r="D4397" s="82"/>
      <c r="E4397" s="82"/>
      <c r="F4397" s="82"/>
      <c r="G4397" s="82"/>
      <c r="M4397" s="81"/>
    </row>
    <row r="4398" s="77" customFormat="1" spans="1:13">
      <c r="A4398" s="82"/>
      <c r="B4398" s="82"/>
      <c r="C4398" s="82"/>
      <c r="D4398" s="82"/>
      <c r="E4398" s="82"/>
      <c r="F4398" s="82"/>
      <c r="G4398" s="82"/>
      <c r="M4398" s="81"/>
    </row>
    <row r="4399" s="77" customFormat="1" spans="1:13">
      <c r="A4399" s="82"/>
      <c r="B4399" s="82"/>
      <c r="C4399" s="82"/>
      <c r="D4399" s="82"/>
      <c r="E4399" s="82"/>
      <c r="F4399" s="82"/>
      <c r="G4399" s="82"/>
      <c r="M4399" s="81"/>
    </row>
    <row r="4400" s="77" customFormat="1" spans="1:13">
      <c r="A4400" s="82"/>
      <c r="B4400" s="82"/>
      <c r="C4400" s="82"/>
      <c r="D4400" s="82"/>
      <c r="E4400" s="82"/>
      <c r="F4400" s="82"/>
      <c r="G4400" s="82"/>
      <c r="M4400" s="81"/>
    </row>
    <row r="4401" s="77" customFormat="1" spans="1:13">
      <c r="A4401" s="82"/>
      <c r="B4401" s="82"/>
      <c r="C4401" s="82"/>
      <c r="D4401" s="82"/>
      <c r="E4401" s="82"/>
      <c r="F4401" s="82"/>
      <c r="G4401" s="82"/>
      <c r="M4401" s="81"/>
    </row>
    <row r="4402" s="77" customFormat="1" spans="1:13">
      <c r="A4402" s="82"/>
      <c r="B4402" s="82"/>
      <c r="C4402" s="82"/>
      <c r="D4402" s="82"/>
      <c r="E4402" s="82"/>
      <c r="F4402" s="82"/>
      <c r="G4402" s="82"/>
      <c r="M4402" s="81"/>
    </row>
    <row r="4403" s="77" customFormat="1" spans="1:13">
      <c r="A4403" s="82"/>
      <c r="B4403" s="82"/>
      <c r="C4403" s="82"/>
      <c r="D4403" s="82"/>
      <c r="E4403" s="82"/>
      <c r="F4403" s="82"/>
      <c r="G4403" s="82"/>
      <c r="M4403" s="81"/>
    </row>
    <row r="4404" s="77" customFormat="1" spans="1:13">
      <c r="A4404" s="82"/>
      <c r="B4404" s="82"/>
      <c r="C4404" s="82"/>
      <c r="D4404" s="82"/>
      <c r="E4404" s="82"/>
      <c r="F4404" s="82"/>
      <c r="G4404" s="82"/>
      <c r="M4404" s="81"/>
    </row>
    <row r="4405" s="77" customFormat="1" spans="1:13">
      <c r="A4405" s="82"/>
      <c r="B4405" s="82"/>
      <c r="C4405" s="82"/>
      <c r="D4405" s="82"/>
      <c r="E4405" s="82"/>
      <c r="F4405" s="82"/>
      <c r="G4405" s="82"/>
      <c r="M4405" s="81"/>
    </row>
    <row r="4406" s="77" customFormat="1" spans="1:13">
      <c r="A4406" s="82"/>
      <c r="B4406" s="82"/>
      <c r="C4406" s="82"/>
      <c r="D4406" s="82"/>
      <c r="E4406" s="82"/>
      <c r="F4406" s="82"/>
      <c r="G4406" s="82"/>
      <c r="M4406" s="81"/>
    </row>
    <row r="4407" s="77" customFormat="1" spans="1:13">
      <c r="A4407" s="82"/>
      <c r="B4407" s="82"/>
      <c r="C4407" s="82"/>
      <c r="D4407" s="82"/>
      <c r="E4407" s="82"/>
      <c r="F4407" s="82"/>
      <c r="G4407" s="82"/>
      <c r="M4407" s="81"/>
    </row>
    <row r="4408" s="77" customFormat="1" spans="1:13">
      <c r="A4408" s="82"/>
      <c r="B4408" s="82"/>
      <c r="C4408" s="82"/>
      <c r="D4408" s="82"/>
      <c r="E4408" s="82"/>
      <c r="F4408" s="82"/>
      <c r="G4408" s="82"/>
      <c r="M4408" s="81"/>
    </row>
    <row r="4409" s="77" customFormat="1" spans="1:13">
      <c r="A4409" s="82"/>
      <c r="B4409" s="82"/>
      <c r="C4409" s="82"/>
      <c r="D4409" s="82"/>
      <c r="E4409" s="82"/>
      <c r="F4409" s="82"/>
      <c r="G4409" s="82"/>
      <c r="M4409" s="81"/>
    </row>
    <row r="4410" s="77" customFormat="1" spans="1:13">
      <c r="A4410" s="82"/>
      <c r="B4410" s="82"/>
      <c r="C4410" s="82"/>
      <c r="D4410" s="82"/>
      <c r="E4410" s="82"/>
      <c r="F4410" s="82"/>
      <c r="G4410" s="82"/>
      <c r="M4410" s="81"/>
    </row>
    <row r="4411" s="77" customFormat="1" spans="1:13">
      <c r="A4411" s="82"/>
      <c r="B4411" s="82"/>
      <c r="C4411" s="82"/>
      <c r="D4411" s="82"/>
      <c r="E4411" s="82"/>
      <c r="F4411" s="82"/>
      <c r="G4411" s="82"/>
      <c r="M4411" s="81"/>
    </row>
    <row r="4412" s="77" customFormat="1" spans="1:13">
      <c r="A4412" s="82"/>
      <c r="B4412" s="82"/>
      <c r="C4412" s="82"/>
      <c r="D4412" s="82"/>
      <c r="E4412" s="82"/>
      <c r="F4412" s="82"/>
      <c r="G4412" s="82"/>
      <c r="M4412" s="81"/>
    </row>
    <row r="4413" s="77" customFormat="1" spans="1:13">
      <c r="A4413" s="82"/>
      <c r="B4413" s="82"/>
      <c r="C4413" s="82"/>
      <c r="D4413" s="82"/>
      <c r="E4413" s="82"/>
      <c r="F4413" s="82"/>
      <c r="G4413" s="82"/>
      <c r="M4413" s="81"/>
    </row>
    <row r="4414" s="77" customFormat="1" spans="1:13">
      <c r="A4414" s="82"/>
      <c r="B4414" s="82"/>
      <c r="C4414" s="82"/>
      <c r="D4414" s="82"/>
      <c r="E4414" s="82"/>
      <c r="F4414" s="82"/>
      <c r="G4414" s="82"/>
      <c r="M4414" s="81"/>
    </row>
    <row r="4415" s="77" customFormat="1" spans="1:13">
      <c r="A4415" s="82"/>
      <c r="B4415" s="82"/>
      <c r="C4415" s="82"/>
      <c r="D4415" s="82"/>
      <c r="E4415" s="82"/>
      <c r="F4415" s="82"/>
      <c r="G4415" s="82"/>
      <c r="M4415" s="81"/>
    </row>
    <row r="4416" s="77" customFormat="1" spans="1:13">
      <c r="A4416" s="82"/>
      <c r="B4416" s="82"/>
      <c r="C4416" s="82"/>
      <c r="D4416" s="82"/>
      <c r="E4416" s="82"/>
      <c r="F4416" s="82"/>
      <c r="G4416" s="82"/>
      <c r="M4416" s="81"/>
    </row>
    <row r="4417" s="77" customFormat="1" spans="1:13">
      <c r="A4417" s="82"/>
      <c r="B4417" s="82"/>
      <c r="C4417" s="82"/>
      <c r="D4417" s="82"/>
      <c r="E4417" s="82"/>
      <c r="F4417" s="82"/>
      <c r="G4417" s="82"/>
      <c r="M4417" s="81"/>
    </row>
    <row r="4418" s="77" customFormat="1" spans="1:13">
      <c r="A4418" s="82"/>
      <c r="B4418" s="82"/>
      <c r="C4418" s="82"/>
      <c r="D4418" s="82"/>
      <c r="E4418" s="82"/>
      <c r="F4418" s="82"/>
      <c r="G4418" s="82"/>
      <c r="M4418" s="81"/>
    </row>
    <row r="4419" s="77" customFormat="1" spans="1:13">
      <c r="A4419" s="82"/>
      <c r="B4419" s="82"/>
      <c r="C4419" s="82"/>
      <c r="D4419" s="82"/>
      <c r="E4419" s="82"/>
      <c r="F4419" s="82"/>
      <c r="G4419" s="82"/>
      <c r="M4419" s="81"/>
    </row>
    <row r="4420" s="77" customFormat="1" spans="1:13">
      <c r="A4420" s="82"/>
      <c r="B4420" s="82"/>
      <c r="C4420" s="82"/>
      <c r="D4420" s="82"/>
      <c r="E4420" s="82"/>
      <c r="F4420" s="82"/>
      <c r="G4420" s="82"/>
      <c r="M4420" s="81"/>
    </row>
    <row r="4421" s="77" customFormat="1" spans="1:13">
      <c r="A4421" s="82"/>
      <c r="B4421" s="82"/>
      <c r="C4421" s="82"/>
      <c r="D4421" s="82"/>
      <c r="E4421" s="82"/>
      <c r="F4421" s="82"/>
      <c r="G4421" s="82"/>
      <c r="M4421" s="81"/>
    </row>
    <row r="4422" s="77" customFormat="1" spans="1:13">
      <c r="A4422" s="82"/>
      <c r="B4422" s="82"/>
      <c r="C4422" s="82"/>
      <c r="D4422" s="82"/>
      <c r="E4422" s="82"/>
      <c r="F4422" s="82"/>
      <c r="G4422" s="82"/>
      <c r="M4422" s="81"/>
    </row>
    <row r="4423" s="77" customFormat="1" spans="1:13">
      <c r="A4423" s="82"/>
      <c r="B4423" s="82"/>
      <c r="C4423" s="82"/>
      <c r="D4423" s="82"/>
      <c r="E4423" s="82"/>
      <c r="F4423" s="82"/>
      <c r="G4423" s="82"/>
      <c r="M4423" s="81"/>
    </row>
    <row r="4424" s="77" customFormat="1" spans="1:13">
      <c r="A4424" s="82"/>
      <c r="B4424" s="82"/>
      <c r="C4424" s="82"/>
      <c r="D4424" s="82"/>
      <c r="E4424" s="82"/>
      <c r="F4424" s="82"/>
      <c r="G4424" s="82"/>
      <c r="M4424" s="81"/>
    </row>
    <row r="4425" s="77" customFormat="1" spans="1:13">
      <c r="A4425" s="82"/>
      <c r="B4425" s="82"/>
      <c r="C4425" s="82"/>
      <c r="D4425" s="82"/>
      <c r="E4425" s="82"/>
      <c r="F4425" s="82"/>
      <c r="G4425" s="82"/>
      <c r="M4425" s="81"/>
    </row>
    <row r="4426" s="77" customFormat="1" spans="1:13">
      <c r="A4426" s="82"/>
      <c r="B4426" s="82"/>
      <c r="C4426" s="82"/>
      <c r="D4426" s="82"/>
      <c r="E4426" s="82"/>
      <c r="F4426" s="82"/>
      <c r="G4426" s="82"/>
      <c r="M4426" s="81"/>
    </row>
    <row r="4427" s="77" customFormat="1" spans="1:13">
      <c r="A4427" s="82"/>
      <c r="B4427" s="82"/>
      <c r="C4427" s="82"/>
      <c r="D4427" s="82"/>
      <c r="E4427" s="82"/>
      <c r="F4427" s="82"/>
      <c r="G4427" s="82"/>
      <c r="M4427" s="81"/>
    </row>
    <row r="4428" s="77" customFormat="1" spans="1:13">
      <c r="A4428" s="82"/>
      <c r="B4428" s="82"/>
      <c r="C4428" s="82"/>
      <c r="D4428" s="82"/>
      <c r="E4428" s="82"/>
      <c r="F4428" s="82"/>
      <c r="G4428" s="82"/>
      <c r="M4428" s="81"/>
    </row>
    <row r="4429" s="77" customFormat="1" spans="1:13">
      <c r="A4429" s="82"/>
      <c r="B4429" s="82"/>
      <c r="C4429" s="82"/>
      <c r="D4429" s="82"/>
      <c r="E4429" s="82"/>
      <c r="F4429" s="82"/>
      <c r="G4429" s="82"/>
      <c r="M4429" s="81"/>
    </row>
    <row r="4430" s="77" customFormat="1" spans="1:13">
      <c r="A4430" s="82"/>
      <c r="B4430" s="82"/>
      <c r="C4430" s="82"/>
      <c r="D4430" s="82"/>
      <c r="E4430" s="82"/>
      <c r="F4430" s="82"/>
      <c r="G4430" s="82"/>
      <c r="M4430" s="81"/>
    </row>
    <row r="4431" s="77" customFormat="1" spans="1:13">
      <c r="A4431" s="82"/>
      <c r="B4431" s="82"/>
      <c r="C4431" s="82"/>
      <c r="D4431" s="82"/>
      <c r="E4431" s="82"/>
      <c r="F4431" s="82"/>
      <c r="G4431" s="82"/>
      <c r="M4431" s="81"/>
    </row>
    <row r="4432" s="77" customFormat="1" spans="1:13">
      <c r="A4432" s="82"/>
      <c r="B4432" s="82"/>
      <c r="C4432" s="82"/>
      <c r="D4432" s="82"/>
      <c r="E4432" s="82"/>
      <c r="F4432" s="82"/>
      <c r="G4432" s="82"/>
      <c r="M4432" s="81"/>
    </row>
    <row r="4433" s="77" customFormat="1" spans="1:13">
      <c r="A4433" s="82"/>
      <c r="B4433" s="82"/>
      <c r="C4433" s="82"/>
      <c r="D4433" s="82"/>
      <c r="E4433" s="82"/>
      <c r="F4433" s="82"/>
      <c r="G4433" s="82"/>
      <c r="M4433" s="81"/>
    </row>
    <row r="4434" s="77" customFormat="1" spans="1:13">
      <c r="A4434" s="82"/>
      <c r="B4434" s="82"/>
      <c r="C4434" s="82"/>
      <c r="D4434" s="82"/>
      <c r="E4434" s="82"/>
      <c r="F4434" s="82"/>
      <c r="G4434" s="82"/>
      <c r="M4434" s="81"/>
    </row>
    <row r="4435" s="77" customFormat="1" spans="1:13">
      <c r="A4435" s="82"/>
      <c r="B4435" s="82"/>
      <c r="C4435" s="82"/>
      <c r="D4435" s="82"/>
      <c r="E4435" s="82"/>
      <c r="F4435" s="82"/>
      <c r="G4435" s="82"/>
      <c r="M4435" s="81"/>
    </row>
    <row r="4436" s="77" customFormat="1" spans="1:13">
      <c r="A4436" s="82"/>
      <c r="B4436" s="82"/>
      <c r="C4436" s="82"/>
      <c r="D4436" s="82"/>
      <c r="E4436" s="82"/>
      <c r="F4436" s="82"/>
      <c r="G4436" s="82"/>
      <c r="M4436" s="81"/>
    </row>
    <row r="4437" s="77" customFormat="1" spans="1:13">
      <c r="A4437" s="82"/>
      <c r="B4437" s="82"/>
      <c r="C4437" s="82"/>
      <c r="D4437" s="82"/>
      <c r="E4437" s="82"/>
      <c r="F4437" s="82"/>
      <c r="G4437" s="82"/>
      <c r="M4437" s="81"/>
    </row>
    <row r="4438" s="77" customFormat="1" spans="1:13">
      <c r="A4438" s="82"/>
      <c r="B4438" s="82"/>
      <c r="C4438" s="82"/>
      <c r="D4438" s="82"/>
      <c r="E4438" s="82"/>
      <c r="F4438" s="82"/>
      <c r="G4438" s="82"/>
      <c r="M4438" s="81"/>
    </row>
    <row r="4439" s="77" customFormat="1" spans="1:13">
      <c r="A4439" s="82"/>
      <c r="B4439" s="82"/>
      <c r="C4439" s="82"/>
      <c r="D4439" s="82"/>
      <c r="E4439" s="82"/>
      <c r="F4439" s="82"/>
      <c r="G4439" s="82"/>
      <c r="M4439" s="81"/>
    </row>
    <row r="4440" s="77" customFormat="1" spans="1:13">
      <c r="A4440" s="82"/>
      <c r="B4440" s="82"/>
      <c r="C4440" s="82"/>
      <c r="D4440" s="82"/>
      <c r="E4440" s="82"/>
      <c r="F4440" s="82"/>
      <c r="G4440" s="82"/>
      <c r="M4440" s="81"/>
    </row>
    <row r="4441" s="77" customFormat="1" spans="1:13">
      <c r="A4441" s="82"/>
      <c r="B4441" s="82"/>
      <c r="C4441" s="82"/>
      <c r="D4441" s="82"/>
      <c r="E4441" s="82"/>
      <c r="F4441" s="82"/>
      <c r="G4441" s="82"/>
      <c r="M4441" s="81"/>
    </row>
    <row r="4442" s="77" customFormat="1" spans="1:13">
      <c r="A4442" s="82"/>
      <c r="B4442" s="82"/>
      <c r="C4442" s="82"/>
      <c r="D4442" s="82"/>
      <c r="E4442" s="82"/>
      <c r="F4442" s="82"/>
      <c r="G4442" s="82"/>
      <c r="M4442" s="81"/>
    </row>
    <row r="4443" s="77" customFormat="1" spans="1:13">
      <c r="A4443" s="82"/>
      <c r="B4443" s="82"/>
      <c r="C4443" s="82"/>
      <c r="D4443" s="82"/>
      <c r="E4443" s="82"/>
      <c r="F4443" s="82"/>
      <c r="G4443" s="82"/>
      <c r="M4443" s="81"/>
    </row>
    <row r="4444" s="77" customFormat="1" spans="1:13">
      <c r="A4444" s="82"/>
      <c r="B4444" s="82"/>
      <c r="C4444" s="82"/>
      <c r="D4444" s="82"/>
      <c r="E4444" s="82"/>
      <c r="F4444" s="82"/>
      <c r="G4444" s="82"/>
      <c r="M4444" s="81"/>
    </row>
    <row r="4445" s="77" customFormat="1" spans="1:13">
      <c r="A4445" s="82"/>
      <c r="B4445" s="82"/>
      <c r="C4445" s="82"/>
      <c r="D4445" s="82"/>
      <c r="E4445" s="82"/>
      <c r="F4445" s="82"/>
      <c r="G4445" s="82"/>
      <c r="M4445" s="81"/>
    </row>
    <row r="4446" s="77" customFormat="1" spans="1:13">
      <c r="A4446" s="82"/>
      <c r="B4446" s="82"/>
      <c r="C4446" s="82"/>
      <c r="D4446" s="82"/>
      <c r="E4446" s="82"/>
      <c r="F4446" s="82"/>
      <c r="G4446" s="82"/>
      <c r="M4446" s="81"/>
    </row>
    <row r="4447" s="77" customFormat="1" spans="1:13">
      <c r="A4447" s="82"/>
      <c r="B4447" s="82"/>
      <c r="C4447" s="82"/>
      <c r="D4447" s="82"/>
      <c r="E4447" s="82"/>
      <c r="F4447" s="82"/>
      <c r="G4447" s="82"/>
      <c r="M4447" s="81"/>
    </row>
    <row r="4448" s="77" customFormat="1" spans="1:13">
      <c r="A4448" s="82"/>
      <c r="B4448" s="82"/>
      <c r="C4448" s="82"/>
      <c r="D4448" s="82"/>
      <c r="E4448" s="82"/>
      <c r="F4448" s="82"/>
      <c r="G4448" s="82"/>
      <c r="M4448" s="81"/>
    </row>
    <row r="4449" s="77" customFormat="1" spans="1:13">
      <c r="A4449" s="82"/>
      <c r="B4449" s="82"/>
      <c r="C4449" s="82"/>
      <c r="D4449" s="82"/>
      <c r="E4449" s="82"/>
      <c r="F4449" s="82"/>
      <c r="G4449" s="82"/>
      <c r="M4449" s="81"/>
    </row>
    <row r="4450" s="77" customFormat="1" spans="1:13">
      <c r="A4450" s="82"/>
      <c r="B4450" s="82"/>
      <c r="C4450" s="82"/>
      <c r="D4450" s="82"/>
      <c r="E4450" s="82"/>
      <c r="F4450" s="82"/>
      <c r="G4450" s="82"/>
      <c r="M4450" s="81"/>
    </row>
    <row r="4451" s="77" customFormat="1" spans="1:13">
      <c r="A4451" s="82"/>
      <c r="B4451" s="82"/>
      <c r="C4451" s="82"/>
      <c r="D4451" s="82"/>
      <c r="E4451" s="82"/>
      <c r="F4451" s="82"/>
      <c r="G4451" s="82"/>
      <c r="M4451" s="81"/>
    </row>
    <row r="4452" s="77" customFormat="1" spans="1:13">
      <c r="A4452" s="82"/>
      <c r="B4452" s="82"/>
      <c r="C4452" s="82"/>
      <c r="D4452" s="82"/>
      <c r="E4452" s="82"/>
      <c r="F4452" s="82"/>
      <c r="G4452" s="82"/>
      <c r="M4452" s="81"/>
    </row>
    <row r="4453" s="77" customFormat="1" spans="1:13">
      <c r="A4453" s="82"/>
      <c r="B4453" s="82"/>
      <c r="C4453" s="82"/>
      <c r="D4453" s="82"/>
      <c r="E4453" s="82"/>
      <c r="F4453" s="82"/>
      <c r="G4453" s="82"/>
      <c r="M4453" s="81"/>
    </row>
    <row r="4454" s="77" customFormat="1" spans="1:13">
      <c r="A4454" s="82"/>
      <c r="B4454" s="82"/>
      <c r="C4454" s="82"/>
      <c r="D4454" s="82"/>
      <c r="E4454" s="82"/>
      <c r="F4454" s="82"/>
      <c r="G4454" s="82"/>
      <c r="M4454" s="81"/>
    </row>
    <row r="4455" s="77" customFormat="1" spans="1:13">
      <c r="A4455" s="82"/>
      <c r="B4455" s="82"/>
      <c r="C4455" s="82"/>
      <c r="D4455" s="82"/>
      <c r="E4455" s="82"/>
      <c r="F4455" s="82"/>
      <c r="G4455" s="82"/>
      <c r="M4455" s="81"/>
    </row>
    <row r="4456" s="77" customFormat="1" spans="1:13">
      <c r="A4456" s="82"/>
      <c r="B4456" s="82"/>
      <c r="C4456" s="82"/>
      <c r="D4456" s="82"/>
      <c r="E4456" s="82"/>
      <c r="F4456" s="82"/>
      <c r="G4456" s="82"/>
      <c r="M4456" s="81"/>
    </row>
    <row r="4457" s="77" customFormat="1" spans="1:13">
      <c r="A4457" s="82"/>
      <c r="B4457" s="82"/>
      <c r="C4457" s="82"/>
      <c r="D4457" s="82"/>
      <c r="E4457" s="82"/>
      <c r="F4457" s="82"/>
      <c r="G4457" s="82"/>
      <c r="M4457" s="81"/>
    </row>
    <row r="4458" s="77" customFormat="1" spans="1:13">
      <c r="A4458" s="82"/>
      <c r="B4458" s="82"/>
      <c r="C4458" s="82"/>
      <c r="D4458" s="82"/>
      <c r="E4458" s="82"/>
      <c r="F4458" s="82"/>
      <c r="G4458" s="82"/>
      <c r="M4458" s="81"/>
    </row>
    <row r="4459" s="77" customFormat="1" spans="1:13">
      <c r="A4459" s="82"/>
      <c r="B4459" s="82"/>
      <c r="C4459" s="82"/>
      <c r="D4459" s="82"/>
      <c r="E4459" s="82"/>
      <c r="F4459" s="82"/>
      <c r="G4459" s="82"/>
      <c r="M4459" s="81"/>
    </row>
    <row r="4460" s="77" customFormat="1" spans="1:13">
      <c r="A4460" s="82"/>
      <c r="B4460" s="82"/>
      <c r="C4460" s="82"/>
      <c r="D4460" s="82"/>
      <c r="E4460" s="82"/>
      <c r="F4460" s="82"/>
      <c r="G4460" s="82"/>
      <c r="M4460" s="81"/>
    </row>
    <row r="4461" s="77" customFormat="1" spans="1:13">
      <c r="A4461" s="82"/>
      <c r="B4461" s="82"/>
      <c r="C4461" s="82"/>
      <c r="D4461" s="82"/>
      <c r="E4461" s="82"/>
      <c r="F4461" s="82"/>
      <c r="G4461" s="82"/>
      <c r="M4461" s="81"/>
    </row>
    <row r="4462" s="77" customFormat="1" spans="1:13">
      <c r="A4462" s="82"/>
      <c r="B4462" s="82"/>
      <c r="C4462" s="82"/>
      <c r="D4462" s="82"/>
      <c r="E4462" s="82"/>
      <c r="F4462" s="82"/>
      <c r="G4462" s="82"/>
      <c r="M4462" s="81"/>
    </row>
    <row r="4463" s="77" customFormat="1" spans="1:13">
      <c r="A4463" s="82"/>
      <c r="B4463" s="82"/>
      <c r="C4463" s="82"/>
      <c r="D4463" s="82"/>
      <c r="E4463" s="82"/>
      <c r="F4463" s="82"/>
      <c r="G4463" s="82"/>
      <c r="M4463" s="81"/>
    </row>
    <row r="4464" s="77" customFormat="1" spans="1:13">
      <c r="A4464" s="82"/>
      <c r="B4464" s="82"/>
      <c r="C4464" s="82"/>
      <c r="D4464" s="82"/>
      <c r="E4464" s="82"/>
      <c r="F4464" s="82"/>
      <c r="G4464" s="82"/>
      <c r="M4464" s="81"/>
    </row>
    <row r="4465" s="77" customFormat="1" spans="1:13">
      <c r="A4465" s="82"/>
      <c r="B4465" s="82"/>
      <c r="C4465" s="82"/>
      <c r="D4465" s="82"/>
      <c r="E4465" s="82"/>
      <c r="F4465" s="82"/>
      <c r="G4465" s="82"/>
      <c r="M4465" s="81"/>
    </row>
    <row r="4466" s="77" customFormat="1" spans="1:13">
      <c r="A4466" s="82"/>
      <c r="B4466" s="82"/>
      <c r="C4466" s="82"/>
      <c r="D4466" s="82"/>
      <c r="E4466" s="82"/>
      <c r="F4466" s="82"/>
      <c r="G4466" s="82"/>
      <c r="M4466" s="81"/>
    </row>
    <row r="4467" s="77" customFormat="1" spans="1:13">
      <c r="A4467" s="82"/>
      <c r="B4467" s="82"/>
      <c r="C4467" s="82"/>
      <c r="D4467" s="82"/>
      <c r="E4467" s="82"/>
      <c r="F4467" s="82"/>
      <c r="G4467" s="82"/>
      <c r="M4467" s="81"/>
    </row>
    <row r="4468" s="77" customFormat="1" spans="1:13">
      <c r="A4468" s="82"/>
      <c r="B4468" s="82"/>
      <c r="C4468" s="82"/>
      <c r="D4468" s="82"/>
      <c r="E4468" s="82"/>
      <c r="F4468" s="82"/>
      <c r="G4468" s="82"/>
      <c r="M4468" s="81"/>
    </row>
    <row r="4469" s="77" customFormat="1" spans="1:13">
      <c r="A4469" s="82"/>
      <c r="B4469" s="82"/>
      <c r="C4469" s="82"/>
      <c r="D4469" s="82"/>
      <c r="E4469" s="82"/>
      <c r="F4469" s="82"/>
      <c r="G4469" s="82"/>
      <c r="M4469" s="81"/>
    </row>
    <row r="4470" s="77" customFormat="1" spans="1:13">
      <c r="A4470" s="82"/>
      <c r="B4470" s="82"/>
      <c r="C4470" s="82"/>
      <c r="D4470" s="82"/>
      <c r="E4470" s="82"/>
      <c r="F4470" s="82"/>
      <c r="G4470" s="82"/>
      <c r="M4470" s="81"/>
    </row>
    <row r="4471" s="77" customFormat="1" spans="1:13">
      <c r="A4471" s="82"/>
      <c r="B4471" s="82"/>
      <c r="C4471" s="82"/>
      <c r="D4471" s="82"/>
      <c r="E4471" s="82"/>
      <c r="F4471" s="82"/>
      <c r="G4471" s="82"/>
      <c r="M4471" s="81"/>
    </row>
    <row r="4472" s="77" customFormat="1" spans="1:13">
      <c r="A4472" s="82"/>
      <c r="B4472" s="82"/>
      <c r="C4472" s="82"/>
      <c r="D4472" s="82"/>
      <c r="E4472" s="82"/>
      <c r="F4472" s="82"/>
      <c r="G4472" s="82"/>
      <c r="M4472" s="81"/>
    </row>
    <row r="4473" s="77" customFormat="1" spans="1:13">
      <c r="A4473" s="82"/>
      <c r="B4473" s="82"/>
      <c r="C4473" s="82"/>
      <c r="D4473" s="82"/>
      <c r="E4473" s="82"/>
      <c r="F4473" s="82"/>
      <c r="G4473" s="82"/>
      <c r="M4473" s="81"/>
    </row>
    <row r="4474" s="77" customFormat="1" spans="1:13">
      <c r="A4474" s="82"/>
      <c r="B4474" s="82"/>
      <c r="C4474" s="82"/>
      <c r="D4474" s="82"/>
      <c r="E4474" s="82"/>
      <c r="F4474" s="82"/>
      <c r="G4474" s="82"/>
      <c r="M4474" s="81"/>
    </row>
    <row r="4475" s="77" customFormat="1" spans="1:13">
      <c r="A4475" s="82"/>
      <c r="B4475" s="82"/>
      <c r="C4475" s="82"/>
      <c r="D4475" s="82"/>
      <c r="E4475" s="82"/>
      <c r="F4475" s="82"/>
      <c r="G4475" s="82"/>
      <c r="M4475" s="81"/>
    </row>
    <row r="4476" s="77" customFormat="1" spans="1:13">
      <c r="A4476" s="82"/>
      <c r="B4476" s="82"/>
      <c r="C4476" s="82"/>
      <c r="D4476" s="82"/>
      <c r="E4476" s="82"/>
      <c r="F4476" s="82"/>
      <c r="G4476" s="82"/>
      <c r="M4476" s="81"/>
    </row>
    <row r="4477" s="77" customFormat="1" spans="1:13">
      <c r="A4477" s="82"/>
      <c r="B4477" s="82"/>
      <c r="C4477" s="82"/>
      <c r="D4477" s="82"/>
      <c r="E4477" s="82"/>
      <c r="F4477" s="82"/>
      <c r="G4477" s="82"/>
      <c r="M4477" s="81"/>
    </row>
    <row r="4478" s="77" customFormat="1" spans="1:13">
      <c r="A4478" s="82"/>
      <c r="B4478" s="82"/>
      <c r="C4478" s="82"/>
      <c r="D4478" s="82"/>
      <c r="E4478" s="82"/>
      <c r="F4478" s="82"/>
      <c r="G4478" s="82"/>
      <c r="M4478" s="81"/>
    </row>
    <row r="4479" s="77" customFormat="1" spans="1:13">
      <c r="A4479" s="82"/>
      <c r="B4479" s="82"/>
      <c r="C4479" s="82"/>
      <c r="D4479" s="82"/>
      <c r="E4479" s="82"/>
      <c r="F4479" s="82"/>
      <c r="G4479" s="82"/>
      <c r="M4479" s="81"/>
    </row>
    <row r="4480" s="77" customFormat="1" spans="1:13">
      <c r="A4480" s="82"/>
      <c r="B4480" s="82"/>
      <c r="C4480" s="82"/>
      <c r="D4480" s="82"/>
      <c r="E4480" s="82"/>
      <c r="F4480" s="82"/>
      <c r="G4480" s="82"/>
      <c r="M4480" s="81"/>
    </row>
    <row r="4481" s="77" customFormat="1" spans="1:13">
      <c r="A4481" s="82"/>
      <c r="B4481" s="82"/>
      <c r="C4481" s="82"/>
      <c r="D4481" s="82"/>
      <c r="E4481" s="82"/>
      <c r="F4481" s="82"/>
      <c r="G4481" s="82"/>
      <c r="M4481" s="81"/>
    </row>
    <row r="4482" s="77" customFormat="1" spans="1:13">
      <c r="A4482" s="82"/>
      <c r="B4482" s="82"/>
      <c r="C4482" s="82"/>
      <c r="D4482" s="82"/>
      <c r="E4482" s="82"/>
      <c r="F4482" s="82"/>
      <c r="G4482" s="82"/>
      <c r="M4482" s="81"/>
    </row>
    <row r="4483" s="77" customFormat="1" spans="1:13">
      <c r="A4483" s="82"/>
      <c r="B4483" s="82"/>
      <c r="C4483" s="82"/>
      <c r="D4483" s="82"/>
      <c r="E4483" s="82"/>
      <c r="F4483" s="82"/>
      <c r="G4483" s="82"/>
      <c r="M4483" s="81"/>
    </row>
    <row r="4484" s="77" customFormat="1" spans="1:13">
      <c r="A4484" s="82"/>
      <c r="B4484" s="82"/>
      <c r="C4484" s="82"/>
      <c r="D4484" s="82"/>
      <c r="E4484" s="82"/>
      <c r="F4484" s="82"/>
      <c r="G4484" s="82"/>
      <c r="M4484" s="81"/>
    </row>
    <row r="4485" s="77" customFormat="1" spans="1:13">
      <c r="A4485" s="82"/>
      <c r="B4485" s="82"/>
      <c r="C4485" s="82"/>
      <c r="D4485" s="82"/>
      <c r="E4485" s="82"/>
      <c r="F4485" s="82"/>
      <c r="G4485" s="82"/>
      <c r="M4485" s="81"/>
    </row>
    <row r="4486" s="77" customFormat="1" spans="1:13">
      <c r="A4486" s="82"/>
      <c r="B4486" s="82"/>
      <c r="C4486" s="82"/>
      <c r="D4486" s="82"/>
      <c r="E4486" s="82"/>
      <c r="F4486" s="82"/>
      <c r="G4486" s="82"/>
      <c r="M4486" s="81"/>
    </row>
    <row r="4487" s="77" customFormat="1" spans="1:13">
      <c r="A4487" s="82"/>
      <c r="B4487" s="82"/>
      <c r="C4487" s="82"/>
      <c r="D4487" s="82"/>
      <c r="E4487" s="82"/>
      <c r="F4487" s="82"/>
      <c r="G4487" s="82"/>
      <c r="M4487" s="81"/>
    </row>
    <row r="4488" s="77" customFormat="1" spans="1:13">
      <c r="A4488" s="82"/>
      <c r="B4488" s="82"/>
      <c r="C4488" s="82"/>
      <c r="D4488" s="82"/>
      <c r="E4488" s="82"/>
      <c r="F4488" s="82"/>
      <c r="G4488" s="82"/>
      <c r="M4488" s="81"/>
    </row>
    <row r="4489" s="77" customFormat="1" spans="1:13">
      <c r="A4489" s="82"/>
      <c r="B4489" s="82"/>
      <c r="C4489" s="82"/>
      <c r="D4489" s="82"/>
      <c r="E4489" s="82"/>
      <c r="F4489" s="82"/>
      <c r="G4489" s="82"/>
      <c r="M4489" s="81"/>
    </row>
    <row r="4490" s="77" customFormat="1" spans="1:13">
      <c r="A4490" s="82"/>
      <c r="B4490" s="82"/>
      <c r="C4490" s="82"/>
      <c r="D4490" s="82"/>
      <c r="E4490" s="82"/>
      <c r="F4490" s="82"/>
      <c r="G4490" s="82"/>
      <c r="M4490" s="81"/>
    </row>
    <row r="4491" s="77" customFormat="1" spans="1:13">
      <c r="A4491" s="82"/>
      <c r="B4491" s="82"/>
      <c r="C4491" s="82"/>
      <c r="D4491" s="82"/>
      <c r="E4491" s="82"/>
      <c r="F4491" s="82"/>
      <c r="G4491" s="82"/>
      <c r="M4491" s="81"/>
    </row>
    <row r="4492" s="77" customFormat="1" spans="1:13">
      <c r="A4492" s="82"/>
      <c r="B4492" s="82"/>
      <c r="C4492" s="82"/>
      <c r="D4492" s="82"/>
      <c r="E4492" s="82"/>
      <c r="F4492" s="82"/>
      <c r="G4492" s="82"/>
      <c r="M4492" s="81"/>
    </row>
    <row r="4493" s="77" customFormat="1" spans="1:13">
      <c r="A4493" s="82"/>
      <c r="B4493" s="82"/>
      <c r="C4493" s="82"/>
      <c r="D4493" s="82"/>
      <c r="E4493" s="82"/>
      <c r="F4493" s="82"/>
      <c r="G4493" s="82"/>
      <c r="M4493" s="81"/>
    </row>
    <row r="4494" s="77" customFormat="1" spans="1:13">
      <c r="A4494" s="82"/>
      <c r="B4494" s="82"/>
      <c r="C4494" s="82"/>
      <c r="D4494" s="82"/>
      <c r="E4494" s="82"/>
      <c r="F4494" s="82"/>
      <c r="G4494" s="82"/>
      <c r="M4494" s="81"/>
    </row>
    <row r="4495" s="77" customFormat="1" spans="1:13">
      <c r="A4495" s="82"/>
      <c r="B4495" s="82"/>
      <c r="C4495" s="82"/>
      <c r="D4495" s="82"/>
      <c r="E4495" s="82"/>
      <c r="F4495" s="82"/>
      <c r="G4495" s="82"/>
      <c r="M4495" s="81"/>
    </row>
    <row r="4496" s="77" customFormat="1" spans="1:13">
      <c r="A4496" s="82"/>
      <c r="B4496" s="82"/>
      <c r="C4496" s="82"/>
      <c r="D4496" s="82"/>
      <c r="E4496" s="82"/>
      <c r="F4496" s="82"/>
      <c r="G4496" s="82"/>
      <c r="M4496" s="81"/>
    </row>
    <row r="4497" s="77" customFormat="1" spans="1:13">
      <c r="A4497" s="82"/>
      <c r="B4497" s="82"/>
      <c r="C4497" s="82"/>
      <c r="D4497" s="82"/>
      <c r="E4497" s="82"/>
      <c r="F4497" s="82"/>
      <c r="G4497" s="82"/>
      <c r="M4497" s="81"/>
    </row>
    <row r="4498" s="77" customFormat="1" spans="1:13">
      <c r="A4498" s="82"/>
      <c r="B4498" s="82"/>
      <c r="C4498" s="82"/>
      <c r="D4498" s="82"/>
      <c r="E4498" s="82"/>
      <c r="F4498" s="82"/>
      <c r="G4498" s="82"/>
      <c r="M4498" s="81"/>
    </row>
    <row r="4499" s="77" customFormat="1" spans="1:13">
      <c r="A4499" s="82"/>
      <c r="B4499" s="82"/>
      <c r="C4499" s="82"/>
      <c r="D4499" s="82"/>
      <c r="E4499" s="82"/>
      <c r="F4499" s="82"/>
      <c r="G4499" s="82"/>
      <c r="M4499" s="81"/>
    </row>
    <row r="4500" s="77" customFormat="1" spans="1:13">
      <c r="A4500" s="82"/>
      <c r="B4500" s="82"/>
      <c r="C4500" s="82"/>
      <c r="D4500" s="82"/>
      <c r="E4500" s="82"/>
      <c r="F4500" s="82"/>
      <c r="G4500" s="82"/>
      <c r="M4500" s="81"/>
    </row>
    <row r="4501" s="77" customFormat="1" spans="1:13">
      <c r="A4501" s="82"/>
      <c r="B4501" s="82"/>
      <c r="C4501" s="82"/>
      <c r="D4501" s="82"/>
      <c r="E4501" s="82"/>
      <c r="F4501" s="82"/>
      <c r="G4501" s="82"/>
      <c r="M4501" s="81"/>
    </row>
    <row r="4502" s="77" customFormat="1" spans="1:13">
      <c r="A4502" s="82"/>
      <c r="B4502" s="82"/>
      <c r="C4502" s="82"/>
      <c r="D4502" s="82"/>
      <c r="E4502" s="82"/>
      <c r="F4502" s="82"/>
      <c r="G4502" s="82"/>
      <c r="M4502" s="81"/>
    </row>
    <row r="4503" s="77" customFormat="1" spans="1:13">
      <c r="A4503" s="82"/>
      <c r="B4503" s="82"/>
      <c r="C4503" s="82"/>
      <c r="D4503" s="82"/>
      <c r="E4503" s="82"/>
      <c r="F4503" s="82"/>
      <c r="G4503" s="82"/>
      <c r="M4503" s="81"/>
    </row>
    <row r="4504" s="77" customFormat="1" spans="1:13">
      <c r="A4504" s="82"/>
      <c r="B4504" s="82"/>
      <c r="C4504" s="82"/>
      <c r="D4504" s="82"/>
      <c r="E4504" s="82"/>
      <c r="F4504" s="82"/>
      <c r="G4504" s="82"/>
      <c r="M4504" s="81"/>
    </row>
    <row r="4505" s="77" customFormat="1" spans="1:13">
      <c r="A4505" s="82"/>
      <c r="B4505" s="82"/>
      <c r="C4505" s="82"/>
      <c r="D4505" s="82"/>
      <c r="E4505" s="82"/>
      <c r="F4505" s="82"/>
      <c r="G4505" s="82"/>
      <c r="M4505" s="81"/>
    </row>
    <row r="4506" s="77" customFormat="1" spans="1:13">
      <c r="A4506" s="82"/>
      <c r="B4506" s="82"/>
      <c r="C4506" s="82"/>
      <c r="D4506" s="82"/>
      <c r="E4506" s="82"/>
      <c r="F4506" s="82"/>
      <c r="G4506" s="82"/>
      <c r="M4506" s="81"/>
    </row>
    <row r="4507" s="77" customFormat="1" spans="1:13">
      <c r="A4507" s="82"/>
      <c r="B4507" s="82"/>
      <c r="C4507" s="82"/>
      <c r="D4507" s="82"/>
      <c r="E4507" s="82"/>
      <c r="F4507" s="82"/>
      <c r="G4507" s="82"/>
      <c r="M4507" s="81"/>
    </row>
    <row r="4508" s="77" customFormat="1" spans="1:13">
      <c r="A4508" s="82"/>
      <c r="B4508" s="82"/>
      <c r="C4508" s="82"/>
      <c r="D4508" s="82"/>
      <c r="E4508" s="82"/>
      <c r="F4508" s="82"/>
      <c r="G4508" s="82"/>
      <c r="M4508" s="81"/>
    </row>
    <row r="4509" s="77" customFormat="1" spans="1:13">
      <c r="A4509" s="82"/>
      <c r="B4509" s="82"/>
      <c r="C4509" s="82"/>
      <c r="D4509" s="82"/>
      <c r="E4509" s="82"/>
      <c r="F4509" s="82"/>
      <c r="G4509" s="82"/>
      <c r="M4509" s="81"/>
    </row>
    <row r="4510" s="77" customFormat="1" spans="1:13">
      <c r="A4510" s="82"/>
      <c r="B4510" s="82"/>
      <c r="C4510" s="82"/>
      <c r="D4510" s="82"/>
      <c r="E4510" s="82"/>
      <c r="F4510" s="82"/>
      <c r="G4510" s="82"/>
      <c r="M4510" s="81"/>
    </row>
    <row r="4511" s="77" customFormat="1" spans="1:13">
      <c r="A4511" s="82"/>
      <c r="B4511" s="82"/>
      <c r="C4511" s="82"/>
      <c r="D4511" s="82"/>
      <c r="E4511" s="82"/>
      <c r="F4511" s="82"/>
      <c r="G4511" s="82"/>
      <c r="M4511" s="81"/>
    </row>
    <row r="4512" s="77" customFormat="1" spans="1:13">
      <c r="A4512" s="82"/>
      <c r="B4512" s="82"/>
      <c r="C4512" s="82"/>
      <c r="D4512" s="82"/>
      <c r="E4512" s="82"/>
      <c r="F4512" s="82"/>
      <c r="G4512" s="82"/>
      <c r="M4512" s="81"/>
    </row>
    <row r="4513" s="77" customFormat="1" spans="1:13">
      <c r="A4513" s="82"/>
      <c r="B4513" s="82"/>
      <c r="C4513" s="82"/>
      <c r="D4513" s="82"/>
      <c r="E4513" s="82"/>
      <c r="F4513" s="82"/>
      <c r="G4513" s="82"/>
      <c r="M4513" s="81"/>
    </row>
    <row r="4514" s="77" customFormat="1" spans="1:13">
      <c r="A4514" s="82"/>
      <c r="B4514" s="82"/>
      <c r="C4514" s="82"/>
      <c r="D4514" s="82"/>
      <c r="E4514" s="82"/>
      <c r="F4514" s="82"/>
      <c r="G4514" s="82"/>
      <c r="M4514" s="81"/>
    </row>
    <row r="4515" s="77" customFormat="1" spans="1:13">
      <c r="A4515" s="82"/>
      <c r="B4515" s="82"/>
      <c r="C4515" s="82"/>
      <c r="D4515" s="82"/>
      <c r="E4515" s="82"/>
      <c r="F4515" s="82"/>
      <c r="G4515" s="82"/>
      <c r="M4515" s="81"/>
    </row>
    <row r="4516" s="77" customFormat="1" spans="1:13">
      <c r="A4516" s="82"/>
      <c r="B4516" s="82"/>
      <c r="C4516" s="82"/>
      <c r="D4516" s="82"/>
      <c r="E4516" s="82"/>
      <c r="F4516" s="82"/>
      <c r="G4516" s="82"/>
      <c r="M4516" s="81"/>
    </row>
    <row r="4517" s="77" customFormat="1" spans="1:13">
      <c r="A4517" s="82"/>
      <c r="B4517" s="82"/>
      <c r="C4517" s="82"/>
      <c r="D4517" s="82"/>
      <c r="E4517" s="82"/>
      <c r="F4517" s="82"/>
      <c r="G4517" s="82"/>
      <c r="M4517" s="81"/>
    </row>
    <row r="4518" s="77" customFormat="1" spans="1:13">
      <c r="A4518" s="82"/>
      <c r="B4518" s="82"/>
      <c r="C4518" s="82"/>
      <c r="D4518" s="82"/>
      <c r="E4518" s="82"/>
      <c r="F4518" s="82"/>
      <c r="G4518" s="82"/>
      <c r="M4518" s="81"/>
    </row>
    <row r="4519" s="77" customFormat="1" spans="1:13">
      <c r="A4519" s="82"/>
      <c r="B4519" s="82"/>
      <c r="C4519" s="82"/>
      <c r="D4519" s="82"/>
      <c r="E4519" s="82"/>
      <c r="F4519" s="82"/>
      <c r="G4519" s="82"/>
      <c r="M4519" s="81"/>
    </row>
    <row r="4520" s="77" customFormat="1" spans="1:13">
      <c r="A4520" s="82"/>
      <c r="B4520" s="82"/>
      <c r="C4520" s="82"/>
      <c r="D4520" s="82"/>
      <c r="E4520" s="82"/>
      <c r="F4520" s="82"/>
      <c r="G4520" s="82"/>
      <c r="M4520" s="81"/>
    </row>
    <row r="4521" s="77" customFormat="1" spans="1:13">
      <c r="A4521" s="82"/>
      <c r="B4521" s="82"/>
      <c r="C4521" s="82"/>
      <c r="D4521" s="82"/>
      <c r="E4521" s="82"/>
      <c r="F4521" s="82"/>
      <c r="G4521" s="82"/>
      <c r="M4521" s="81"/>
    </row>
    <row r="4522" s="77" customFormat="1" spans="1:13">
      <c r="A4522" s="82"/>
      <c r="B4522" s="82"/>
      <c r="C4522" s="82"/>
      <c r="D4522" s="82"/>
      <c r="E4522" s="82"/>
      <c r="F4522" s="82"/>
      <c r="G4522" s="82"/>
      <c r="M4522" s="81"/>
    </row>
    <row r="4523" s="77" customFormat="1" spans="1:13">
      <c r="A4523" s="82"/>
      <c r="B4523" s="82"/>
      <c r="C4523" s="82"/>
      <c r="D4523" s="82"/>
      <c r="E4523" s="82"/>
      <c r="F4523" s="82"/>
      <c r="G4523" s="82"/>
      <c r="M4523" s="81"/>
    </row>
    <row r="4524" s="77" customFormat="1" spans="1:13">
      <c r="A4524" s="82"/>
      <c r="B4524" s="82"/>
      <c r="C4524" s="82"/>
      <c r="D4524" s="82"/>
      <c r="E4524" s="82"/>
      <c r="F4524" s="82"/>
      <c r="G4524" s="82"/>
      <c r="M4524" s="81"/>
    </row>
    <row r="4525" s="77" customFormat="1" spans="1:13">
      <c r="A4525" s="82"/>
      <c r="B4525" s="82"/>
      <c r="C4525" s="82"/>
      <c r="D4525" s="82"/>
      <c r="E4525" s="82"/>
      <c r="F4525" s="82"/>
      <c r="G4525" s="82"/>
      <c r="M4525" s="81"/>
    </row>
    <row r="4526" s="77" customFormat="1" spans="1:13">
      <c r="A4526" s="82"/>
      <c r="B4526" s="82"/>
      <c r="C4526" s="82"/>
      <c r="D4526" s="82"/>
      <c r="E4526" s="82"/>
      <c r="F4526" s="82"/>
      <c r="G4526" s="82"/>
      <c r="M4526" s="81"/>
    </row>
    <row r="4527" s="77" customFormat="1" spans="1:13">
      <c r="A4527" s="82"/>
      <c r="B4527" s="82"/>
      <c r="C4527" s="82"/>
      <c r="D4527" s="82"/>
      <c r="E4527" s="82"/>
      <c r="F4527" s="82"/>
      <c r="G4527" s="82"/>
      <c r="M4527" s="81"/>
    </row>
    <row r="4528" s="77" customFormat="1" spans="1:13">
      <c r="A4528" s="82"/>
      <c r="B4528" s="82"/>
      <c r="C4528" s="82"/>
      <c r="D4528" s="82"/>
      <c r="E4528" s="82"/>
      <c r="F4528" s="82"/>
      <c r="G4528" s="82"/>
      <c r="M4528" s="81"/>
    </row>
    <row r="4529" s="77" customFormat="1" spans="1:13">
      <c r="A4529" s="82"/>
      <c r="B4529" s="82"/>
      <c r="C4529" s="82"/>
      <c r="D4529" s="82"/>
      <c r="E4529" s="82"/>
      <c r="F4529" s="82"/>
      <c r="G4529" s="82"/>
      <c r="M4529" s="81"/>
    </row>
    <row r="4530" s="77" customFormat="1" spans="1:13">
      <c r="A4530" s="82"/>
      <c r="B4530" s="82"/>
      <c r="C4530" s="82"/>
      <c r="D4530" s="82"/>
      <c r="E4530" s="82"/>
      <c r="F4530" s="82"/>
      <c r="G4530" s="82"/>
      <c r="M4530" s="81"/>
    </row>
    <row r="4531" s="77" customFormat="1" spans="1:13">
      <c r="A4531" s="82"/>
      <c r="B4531" s="82"/>
      <c r="C4531" s="82"/>
      <c r="D4531" s="82"/>
      <c r="E4531" s="82"/>
      <c r="F4531" s="82"/>
      <c r="G4531" s="82"/>
      <c r="M4531" s="81"/>
    </row>
    <row r="4532" s="77" customFormat="1" spans="1:13">
      <c r="A4532" s="82"/>
      <c r="B4532" s="82"/>
      <c r="C4532" s="82"/>
      <c r="D4532" s="82"/>
      <c r="E4532" s="82"/>
      <c r="F4532" s="82"/>
      <c r="G4532" s="82"/>
      <c r="M4532" s="81"/>
    </row>
    <row r="4533" s="77" customFormat="1" spans="1:13">
      <c r="A4533" s="82"/>
      <c r="B4533" s="82"/>
      <c r="C4533" s="82"/>
      <c r="D4533" s="82"/>
      <c r="E4533" s="82"/>
      <c r="F4533" s="82"/>
      <c r="G4533" s="82"/>
      <c r="M4533" s="81"/>
    </row>
    <row r="4534" s="77" customFormat="1" spans="1:13">
      <c r="A4534" s="82"/>
      <c r="B4534" s="82"/>
      <c r="C4534" s="82"/>
      <c r="D4534" s="82"/>
      <c r="E4534" s="82"/>
      <c r="F4534" s="82"/>
      <c r="G4534" s="82"/>
      <c r="M4534" s="81"/>
    </row>
    <row r="4535" s="77" customFormat="1" spans="1:13">
      <c r="A4535" s="82"/>
      <c r="B4535" s="82"/>
      <c r="C4535" s="82"/>
      <c r="D4535" s="82"/>
      <c r="E4535" s="82"/>
      <c r="F4535" s="82"/>
      <c r="G4535" s="82"/>
      <c r="M4535" s="81"/>
    </row>
    <row r="4536" s="77" customFormat="1" spans="1:13">
      <c r="A4536" s="82"/>
      <c r="B4536" s="82"/>
      <c r="C4536" s="82"/>
      <c r="D4536" s="82"/>
      <c r="E4536" s="82"/>
      <c r="F4536" s="82"/>
      <c r="G4536" s="82"/>
      <c r="M4536" s="81"/>
    </row>
    <row r="4537" s="77" customFormat="1" spans="1:13">
      <c r="A4537" s="82"/>
      <c r="B4537" s="82"/>
      <c r="C4537" s="82"/>
      <c r="D4537" s="82"/>
      <c r="E4537" s="82"/>
      <c r="F4537" s="82"/>
      <c r="G4537" s="82"/>
      <c r="M4537" s="81"/>
    </row>
    <row r="4538" s="77" customFormat="1" spans="1:13">
      <c r="A4538" s="82"/>
      <c r="B4538" s="82"/>
      <c r="C4538" s="82"/>
      <c r="D4538" s="82"/>
      <c r="E4538" s="82"/>
      <c r="F4538" s="82"/>
      <c r="G4538" s="82"/>
      <c r="M4538" s="81"/>
    </row>
    <row r="4539" s="77" customFormat="1" spans="1:13">
      <c r="A4539" s="82"/>
      <c r="B4539" s="82"/>
      <c r="C4539" s="82"/>
      <c r="D4539" s="82"/>
      <c r="E4539" s="82"/>
      <c r="F4539" s="82"/>
      <c r="G4539" s="82"/>
      <c r="M4539" s="81"/>
    </row>
    <row r="4540" s="77" customFormat="1" spans="1:13">
      <c r="A4540" s="82"/>
      <c r="B4540" s="82"/>
      <c r="C4540" s="82"/>
      <c r="D4540" s="82"/>
      <c r="E4540" s="82"/>
      <c r="F4540" s="82"/>
      <c r="G4540" s="82"/>
      <c r="M4540" s="81"/>
    </row>
    <row r="4541" s="77" customFormat="1" spans="1:13">
      <c r="A4541" s="82"/>
      <c r="B4541" s="82"/>
      <c r="C4541" s="82"/>
      <c r="D4541" s="82"/>
      <c r="E4541" s="82"/>
      <c r="F4541" s="82"/>
      <c r="G4541" s="82"/>
      <c r="M4541" s="81"/>
    </row>
    <row r="4542" s="77" customFormat="1" spans="1:13">
      <c r="A4542" s="82"/>
      <c r="B4542" s="82"/>
      <c r="C4542" s="82"/>
      <c r="D4542" s="82"/>
      <c r="E4542" s="82"/>
      <c r="F4542" s="82"/>
      <c r="G4542" s="82"/>
      <c r="M4542" s="81"/>
    </row>
    <row r="4543" s="77" customFormat="1" spans="1:13">
      <c r="A4543" s="82"/>
      <c r="B4543" s="82"/>
      <c r="C4543" s="82"/>
      <c r="D4543" s="82"/>
      <c r="E4543" s="82"/>
      <c r="F4543" s="82"/>
      <c r="G4543" s="82"/>
      <c r="M4543" s="81"/>
    </row>
    <row r="4544" s="77" customFormat="1" spans="1:13">
      <c r="A4544" s="82"/>
      <c r="B4544" s="82"/>
      <c r="C4544" s="82"/>
      <c r="D4544" s="82"/>
      <c r="E4544" s="82"/>
      <c r="F4544" s="82"/>
      <c r="G4544" s="82"/>
      <c r="M4544" s="81"/>
    </row>
    <row r="4545" s="77" customFormat="1" spans="1:13">
      <c r="A4545" s="82"/>
      <c r="B4545" s="82"/>
      <c r="C4545" s="82"/>
      <c r="D4545" s="82"/>
      <c r="E4545" s="82"/>
      <c r="F4545" s="82"/>
      <c r="G4545" s="82"/>
      <c r="M4545" s="81"/>
    </row>
    <row r="4546" s="77" customFormat="1" spans="1:13">
      <c r="A4546" s="82"/>
      <c r="B4546" s="82"/>
      <c r="C4546" s="82"/>
      <c r="D4546" s="82"/>
      <c r="E4546" s="82"/>
      <c r="F4546" s="82"/>
      <c r="G4546" s="82"/>
      <c r="M4546" s="81"/>
    </row>
    <row r="4547" s="77" customFormat="1" spans="1:13">
      <c r="A4547" s="82"/>
      <c r="B4547" s="82"/>
      <c r="C4547" s="82"/>
      <c r="D4547" s="82"/>
      <c r="E4547" s="82"/>
      <c r="F4547" s="82"/>
      <c r="G4547" s="82"/>
      <c r="M4547" s="81"/>
    </row>
    <row r="4548" s="77" customFormat="1" spans="1:13">
      <c r="A4548" s="82"/>
      <c r="B4548" s="82"/>
      <c r="C4548" s="82"/>
      <c r="D4548" s="82"/>
      <c r="E4548" s="82"/>
      <c r="F4548" s="82"/>
      <c r="G4548" s="82"/>
      <c r="M4548" s="81"/>
    </row>
    <row r="4549" s="77" customFormat="1" spans="1:13">
      <c r="A4549" s="82"/>
      <c r="B4549" s="82"/>
      <c r="C4549" s="82"/>
      <c r="D4549" s="82"/>
      <c r="E4549" s="82"/>
      <c r="F4549" s="82"/>
      <c r="G4549" s="82"/>
      <c r="M4549" s="81"/>
    </row>
    <row r="4550" s="77" customFormat="1" spans="1:13">
      <c r="A4550" s="82"/>
      <c r="B4550" s="82"/>
      <c r="C4550" s="82"/>
      <c r="D4550" s="82"/>
      <c r="E4550" s="82"/>
      <c r="F4550" s="82"/>
      <c r="G4550" s="82"/>
      <c r="M4550" s="81"/>
    </row>
    <row r="4551" s="77" customFormat="1" spans="1:13">
      <c r="A4551" s="82"/>
      <c r="B4551" s="82"/>
      <c r="C4551" s="82"/>
      <c r="D4551" s="82"/>
      <c r="E4551" s="82"/>
      <c r="F4551" s="82"/>
      <c r="G4551" s="82"/>
      <c r="M4551" s="81"/>
    </row>
    <row r="4552" s="77" customFormat="1" spans="1:13">
      <c r="A4552" s="82"/>
      <c r="B4552" s="82"/>
      <c r="C4552" s="82"/>
      <c r="D4552" s="82"/>
      <c r="E4552" s="82"/>
      <c r="F4552" s="82"/>
      <c r="G4552" s="82"/>
      <c r="M4552" s="81"/>
    </row>
    <row r="4553" s="77" customFormat="1" spans="1:13">
      <c r="A4553" s="82"/>
      <c r="B4553" s="82"/>
      <c r="C4553" s="82"/>
      <c r="D4553" s="82"/>
      <c r="E4553" s="82"/>
      <c r="F4553" s="82"/>
      <c r="G4553" s="82"/>
      <c r="M4553" s="81"/>
    </row>
    <row r="4554" s="77" customFormat="1" spans="1:13">
      <c r="A4554" s="82"/>
      <c r="B4554" s="82"/>
      <c r="C4554" s="82"/>
      <c r="D4554" s="82"/>
      <c r="E4554" s="82"/>
      <c r="F4554" s="82"/>
      <c r="G4554" s="82"/>
      <c r="M4554" s="81"/>
    </row>
    <row r="4555" s="77" customFormat="1" spans="1:13">
      <c r="A4555" s="82"/>
      <c r="B4555" s="82"/>
      <c r="C4555" s="82"/>
      <c r="D4555" s="82"/>
      <c r="E4555" s="82"/>
      <c r="F4555" s="82"/>
      <c r="G4555" s="82"/>
      <c r="M4555" s="81"/>
    </row>
    <row r="4556" s="77" customFormat="1" spans="1:13">
      <c r="A4556" s="82"/>
      <c r="B4556" s="82"/>
      <c r="C4556" s="82"/>
      <c r="D4556" s="82"/>
      <c r="E4556" s="82"/>
      <c r="F4556" s="82"/>
      <c r="G4556" s="82"/>
      <c r="M4556" s="81"/>
    </row>
    <row r="4557" s="77" customFormat="1" spans="1:13">
      <c r="A4557" s="82"/>
      <c r="B4557" s="82"/>
      <c r="C4557" s="82"/>
      <c r="D4557" s="82"/>
      <c r="E4557" s="82"/>
      <c r="F4557" s="82"/>
      <c r="G4557" s="82"/>
      <c r="M4557" s="81"/>
    </row>
    <row r="4558" s="77" customFormat="1" spans="1:13">
      <c r="A4558" s="82"/>
      <c r="B4558" s="82"/>
      <c r="C4558" s="82"/>
      <c r="D4558" s="82"/>
      <c r="E4558" s="82"/>
      <c r="F4558" s="82"/>
      <c r="G4558" s="82"/>
      <c r="M4558" s="81"/>
    </row>
    <row r="4559" s="77" customFormat="1" spans="1:13">
      <c r="A4559" s="82"/>
      <c r="B4559" s="82"/>
      <c r="C4559" s="82"/>
      <c r="D4559" s="82"/>
      <c r="E4559" s="82"/>
      <c r="F4559" s="82"/>
      <c r="G4559" s="82"/>
      <c r="M4559" s="81"/>
    </row>
    <row r="4560" s="77" customFormat="1" spans="1:13">
      <c r="A4560" s="82"/>
      <c r="B4560" s="82"/>
      <c r="C4560" s="82"/>
      <c r="D4560" s="82"/>
      <c r="E4560" s="82"/>
      <c r="F4560" s="82"/>
      <c r="G4560" s="82"/>
      <c r="M4560" s="81"/>
    </row>
    <row r="4561" s="77" customFormat="1" spans="1:13">
      <c r="A4561" s="82"/>
      <c r="B4561" s="82"/>
      <c r="C4561" s="82"/>
      <c r="D4561" s="82"/>
      <c r="E4561" s="82"/>
      <c r="F4561" s="82"/>
      <c r="G4561" s="82"/>
      <c r="M4561" s="81"/>
    </row>
    <row r="4562" s="77" customFormat="1" spans="1:13">
      <c r="A4562" s="82"/>
      <c r="B4562" s="82"/>
      <c r="C4562" s="82"/>
      <c r="D4562" s="82"/>
      <c r="E4562" s="82"/>
      <c r="F4562" s="82"/>
      <c r="G4562" s="82"/>
      <c r="M4562" s="81"/>
    </row>
    <row r="4563" s="77" customFormat="1" spans="1:13">
      <c r="A4563" s="82"/>
      <c r="B4563" s="82"/>
      <c r="C4563" s="82"/>
      <c r="D4563" s="82"/>
      <c r="E4563" s="82"/>
      <c r="F4563" s="82"/>
      <c r="G4563" s="82"/>
      <c r="M4563" s="81"/>
    </row>
    <row r="4564" s="77" customFormat="1" spans="1:13">
      <c r="A4564" s="82"/>
      <c r="B4564" s="82"/>
      <c r="C4564" s="82"/>
      <c r="D4564" s="82"/>
      <c r="E4564" s="82"/>
      <c r="F4564" s="82"/>
      <c r="G4564" s="82"/>
      <c r="M4564" s="81"/>
    </row>
    <row r="4565" s="77" customFormat="1" spans="1:13">
      <c r="A4565" s="82"/>
      <c r="B4565" s="82"/>
      <c r="C4565" s="82"/>
      <c r="D4565" s="82"/>
      <c r="E4565" s="82"/>
      <c r="F4565" s="82"/>
      <c r="G4565" s="82"/>
      <c r="M4565" s="81"/>
    </row>
    <row r="4566" s="77" customFormat="1" spans="1:13">
      <c r="A4566" s="82"/>
      <c r="B4566" s="82"/>
      <c r="C4566" s="82"/>
      <c r="D4566" s="82"/>
      <c r="E4566" s="82"/>
      <c r="F4566" s="82"/>
      <c r="G4566" s="82"/>
      <c r="M4566" s="81"/>
    </row>
    <row r="4567" s="77" customFormat="1" spans="1:13">
      <c r="A4567" s="82"/>
      <c r="B4567" s="82"/>
      <c r="C4567" s="82"/>
      <c r="D4567" s="82"/>
      <c r="E4567" s="82"/>
      <c r="F4567" s="82"/>
      <c r="G4567" s="82"/>
      <c r="M4567" s="81"/>
    </row>
    <row r="4568" s="77" customFormat="1" spans="1:13">
      <c r="A4568" s="82"/>
      <c r="B4568" s="82"/>
      <c r="C4568" s="82"/>
      <c r="D4568" s="82"/>
      <c r="E4568" s="82"/>
      <c r="F4568" s="82"/>
      <c r="G4568" s="82"/>
      <c r="M4568" s="81"/>
    </row>
    <row r="4569" s="77" customFormat="1" spans="1:13">
      <c r="A4569" s="82"/>
      <c r="B4569" s="82"/>
      <c r="C4569" s="82"/>
      <c r="D4569" s="82"/>
      <c r="E4569" s="82"/>
      <c r="F4569" s="82"/>
      <c r="G4569" s="82"/>
      <c r="M4569" s="81"/>
    </row>
    <row r="4570" s="77" customFormat="1" spans="1:13">
      <c r="A4570" s="82"/>
      <c r="B4570" s="82"/>
      <c r="C4570" s="82"/>
      <c r="D4570" s="82"/>
      <c r="E4570" s="82"/>
      <c r="F4570" s="82"/>
      <c r="G4570" s="82"/>
      <c r="M4570" s="81"/>
    </row>
    <row r="4571" s="77" customFormat="1" spans="1:13">
      <c r="A4571" s="82"/>
      <c r="B4571" s="82"/>
      <c r="C4571" s="82"/>
      <c r="D4571" s="82"/>
      <c r="E4571" s="82"/>
      <c r="F4571" s="82"/>
      <c r="G4571" s="82"/>
      <c r="M4571" s="81"/>
    </row>
    <row r="4572" s="77" customFormat="1" spans="1:13">
      <c r="A4572" s="82"/>
      <c r="B4572" s="82"/>
      <c r="C4572" s="82"/>
      <c r="D4572" s="82"/>
      <c r="E4572" s="82"/>
      <c r="F4572" s="82"/>
      <c r="G4572" s="82"/>
      <c r="M4572" s="81"/>
    </row>
    <row r="4573" s="77" customFormat="1" spans="1:13">
      <c r="A4573" s="82"/>
      <c r="B4573" s="82"/>
      <c r="C4573" s="82"/>
      <c r="D4573" s="82"/>
      <c r="E4573" s="82"/>
      <c r="F4573" s="82"/>
      <c r="G4573" s="82"/>
      <c r="M4573" s="81"/>
    </row>
    <row r="4574" s="77" customFormat="1" spans="1:13">
      <c r="A4574" s="82"/>
      <c r="B4574" s="82"/>
      <c r="C4574" s="82"/>
      <c r="D4574" s="82"/>
      <c r="E4574" s="82"/>
      <c r="F4574" s="82"/>
      <c r="G4574" s="82"/>
      <c r="M4574" s="81"/>
    </row>
    <row r="4575" s="77" customFormat="1" spans="1:13">
      <c r="A4575" s="82"/>
      <c r="B4575" s="82"/>
      <c r="C4575" s="82"/>
      <c r="D4575" s="82"/>
      <c r="E4575" s="82"/>
      <c r="F4575" s="82"/>
      <c r="G4575" s="82"/>
      <c r="M4575" s="81"/>
    </row>
    <row r="4576" s="77" customFormat="1" spans="1:13">
      <c r="A4576" s="82"/>
      <c r="B4576" s="82"/>
      <c r="C4576" s="82"/>
      <c r="D4576" s="82"/>
      <c r="E4576" s="82"/>
      <c r="F4576" s="82"/>
      <c r="G4576" s="82"/>
      <c r="M4576" s="81"/>
    </row>
    <row r="4577" s="77" customFormat="1" spans="1:13">
      <c r="A4577" s="82"/>
      <c r="B4577" s="82"/>
      <c r="C4577" s="82"/>
      <c r="D4577" s="82"/>
      <c r="E4577" s="82"/>
      <c r="F4577" s="82"/>
      <c r="G4577" s="82"/>
      <c r="M4577" s="81"/>
    </row>
    <row r="4578" s="77" customFormat="1" spans="1:13">
      <c r="A4578" s="82"/>
      <c r="B4578" s="82"/>
      <c r="C4578" s="82"/>
      <c r="D4578" s="82"/>
      <c r="E4578" s="82"/>
      <c r="F4578" s="82"/>
      <c r="G4578" s="82"/>
      <c r="M4578" s="81"/>
    </row>
    <row r="4579" s="77" customFormat="1" spans="1:13">
      <c r="A4579" s="82"/>
      <c r="B4579" s="82"/>
      <c r="C4579" s="82"/>
      <c r="D4579" s="82"/>
      <c r="E4579" s="82"/>
      <c r="F4579" s="82"/>
      <c r="G4579" s="82"/>
      <c r="M4579" s="81"/>
    </row>
    <row r="4580" s="77" customFormat="1" spans="1:13">
      <c r="A4580" s="82"/>
      <c r="B4580" s="82"/>
      <c r="C4580" s="82"/>
      <c r="D4580" s="82"/>
      <c r="E4580" s="82"/>
      <c r="F4580" s="82"/>
      <c r="G4580" s="82"/>
      <c r="M4580" s="81"/>
    </row>
    <row r="4581" s="77" customFormat="1" spans="1:13">
      <c r="A4581" s="82"/>
      <c r="B4581" s="82"/>
      <c r="C4581" s="82"/>
      <c r="D4581" s="82"/>
      <c r="E4581" s="82"/>
      <c r="F4581" s="82"/>
      <c r="G4581" s="82"/>
      <c r="M4581" s="81"/>
    </row>
    <row r="4582" s="77" customFormat="1" spans="1:13">
      <c r="A4582" s="82"/>
      <c r="B4582" s="82"/>
      <c r="C4582" s="82"/>
      <c r="D4582" s="82"/>
      <c r="E4582" s="82"/>
      <c r="F4582" s="82"/>
      <c r="G4582" s="82"/>
      <c r="M4582" s="81"/>
    </row>
    <row r="4583" s="77" customFormat="1" spans="1:13">
      <c r="A4583" s="82"/>
      <c r="B4583" s="82"/>
      <c r="C4583" s="82"/>
      <c r="D4583" s="82"/>
      <c r="E4583" s="82"/>
      <c r="F4583" s="82"/>
      <c r="G4583" s="82"/>
      <c r="M4583" s="81"/>
    </row>
    <row r="4584" s="77" customFormat="1" spans="1:13">
      <c r="A4584" s="82"/>
      <c r="B4584" s="82"/>
      <c r="C4584" s="82"/>
      <c r="D4584" s="82"/>
      <c r="E4584" s="82"/>
      <c r="F4584" s="82"/>
      <c r="G4584" s="82"/>
      <c r="M4584" s="81"/>
    </row>
    <row r="4585" s="77" customFormat="1" spans="1:13">
      <c r="A4585" s="82"/>
      <c r="B4585" s="82"/>
      <c r="C4585" s="82"/>
      <c r="D4585" s="82"/>
      <c r="E4585" s="82"/>
      <c r="F4585" s="82"/>
      <c r="G4585" s="82"/>
      <c r="M4585" s="81"/>
    </row>
    <row r="4586" s="77" customFormat="1" spans="1:13">
      <c r="A4586" s="82"/>
      <c r="B4586" s="82"/>
      <c r="C4586" s="82"/>
      <c r="D4586" s="82"/>
      <c r="E4586" s="82"/>
      <c r="F4586" s="82"/>
      <c r="G4586" s="82"/>
      <c r="M4586" s="81"/>
    </row>
    <row r="4587" s="77" customFormat="1" spans="1:13">
      <c r="A4587" s="82"/>
      <c r="B4587" s="82"/>
      <c r="C4587" s="82"/>
      <c r="D4587" s="82"/>
      <c r="E4587" s="82"/>
      <c r="F4587" s="82"/>
      <c r="G4587" s="82"/>
      <c r="M4587" s="81"/>
    </row>
    <row r="4588" s="77" customFormat="1" spans="1:13">
      <c r="A4588" s="82"/>
      <c r="B4588" s="82"/>
      <c r="C4588" s="82"/>
      <c r="D4588" s="82"/>
      <c r="E4588" s="82"/>
      <c r="F4588" s="82"/>
      <c r="G4588" s="82"/>
      <c r="M4588" s="81"/>
    </row>
    <row r="4589" s="77" customFormat="1" spans="1:13">
      <c r="A4589" s="82"/>
      <c r="B4589" s="82"/>
      <c r="C4589" s="82"/>
      <c r="D4589" s="82"/>
      <c r="E4589" s="82"/>
      <c r="F4589" s="82"/>
      <c r="G4589" s="82"/>
      <c r="M4589" s="81"/>
    </row>
    <row r="4590" s="77" customFormat="1" spans="1:13">
      <c r="A4590" s="82"/>
      <c r="B4590" s="82"/>
      <c r="C4590" s="82"/>
      <c r="D4590" s="82"/>
      <c r="E4590" s="82"/>
      <c r="F4590" s="82"/>
      <c r="G4590" s="82"/>
      <c r="M4590" s="81"/>
    </row>
    <row r="4591" s="77" customFormat="1" spans="1:13">
      <c r="A4591" s="82"/>
      <c r="B4591" s="82"/>
      <c r="C4591" s="82"/>
      <c r="D4591" s="82"/>
      <c r="E4591" s="82"/>
      <c r="F4591" s="82"/>
      <c r="G4591" s="82"/>
      <c r="M4591" s="81"/>
    </row>
    <row r="4592" s="77" customFormat="1" spans="1:13">
      <c r="A4592" s="82"/>
      <c r="B4592" s="82"/>
      <c r="C4592" s="82"/>
      <c r="D4592" s="82"/>
      <c r="E4592" s="82"/>
      <c r="F4592" s="82"/>
      <c r="G4592" s="82"/>
      <c r="M4592" s="81"/>
    </row>
    <row r="4593" s="77" customFormat="1" spans="1:13">
      <c r="A4593" s="82"/>
      <c r="B4593" s="82"/>
      <c r="C4593" s="82"/>
      <c r="D4593" s="82"/>
      <c r="E4593" s="82"/>
      <c r="F4593" s="82"/>
      <c r="G4593" s="82"/>
      <c r="M4593" s="81"/>
    </row>
    <row r="4594" s="77" customFormat="1" spans="1:13">
      <c r="A4594" s="82"/>
      <c r="B4594" s="82"/>
      <c r="C4594" s="82"/>
      <c r="D4594" s="82"/>
      <c r="E4594" s="82"/>
      <c r="F4594" s="82"/>
      <c r="G4594" s="82"/>
      <c r="M4594" s="81"/>
    </row>
    <row r="4595" s="77" customFormat="1" spans="1:13">
      <c r="A4595" s="82"/>
      <c r="B4595" s="82"/>
      <c r="C4595" s="82"/>
      <c r="D4595" s="82"/>
      <c r="E4595" s="82"/>
      <c r="F4595" s="82"/>
      <c r="G4595" s="82"/>
      <c r="M4595" s="81"/>
    </row>
    <row r="4596" s="77" customFormat="1" spans="1:13">
      <c r="A4596" s="82"/>
      <c r="B4596" s="82"/>
      <c r="C4596" s="82"/>
      <c r="D4596" s="82"/>
      <c r="E4596" s="82"/>
      <c r="F4596" s="82"/>
      <c r="G4596" s="82"/>
      <c r="M4596" s="81"/>
    </row>
    <row r="4597" s="77" customFormat="1" spans="1:13">
      <c r="A4597" s="82"/>
      <c r="B4597" s="82"/>
      <c r="C4597" s="82"/>
      <c r="D4597" s="82"/>
      <c r="E4597" s="82"/>
      <c r="F4597" s="82"/>
      <c r="G4597" s="82"/>
      <c r="M4597" s="81"/>
    </row>
    <row r="4598" s="77" customFormat="1" spans="1:13">
      <c r="A4598" s="82"/>
      <c r="B4598" s="82"/>
      <c r="C4598" s="82"/>
      <c r="D4598" s="82"/>
      <c r="E4598" s="82"/>
      <c r="F4598" s="82"/>
      <c r="G4598" s="82"/>
      <c r="M4598" s="81"/>
    </row>
    <row r="4599" s="77" customFormat="1" spans="1:13">
      <c r="A4599" s="82"/>
      <c r="B4599" s="82"/>
      <c r="C4599" s="82"/>
      <c r="D4599" s="82"/>
      <c r="E4599" s="82"/>
      <c r="F4599" s="82"/>
      <c r="G4599" s="82"/>
      <c r="M4599" s="81"/>
    </row>
    <row r="4600" s="77" customFormat="1" spans="1:13">
      <c r="A4600" s="82"/>
      <c r="B4600" s="82"/>
      <c r="C4600" s="82"/>
      <c r="D4600" s="82"/>
      <c r="E4600" s="82"/>
      <c r="F4600" s="82"/>
      <c r="G4600" s="82"/>
      <c r="M4600" s="81"/>
    </row>
    <row r="4601" s="77" customFormat="1" spans="1:13">
      <c r="A4601" s="82"/>
      <c r="B4601" s="82"/>
      <c r="C4601" s="82"/>
      <c r="D4601" s="82"/>
      <c r="E4601" s="82"/>
      <c r="F4601" s="82"/>
      <c r="G4601" s="82"/>
      <c r="M4601" s="81"/>
    </row>
    <row r="4602" s="77" customFormat="1" spans="1:13">
      <c r="A4602" s="82"/>
      <c r="B4602" s="82"/>
      <c r="C4602" s="82"/>
      <c r="D4602" s="82"/>
      <c r="E4602" s="82"/>
      <c r="F4602" s="82"/>
      <c r="G4602" s="82"/>
      <c r="M4602" s="81"/>
    </row>
    <row r="4603" s="77" customFormat="1" spans="1:13">
      <c r="A4603" s="82"/>
      <c r="B4603" s="82"/>
      <c r="C4603" s="82"/>
      <c r="D4603" s="82"/>
      <c r="E4603" s="82"/>
      <c r="F4603" s="82"/>
      <c r="G4603" s="82"/>
      <c r="M4603" s="81"/>
    </row>
    <row r="4604" s="77" customFormat="1" spans="1:13">
      <c r="A4604" s="82"/>
      <c r="B4604" s="82"/>
      <c r="C4604" s="82"/>
      <c r="D4604" s="82"/>
      <c r="E4604" s="82"/>
      <c r="F4604" s="82"/>
      <c r="G4604" s="82"/>
      <c r="M4604" s="81"/>
    </row>
    <row r="4605" s="77" customFormat="1" spans="1:13">
      <c r="A4605" s="82"/>
      <c r="B4605" s="82"/>
      <c r="C4605" s="82"/>
      <c r="D4605" s="82"/>
      <c r="E4605" s="82"/>
      <c r="F4605" s="82"/>
      <c r="G4605" s="82"/>
      <c r="M4605" s="81"/>
    </row>
    <row r="4606" s="77" customFormat="1" spans="1:13">
      <c r="A4606" s="82"/>
      <c r="B4606" s="82"/>
      <c r="C4606" s="82"/>
      <c r="D4606" s="82"/>
      <c r="E4606" s="82"/>
      <c r="F4606" s="82"/>
      <c r="G4606" s="82"/>
      <c r="M4606" s="81"/>
    </row>
    <row r="4607" s="77" customFormat="1" spans="1:13">
      <c r="A4607" s="82"/>
      <c r="B4607" s="82"/>
      <c r="C4607" s="82"/>
      <c r="D4607" s="82"/>
      <c r="E4607" s="82"/>
      <c r="F4607" s="82"/>
      <c r="G4607" s="82"/>
      <c r="M4607" s="81"/>
    </row>
    <row r="4608" s="77" customFormat="1" spans="1:13">
      <c r="A4608" s="82"/>
      <c r="B4608" s="82"/>
      <c r="C4608" s="82"/>
      <c r="D4608" s="82"/>
      <c r="E4608" s="82"/>
      <c r="F4608" s="82"/>
      <c r="G4608" s="82"/>
      <c r="M4608" s="81"/>
    </row>
    <row r="4609" s="77" customFormat="1" spans="1:13">
      <c r="A4609" s="82"/>
      <c r="B4609" s="82"/>
      <c r="C4609" s="82"/>
      <c r="D4609" s="82"/>
      <c r="E4609" s="82"/>
      <c r="F4609" s="82"/>
      <c r="G4609" s="82"/>
      <c r="M4609" s="81"/>
    </row>
    <row r="4610" s="77" customFormat="1" spans="1:13">
      <c r="A4610" s="82"/>
      <c r="B4610" s="82"/>
      <c r="C4610" s="82"/>
      <c r="D4610" s="82"/>
      <c r="E4610" s="82"/>
      <c r="F4610" s="82"/>
      <c r="G4610" s="82"/>
      <c r="M4610" s="81"/>
    </row>
    <row r="4611" s="77" customFormat="1" spans="1:13">
      <c r="A4611" s="82"/>
      <c r="B4611" s="82"/>
      <c r="C4611" s="82"/>
      <c r="D4611" s="82"/>
      <c r="E4611" s="82"/>
      <c r="F4611" s="82"/>
      <c r="G4611" s="82"/>
      <c r="M4611" s="81"/>
    </row>
    <row r="4612" s="77" customFormat="1" spans="1:13">
      <c r="A4612" s="82"/>
      <c r="B4612" s="82"/>
      <c r="C4612" s="82"/>
      <c r="D4612" s="82"/>
      <c r="E4612" s="82"/>
      <c r="F4612" s="82"/>
      <c r="G4612" s="82"/>
      <c r="M4612" s="81"/>
    </row>
    <row r="4613" s="77" customFormat="1" spans="1:13">
      <c r="A4613" s="82"/>
      <c r="B4613" s="82"/>
      <c r="C4613" s="82"/>
      <c r="D4613" s="82"/>
      <c r="E4613" s="82"/>
      <c r="F4613" s="82"/>
      <c r="G4613" s="82"/>
      <c r="M4613" s="81"/>
    </row>
    <row r="4614" s="77" customFormat="1" spans="1:13">
      <c r="A4614" s="82"/>
      <c r="B4614" s="82"/>
      <c r="C4614" s="82"/>
      <c r="D4614" s="82"/>
      <c r="E4614" s="82"/>
      <c r="F4614" s="82"/>
      <c r="G4614" s="82"/>
      <c r="M4614" s="81"/>
    </row>
    <row r="4615" s="77" customFormat="1" spans="1:13">
      <c r="A4615" s="82"/>
      <c r="B4615" s="82"/>
      <c r="C4615" s="82"/>
      <c r="D4615" s="82"/>
      <c r="E4615" s="82"/>
      <c r="F4615" s="82"/>
      <c r="G4615" s="82"/>
      <c r="M4615" s="81"/>
    </row>
    <row r="4616" s="77" customFormat="1" spans="1:13">
      <c r="A4616" s="82"/>
      <c r="B4616" s="82"/>
      <c r="C4616" s="82"/>
      <c r="D4616" s="82"/>
      <c r="E4616" s="82"/>
      <c r="F4616" s="82"/>
      <c r="G4616" s="82"/>
      <c r="M4616" s="81"/>
    </row>
    <row r="4617" s="77" customFormat="1" spans="1:13">
      <c r="A4617" s="82"/>
      <c r="B4617" s="82"/>
      <c r="C4617" s="82"/>
      <c r="D4617" s="82"/>
      <c r="E4617" s="82"/>
      <c r="F4617" s="82"/>
      <c r="G4617" s="82"/>
      <c r="M4617" s="81"/>
    </row>
    <row r="4618" s="77" customFormat="1" spans="1:13">
      <c r="A4618" s="82"/>
      <c r="B4618" s="82"/>
      <c r="C4618" s="82"/>
      <c r="D4618" s="82"/>
      <c r="E4618" s="82"/>
      <c r="F4618" s="82"/>
      <c r="G4618" s="82"/>
      <c r="M4618" s="81"/>
    </row>
    <row r="4619" s="77" customFormat="1" spans="1:13">
      <c r="A4619" s="82"/>
      <c r="B4619" s="82"/>
      <c r="C4619" s="82"/>
      <c r="D4619" s="82"/>
      <c r="E4619" s="82"/>
      <c r="F4619" s="82"/>
      <c r="G4619" s="82"/>
      <c r="M4619" s="81"/>
    </row>
    <row r="4620" s="77" customFormat="1" spans="1:13">
      <c r="A4620" s="82"/>
      <c r="B4620" s="82"/>
      <c r="C4620" s="82"/>
      <c r="D4620" s="82"/>
      <c r="E4620" s="82"/>
      <c r="F4620" s="82"/>
      <c r="G4620" s="82"/>
      <c r="M4620" s="81"/>
    </row>
    <row r="4621" s="77" customFormat="1" spans="1:13">
      <c r="A4621" s="82"/>
      <c r="B4621" s="82"/>
      <c r="C4621" s="82"/>
      <c r="D4621" s="82"/>
      <c r="E4621" s="82"/>
      <c r="F4621" s="82"/>
      <c r="G4621" s="82"/>
      <c r="M4621" s="81"/>
    </row>
    <row r="4622" s="77" customFormat="1" spans="1:13">
      <c r="A4622" s="82"/>
      <c r="B4622" s="82"/>
      <c r="C4622" s="82"/>
      <c r="D4622" s="82"/>
      <c r="E4622" s="82"/>
      <c r="F4622" s="82"/>
      <c r="G4622" s="82"/>
      <c r="M4622" s="81"/>
    </row>
    <row r="4623" s="77" customFormat="1" spans="1:13">
      <c r="A4623" s="82"/>
      <c r="B4623" s="82"/>
      <c r="C4623" s="82"/>
      <c r="D4623" s="82"/>
      <c r="E4623" s="82"/>
      <c r="F4623" s="82"/>
      <c r="G4623" s="82"/>
      <c r="M4623" s="81"/>
    </row>
    <row r="4624" s="77" customFormat="1" spans="1:13">
      <c r="A4624" s="82"/>
      <c r="B4624" s="82"/>
      <c r="C4624" s="82"/>
      <c r="D4624" s="82"/>
      <c r="E4624" s="82"/>
      <c r="F4624" s="82"/>
      <c r="G4624" s="82"/>
      <c r="M4624" s="81"/>
    </row>
    <row r="4625" s="77" customFormat="1" spans="1:13">
      <c r="A4625" s="82"/>
      <c r="B4625" s="82"/>
      <c r="C4625" s="82"/>
      <c r="D4625" s="82"/>
      <c r="E4625" s="82"/>
      <c r="F4625" s="82"/>
      <c r="G4625" s="82"/>
      <c r="M4625" s="81"/>
    </row>
    <row r="4626" s="77" customFormat="1" spans="1:13">
      <c r="A4626" s="82"/>
      <c r="B4626" s="82"/>
      <c r="C4626" s="82"/>
      <c r="D4626" s="82"/>
      <c r="E4626" s="82"/>
      <c r="F4626" s="82"/>
      <c r="G4626" s="82"/>
      <c r="M4626" s="81"/>
    </row>
    <row r="4627" s="77" customFormat="1" spans="1:13">
      <c r="A4627" s="82"/>
      <c r="B4627" s="82"/>
      <c r="C4627" s="82"/>
      <c r="D4627" s="82"/>
      <c r="E4627" s="82"/>
      <c r="F4627" s="82"/>
      <c r="G4627" s="82"/>
      <c r="M4627" s="81"/>
    </row>
    <row r="4628" s="77" customFormat="1" spans="1:13">
      <c r="A4628" s="82"/>
      <c r="B4628" s="82"/>
      <c r="C4628" s="82"/>
      <c r="D4628" s="82"/>
      <c r="E4628" s="82"/>
      <c r="F4628" s="82"/>
      <c r="G4628" s="82"/>
      <c r="M4628" s="81"/>
    </row>
    <row r="4629" s="77" customFormat="1" spans="1:13">
      <c r="A4629" s="82"/>
      <c r="B4629" s="82"/>
      <c r="C4629" s="82"/>
      <c r="D4629" s="82"/>
      <c r="E4629" s="82"/>
      <c r="F4629" s="82"/>
      <c r="G4629" s="82"/>
      <c r="M4629" s="81"/>
    </row>
    <row r="4630" s="77" customFormat="1" spans="1:13">
      <c r="A4630" s="82"/>
      <c r="B4630" s="82"/>
      <c r="C4630" s="82"/>
      <c r="D4630" s="82"/>
      <c r="E4630" s="82"/>
      <c r="F4630" s="82"/>
      <c r="G4630" s="82"/>
      <c r="M4630" s="81"/>
    </row>
    <row r="4631" s="77" customFormat="1" spans="1:13">
      <c r="A4631" s="82"/>
      <c r="B4631" s="82"/>
      <c r="C4631" s="82"/>
      <c r="D4631" s="82"/>
      <c r="E4631" s="82"/>
      <c r="F4631" s="82"/>
      <c r="G4631" s="82"/>
      <c r="M4631" s="81"/>
    </row>
    <row r="4632" s="77" customFormat="1" spans="1:13">
      <c r="A4632" s="82"/>
      <c r="B4632" s="82"/>
      <c r="C4632" s="82"/>
      <c r="D4632" s="82"/>
      <c r="E4632" s="82"/>
      <c r="F4632" s="82"/>
      <c r="G4632" s="82"/>
      <c r="M4632" s="81"/>
    </row>
    <row r="4633" s="77" customFormat="1" spans="1:13">
      <c r="A4633" s="82"/>
      <c r="B4633" s="82"/>
      <c r="C4633" s="82"/>
      <c r="D4633" s="82"/>
      <c r="E4633" s="82"/>
      <c r="F4633" s="82"/>
      <c r="G4633" s="82"/>
      <c r="M4633" s="81"/>
    </row>
    <row r="4634" s="77" customFormat="1" spans="1:13">
      <c r="A4634" s="82"/>
      <c r="B4634" s="82"/>
      <c r="C4634" s="82"/>
      <c r="D4634" s="82"/>
      <c r="E4634" s="82"/>
      <c r="F4634" s="82"/>
      <c r="G4634" s="82"/>
      <c r="M4634" s="81"/>
    </row>
    <row r="4635" s="77" customFormat="1" spans="1:13">
      <c r="A4635" s="82"/>
      <c r="B4635" s="82"/>
      <c r="C4635" s="82"/>
      <c r="D4635" s="82"/>
      <c r="E4635" s="82"/>
      <c r="F4635" s="82"/>
      <c r="G4635" s="82"/>
      <c r="M4635" s="81"/>
    </row>
    <row r="4636" s="77" customFormat="1" spans="1:13">
      <c r="A4636" s="82"/>
      <c r="B4636" s="82"/>
      <c r="C4636" s="82"/>
      <c r="D4636" s="82"/>
      <c r="E4636" s="82"/>
      <c r="F4636" s="82"/>
      <c r="G4636" s="82"/>
      <c r="M4636" s="81"/>
    </row>
    <row r="4637" s="77" customFormat="1" spans="1:13">
      <c r="A4637" s="82"/>
      <c r="B4637" s="82"/>
      <c r="C4637" s="82"/>
      <c r="D4637" s="82"/>
      <c r="E4637" s="82"/>
      <c r="F4637" s="82"/>
      <c r="G4637" s="82"/>
      <c r="M4637" s="81"/>
    </row>
    <row r="4638" s="77" customFormat="1" spans="1:13">
      <c r="A4638" s="82"/>
      <c r="B4638" s="82"/>
      <c r="C4638" s="82"/>
      <c r="D4638" s="82"/>
      <c r="E4638" s="82"/>
      <c r="F4638" s="82"/>
      <c r="G4638" s="82"/>
      <c r="M4638" s="81"/>
    </row>
    <row r="4639" s="77" customFormat="1" spans="1:13">
      <c r="A4639" s="82"/>
      <c r="B4639" s="82"/>
      <c r="C4639" s="82"/>
      <c r="D4639" s="82"/>
      <c r="E4639" s="82"/>
      <c r="F4639" s="82"/>
      <c r="G4639" s="82"/>
      <c r="M4639" s="81"/>
    </row>
    <row r="4640" s="77" customFormat="1" spans="1:13">
      <c r="A4640" s="82"/>
      <c r="B4640" s="82"/>
      <c r="C4640" s="82"/>
      <c r="D4640" s="82"/>
      <c r="E4640" s="82"/>
      <c r="F4640" s="82"/>
      <c r="G4640" s="82"/>
      <c r="M4640" s="81"/>
    </row>
    <row r="4641" s="77" customFormat="1" spans="1:13">
      <c r="A4641" s="82"/>
      <c r="B4641" s="82"/>
      <c r="C4641" s="82"/>
      <c r="D4641" s="82"/>
      <c r="E4641" s="82"/>
      <c r="F4641" s="82"/>
      <c r="G4641" s="82"/>
      <c r="M4641" s="81"/>
    </row>
    <row r="4642" s="77" customFormat="1" spans="1:13">
      <c r="A4642" s="82"/>
      <c r="B4642" s="82"/>
      <c r="C4642" s="82"/>
      <c r="D4642" s="82"/>
      <c r="E4642" s="82"/>
      <c r="F4642" s="82"/>
      <c r="G4642" s="82"/>
      <c r="M4642" s="81"/>
    </row>
    <row r="4643" s="77" customFormat="1" spans="1:13">
      <c r="A4643" s="82"/>
      <c r="B4643" s="82"/>
      <c r="C4643" s="82"/>
      <c r="D4643" s="82"/>
      <c r="E4643" s="82"/>
      <c r="F4643" s="82"/>
      <c r="G4643" s="82"/>
      <c r="M4643" s="81"/>
    </row>
    <row r="4644" s="77" customFormat="1" spans="1:13">
      <c r="A4644" s="82"/>
      <c r="B4644" s="82"/>
      <c r="C4644" s="82"/>
      <c r="D4644" s="82"/>
      <c r="E4644" s="82"/>
      <c r="F4644" s="82"/>
      <c r="G4644" s="82"/>
      <c r="M4644" s="81"/>
    </row>
    <row r="4645" s="77" customFormat="1" spans="1:13">
      <c r="A4645" s="82"/>
      <c r="B4645" s="82"/>
      <c r="C4645" s="82"/>
      <c r="D4645" s="82"/>
      <c r="E4645" s="82"/>
      <c r="F4645" s="82"/>
      <c r="G4645" s="82"/>
      <c r="M4645" s="81"/>
    </row>
    <row r="4646" s="77" customFormat="1" spans="1:13">
      <c r="A4646" s="82"/>
      <c r="B4646" s="82"/>
      <c r="C4646" s="82"/>
      <c r="D4646" s="82"/>
      <c r="E4646" s="82"/>
      <c r="F4646" s="82"/>
      <c r="G4646" s="82"/>
      <c r="M4646" s="81"/>
    </row>
    <row r="4647" s="77" customFormat="1" spans="1:13">
      <c r="A4647" s="82"/>
      <c r="B4647" s="82"/>
      <c r="C4647" s="82"/>
      <c r="D4647" s="82"/>
      <c r="E4647" s="82"/>
      <c r="F4647" s="82"/>
      <c r="G4647" s="82"/>
      <c r="M4647" s="81"/>
    </row>
    <row r="4648" s="77" customFormat="1" spans="1:13">
      <c r="A4648" s="82"/>
      <c r="B4648" s="82"/>
      <c r="C4648" s="82"/>
      <c r="D4648" s="82"/>
      <c r="E4648" s="82"/>
      <c r="F4648" s="82"/>
      <c r="G4648" s="82"/>
      <c r="M4648" s="81"/>
    </row>
    <row r="4649" s="77" customFormat="1" spans="1:13">
      <c r="A4649" s="82"/>
      <c r="B4649" s="82"/>
      <c r="C4649" s="82"/>
      <c r="D4649" s="82"/>
      <c r="E4649" s="82"/>
      <c r="F4649" s="82"/>
      <c r="G4649" s="82"/>
      <c r="M4649" s="81"/>
    </row>
    <row r="4650" s="77" customFormat="1" spans="1:13">
      <c r="A4650" s="82"/>
      <c r="B4650" s="82"/>
      <c r="C4650" s="82"/>
      <c r="D4650" s="82"/>
      <c r="E4650" s="82"/>
      <c r="F4650" s="82"/>
      <c r="G4650" s="82"/>
      <c r="M4650" s="81"/>
    </row>
    <row r="4651" s="77" customFormat="1" spans="1:13">
      <c r="A4651" s="82"/>
      <c r="B4651" s="82"/>
      <c r="C4651" s="82"/>
      <c r="D4651" s="82"/>
      <c r="E4651" s="82"/>
      <c r="F4651" s="82"/>
      <c r="G4651" s="82"/>
      <c r="M4651" s="81"/>
    </row>
    <row r="4652" s="77" customFormat="1" spans="1:13">
      <c r="A4652" s="82"/>
      <c r="B4652" s="82"/>
      <c r="C4652" s="82"/>
      <c r="D4652" s="82"/>
      <c r="E4652" s="82"/>
      <c r="F4652" s="82"/>
      <c r="G4652" s="82"/>
      <c r="M4652" s="81"/>
    </row>
    <row r="4653" s="77" customFormat="1" spans="1:13">
      <c r="A4653" s="82"/>
      <c r="B4653" s="82"/>
      <c r="C4653" s="82"/>
      <c r="D4653" s="82"/>
      <c r="E4653" s="82"/>
      <c r="F4653" s="82"/>
      <c r="G4653" s="82"/>
      <c r="M4653" s="81"/>
    </row>
    <row r="4654" s="77" customFormat="1" spans="1:13">
      <c r="A4654" s="82"/>
      <c r="B4654" s="82"/>
      <c r="C4654" s="82"/>
      <c r="D4654" s="82"/>
      <c r="E4654" s="82"/>
      <c r="F4654" s="82"/>
      <c r="G4654" s="82"/>
      <c r="M4654" s="81"/>
    </row>
    <row r="4655" s="77" customFormat="1" spans="1:13">
      <c r="A4655" s="82"/>
      <c r="B4655" s="82"/>
      <c r="C4655" s="82"/>
      <c r="D4655" s="82"/>
      <c r="E4655" s="82"/>
      <c r="F4655" s="82"/>
      <c r="G4655" s="82"/>
      <c r="M4655" s="81"/>
    </row>
    <row r="4656" s="77" customFormat="1" spans="1:13">
      <c r="A4656" s="82"/>
      <c r="B4656" s="82"/>
      <c r="C4656" s="82"/>
      <c r="D4656" s="82"/>
      <c r="E4656" s="82"/>
      <c r="F4656" s="82"/>
      <c r="G4656" s="82"/>
      <c r="M4656" s="81"/>
    </row>
    <row r="4657" s="77" customFormat="1" spans="1:13">
      <c r="A4657" s="82"/>
      <c r="B4657" s="82"/>
      <c r="C4657" s="82"/>
      <c r="D4657" s="82"/>
      <c r="E4657" s="82"/>
      <c r="F4657" s="82"/>
      <c r="G4657" s="82"/>
      <c r="M4657" s="81"/>
    </row>
    <row r="4658" s="77" customFormat="1" spans="1:13">
      <c r="A4658" s="82"/>
      <c r="B4658" s="82"/>
      <c r="C4658" s="82"/>
      <c r="D4658" s="82"/>
      <c r="E4658" s="82"/>
      <c r="F4658" s="82"/>
      <c r="G4658" s="82"/>
      <c r="M4658" s="81"/>
    </row>
    <row r="4659" s="77" customFormat="1" spans="1:13">
      <c r="A4659" s="82"/>
      <c r="B4659" s="82"/>
      <c r="C4659" s="82"/>
      <c r="D4659" s="82"/>
      <c r="E4659" s="82"/>
      <c r="F4659" s="82"/>
      <c r="G4659" s="82"/>
      <c r="M4659" s="81"/>
    </row>
    <row r="4660" s="77" customFormat="1" spans="1:13">
      <c r="A4660" s="82"/>
      <c r="B4660" s="82"/>
      <c r="C4660" s="82"/>
      <c r="D4660" s="82"/>
      <c r="E4660" s="82"/>
      <c r="F4660" s="82"/>
      <c r="G4660" s="82"/>
      <c r="M4660" s="81"/>
    </row>
    <row r="4661" s="77" customFormat="1" spans="1:13">
      <c r="A4661" s="82"/>
      <c r="B4661" s="82"/>
      <c r="C4661" s="82"/>
      <c r="D4661" s="82"/>
      <c r="E4661" s="82"/>
      <c r="F4661" s="82"/>
      <c r="G4661" s="82"/>
      <c r="M4661" s="81"/>
    </row>
    <row r="4662" s="77" customFormat="1" spans="1:13">
      <c r="A4662" s="82"/>
      <c r="B4662" s="82"/>
      <c r="C4662" s="82"/>
      <c r="D4662" s="82"/>
      <c r="E4662" s="82"/>
      <c r="F4662" s="82"/>
      <c r="G4662" s="82"/>
      <c r="M4662" s="81"/>
    </row>
    <row r="4663" s="77" customFormat="1" spans="1:13">
      <c r="A4663" s="82"/>
      <c r="B4663" s="82"/>
      <c r="C4663" s="82"/>
      <c r="D4663" s="82"/>
      <c r="E4663" s="82"/>
      <c r="F4663" s="82"/>
      <c r="G4663" s="82"/>
      <c r="M4663" s="81"/>
    </row>
    <row r="4664" s="77" customFormat="1" spans="1:13">
      <c r="A4664" s="82"/>
      <c r="B4664" s="82"/>
      <c r="C4664" s="82"/>
      <c r="D4664" s="82"/>
      <c r="E4664" s="82"/>
      <c r="F4664" s="82"/>
      <c r="G4664" s="82"/>
      <c r="M4664" s="81"/>
    </row>
    <row r="4665" s="77" customFormat="1" spans="1:13">
      <c r="A4665" s="82"/>
      <c r="B4665" s="82"/>
      <c r="C4665" s="82"/>
      <c r="D4665" s="82"/>
      <c r="E4665" s="82"/>
      <c r="F4665" s="82"/>
      <c r="G4665" s="82"/>
      <c r="M4665" s="81"/>
    </row>
    <row r="4666" s="77" customFormat="1" spans="1:13">
      <c r="A4666" s="82"/>
      <c r="B4666" s="82"/>
      <c r="C4666" s="82"/>
      <c r="D4666" s="82"/>
      <c r="E4666" s="82"/>
      <c r="F4666" s="82"/>
      <c r="G4666" s="82"/>
      <c r="M4666" s="81"/>
    </row>
    <row r="4667" s="77" customFormat="1" spans="1:13">
      <c r="A4667" s="82"/>
      <c r="B4667" s="82"/>
      <c r="C4667" s="82"/>
      <c r="D4667" s="82"/>
      <c r="E4667" s="82"/>
      <c r="F4667" s="82"/>
      <c r="G4667" s="82"/>
      <c r="M4667" s="81"/>
    </row>
    <row r="4668" s="77" customFormat="1" spans="1:13">
      <c r="A4668" s="82"/>
      <c r="B4668" s="82"/>
      <c r="C4668" s="82"/>
      <c r="D4668" s="82"/>
      <c r="E4668" s="82"/>
      <c r="F4668" s="82"/>
      <c r="G4668" s="82"/>
      <c r="M4668" s="81"/>
    </row>
    <row r="4669" s="77" customFormat="1" spans="1:13">
      <c r="A4669" s="82"/>
      <c r="B4669" s="82"/>
      <c r="C4669" s="82"/>
      <c r="D4669" s="82"/>
      <c r="E4669" s="82"/>
      <c r="F4669" s="82"/>
      <c r="G4669" s="82"/>
      <c r="M4669" s="81"/>
    </row>
    <row r="4670" s="77" customFormat="1" spans="1:13">
      <c r="A4670" s="82"/>
      <c r="B4670" s="82"/>
      <c r="C4670" s="82"/>
      <c r="D4670" s="82"/>
      <c r="E4670" s="82"/>
      <c r="F4670" s="82"/>
      <c r="G4670" s="82"/>
      <c r="M4670" s="81"/>
    </row>
    <row r="4671" s="77" customFormat="1" spans="1:13">
      <c r="A4671" s="82"/>
      <c r="B4671" s="82"/>
      <c r="C4671" s="82"/>
      <c r="D4671" s="82"/>
      <c r="E4671" s="82"/>
      <c r="F4671" s="82"/>
      <c r="G4671" s="82"/>
      <c r="M4671" s="81"/>
    </row>
    <row r="4672" s="77" customFormat="1" spans="1:13">
      <c r="A4672" s="82"/>
      <c r="B4672" s="82"/>
      <c r="C4672" s="82"/>
      <c r="D4672" s="82"/>
      <c r="E4672" s="82"/>
      <c r="F4672" s="82"/>
      <c r="G4672" s="82"/>
      <c r="M4672" s="81"/>
    </row>
    <row r="4673" s="77" customFormat="1" spans="1:13">
      <c r="A4673" s="82"/>
      <c r="B4673" s="82"/>
      <c r="C4673" s="82"/>
      <c r="D4673" s="82"/>
      <c r="E4673" s="82"/>
      <c r="F4673" s="82"/>
      <c r="G4673" s="82"/>
      <c r="M4673" s="81"/>
    </row>
    <row r="4674" s="77" customFormat="1" spans="1:13">
      <c r="A4674" s="82"/>
      <c r="B4674" s="82"/>
      <c r="C4674" s="82"/>
      <c r="D4674" s="82"/>
      <c r="E4674" s="82"/>
      <c r="F4674" s="82"/>
      <c r="G4674" s="82"/>
      <c r="M4674" s="81"/>
    </row>
    <row r="4675" s="77" customFormat="1" spans="1:13">
      <c r="A4675" s="82"/>
      <c r="B4675" s="82"/>
      <c r="C4675" s="82"/>
      <c r="D4675" s="82"/>
      <c r="E4675" s="82"/>
      <c r="F4675" s="82"/>
      <c r="G4675" s="82"/>
      <c r="M4675" s="81"/>
    </row>
    <row r="4676" s="77" customFormat="1" spans="1:13">
      <c r="A4676" s="82"/>
      <c r="B4676" s="82"/>
      <c r="C4676" s="82"/>
      <c r="D4676" s="82"/>
      <c r="E4676" s="82"/>
      <c r="F4676" s="82"/>
      <c r="G4676" s="82"/>
      <c r="M4676" s="81"/>
    </row>
    <row r="4677" s="77" customFormat="1" spans="1:13">
      <c r="A4677" s="82"/>
      <c r="B4677" s="82"/>
      <c r="C4677" s="82"/>
      <c r="D4677" s="82"/>
      <c r="E4677" s="82"/>
      <c r="F4677" s="82"/>
      <c r="G4677" s="82"/>
      <c r="M4677" s="81"/>
    </row>
    <row r="4678" s="77" customFormat="1" spans="1:13">
      <c r="A4678" s="82"/>
      <c r="B4678" s="82"/>
      <c r="C4678" s="82"/>
      <c r="D4678" s="82"/>
      <c r="E4678" s="82"/>
      <c r="F4678" s="82"/>
      <c r="G4678" s="82"/>
      <c r="M4678" s="81"/>
    </row>
    <row r="4679" s="77" customFormat="1" spans="1:13">
      <c r="A4679" s="82"/>
      <c r="B4679" s="82"/>
      <c r="C4679" s="82"/>
      <c r="D4679" s="82"/>
      <c r="E4679" s="82"/>
      <c r="F4679" s="82"/>
      <c r="G4679" s="82"/>
      <c r="M4679" s="81"/>
    </row>
    <row r="4680" s="77" customFormat="1" spans="1:13">
      <c r="A4680" s="82"/>
      <c r="B4680" s="82"/>
      <c r="C4680" s="82"/>
      <c r="D4680" s="82"/>
      <c r="E4680" s="82"/>
      <c r="F4680" s="82"/>
      <c r="G4680" s="82"/>
      <c r="M4680" s="81"/>
    </row>
    <row r="4681" s="77" customFormat="1" spans="1:13">
      <c r="A4681" s="82"/>
      <c r="B4681" s="82"/>
      <c r="C4681" s="82"/>
      <c r="D4681" s="82"/>
      <c r="E4681" s="82"/>
      <c r="F4681" s="82"/>
      <c r="G4681" s="82"/>
      <c r="M4681" s="81"/>
    </row>
    <row r="4682" s="77" customFormat="1" spans="1:13">
      <c r="A4682" s="82"/>
      <c r="B4682" s="82"/>
      <c r="C4682" s="82"/>
      <c r="D4682" s="82"/>
      <c r="E4682" s="82"/>
      <c r="F4682" s="82"/>
      <c r="G4682" s="82"/>
      <c r="M4682" s="81"/>
    </row>
    <row r="4683" s="77" customFormat="1" spans="1:13">
      <c r="A4683" s="82"/>
      <c r="B4683" s="82"/>
      <c r="C4683" s="82"/>
      <c r="D4683" s="82"/>
      <c r="E4683" s="82"/>
      <c r="F4683" s="82"/>
      <c r="G4683" s="82"/>
      <c r="M4683" s="81"/>
    </row>
    <row r="4684" s="77" customFormat="1" spans="1:13">
      <c r="A4684" s="82"/>
      <c r="B4684" s="82"/>
      <c r="C4684" s="82"/>
      <c r="D4684" s="82"/>
      <c r="E4684" s="82"/>
      <c r="F4684" s="82"/>
      <c r="G4684" s="82"/>
      <c r="M4684" s="81"/>
    </row>
    <row r="4685" s="77" customFormat="1" spans="1:13">
      <c r="A4685" s="82"/>
      <c r="B4685" s="82"/>
      <c r="C4685" s="82"/>
      <c r="D4685" s="82"/>
      <c r="E4685" s="82"/>
      <c r="F4685" s="82"/>
      <c r="G4685" s="82"/>
      <c r="M4685" s="81"/>
    </row>
    <row r="4686" s="77" customFormat="1" spans="1:13">
      <c r="A4686" s="82"/>
      <c r="B4686" s="82"/>
      <c r="C4686" s="82"/>
      <c r="D4686" s="82"/>
      <c r="E4686" s="82"/>
      <c r="F4686" s="82"/>
      <c r="G4686" s="82"/>
      <c r="M4686" s="81"/>
    </row>
    <row r="4687" s="77" customFormat="1" spans="1:13">
      <c r="A4687" s="82"/>
      <c r="B4687" s="82"/>
      <c r="C4687" s="82"/>
      <c r="D4687" s="82"/>
      <c r="E4687" s="82"/>
      <c r="F4687" s="82"/>
      <c r="G4687" s="82"/>
      <c r="M4687" s="81"/>
    </row>
    <row r="4688" s="77" customFormat="1" spans="1:13">
      <c r="A4688" s="82"/>
      <c r="B4688" s="82"/>
      <c r="C4688" s="82"/>
      <c r="D4688" s="82"/>
      <c r="E4688" s="82"/>
      <c r="F4688" s="82"/>
      <c r="G4688" s="82"/>
      <c r="M4688" s="81"/>
    </row>
    <row r="4689" s="77" customFormat="1" spans="1:13">
      <c r="A4689" s="82"/>
      <c r="B4689" s="82"/>
      <c r="C4689" s="82"/>
      <c r="D4689" s="82"/>
      <c r="E4689" s="82"/>
      <c r="F4689" s="82"/>
      <c r="G4689" s="82"/>
      <c r="M4689" s="81"/>
    </row>
    <row r="4690" s="77" customFormat="1" spans="1:13">
      <c r="A4690" s="82"/>
      <c r="B4690" s="82"/>
      <c r="C4690" s="82"/>
      <c r="D4690" s="82"/>
      <c r="E4690" s="82"/>
      <c r="F4690" s="82"/>
      <c r="G4690" s="82"/>
      <c r="M4690" s="81"/>
    </row>
    <row r="4691" s="77" customFormat="1" spans="1:13">
      <c r="A4691" s="82"/>
      <c r="B4691" s="82"/>
      <c r="C4691" s="82"/>
      <c r="D4691" s="82"/>
      <c r="E4691" s="82"/>
      <c r="F4691" s="82"/>
      <c r="G4691" s="82"/>
      <c r="M4691" s="81"/>
    </row>
    <row r="4692" s="77" customFormat="1" spans="1:13">
      <c r="A4692" s="82"/>
      <c r="B4692" s="82"/>
      <c r="C4692" s="82"/>
      <c r="D4692" s="82"/>
      <c r="E4692" s="82"/>
      <c r="F4692" s="82"/>
      <c r="G4692" s="82"/>
      <c r="M4692" s="81"/>
    </row>
    <row r="4693" s="77" customFormat="1" spans="1:13">
      <c r="A4693" s="82"/>
      <c r="B4693" s="82"/>
      <c r="C4693" s="82"/>
      <c r="D4693" s="82"/>
      <c r="E4693" s="82"/>
      <c r="F4693" s="82"/>
      <c r="G4693" s="82"/>
      <c r="M4693" s="81"/>
    </row>
    <row r="4694" s="77" customFormat="1" spans="1:13">
      <c r="A4694" s="82"/>
      <c r="B4694" s="82"/>
      <c r="C4694" s="82"/>
      <c r="D4694" s="82"/>
      <c r="E4694" s="82"/>
      <c r="F4694" s="82"/>
      <c r="G4694" s="82"/>
      <c r="M4694" s="81"/>
    </row>
    <row r="4695" s="77" customFormat="1" spans="1:13">
      <c r="A4695" s="82"/>
      <c r="B4695" s="82"/>
      <c r="C4695" s="82"/>
      <c r="D4695" s="82"/>
      <c r="E4695" s="82"/>
      <c r="F4695" s="82"/>
      <c r="G4695" s="82"/>
      <c r="M4695" s="81"/>
    </row>
    <row r="4696" s="77" customFormat="1" spans="1:13">
      <c r="A4696" s="82"/>
      <c r="B4696" s="82"/>
      <c r="C4696" s="82"/>
      <c r="D4696" s="82"/>
      <c r="E4696" s="82"/>
      <c r="F4696" s="82"/>
      <c r="G4696" s="82"/>
      <c r="M4696" s="81"/>
    </row>
    <row r="4697" s="77" customFormat="1" spans="1:13">
      <c r="A4697" s="82"/>
      <c r="B4697" s="82"/>
      <c r="C4697" s="82"/>
      <c r="D4697" s="82"/>
      <c r="E4697" s="82"/>
      <c r="F4697" s="82"/>
      <c r="G4697" s="82"/>
      <c r="M4697" s="81"/>
    </row>
    <row r="4698" s="77" customFormat="1" spans="1:13">
      <c r="A4698" s="82"/>
      <c r="B4698" s="82"/>
      <c r="C4698" s="82"/>
      <c r="D4698" s="82"/>
      <c r="E4698" s="82"/>
      <c r="F4698" s="82"/>
      <c r="G4698" s="82"/>
      <c r="M4698" s="81"/>
    </row>
    <row r="4699" s="77" customFormat="1" spans="1:13">
      <c r="A4699" s="82"/>
      <c r="B4699" s="82"/>
      <c r="C4699" s="82"/>
      <c r="D4699" s="82"/>
      <c r="E4699" s="82"/>
      <c r="F4699" s="82"/>
      <c r="G4699" s="82"/>
      <c r="M4699" s="81"/>
    </row>
    <row r="4700" s="77" customFormat="1" spans="1:13">
      <c r="A4700" s="82"/>
      <c r="B4700" s="82"/>
      <c r="C4700" s="82"/>
      <c r="D4700" s="82"/>
      <c r="E4700" s="82"/>
      <c r="F4700" s="82"/>
      <c r="G4700" s="82"/>
      <c r="M4700" s="81"/>
    </row>
    <row r="4701" s="77" customFormat="1" spans="1:13">
      <c r="A4701" s="82"/>
      <c r="B4701" s="82"/>
      <c r="C4701" s="82"/>
      <c r="D4701" s="82"/>
      <c r="E4701" s="82"/>
      <c r="F4701" s="82"/>
      <c r="G4701" s="82"/>
      <c r="M4701" s="81"/>
    </row>
    <row r="4702" s="77" customFormat="1" spans="1:13">
      <c r="A4702" s="82"/>
      <c r="B4702" s="82"/>
      <c r="C4702" s="82"/>
      <c r="D4702" s="82"/>
      <c r="E4702" s="82"/>
      <c r="F4702" s="82"/>
      <c r="G4702" s="82"/>
      <c r="M4702" s="81"/>
    </row>
    <row r="4703" s="77" customFormat="1" spans="1:13">
      <c r="A4703" s="82"/>
      <c r="B4703" s="82"/>
      <c r="C4703" s="82"/>
      <c r="D4703" s="82"/>
      <c r="E4703" s="82"/>
      <c r="F4703" s="82"/>
      <c r="G4703" s="82"/>
      <c r="M4703" s="81"/>
    </row>
    <row r="4704" s="77" customFormat="1" spans="1:13">
      <c r="A4704" s="82"/>
      <c r="B4704" s="82"/>
      <c r="C4704" s="82"/>
      <c r="D4704" s="82"/>
      <c r="E4704" s="82"/>
      <c r="F4704" s="82"/>
      <c r="G4704" s="82"/>
      <c r="M4704" s="81"/>
    </row>
    <row r="4705" s="77" customFormat="1" spans="1:13">
      <c r="A4705" s="82"/>
      <c r="B4705" s="82"/>
      <c r="C4705" s="82"/>
      <c r="D4705" s="82"/>
      <c r="E4705" s="82"/>
      <c r="F4705" s="82"/>
      <c r="G4705" s="82"/>
      <c r="M4705" s="81"/>
    </row>
    <row r="4706" s="77" customFormat="1" spans="1:13">
      <c r="A4706" s="82"/>
      <c r="B4706" s="82"/>
      <c r="C4706" s="82"/>
      <c r="D4706" s="82"/>
      <c r="E4706" s="82"/>
      <c r="F4706" s="82"/>
      <c r="G4706" s="82"/>
      <c r="M4706" s="81"/>
    </row>
    <row r="4707" s="77" customFormat="1" spans="1:13">
      <c r="A4707" s="82"/>
      <c r="B4707" s="82"/>
      <c r="C4707" s="82"/>
      <c r="D4707" s="82"/>
      <c r="E4707" s="82"/>
      <c r="F4707" s="82"/>
      <c r="G4707" s="82"/>
      <c r="M4707" s="81"/>
    </row>
    <row r="4708" s="77" customFormat="1" spans="1:13">
      <c r="A4708" s="82"/>
      <c r="B4708" s="82"/>
      <c r="C4708" s="82"/>
      <c r="D4708" s="82"/>
      <c r="E4708" s="82"/>
      <c r="F4708" s="82"/>
      <c r="G4708" s="82"/>
      <c r="M4708" s="81"/>
    </row>
    <row r="4709" s="77" customFormat="1" spans="1:13">
      <c r="A4709" s="82"/>
      <c r="B4709" s="82"/>
      <c r="C4709" s="82"/>
      <c r="D4709" s="82"/>
      <c r="E4709" s="82"/>
      <c r="F4709" s="82"/>
      <c r="G4709" s="82"/>
      <c r="M4709" s="81"/>
    </row>
    <row r="4710" s="77" customFormat="1" spans="1:13">
      <c r="A4710" s="82"/>
      <c r="B4710" s="82"/>
      <c r="C4710" s="82"/>
      <c r="D4710" s="82"/>
      <c r="E4710" s="82"/>
      <c r="F4710" s="82"/>
      <c r="G4710" s="82"/>
      <c r="M4710" s="81"/>
    </row>
    <row r="4711" s="77" customFormat="1" spans="1:13">
      <c r="A4711" s="82"/>
      <c r="B4711" s="82"/>
      <c r="C4711" s="82"/>
      <c r="D4711" s="82"/>
      <c r="E4711" s="82"/>
      <c r="F4711" s="82"/>
      <c r="G4711" s="82"/>
      <c r="M4711" s="81"/>
    </row>
    <row r="4712" s="77" customFormat="1" spans="1:13">
      <c r="A4712" s="82"/>
      <c r="B4712" s="82"/>
      <c r="C4712" s="82"/>
      <c r="D4712" s="82"/>
      <c r="E4712" s="82"/>
      <c r="F4712" s="82"/>
      <c r="G4712" s="82"/>
      <c r="M4712" s="81"/>
    </row>
    <row r="4713" s="77" customFormat="1" spans="1:13">
      <c r="A4713" s="82"/>
      <c r="B4713" s="82"/>
      <c r="C4713" s="82"/>
      <c r="D4713" s="82"/>
      <c r="E4713" s="82"/>
      <c r="F4713" s="82"/>
      <c r="G4713" s="82"/>
      <c r="M4713" s="81"/>
    </row>
    <row r="4714" s="77" customFormat="1" spans="1:13">
      <c r="A4714" s="82"/>
      <c r="B4714" s="82"/>
      <c r="C4714" s="82"/>
      <c r="D4714" s="82"/>
      <c r="E4714" s="82"/>
      <c r="F4714" s="82"/>
      <c r="G4714" s="82"/>
      <c r="M4714" s="81"/>
    </row>
    <row r="4715" s="77" customFormat="1" spans="1:13">
      <c r="A4715" s="82"/>
      <c r="B4715" s="82"/>
      <c r="C4715" s="82"/>
      <c r="D4715" s="82"/>
      <c r="E4715" s="82"/>
      <c r="F4715" s="82"/>
      <c r="G4715" s="82"/>
      <c r="M4715" s="81"/>
    </row>
    <row r="4716" s="77" customFormat="1" spans="1:13">
      <c r="A4716" s="82"/>
      <c r="B4716" s="82"/>
      <c r="C4716" s="82"/>
      <c r="D4716" s="82"/>
      <c r="E4716" s="82"/>
      <c r="F4716" s="82"/>
      <c r="G4716" s="82"/>
      <c r="M4716" s="81"/>
    </row>
    <row r="4717" s="77" customFormat="1" spans="1:13">
      <c r="A4717" s="82"/>
      <c r="B4717" s="82"/>
      <c r="C4717" s="82"/>
      <c r="D4717" s="82"/>
      <c r="E4717" s="82"/>
      <c r="F4717" s="82"/>
      <c r="G4717" s="82"/>
      <c r="M4717" s="81"/>
    </row>
    <row r="4718" s="77" customFormat="1" spans="1:13">
      <c r="A4718" s="82"/>
      <c r="B4718" s="82"/>
      <c r="C4718" s="82"/>
      <c r="D4718" s="82"/>
      <c r="E4718" s="82"/>
      <c r="F4718" s="82"/>
      <c r="G4718" s="82"/>
      <c r="M4718" s="81"/>
    </row>
    <row r="4719" s="77" customFormat="1" spans="1:13">
      <c r="A4719" s="82"/>
      <c r="B4719" s="82"/>
      <c r="C4719" s="82"/>
      <c r="D4719" s="82"/>
      <c r="E4719" s="82"/>
      <c r="F4719" s="82"/>
      <c r="G4719" s="82"/>
      <c r="M4719" s="81"/>
    </row>
    <row r="4720" s="77" customFormat="1" spans="1:13">
      <c r="A4720" s="82"/>
      <c r="B4720" s="82"/>
      <c r="C4720" s="82"/>
      <c r="D4720" s="82"/>
      <c r="E4720" s="82"/>
      <c r="F4720" s="82"/>
      <c r="G4720" s="82"/>
      <c r="M4720" s="81"/>
    </row>
    <row r="4721" s="77" customFormat="1" spans="1:13">
      <c r="A4721" s="82"/>
      <c r="B4721" s="82"/>
      <c r="C4721" s="82"/>
      <c r="D4721" s="82"/>
      <c r="E4721" s="82"/>
      <c r="F4721" s="82"/>
      <c r="G4721" s="82"/>
      <c r="M4721" s="81"/>
    </row>
    <row r="4722" s="77" customFormat="1" spans="1:13">
      <c r="A4722" s="82"/>
      <c r="B4722" s="82"/>
      <c r="C4722" s="82"/>
      <c r="D4722" s="82"/>
      <c r="E4722" s="82"/>
      <c r="F4722" s="82"/>
      <c r="G4722" s="82"/>
      <c r="M4722" s="81"/>
    </row>
    <row r="4723" s="77" customFormat="1" spans="1:13">
      <c r="A4723" s="82"/>
      <c r="B4723" s="82"/>
      <c r="C4723" s="82"/>
      <c r="D4723" s="82"/>
      <c r="E4723" s="82"/>
      <c r="F4723" s="82"/>
      <c r="G4723" s="82"/>
      <c r="M4723" s="81"/>
    </row>
    <row r="4724" s="77" customFormat="1" spans="1:13">
      <c r="A4724" s="82"/>
      <c r="B4724" s="82"/>
      <c r="C4724" s="82"/>
      <c r="D4724" s="82"/>
      <c r="E4724" s="82"/>
      <c r="F4724" s="82"/>
      <c r="G4724" s="82"/>
      <c r="M4724" s="81"/>
    </row>
    <row r="4725" s="77" customFormat="1" spans="1:13">
      <c r="A4725" s="82"/>
      <c r="B4725" s="82"/>
      <c r="C4725" s="82"/>
      <c r="D4725" s="82"/>
      <c r="E4725" s="82"/>
      <c r="F4725" s="82"/>
      <c r="G4725" s="82"/>
      <c r="M4725" s="81"/>
    </row>
    <row r="4726" s="77" customFormat="1" spans="1:13">
      <c r="A4726" s="82"/>
      <c r="B4726" s="82"/>
      <c r="C4726" s="82"/>
      <c r="D4726" s="82"/>
      <c r="E4726" s="82"/>
      <c r="F4726" s="82"/>
      <c r="G4726" s="82"/>
      <c r="M4726" s="81"/>
    </row>
    <row r="4727" s="77" customFormat="1" spans="1:13">
      <c r="A4727" s="82"/>
      <c r="B4727" s="82"/>
      <c r="C4727" s="82"/>
      <c r="D4727" s="82"/>
      <c r="E4727" s="82"/>
      <c r="F4727" s="82"/>
      <c r="G4727" s="82"/>
      <c r="M4727" s="81"/>
    </row>
    <row r="4728" s="77" customFormat="1" spans="1:13">
      <c r="A4728" s="82"/>
      <c r="B4728" s="82"/>
      <c r="C4728" s="82"/>
      <c r="D4728" s="82"/>
      <c r="E4728" s="82"/>
      <c r="F4728" s="82"/>
      <c r="G4728" s="82"/>
      <c r="M4728" s="81"/>
    </row>
    <row r="4729" s="77" customFormat="1" spans="1:13">
      <c r="A4729" s="82"/>
      <c r="B4729" s="82"/>
      <c r="C4729" s="82"/>
      <c r="D4729" s="82"/>
      <c r="E4729" s="82"/>
      <c r="F4729" s="82"/>
      <c r="G4729" s="82"/>
      <c r="M4729" s="81"/>
    </row>
    <row r="4730" s="77" customFormat="1" spans="1:13">
      <c r="A4730" s="82"/>
      <c r="B4730" s="82"/>
      <c r="C4730" s="82"/>
      <c r="D4730" s="82"/>
      <c r="E4730" s="82"/>
      <c r="F4730" s="82"/>
      <c r="G4730" s="82"/>
      <c r="M4730" s="81"/>
    </row>
    <row r="4731" s="77" customFormat="1" spans="1:13">
      <c r="A4731" s="82"/>
      <c r="B4731" s="82"/>
      <c r="C4731" s="82"/>
      <c r="D4731" s="82"/>
      <c r="E4731" s="82"/>
      <c r="F4731" s="82"/>
      <c r="G4731" s="82"/>
      <c r="M4731" s="81"/>
    </row>
    <row r="4732" s="77" customFormat="1" spans="1:13">
      <c r="A4732" s="82"/>
      <c r="B4732" s="82"/>
      <c r="C4732" s="82"/>
      <c r="D4732" s="82"/>
      <c r="E4732" s="82"/>
      <c r="F4732" s="82"/>
      <c r="G4732" s="82"/>
      <c r="M4732" s="81"/>
    </row>
    <row r="4733" s="77" customFormat="1" spans="1:13">
      <c r="A4733" s="82"/>
      <c r="B4733" s="82"/>
      <c r="C4733" s="82"/>
      <c r="D4733" s="82"/>
      <c r="E4733" s="82"/>
      <c r="F4733" s="82"/>
      <c r="G4733" s="82"/>
      <c r="M4733" s="81"/>
    </row>
    <row r="4734" s="77" customFormat="1" spans="1:13">
      <c r="A4734" s="82"/>
      <c r="B4734" s="82"/>
      <c r="C4734" s="82"/>
      <c r="D4734" s="82"/>
      <c r="E4734" s="82"/>
      <c r="F4734" s="82"/>
      <c r="G4734" s="82"/>
      <c r="M4734" s="81"/>
    </row>
    <row r="4735" s="77" customFormat="1" spans="1:13">
      <c r="A4735" s="82"/>
      <c r="B4735" s="82"/>
      <c r="C4735" s="82"/>
      <c r="D4735" s="82"/>
      <c r="E4735" s="82"/>
      <c r="F4735" s="82"/>
      <c r="G4735" s="82"/>
      <c r="M4735" s="81"/>
    </row>
    <row r="4736" s="77" customFormat="1" spans="1:13">
      <c r="A4736" s="82"/>
      <c r="B4736" s="82"/>
      <c r="C4736" s="82"/>
      <c r="D4736" s="82"/>
      <c r="E4736" s="82"/>
      <c r="F4736" s="82"/>
      <c r="G4736" s="82"/>
      <c r="M4736" s="81"/>
    </row>
    <row r="4737" s="77" customFormat="1" spans="1:13">
      <c r="A4737" s="82"/>
      <c r="B4737" s="82"/>
      <c r="C4737" s="82"/>
      <c r="D4737" s="82"/>
      <c r="E4737" s="82"/>
      <c r="F4737" s="82"/>
      <c r="G4737" s="82"/>
      <c r="M4737" s="81"/>
    </row>
    <row r="4738" s="77" customFormat="1" spans="1:13">
      <c r="A4738" s="82"/>
      <c r="B4738" s="82"/>
      <c r="C4738" s="82"/>
      <c r="D4738" s="82"/>
      <c r="E4738" s="82"/>
      <c r="F4738" s="82"/>
      <c r="G4738" s="82"/>
      <c r="M4738" s="81"/>
    </row>
    <row r="4739" s="77" customFormat="1" spans="1:13">
      <c r="A4739" s="82"/>
      <c r="B4739" s="82"/>
      <c r="C4739" s="82"/>
      <c r="D4739" s="82"/>
      <c r="E4739" s="82"/>
      <c r="F4739" s="82"/>
      <c r="G4739" s="82"/>
      <c r="M4739" s="81"/>
    </row>
    <row r="4740" s="77" customFormat="1" spans="1:13">
      <c r="A4740" s="82"/>
      <c r="B4740" s="82"/>
      <c r="C4740" s="82"/>
      <c r="D4740" s="82"/>
      <c r="E4740" s="82"/>
      <c r="F4740" s="82"/>
      <c r="G4740" s="82"/>
      <c r="M4740" s="81"/>
    </row>
    <row r="4741" s="77" customFormat="1" spans="1:13">
      <c r="A4741" s="82"/>
      <c r="B4741" s="82"/>
      <c r="C4741" s="82"/>
      <c r="D4741" s="82"/>
      <c r="E4741" s="82"/>
      <c r="F4741" s="82"/>
      <c r="G4741" s="82"/>
      <c r="M4741" s="81"/>
    </row>
    <row r="4742" s="77" customFormat="1" spans="1:13">
      <c r="A4742" s="82"/>
      <c r="B4742" s="82"/>
      <c r="C4742" s="82"/>
      <c r="D4742" s="82"/>
      <c r="E4742" s="82"/>
      <c r="F4742" s="82"/>
      <c r="G4742" s="82"/>
      <c r="M4742" s="81"/>
    </row>
    <row r="4743" s="77" customFormat="1" spans="1:13">
      <c r="A4743" s="82"/>
      <c r="B4743" s="82"/>
      <c r="C4743" s="82"/>
      <c r="D4743" s="82"/>
      <c r="E4743" s="82"/>
      <c r="F4743" s="82"/>
      <c r="G4743" s="82"/>
      <c r="M4743" s="81"/>
    </row>
    <row r="4744" s="77" customFormat="1" spans="1:13">
      <c r="A4744" s="82"/>
      <c r="B4744" s="82"/>
      <c r="C4744" s="82"/>
      <c r="D4744" s="82"/>
      <c r="E4744" s="82"/>
      <c r="F4744" s="82"/>
      <c r="G4744" s="82"/>
      <c r="M4744" s="81"/>
    </row>
    <row r="4745" s="77" customFormat="1" spans="1:13">
      <c r="A4745" s="82"/>
      <c r="B4745" s="82"/>
      <c r="C4745" s="82"/>
      <c r="D4745" s="82"/>
      <c r="E4745" s="82"/>
      <c r="F4745" s="82"/>
      <c r="G4745" s="82"/>
      <c r="M4745" s="81"/>
    </row>
    <row r="4746" s="77" customFormat="1" spans="1:13">
      <c r="A4746" s="82"/>
      <c r="B4746" s="82"/>
      <c r="C4746" s="82"/>
      <c r="D4746" s="82"/>
      <c r="E4746" s="82"/>
      <c r="F4746" s="82"/>
      <c r="G4746" s="82"/>
      <c r="M4746" s="81"/>
    </row>
    <row r="4747" s="77" customFormat="1" spans="1:13">
      <c r="A4747" s="82"/>
      <c r="B4747" s="82"/>
      <c r="C4747" s="82"/>
      <c r="D4747" s="82"/>
      <c r="E4747" s="82"/>
      <c r="F4747" s="82"/>
      <c r="G4747" s="82"/>
      <c r="M4747" s="81"/>
    </row>
    <row r="4748" s="77" customFormat="1" spans="1:13">
      <c r="A4748" s="82"/>
      <c r="B4748" s="82"/>
      <c r="C4748" s="82"/>
      <c r="D4748" s="82"/>
      <c r="E4748" s="82"/>
      <c r="F4748" s="82"/>
      <c r="G4748" s="82"/>
      <c r="M4748" s="81"/>
    </row>
    <row r="4749" s="77" customFormat="1" spans="1:13">
      <c r="A4749" s="82"/>
      <c r="B4749" s="82"/>
      <c r="C4749" s="82"/>
      <c r="D4749" s="82"/>
      <c r="E4749" s="82"/>
      <c r="F4749" s="82"/>
      <c r="G4749" s="82"/>
      <c r="M4749" s="81"/>
    </row>
    <row r="4750" s="77" customFormat="1" spans="1:13">
      <c r="A4750" s="82"/>
      <c r="B4750" s="82"/>
      <c r="C4750" s="82"/>
      <c r="D4750" s="82"/>
      <c r="E4750" s="82"/>
      <c r="F4750" s="82"/>
      <c r="G4750" s="82"/>
      <c r="M4750" s="81"/>
    </row>
    <row r="4751" s="77" customFormat="1" spans="1:13">
      <c r="A4751" s="82"/>
      <c r="B4751" s="82"/>
      <c r="C4751" s="82"/>
      <c r="D4751" s="82"/>
      <c r="E4751" s="82"/>
      <c r="F4751" s="82"/>
      <c r="G4751" s="82"/>
      <c r="M4751" s="81"/>
    </row>
    <row r="4752" s="77" customFormat="1" spans="1:13">
      <c r="A4752" s="82"/>
      <c r="B4752" s="82"/>
      <c r="C4752" s="82"/>
      <c r="D4752" s="82"/>
      <c r="E4752" s="82"/>
      <c r="F4752" s="82"/>
      <c r="G4752" s="82"/>
      <c r="M4752" s="81"/>
    </row>
    <row r="4753" s="77" customFormat="1" spans="1:13">
      <c r="A4753" s="82"/>
      <c r="B4753" s="82"/>
      <c r="C4753" s="82"/>
      <c r="D4753" s="82"/>
      <c r="E4753" s="82"/>
      <c r="F4753" s="82"/>
      <c r="G4753" s="82"/>
      <c r="M4753" s="81"/>
    </row>
    <row r="4754" s="77" customFormat="1" spans="1:13">
      <c r="A4754" s="82"/>
      <c r="B4754" s="82"/>
      <c r="C4754" s="82"/>
      <c r="D4754" s="82"/>
      <c r="E4754" s="82"/>
      <c r="F4754" s="82"/>
      <c r="G4754" s="82"/>
      <c r="M4754" s="81"/>
    </row>
    <row r="4755" s="77" customFormat="1" spans="1:13">
      <c r="A4755" s="82"/>
      <c r="B4755" s="82"/>
      <c r="C4755" s="82"/>
      <c r="D4755" s="82"/>
      <c r="E4755" s="82"/>
      <c r="F4755" s="82"/>
      <c r="G4755" s="82"/>
      <c r="M4755" s="81"/>
    </row>
    <row r="4756" s="77" customFormat="1" spans="1:13">
      <c r="A4756" s="82"/>
      <c r="B4756" s="82"/>
      <c r="C4756" s="82"/>
      <c r="D4756" s="82"/>
      <c r="E4756" s="82"/>
      <c r="F4756" s="82"/>
      <c r="G4756" s="82"/>
      <c r="M4756" s="81"/>
    </row>
    <row r="4757" s="77" customFormat="1" spans="1:13">
      <c r="A4757" s="82"/>
      <c r="B4757" s="82"/>
      <c r="C4757" s="82"/>
      <c r="D4757" s="82"/>
      <c r="E4757" s="82"/>
      <c r="F4757" s="82"/>
      <c r="G4757" s="82"/>
      <c r="M4757" s="81"/>
    </row>
    <row r="4758" s="77" customFormat="1" spans="1:13">
      <c r="A4758" s="82"/>
      <c r="B4758" s="82"/>
      <c r="C4758" s="82"/>
      <c r="D4758" s="82"/>
      <c r="E4758" s="82"/>
      <c r="F4758" s="82"/>
      <c r="G4758" s="82"/>
      <c r="M4758" s="81"/>
    </row>
    <row r="4759" s="77" customFormat="1" spans="1:13">
      <c r="A4759" s="82"/>
      <c r="B4759" s="82"/>
      <c r="C4759" s="82"/>
      <c r="D4759" s="82"/>
      <c r="E4759" s="82"/>
      <c r="F4759" s="82"/>
      <c r="G4759" s="82"/>
      <c r="M4759" s="81"/>
    </row>
    <row r="4760" s="77" customFormat="1" spans="1:13">
      <c r="A4760" s="82"/>
      <c r="B4760" s="82"/>
      <c r="C4760" s="82"/>
      <c r="D4760" s="82"/>
      <c r="E4760" s="82"/>
      <c r="F4760" s="82"/>
      <c r="G4760" s="82"/>
      <c r="M4760" s="81"/>
    </row>
    <row r="4761" s="77" customFormat="1" spans="1:13">
      <c r="A4761" s="82"/>
      <c r="B4761" s="82"/>
      <c r="C4761" s="82"/>
      <c r="D4761" s="82"/>
      <c r="E4761" s="82"/>
      <c r="F4761" s="82"/>
      <c r="G4761" s="82"/>
      <c r="M4761" s="81"/>
    </row>
    <row r="4762" s="77" customFormat="1" spans="1:13">
      <c r="A4762" s="82"/>
      <c r="B4762" s="82"/>
      <c r="C4762" s="82"/>
      <c r="D4762" s="82"/>
      <c r="E4762" s="82"/>
      <c r="F4762" s="82"/>
      <c r="G4762" s="82"/>
      <c r="M4762" s="81"/>
    </row>
    <row r="4763" s="77" customFormat="1" spans="1:13">
      <c r="A4763" s="82"/>
      <c r="B4763" s="82"/>
      <c r="C4763" s="82"/>
      <c r="D4763" s="82"/>
      <c r="E4763" s="82"/>
      <c r="F4763" s="82"/>
      <c r="G4763" s="82"/>
      <c r="M4763" s="81"/>
    </row>
    <row r="4764" s="77" customFormat="1" spans="1:13">
      <c r="A4764" s="82"/>
      <c r="B4764" s="82"/>
      <c r="C4764" s="82"/>
      <c r="D4764" s="82"/>
      <c r="E4764" s="82"/>
      <c r="F4764" s="82"/>
      <c r="G4764" s="82"/>
      <c r="M4764" s="81"/>
    </row>
    <row r="4765" s="77" customFormat="1" spans="1:13">
      <c r="A4765" s="82"/>
      <c r="B4765" s="82"/>
      <c r="C4765" s="82"/>
      <c r="D4765" s="82"/>
      <c r="E4765" s="82"/>
      <c r="F4765" s="82"/>
      <c r="G4765" s="82"/>
      <c r="M4765" s="81"/>
    </row>
    <row r="4766" s="77" customFormat="1" spans="1:13">
      <c r="A4766" s="82"/>
      <c r="B4766" s="82"/>
      <c r="C4766" s="82"/>
      <c r="D4766" s="82"/>
      <c r="E4766" s="82"/>
      <c r="F4766" s="82"/>
      <c r="G4766" s="82"/>
      <c r="M4766" s="81"/>
    </row>
    <row r="4767" s="77" customFormat="1" spans="1:13">
      <c r="A4767" s="82"/>
      <c r="B4767" s="82"/>
      <c r="C4767" s="82"/>
      <c r="D4767" s="82"/>
      <c r="E4767" s="82"/>
      <c r="F4767" s="82"/>
      <c r="G4767" s="82"/>
      <c r="M4767" s="81"/>
    </row>
    <row r="4768" s="77" customFormat="1" spans="1:13">
      <c r="A4768" s="82"/>
      <c r="B4768" s="82"/>
      <c r="C4768" s="82"/>
      <c r="D4768" s="82"/>
      <c r="E4768" s="82"/>
      <c r="F4768" s="82"/>
      <c r="G4768" s="82"/>
      <c r="M4768" s="81"/>
    </row>
    <row r="4769" s="77" customFormat="1" spans="1:13">
      <c r="A4769" s="82"/>
      <c r="B4769" s="82"/>
      <c r="C4769" s="82"/>
      <c r="D4769" s="82"/>
      <c r="E4769" s="82"/>
      <c r="F4769" s="82"/>
      <c r="G4769" s="82"/>
      <c r="M4769" s="81"/>
    </row>
    <row r="4770" s="77" customFormat="1" spans="1:13">
      <c r="A4770" s="82"/>
      <c r="B4770" s="82"/>
      <c r="C4770" s="82"/>
      <c r="D4770" s="82"/>
      <c r="E4770" s="82"/>
      <c r="F4770" s="82"/>
      <c r="G4770" s="82"/>
      <c r="M4770" s="81"/>
    </row>
    <row r="4771" s="77" customFormat="1" spans="1:13">
      <c r="A4771" s="82"/>
      <c r="B4771" s="82"/>
      <c r="C4771" s="82"/>
      <c r="D4771" s="82"/>
      <c r="E4771" s="82"/>
      <c r="F4771" s="82"/>
      <c r="G4771" s="82"/>
      <c r="M4771" s="81"/>
    </row>
    <row r="4772" s="77" customFormat="1" spans="1:13">
      <c r="A4772" s="82"/>
      <c r="B4772" s="82"/>
      <c r="C4772" s="82"/>
      <c r="D4772" s="82"/>
      <c r="E4772" s="82"/>
      <c r="F4772" s="82"/>
      <c r="G4772" s="82"/>
      <c r="M4772" s="81"/>
    </row>
    <row r="4773" s="77" customFormat="1" spans="1:13">
      <c r="A4773" s="82"/>
      <c r="B4773" s="82"/>
      <c r="C4773" s="82"/>
      <c r="D4773" s="82"/>
      <c r="E4773" s="82"/>
      <c r="F4773" s="82"/>
      <c r="G4773" s="82"/>
      <c r="M4773" s="81"/>
    </row>
    <row r="4774" s="77" customFormat="1" spans="1:13">
      <c r="A4774" s="82"/>
      <c r="B4774" s="82"/>
      <c r="C4774" s="82"/>
      <c r="D4774" s="82"/>
      <c r="E4774" s="82"/>
      <c r="F4774" s="82"/>
      <c r="G4774" s="82"/>
      <c r="M4774" s="81"/>
    </row>
    <row r="4775" s="77" customFormat="1" spans="1:13">
      <c r="A4775" s="82"/>
      <c r="B4775" s="82"/>
      <c r="C4775" s="82"/>
      <c r="D4775" s="82"/>
      <c r="E4775" s="82"/>
      <c r="F4775" s="82"/>
      <c r="G4775" s="82"/>
      <c r="M4775" s="81"/>
    </row>
    <row r="4776" s="77" customFormat="1" spans="1:13">
      <c r="A4776" s="82"/>
      <c r="B4776" s="82"/>
      <c r="C4776" s="82"/>
      <c r="D4776" s="82"/>
      <c r="E4776" s="82"/>
      <c r="F4776" s="82"/>
      <c r="G4776" s="82"/>
      <c r="M4776" s="81"/>
    </row>
    <row r="4777" s="77" customFormat="1" spans="1:13">
      <c r="A4777" s="82"/>
      <c r="B4777" s="82"/>
      <c r="C4777" s="82"/>
      <c r="D4777" s="82"/>
      <c r="E4777" s="82"/>
      <c r="F4777" s="82"/>
      <c r="G4777" s="82"/>
      <c r="M4777" s="81"/>
    </row>
    <row r="4778" s="77" customFormat="1" spans="1:13">
      <c r="A4778" s="82"/>
      <c r="B4778" s="82"/>
      <c r="C4778" s="82"/>
      <c r="D4778" s="82"/>
      <c r="E4778" s="82"/>
      <c r="F4778" s="82"/>
      <c r="G4778" s="82"/>
      <c r="M4778" s="81"/>
    </row>
    <row r="4779" s="77" customFormat="1" spans="1:13">
      <c r="A4779" s="82"/>
      <c r="B4779" s="82"/>
      <c r="C4779" s="82"/>
      <c r="D4779" s="82"/>
      <c r="E4779" s="82"/>
      <c r="F4779" s="82"/>
      <c r="G4779" s="82"/>
      <c r="M4779" s="81"/>
    </row>
    <row r="4780" s="77" customFormat="1" spans="1:13">
      <c r="A4780" s="82"/>
      <c r="B4780" s="82"/>
      <c r="C4780" s="82"/>
      <c r="D4780" s="82"/>
      <c r="E4780" s="82"/>
      <c r="F4780" s="82"/>
      <c r="G4780" s="82"/>
      <c r="M4780" s="81"/>
    </row>
    <row r="4781" s="77" customFormat="1" spans="1:13">
      <c r="A4781" s="82"/>
      <c r="B4781" s="82"/>
      <c r="C4781" s="82"/>
      <c r="D4781" s="82"/>
      <c r="E4781" s="82"/>
      <c r="F4781" s="82"/>
      <c r="G4781" s="82"/>
      <c r="M4781" s="81"/>
    </row>
    <row r="4782" s="77" customFormat="1" spans="1:13">
      <c r="A4782" s="82"/>
      <c r="B4782" s="82"/>
      <c r="C4782" s="82"/>
      <c r="D4782" s="82"/>
      <c r="E4782" s="82"/>
      <c r="F4782" s="82"/>
      <c r="G4782" s="82"/>
      <c r="M4782" s="81"/>
    </row>
    <row r="4783" s="77" customFormat="1" spans="1:13">
      <c r="A4783" s="82"/>
      <c r="B4783" s="82"/>
      <c r="C4783" s="82"/>
      <c r="D4783" s="82"/>
      <c r="E4783" s="82"/>
      <c r="F4783" s="82"/>
      <c r="G4783" s="82"/>
      <c r="M4783" s="81"/>
    </row>
    <row r="4784" s="77" customFormat="1" spans="1:13">
      <c r="A4784" s="82"/>
      <c r="B4784" s="82"/>
      <c r="C4784" s="82"/>
      <c r="D4784" s="82"/>
      <c r="E4784" s="82"/>
      <c r="F4784" s="82"/>
      <c r="G4784" s="82"/>
      <c r="M4784" s="81"/>
    </row>
    <row r="4785" s="77" customFormat="1" spans="1:13">
      <c r="A4785" s="82"/>
      <c r="B4785" s="82"/>
      <c r="C4785" s="82"/>
      <c r="D4785" s="82"/>
      <c r="E4785" s="82"/>
      <c r="F4785" s="82"/>
      <c r="G4785" s="82"/>
      <c r="M4785" s="81"/>
    </row>
    <row r="4786" s="77" customFormat="1" spans="1:13">
      <c r="A4786" s="82"/>
      <c r="B4786" s="82"/>
      <c r="C4786" s="82"/>
      <c r="D4786" s="82"/>
      <c r="E4786" s="82"/>
      <c r="F4786" s="82"/>
      <c r="G4786" s="82"/>
      <c r="M4786" s="81"/>
    </row>
    <row r="4787" s="77" customFormat="1" spans="1:13">
      <c r="A4787" s="82"/>
      <c r="B4787" s="82"/>
      <c r="C4787" s="82"/>
      <c r="D4787" s="82"/>
      <c r="E4787" s="82"/>
      <c r="F4787" s="82"/>
      <c r="G4787" s="82"/>
      <c r="M4787" s="81"/>
    </row>
    <row r="4788" s="77" customFormat="1" spans="1:13">
      <c r="A4788" s="82"/>
      <c r="B4788" s="82"/>
      <c r="C4788" s="82"/>
      <c r="D4788" s="82"/>
      <c r="E4788" s="82"/>
      <c r="F4788" s="82"/>
      <c r="G4788" s="82"/>
      <c r="M4788" s="81"/>
    </row>
    <row r="4789" s="77" customFormat="1" spans="1:13">
      <c r="A4789" s="82"/>
      <c r="B4789" s="82"/>
      <c r="C4789" s="82"/>
      <c r="D4789" s="82"/>
      <c r="E4789" s="82"/>
      <c r="F4789" s="82"/>
      <c r="G4789" s="82"/>
      <c r="M4789" s="81"/>
    </row>
    <row r="4790" s="77" customFormat="1" spans="1:13">
      <c r="A4790" s="82"/>
      <c r="B4790" s="82"/>
      <c r="C4790" s="82"/>
      <c r="D4790" s="82"/>
      <c r="E4790" s="82"/>
      <c r="F4790" s="82"/>
      <c r="G4790" s="82"/>
      <c r="M4790" s="81"/>
    </row>
    <row r="4791" s="77" customFormat="1" spans="1:13">
      <c r="A4791" s="82"/>
      <c r="B4791" s="82"/>
      <c r="C4791" s="82"/>
      <c r="D4791" s="82"/>
      <c r="E4791" s="82"/>
      <c r="F4791" s="82"/>
      <c r="G4791" s="82"/>
      <c r="M4791" s="81"/>
    </row>
    <row r="4792" s="77" customFormat="1" spans="1:13">
      <c r="A4792" s="82"/>
      <c r="B4792" s="82"/>
      <c r="C4792" s="82"/>
      <c r="D4792" s="82"/>
      <c r="E4792" s="82"/>
      <c r="F4792" s="82"/>
      <c r="G4792" s="82"/>
      <c r="M4792" s="81"/>
    </row>
    <row r="4793" s="77" customFormat="1" spans="1:13">
      <c r="A4793" s="82"/>
      <c r="B4793" s="82"/>
      <c r="C4793" s="82"/>
      <c r="D4793" s="82"/>
      <c r="E4793" s="82"/>
      <c r="F4793" s="82"/>
      <c r="G4793" s="82"/>
      <c r="M4793" s="81"/>
    </row>
    <row r="4794" s="77" customFormat="1" spans="1:13">
      <c r="A4794" s="82"/>
      <c r="B4794" s="82"/>
      <c r="C4794" s="82"/>
      <c r="D4794" s="82"/>
      <c r="E4794" s="82"/>
      <c r="F4794" s="82"/>
      <c r="G4794" s="82"/>
      <c r="M4794" s="81"/>
    </row>
    <row r="4795" s="77" customFormat="1" spans="1:13">
      <c r="A4795" s="82"/>
      <c r="B4795" s="82"/>
      <c r="C4795" s="82"/>
      <c r="D4795" s="82"/>
      <c r="E4795" s="82"/>
      <c r="F4795" s="82"/>
      <c r="G4795" s="82"/>
      <c r="M4795" s="81"/>
    </row>
    <row r="4796" s="77" customFormat="1" spans="1:13">
      <c r="A4796" s="82"/>
      <c r="B4796" s="82"/>
      <c r="C4796" s="82"/>
      <c r="D4796" s="82"/>
      <c r="E4796" s="82"/>
      <c r="F4796" s="82"/>
      <c r="G4796" s="82"/>
      <c r="M4796" s="81"/>
    </row>
    <row r="4797" s="77" customFormat="1" spans="1:13">
      <c r="A4797" s="82"/>
      <c r="B4797" s="82"/>
      <c r="C4797" s="82"/>
      <c r="D4797" s="82"/>
      <c r="E4797" s="82"/>
      <c r="F4797" s="82"/>
      <c r="G4797" s="82"/>
      <c r="M4797" s="81"/>
    </row>
    <row r="4798" s="77" customFormat="1" spans="1:13">
      <c r="A4798" s="82"/>
      <c r="B4798" s="82"/>
      <c r="C4798" s="82"/>
      <c r="D4798" s="82"/>
      <c r="E4798" s="82"/>
      <c r="F4798" s="82"/>
      <c r="G4798" s="82"/>
      <c r="M4798" s="81"/>
    </row>
    <row r="4799" s="77" customFormat="1" spans="1:13">
      <c r="A4799" s="82"/>
      <c r="B4799" s="82"/>
      <c r="C4799" s="82"/>
      <c r="D4799" s="82"/>
      <c r="E4799" s="82"/>
      <c r="F4799" s="82"/>
      <c r="G4799" s="82"/>
      <c r="M4799" s="81"/>
    </row>
    <row r="4800" s="77" customFormat="1" spans="1:13">
      <c r="A4800" s="82"/>
      <c r="B4800" s="82"/>
      <c r="C4800" s="82"/>
      <c r="D4800" s="82"/>
      <c r="E4800" s="82"/>
      <c r="F4800" s="82"/>
      <c r="G4800" s="82"/>
      <c r="M4800" s="81"/>
    </row>
    <row r="4801" s="77" customFormat="1" spans="1:13">
      <c r="A4801" s="82"/>
      <c r="B4801" s="82"/>
      <c r="C4801" s="82"/>
      <c r="D4801" s="82"/>
      <c r="E4801" s="82"/>
      <c r="F4801" s="82"/>
      <c r="G4801" s="82"/>
      <c r="M4801" s="81"/>
    </row>
    <row r="4802" s="77" customFormat="1" spans="1:13">
      <c r="A4802" s="82"/>
      <c r="B4802" s="82"/>
      <c r="C4802" s="82"/>
      <c r="D4802" s="82"/>
      <c r="E4802" s="82"/>
      <c r="F4802" s="82"/>
      <c r="G4802" s="82"/>
      <c r="M4802" s="81"/>
    </row>
    <row r="4803" s="77" customFormat="1" spans="1:13">
      <c r="A4803" s="82"/>
      <c r="B4803" s="82"/>
      <c r="C4803" s="82"/>
      <c r="D4803" s="82"/>
      <c r="E4803" s="82"/>
      <c r="F4803" s="82"/>
      <c r="G4803" s="82"/>
      <c r="M4803" s="81"/>
    </row>
    <row r="4804" s="77" customFormat="1" spans="1:13">
      <c r="A4804" s="82"/>
      <c r="B4804" s="82"/>
      <c r="C4804" s="82"/>
      <c r="D4804" s="82"/>
      <c r="E4804" s="82"/>
      <c r="F4804" s="82"/>
      <c r="G4804" s="82"/>
      <c r="M4804" s="81"/>
    </row>
    <row r="4805" s="77" customFormat="1" spans="1:13">
      <c r="A4805" s="82"/>
      <c r="B4805" s="82"/>
      <c r="C4805" s="82"/>
      <c r="D4805" s="82"/>
      <c r="E4805" s="82"/>
      <c r="F4805" s="82"/>
      <c r="G4805" s="82"/>
      <c r="M4805" s="81"/>
    </row>
    <row r="4806" s="77" customFormat="1" spans="1:13">
      <c r="A4806" s="82"/>
      <c r="B4806" s="82"/>
      <c r="C4806" s="82"/>
      <c r="D4806" s="82"/>
      <c r="E4806" s="82"/>
      <c r="F4806" s="82"/>
      <c r="G4806" s="82"/>
      <c r="M4806" s="81"/>
    </row>
    <row r="4807" s="77" customFormat="1" spans="1:13">
      <c r="A4807" s="82"/>
      <c r="B4807" s="82"/>
      <c r="C4807" s="82"/>
      <c r="D4807" s="82"/>
      <c r="E4807" s="82"/>
      <c r="F4807" s="82"/>
      <c r="G4807" s="82"/>
      <c r="M4807" s="81"/>
    </row>
    <row r="4808" s="77" customFormat="1" spans="1:13">
      <c r="A4808" s="82"/>
      <c r="B4808" s="82"/>
      <c r="C4808" s="82"/>
      <c r="D4808" s="82"/>
      <c r="E4808" s="82"/>
      <c r="F4808" s="82"/>
      <c r="G4808" s="82"/>
      <c r="M4808" s="81"/>
    </row>
    <row r="4809" s="77" customFormat="1" spans="1:13">
      <c r="A4809" s="82"/>
      <c r="B4809" s="82"/>
      <c r="C4809" s="82"/>
      <c r="D4809" s="82"/>
      <c r="E4809" s="82"/>
      <c r="F4809" s="82"/>
      <c r="G4809" s="82"/>
      <c r="M4809" s="81"/>
    </row>
    <row r="4810" s="77" customFormat="1" spans="1:13">
      <c r="A4810" s="82"/>
      <c r="B4810" s="82"/>
      <c r="C4810" s="82"/>
      <c r="D4810" s="82"/>
      <c r="E4810" s="82"/>
      <c r="F4810" s="82"/>
      <c r="G4810" s="82"/>
      <c r="M4810" s="81"/>
    </row>
    <row r="4811" s="77" customFormat="1" spans="1:13">
      <c r="A4811" s="82"/>
      <c r="B4811" s="82"/>
      <c r="C4811" s="82"/>
      <c r="D4811" s="82"/>
      <c r="E4811" s="82"/>
      <c r="F4811" s="82"/>
      <c r="G4811" s="82"/>
      <c r="M4811" s="81"/>
    </row>
    <row r="4812" s="77" customFormat="1" spans="1:13">
      <c r="A4812" s="82"/>
      <c r="B4812" s="82"/>
      <c r="C4812" s="82"/>
      <c r="D4812" s="82"/>
      <c r="E4812" s="82"/>
      <c r="F4812" s="82"/>
      <c r="G4812" s="82"/>
      <c r="M4812" s="81"/>
    </row>
    <row r="4813" s="77" customFormat="1" spans="1:13">
      <c r="A4813" s="82"/>
      <c r="B4813" s="82"/>
      <c r="C4813" s="82"/>
      <c r="D4813" s="82"/>
      <c r="E4813" s="82"/>
      <c r="F4813" s="82"/>
      <c r="G4813" s="82"/>
      <c r="M4813" s="81"/>
    </row>
    <row r="4814" s="77" customFormat="1" spans="1:13">
      <c r="A4814" s="82"/>
      <c r="B4814" s="82"/>
      <c r="C4814" s="82"/>
      <c r="D4814" s="82"/>
      <c r="E4814" s="82"/>
      <c r="F4814" s="82"/>
      <c r="G4814" s="82"/>
      <c r="M4814" s="81"/>
    </row>
    <row r="4815" s="77" customFormat="1" spans="1:13">
      <c r="A4815" s="82"/>
      <c r="B4815" s="82"/>
      <c r="C4815" s="82"/>
      <c r="D4815" s="82"/>
      <c r="E4815" s="82"/>
      <c r="F4815" s="82"/>
      <c r="G4815" s="82"/>
      <c r="M4815" s="81"/>
    </row>
    <row r="4816" s="77" customFormat="1" spans="1:13">
      <c r="A4816" s="82"/>
      <c r="B4816" s="82"/>
      <c r="C4816" s="82"/>
      <c r="D4816" s="82"/>
      <c r="E4816" s="82"/>
      <c r="F4816" s="82"/>
      <c r="G4816" s="82"/>
      <c r="M4816" s="81"/>
    </row>
    <row r="4817" s="77" customFormat="1" spans="1:13">
      <c r="A4817" s="82"/>
      <c r="B4817" s="82"/>
      <c r="C4817" s="82"/>
      <c r="D4817" s="82"/>
      <c r="E4817" s="82"/>
      <c r="F4817" s="82"/>
      <c r="G4817" s="82"/>
      <c r="M4817" s="81"/>
    </row>
    <row r="4818" s="77" customFormat="1" spans="1:13">
      <c r="A4818" s="82"/>
      <c r="B4818" s="82"/>
      <c r="C4818" s="82"/>
      <c r="D4818" s="82"/>
      <c r="E4818" s="82"/>
      <c r="F4818" s="82"/>
      <c r="G4818" s="82"/>
      <c r="M4818" s="81"/>
    </row>
    <row r="4819" s="77" customFormat="1" spans="1:13">
      <c r="A4819" s="82"/>
      <c r="B4819" s="82"/>
      <c r="C4819" s="82"/>
      <c r="D4819" s="82"/>
      <c r="E4819" s="82"/>
      <c r="F4819" s="82"/>
      <c r="G4819" s="82"/>
      <c r="M4819" s="81"/>
    </row>
    <row r="4820" s="77" customFormat="1" spans="1:13">
      <c r="A4820" s="82"/>
      <c r="B4820" s="82"/>
      <c r="C4820" s="82"/>
      <c r="D4820" s="82"/>
      <c r="E4820" s="82"/>
      <c r="F4820" s="82"/>
      <c r="G4820" s="82"/>
      <c r="M4820" s="81"/>
    </row>
    <row r="4821" s="77" customFormat="1" spans="1:13">
      <c r="A4821" s="82"/>
      <c r="B4821" s="82"/>
      <c r="C4821" s="82"/>
      <c r="D4821" s="82"/>
      <c r="E4821" s="82"/>
      <c r="F4821" s="82"/>
      <c r="G4821" s="82"/>
      <c r="M4821" s="81"/>
    </row>
    <row r="4822" s="77" customFormat="1" spans="1:13">
      <c r="A4822" s="82"/>
      <c r="B4822" s="82"/>
      <c r="C4822" s="82"/>
      <c r="D4822" s="82"/>
      <c r="E4822" s="82"/>
      <c r="F4822" s="82"/>
      <c r="G4822" s="82"/>
      <c r="M4822" s="81"/>
    </row>
    <row r="4823" s="77" customFormat="1" spans="1:13">
      <c r="A4823" s="82"/>
      <c r="B4823" s="82"/>
      <c r="C4823" s="82"/>
      <c r="D4823" s="82"/>
      <c r="E4823" s="82"/>
      <c r="F4823" s="82"/>
      <c r="G4823" s="82"/>
      <c r="M4823" s="81"/>
    </row>
    <row r="4824" s="77" customFormat="1" spans="1:13">
      <c r="A4824" s="82"/>
      <c r="B4824" s="82"/>
      <c r="C4824" s="82"/>
      <c r="D4824" s="82"/>
      <c r="E4824" s="82"/>
      <c r="F4824" s="82"/>
      <c r="G4824" s="82"/>
      <c r="M4824" s="81"/>
    </row>
    <row r="4825" s="77" customFormat="1" spans="1:13">
      <c r="A4825" s="82"/>
      <c r="B4825" s="82"/>
      <c r="C4825" s="82"/>
      <c r="D4825" s="82"/>
      <c r="E4825" s="82"/>
      <c r="F4825" s="82"/>
      <c r="G4825" s="82"/>
      <c r="M4825" s="81"/>
    </row>
    <row r="4826" s="77" customFormat="1" spans="1:13">
      <c r="A4826" s="82"/>
      <c r="B4826" s="82"/>
      <c r="C4826" s="82"/>
      <c r="D4826" s="82"/>
      <c r="E4826" s="82"/>
      <c r="F4826" s="82"/>
      <c r="G4826" s="82"/>
      <c r="M4826" s="81"/>
    </row>
    <row r="4827" s="77" customFormat="1" spans="1:13">
      <c r="A4827" s="82"/>
      <c r="B4827" s="82"/>
      <c r="C4827" s="82"/>
      <c r="D4827" s="82"/>
      <c r="E4827" s="82"/>
      <c r="F4827" s="82"/>
      <c r="G4827" s="82"/>
      <c r="M4827" s="81"/>
    </row>
    <row r="4828" s="77" customFormat="1" spans="1:13">
      <c r="A4828" s="82"/>
      <c r="B4828" s="82"/>
      <c r="C4828" s="82"/>
      <c r="D4828" s="82"/>
      <c r="E4828" s="82"/>
      <c r="F4828" s="82"/>
      <c r="G4828" s="82"/>
      <c r="M4828" s="81"/>
    </row>
    <row r="4829" s="77" customFormat="1" spans="1:13">
      <c r="A4829" s="82"/>
      <c r="B4829" s="82"/>
      <c r="C4829" s="82"/>
      <c r="D4829" s="82"/>
      <c r="E4829" s="82"/>
      <c r="F4829" s="82"/>
      <c r="G4829" s="82"/>
      <c r="M4829" s="81"/>
    </row>
    <row r="4830" s="77" customFormat="1" spans="1:13">
      <c r="A4830" s="82"/>
      <c r="B4830" s="82"/>
      <c r="C4830" s="82"/>
      <c r="D4830" s="82"/>
      <c r="E4830" s="82"/>
      <c r="F4830" s="82"/>
      <c r="G4830" s="82"/>
      <c r="M4830" s="81"/>
    </row>
    <row r="4831" s="77" customFormat="1" spans="1:13">
      <c r="A4831" s="82"/>
      <c r="B4831" s="82"/>
      <c r="C4831" s="82"/>
      <c r="D4831" s="82"/>
      <c r="E4831" s="82"/>
      <c r="F4831" s="82"/>
      <c r="G4831" s="82"/>
      <c r="M4831" s="81"/>
    </row>
    <row r="4832" s="77" customFormat="1" spans="1:13">
      <c r="A4832" s="82"/>
      <c r="B4832" s="82"/>
      <c r="C4832" s="82"/>
      <c r="D4832" s="82"/>
      <c r="E4832" s="82"/>
      <c r="F4832" s="82"/>
      <c r="G4832" s="82"/>
      <c r="M4832" s="81"/>
    </row>
    <row r="4833" s="77" customFormat="1" spans="1:13">
      <c r="A4833" s="82"/>
      <c r="B4833" s="82"/>
      <c r="C4833" s="82"/>
      <c r="D4833" s="82"/>
      <c r="E4833" s="82"/>
      <c r="F4833" s="82"/>
      <c r="G4833" s="82"/>
      <c r="M4833" s="81"/>
    </row>
    <row r="4834" s="77" customFormat="1" spans="1:13">
      <c r="A4834" s="82"/>
      <c r="B4834" s="82"/>
      <c r="C4834" s="82"/>
      <c r="D4834" s="82"/>
      <c r="E4834" s="82"/>
      <c r="F4834" s="82"/>
      <c r="G4834" s="82"/>
      <c r="M4834" s="81"/>
    </row>
    <row r="4835" s="77" customFormat="1" spans="1:13">
      <c r="A4835" s="82"/>
      <c r="B4835" s="82"/>
      <c r="C4835" s="82"/>
      <c r="D4835" s="82"/>
      <c r="E4835" s="82"/>
      <c r="F4835" s="82"/>
      <c r="G4835" s="82"/>
      <c r="M4835" s="81"/>
    </row>
    <row r="4836" s="77" customFormat="1" spans="1:13">
      <c r="A4836" s="82"/>
      <c r="B4836" s="82"/>
      <c r="C4836" s="82"/>
      <c r="D4836" s="82"/>
      <c r="E4836" s="82"/>
      <c r="F4836" s="82"/>
      <c r="G4836" s="82"/>
      <c r="M4836" s="81"/>
    </row>
    <row r="4837" s="77" customFormat="1" spans="1:13">
      <c r="A4837" s="82"/>
      <c r="B4837" s="82"/>
      <c r="C4837" s="82"/>
      <c r="D4837" s="82"/>
      <c r="E4837" s="82"/>
      <c r="F4837" s="82"/>
      <c r="G4837" s="82"/>
      <c r="M4837" s="81"/>
    </row>
    <row r="4838" s="77" customFormat="1" spans="1:13">
      <c r="A4838" s="82"/>
      <c r="B4838" s="82"/>
      <c r="C4838" s="82"/>
      <c r="D4838" s="82"/>
      <c r="E4838" s="82"/>
      <c r="F4838" s="82"/>
      <c r="G4838" s="82"/>
      <c r="M4838" s="81"/>
    </row>
    <row r="4839" s="77" customFormat="1" spans="1:13">
      <c r="A4839" s="82"/>
      <c r="B4839" s="82"/>
      <c r="C4839" s="82"/>
      <c r="D4839" s="82"/>
      <c r="E4839" s="82"/>
      <c r="F4839" s="82"/>
      <c r="G4839" s="82"/>
      <c r="M4839" s="81"/>
    </row>
    <row r="4840" s="77" customFormat="1" spans="1:13">
      <c r="A4840" s="82"/>
      <c r="B4840" s="82"/>
      <c r="C4840" s="82"/>
      <c r="D4840" s="82"/>
      <c r="E4840" s="82"/>
      <c r="F4840" s="82"/>
      <c r="G4840" s="82"/>
      <c r="M4840" s="81"/>
    </row>
    <row r="4841" s="77" customFormat="1" spans="1:13">
      <c r="A4841" s="82"/>
      <c r="B4841" s="82"/>
      <c r="C4841" s="82"/>
      <c r="D4841" s="82"/>
      <c r="E4841" s="82"/>
      <c r="F4841" s="82"/>
      <c r="G4841" s="82"/>
      <c r="M4841" s="81"/>
    </row>
    <row r="4842" s="77" customFormat="1" spans="1:13">
      <c r="A4842" s="82"/>
      <c r="B4842" s="82"/>
      <c r="C4842" s="82"/>
      <c r="D4842" s="82"/>
      <c r="E4842" s="82"/>
      <c r="F4842" s="82"/>
      <c r="G4842" s="82"/>
      <c r="M4842" s="81"/>
    </row>
    <row r="4843" s="77" customFormat="1" spans="1:13">
      <c r="A4843" s="82"/>
      <c r="B4843" s="82"/>
      <c r="C4843" s="82"/>
      <c r="D4843" s="82"/>
      <c r="E4843" s="82"/>
      <c r="F4843" s="82"/>
      <c r="G4843" s="82"/>
      <c r="M4843" s="81"/>
    </row>
    <row r="4844" s="77" customFormat="1" spans="1:13">
      <c r="A4844" s="82"/>
      <c r="B4844" s="82"/>
      <c r="C4844" s="82"/>
      <c r="D4844" s="82"/>
      <c r="E4844" s="82"/>
      <c r="F4844" s="82"/>
      <c r="G4844" s="82"/>
      <c r="M4844" s="81"/>
    </row>
    <row r="4845" s="77" customFormat="1" spans="1:13">
      <c r="A4845" s="82"/>
      <c r="B4845" s="82"/>
      <c r="C4845" s="82"/>
      <c r="D4845" s="82"/>
      <c r="E4845" s="82"/>
      <c r="F4845" s="82"/>
      <c r="G4845" s="82"/>
      <c r="M4845" s="81"/>
    </row>
    <row r="4846" s="77" customFormat="1" spans="1:13">
      <c r="A4846" s="82"/>
      <c r="B4846" s="82"/>
      <c r="C4846" s="82"/>
      <c r="D4846" s="82"/>
      <c r="E4846" s="82"/>
      <c r="F4846" s="82"/>
      <c r="G4846" s="82"/>
      <c r="M4846" s="81"/>
    </row>
    <row r="4847" s="77" customFormat="1" spans="1:13">
      <c r="A4847" s="82"/>
      <c r="B4847" s="82"/>
      <c r="C4847" s="82"/>
      <c r="D4847" s="82"/>
      <c r="E4847" s="82"/>
      <c r="F4847" s="82"/>
      <c r="G4847" s="82"/>
      <c r="M4847" s="81"/>
    </row>
    <row r="4848" s="77" customFormat="1" spans="1:13">
      <c r="A4848" s="82"/>
      <c r="B4848" s="82"/>
      <c r="C4848" s="82"/>
      <c r="D4848" s="82"/>
      <c r="E4848" s="82"/>
      <c r="F4848" s="82"/>
      <c r="G4848" s="82"/>
      <c r="M4848" s="81"/>
    </row>
    <row r="4849" s="77" customFormat="1" spans="1:13">
      <c r="A4849" s="82"/>
      <c r="B4849" s="82"/>
      <c r="C4849" s="82"/>
      <c r="D4849" s="82"/>
      <c r="E4849" s="82"/>
      <c r="F4849" s="82"/>
      <c r="G4849" s="82"/>
      <c r="M4849" s="81"/>
    </row>
    <row r="4850" s="77" customFormat="1" spans="1:13">
      <c r="A4850" s="82"/>
      <c r="B4850" s="82"/>
      <c r="C4850" s="82"/>
      <c r="D4850" s="82"/>
      <c r="E4850" s="82"/>
      <c r="F4850" s="82"/>
      <c r="G4850" s="82"/>
      <c r="M4850" s="81"/>
    </row>
    <row r="4851" s="77" customFormat="1" spans="1:13">
      <c r="A4851" s="82"/>
      <c r="B4851" s="82"/>
      <c r="C4851" s="82"/>
      <c r="D4851" s="82"/>
      <c r="E4851" s="82"/>
      <c r="F4851" s="82"/>
      <c r="G4851" s="82"/>
      <c r="M4851" s="81"/>
    </row>
    <row r="4852" s="77" customFormat="1" spans="1:13">
      <c r="A4852" s="82"/>
      <c r="B4852" s="82"/>
      <c r="C4852" s="82"/>
      <c r="D4852" s="82"/>
      <c r="E4852" s="82"/>
      <c r="F4852" s="82"/>
      <c r="G4852" s="82"/>
      <c r="M4852" s="81"/>
    </row>
    <row r="4853" s="77" customFormat="1" spans="1:13">
      <c r="A4853" s="82"/>
      <c r="B4853" s="82"/>
      <c r="C4853" s="82"/>
      <c r="D4853" s="82"/>
      <c r="E4853" s="82"/>
      <c r="F4853" s="82"/>
      <c r="G4853" s="82"/>
      <c r="M4853" s="81"/>
    </row>
    <row r="4854" s="77" customFormat="1" spans="1:13">
      <c r="A4854" s="82"/>
      <c r="B4854" s="82"/>
      <c r="C4854" s="82"/>
      <c r="D4854" s="82"/>
      <c r="E4854" s="82"/>
      <c r="F4854" s="82"/>
      <c r="G4854" s="82"/>
      <c r="M4854" s="81"/>
    </row>
    <row r="4855" s="77" customFormat="1" spans="1:13">
      <c r="A4855" s="82"/>
      <c r="B4855" s="82"/>
      <c r="C4855" s="82"/>
      <c r="D4855" s="82"/>
      <c r="E4855" s="82"/>
      <c r="F4855" s="82"/>
      <c r="G4855" s="82"/>
      <c r="M4855" s="81"/>
    </row>
    <row r="4856" s="77" customFormat="1" spans="1:13">
      <c r="A4856" s="82"/>
      <c r="B4856" s="82"/>
      <c r="C4856" s="82"/>
      <c r="D4856" s="82"/>
      <c r="E4856" s="82"/>
      <c r="F4856" s="82"/>
      <c r="G4856" s="82"/>
      <c r="M4856" s="81"/>
    </row>
    <row r="4857" s="77" customFormat="1" spans="1:13">
      <c r="A4857" s="82"/>
      <c r="B4857" s="82"/>
      <c r="C4857" s="82"/>
      <c r="D4857" s="82"/>
      <c r="E4857" s="82"/>
      <c r="F4857" s="82"/>
      <c r="G4857" s="82"/>
      <c r="M4857" s="81"/>
    </row>
    <row r="4858" s="77" customFormat="1" spans="1:13">
      <c r="A4858" s="82"/>
      <c r="B4858" s="82"/>
      <c r="C4858" s="82"/>
      <c r="D4858" s="82"/>
      <c r="E4858" s="82"/>
      <c r="F4858" s="82"/>
      <c r="G4858" s="82"/>
      <c r="M4858" s="81"/>
    </row>
    <row r="4859" s="77" customFormat="1" spans="1:13">
      <c r="A4859" s="82"/>
      <c r="B4859" s="82"/>
      <c r="C4859" s="82"/>
      <c r="D4859" s="82"/>
      <c r="E4859" s="82"/>
      <c r="F4859" s="82"/>
      <c r="G4859" s="82"/>
      <c r="M4859" s="81"/>
    </row>
    <row r="4860" s="77" customFormat="1" spans="1:13">
      <c r="A4860" s="82"/>
      <c r="B4860" s="82"/>
      <c r="C4860" s="82"/>
      <c r="D4860" s="82"/>
      <c r="E4860" s="82"/>
      <c r="F4860" s="82"/>
      <c r="G4860" s="82"/>
      <c r="M4860" s="81"/>
    </row>
    <row r="4861" s="77" customFormat="1" spans="1:13">
      <c r="A4861" s="82"/>
      <c r="B4861" s="82"/>
      <c r="C4861" s="82"/>
      <c r="D4861" s="82"/>
      <c r="E4861" s="82"/>
      <c r="F4861" s="82"/>
      <c r="G4861" s="82"/>
      <c r="M4861" s="81"/>
    </row>
    <row r="4862" s="77" customFormat="1" spans="1:13">
      <c r="A4862" s="82"/>
      <c r="B4862" s="82"/>
      <c r="C4862" s="82"/>
      <c r="D4862" s="82"/>
      <c r="E4862" s="82"/>
      <c r="F4862" s="82"/>
      <c r="G4862" s="82"/>
      <c r="M4862" s="81"/>
    </row>
    <row r="4863" s="77" customFormat="1" spans="1:13">
      <c r="A4863" s="82"/>
      <c r="B4863" s="82"/>
      <c r="C4863" s="82"/>
      <c r="D4863" s="82"/>
      <c r="E4863" s="82"/>
      <c r="F4863" s="82"/>
      <c r="G4863" s="82"/>
      <c r="M4863" s="81"/>
    </row>
    <row r="4864" s="77" customFormat="1" spans="1:13">
      <c r="A4864" s="82"/>
      <c r="B4864" s="82"/>
      <c r="C4864" s="82"/>
      <c r="D4864" s="82"/>
      <c r="E4864" s="82"/>
      <c r="F4864" s="82"/>
      <c r="G4864" s="82"/>
      <c r="M4864" s="81"/>
    </row>
    <row r="4865" s="77" customFormat="1" spans="1:13">
      <c r="A4865" s="82"/>
      <c r="B4865" s="82"/>
      <c r="C4865" s="82"/>
      <c r="D4865" s="82"/>
      <c r="E4865" s="82"/>
      <c r="F4865" s="82"/>
      <c r="G4865" s="82"/>
      <c r="M4865" s="81"/>
    </row>
    <row r="4866" s="77" customFormat="1" spans="1:13">
      <c r="A4866" s="82"/>
      <c r="B4866" s="82"/>
      <c r="C4866" s="82"/>
      <c r="D4866" s="82"/>
      <c r="E4866" s="82"/>
      <c r="F4866" s="82"/>
      <c r="G4866" s="82"/>
      <c r="M4866" s="81"/>
    </row>
    <row r="4867" s="77" customFormat="1" spans="1:13">
      <c r="A4867" s="82"/>
      <c r="B4867" s="82"/>
      <c r="C4867" s="82"/>
      <c r="D4867" s="82"/>
      <c r="E4867" s="82"/>
      <c r="F4867" s="82"/>
      <c r="G4867" s="82"/>
      <c r="M4867" s="81"/>
    </row>
    <row r="4868" s="77" customFormat="1" spans="1:13">
      <c r="A4868" s="82"/>
      <c r="B4868" s="82"/>
      <c r="C4868" s="82"/>
      <c r="D4868" s="82"/>
      <c r="E4868" s="82"/>
      <c r="F4868" s="82"/>
      <c r="G4868" s="82"/>
      <c r="M4868" s="81"/>
    </row>
    <row r="4869" s="77" customFormat="1" spans="1:13">
      <c r="A4869" s="82"/>
      <c r="B4869" s="82"/>
      <c r="C4869" s="82"/>
      <c r="D4869" s="82"/>
      <c r="E4869" s="82"/>
      <c r="F4869" s="82"/>
      <c r="G4869" s="82"/>
      <c r="M4869" s="81"/>
    </row>
    <row r="4870" s="77" customFormat="1" spans="1:13">
      <c r="A4870" s="82"/>
      <c r="B4870" s="82"/>
      <c r="C4870" s="82"/>
      <c r="D4870" s="82"/>
      <c r="E4870" s="82"/>
      <c r="F4870" s="82"/>
      <c r="G4870" s="82"/>
      <c r="M4870" s="81"/>
    </row>
    <row r="4871" s="77" customFormat="1" spans="1:13">
      <c r="A4871" s="82"/>
      <c r="B4871" s="82"/>
      <c r="C4871" s="82"/>
      <c r="D4871" s="82"/>
      <c r="E4871" s="82"/>
      <c r="F4871" s="82"/>
      <c r="G4871" s="82"/>
      <c r="M4871" s="81"/>
    </row>
    <row r="4872" s="77" customFormat="1" spans="1:13">
      <c r="A4872" s="82"/>
      <c r="B4872" s="82"/>
      <c r="C4872" s="82"/>
      <c r="D4872" s="82"/>
      <c r="E4872" s="82"/>
      <c r="F4872" s="82"/>
      <c r="G4872" s="82"/>
      <c r="M4872" s="81"/>
    </row>
    <row r="4873" s="77" customFormat="1" spans="1:13">
      <c r="A4873" s="82"/>
      <c r="B4873" s="82"/>
      <c r="C4873" s="82"/>
      <c r="D4873" s="82"/>
      <c r="E4873" s="82"/>
      <c r="F4873" s="82"/>
      <c r="G4873" s="82"/>
      <c r="M4873" s="81"/>
    </row>
    <row r="4874" s="77" customFormat="1" spans="1:13">
      <c r="A4874" s="82"/>
      <c r="B4874" s="82"/>
      <c r="C4874" s="82"/>
      <c r="D4874" s="82"/>
      <c r="E4874" s="82"/>
      <c r="F4874" s="82"/>
      <c r="G4874" s="82"/>
      <c r="M4874" s="81"/>
    </row>
    <row r="4875" s="77" customFormat="1" spans="1:13">
      <c r="A4875" s="82"/>
      <c r="B4875" s="82"/>
      <c r="C4875" s="82"/>
      <c r="D4875" s="82"/>
      <c r="E4875" s="82"/>
      <c r="F4875" s="82"/>
      <c r="G4875" s="82"/>
      <c r="M4875" s="81"/>
    </row>
    <row r="4876" s="77" customFormat="1" spans="1:13">
      <c r="A4876" s="82"/>
      <c r="B4876" s="82"/>
      <c r="C4876" s="82"/>
      <c r="D4876" s="82"/>
      <c r="E4876" s="82"/>
      <c r="F4876" s="82"/>
      <c r="G4876" s="82"/>
      <c r="M4876" s="81"/>
    </row>
    <row r="4877" s="77" customFormat="1" spans="1:13">
      <c r="A4877" s="82"/>
      <c r="B4877" s="82"/>
      <c r="C4877" s="82"/>
      <c r="D4877" s="82"/>
      <c r="E4877" s="82"/>
      <c r="F4877" s="82"/>
      <c r="G4877" s="82"/>
      <c r="M4877" s="81"/>
    </row>
    <row r="4878" s="77" customFormat="1" spans="1:13">
      <c r="A4878" s="82"/>
      <c r="B4878" s="82"/>
      <c r="C4878" s="82"/>
      <c r="D4878" s="82"/>
      <c r="E4878" s="82"/>
      <c r="F4878" s="82"/>
      <c r="G4878" s="82"/>
      <c r="M4878" s="81"/>
    </row>
    <row r="4879" s="77" customFormat="1" spans="1:13">
      <c r="A4879" s="82"/>
      <c r="B4879" s="82"/>
      <c r="C4879" s="82"/>
      <c r="D4879" s="82"/>
      <c r="E4879" s="82"/>
      <c r="F4879" s="82"/>
      <c r="G4879" s="82"/>
      <c r="M4879" s="81"/>
    </row>
    <row r="4880" s="77" customFormat="1" spans="1:13">
      <c r="A4880" s="82"/>
      <c r="B4880" s="82"/>
      <c r="C4880" s="82"/>
      <c r="D4880" s="82"/>
      <c r="E4880" s="82"/>
      <c r="F4880" s="82"/>
      <c r="G4880" s="82"/>
      <c r="M4880" s="81"/>
    </row>
    <row r="4881" s="77" customFormat="1" spans="1:13">
      <c r="A4881" s="82"/>
      <c r="B4881" s="82"/>
      <c r="C4881" s="82"/>
      <c r="D4881" s="82"/>
      <c r="E4881" s="82"/>
      <c r="F4881" s="82"/>
      <c r="G4881" s="82"/>
      <c r="M4881" s="81"/>
    </row>
    <row r="4882" s="77" customFormat="1" spans="1:13">
      <c r="A4882" s="82"/>
      <c r="B4882" s="82"/>
      <c r="C4882" s="82"/>
      <c r="D4882" s="82"/>
      <c r="E4882" s="82"/>
      <c r="F4882" s="82"/>
      <c r="G4882" s="82"/>
      <c r="M4882" s="81"/>
    </row>
    <row r="4883" s="77" customFormat="1" spans="1:13">
      <c r="A4883" s="82"/>
      <c r="B4883" s="82"/>
      <c r="C4883" s="82"/>
      <c r="D4883" s="82"/>
      <c r="E4883" s="82"/>
      <c r="F4883" s="82"/>
      <c r="G4883" s="82"/>
      <c r="M4883" s="81"/>
    </row>
    <row r="4884" s="77" customFormat="1" spans="1:13">
      <c r="A4884" s="82"/>
      <c r="B4884" s="82"/>
      <c r="C4884" s="82"/>
      <c r="D4884" s="82"/>
      <c r="E4884" s="82"/>
      <c r="F4884" s="82"/>
      <c r="G4884" s="82"/>
      <c r="M4884" s="81"/>
    </row>
    <row r="4885" s="77" customFormat="1" spans="1:13">
      <c r="A4885" s="82"/>
      <c r="B4885" s="82"/>
      <c r="C4885" s="82"/>
      <c r="D4885" s="82"/>
      <c r="E4885" s="82"/>
      <c r="F4885" s="82"/>
      <c r="G4885" s="82"/>
      <c r="M4885" s="81"/>
    </row>
    <row r="4886" s="77" customFormat="1" spans="1:13">
      <c r="A4886" s="82"/>
      <c r="B4886" s="82"/>
      <c r="C4886" s="82"/>
      <c r="D4886" s="82"/>
      <c r="E4886" s="82"/>
      <c r="F4886" s="82"/>
      <c r="G4886" s="82"/>
      <c r="M4886" s="81"/>
    </row>
    <row r="4887" s="77" customFormat="1" spans="1:13">
      <c r="A4887" s="82"/>
      <c r="B4887" s="82"/>
      <c r="C4887" s="82"/>
      <c r="D4887" s="82"/>
      <c r="E4887" s="82"/>
      <c r="F4887" s="82"/>
      <c r="G4887" s="82"/>
      <c r="M4887" s="81"/>
    </row>
    <row r="4888" s="77" customFormat="1" spans="1:13">
      <c r="A4888" s="82"/>
      <c r="B4888" s="82"/>
      <c r="C4888" s="82"/>
      <c r="D4888" s="82"/>
      <c r="E4888" s="82"/>
      <c r="F4888" s="82"/>
      <c r="G4888" s="82"/>
      <c r="M4888" s="81"/>
    </row>
    <row r="4889" s="77" customFormat="1" spans="1:13">
      <c r="A4889" s="82"/>
      <c r="B4889" s="82"/>
      <c r="C4889" s="82"/>
      <c r="D4889" s="82"/>
      <c r="E4889" s="82"/>
      <c r="F4889" s="82"/>
      <c r="G4889" s="82"/>
      <c r="M4889" s="81"/>
    </row>
    <row r="4890" s="77" customFormat="1" spans="1:13">
      <c r="A4890" s="82"/>
      <c r="B4890" s="82"/>
      <c r="C4890" s="82"/>
      <c r="D4890" s="82"/>
      <c r="E4890" s="82"/>
      <c r="F4890" s="82"/>
      <c r="G4890" s="82"/>
      <c r="M4890" s="81"/>
    </row>
    <row r="4891" s="77" customFormat="1" spans="1:13">
      <c r="A4891" s="82"/>
      <c r="B4891" s="82"/>
      <c r="C4891" s="82"/>
      <c r="D4891" s="82"/>
      <c r="E4891" s="82"/>
      <c r="F4891" s="82"/>
      <c r="G4891" s="82"/>
      <c r="M4891" s="81"/>
    </row>
    <row r="4892" s="77" customFormat="1" spans="1:13">
      <c r="A4892" s="82"/>
      <c r="B4892" s="82"/>
      <c r="C4892" s="82"/>
      <c r="D4892" s="82"/>
      <c r="E4892" s="82"/>
      <c r="F4892" s="82"/>
      <c r="G4892" s="82"/>
      <c r="M4892" s="81"/>
    </row>
    <row r="4893" s="77" customFormat="1" spans="1:13">
      <c r="A4893" s="82"/>
      <c r="B4893" s="82"/>
      <c r="C4893" s="82"/>
      <c r="D4893" s="82"/>
      <c r="E4893" s="82"/>
      <c r="F4893" s="82"/>
      <c r="G4893" s="82"/>
      <c r="M4893" s="81"/>
    </row>
    <row r="4894" s="77" customFormat="1" spans="1:13">
      <c r="A4894" s="82"/>
      <c r="B4894" s="82"/>
      <c r="C4894" s="82"/>
      <c r="D4894" s="82"/>
      <c r="E4894" s="82"/>
      <c r="F4894" s="82"/>
      <c r="G4894" s="82"/>
      <c r="M4894" s="81"/>
    </row>
    <row r="4895" s="77" customFormat="1" spans="1:13">
      <c r="A4895" s="82"/>
      <c r="B4895" s="82"/>
      <c r="C4895" s="82"/>
      <c r="D4895" s="82"/>
      <c r="E4895" s="82"/>
      <c r="F4895" s="82"/>
      <c r="G4895" s="82"/>
      <c r="M4895" s="81"/>
    </row>
    <row r="4896" s="77" customFormat="1" spans="1:13">
      <c r="A4896" s="82"/>
      <c r="B4896" s="82"/>
      <c r="C4896" s="82"/>
      <c r="D4896" s="82"/>
      <c r="E4896" s="82"/>
      <c r="F4896" s="82"/>
      <c r="G4896" s="82"/>
      <c r="M4896" s="81"/>
    </row>
    <row r="4897" s="77" customFormat="1" spans="1:13">
      <c r="A4897" s="82"/>
      <c r="B4897" s="82"/>
      <c r="C4897" s="82"/>
      <c r="D4897" s="82"/>
      <c r="E4897" s="82"/>
      <c r="F4897" s="82"/>
      <c r="G4897" s="82"/>
      <c r="M4897" s="81"/>
    </row>
    <row r="4898" s="77" customFormat="1" spans="1:13">
      <c r="A4898" s="82"/>
      <c r="B4898" s="82"/>
      <c r="C4898" s="82"/>
      <c r="D4898" s="82"/>
      <c r="E4898" s="82"/>
      <c r="F4898" s="82"/>
      <c r="G4898" s="82"/>
      <c r="M4898" s="81"/>
    </row>
    <row r="4899" s="77" customFormat="1" spans="1:13">
      <c r="A4899" s="82"/>
      <c r="B4899" s="82"/>
      <c r="C4899" s="82"/>
      <c r="D4899" s="82"/>
      <c r="E4899" s="82"/>
      <c r="F4899" s="82"/>
      <c r="G4899" s="82"/>
      <c r="M4899" s="81"/>
    </row>
    <row r="4900" s="77" customFormat="1" spans="1:13">
      <c r="A4900" s="82"/>
      <c r="B4900" s="82"/>
      <c r="C4900" s="82"/>
      <c r="D4900" s="82"/>
      <c r="E4900" s="82"/>
      <c r="F4900" s="82"/>
      <c r="G4900" s="82"/>
      <c r="M4900" s="81"/>
    </row>
    <row r="4901" s="77" customFormat="1" spans="1:13">
      <c r="A4901" s="82"/>
      <c r="B4901" s="82"/>
      <c r="C4901" s="82"/>
      <c r="D4901" s="82"/>
      <c r="E4901" s="82"/>
      <c r="F4901" s="82"/>
      <c r="G4901" s="82"/>
      <c r="M4901" s="81"/>
    </row>
    <row r="4902" s="77" customFormat="1" spans="1:13">
      <c r="A4902" s="82"/>
      <c r="B4902" s="82"/>
      <c r="C4902" s="82"/>
      <c r="D4902" s="82"/>
      <c r="E4902" s="82"/>
      <c r="F4902" s="82"/>
      <c r="G4902" s="82"/>
      <c r="M4902" s="81"/>
    </row>
    <row r="4903" s="77" customFormat="1" spans="1:13">
      <c r="A4903" s="82"/>
      <c r="B4903" s="82"/>
      <c r="C4903" s="82"/>
      <c r="D4903" s="82"/>
      <c r="E4903" s="82"/>
      <c r="F4903" s="82"/>
      <c r="G4903" s="82"/>
      <c r="M4903" s="81"/>
    </row>
    <row r="4904" s="77" customFormat="1" spans="1:13">
      <c r="A4904" s="82"/>
      <c r="B4904" s="82"/>
      <c r="C4904" s="82"/>
      <c r="D4904" s="82"/>
      <c r="E4904" s="82"/>
      <c r="F4904" s="82"/>
      <c r="G4904" s="82"/>
      <c r="M4904" s="81"/>
    </row>
    <row r="4905" s="77" customFormat="1" spans="1:13">
      <c r="A4905" s="82"/>
      <c r="B4905" s="82"/>
      <c r="C4905" s="82"/>
      <c r="D4905" s="82"/>
      <c r="E4905" s="82"/>
      <c r="F4905" s="82"/>
      <c r="G4905" s="82"/>
      <c r="M4905" s="81"/>
    </row>
    <row r="4906" s="77" customFormat="1" spans="1:13">
      <c r="A4906" s="82"/>
      <c r="B4906" s="82"/>
      <c r="C4906" s="82"/>
      <c r="D4906" s="82"/>
      <c r="E4906" s="82"/>
      <c r="F4906" s="82"/>
      <c r="G4906" s="82"/>
      <c r="M4906" s="81"/>
    </row>
    <row r="4907" s="77" customFormat="1" spans="1:13">
      <c r="A4907" s="82"/>
      <c r="B4907" s="82"/>
      <c r="C4907" s="82"/>
      <c r="D4907" s="82"/>
      <c r="E4907" s="82"/>
      <c r="F4907" s="82"/>
      <c r="G4907" s="82"/>
      <c r="M4907" s="81"/>
    </row>
    <row r="4908" s="77" customFormat="1" spans="1:13">
      <c r="A4908" s="82"/>
      <c r="B4908" s="82"/>
      <c r="C4908" s="82"/>
      <c r="D4908" s="82"/>
      <c r="E4908" s="82"/>
      <c r="F4908" s="82"/>
      <c r="G4908" s="82"/>
      <c r="M4908" s="81"/>
    </row>
    <row r="4909" s="77" customFormat="1" spans="1:13">
      <c r="A4909" s="82"/>
      <c r="B4909" s="82"/>
      <c r="C4909" s="82"/>
      <c r="D4909" s="82"/>
      <c r="E4909" s="82"/>
      <c r="F4909" s="82"/>
      <c r="G4909" s="82"/>
      <c r="M4909" s="81"/>
    </row>
    <row r="4910" s="77" customFormat="1" spans="1:13">
      <c r="A4910" s="82"/>
      <c r="B4910" s="82"/>
      <c r="C4910" s="82"/>
      <c r="D4910" s="82"/>
      <c r="E4910" s="82"/>
      <c r="F4910" s="82"/>
      <c r="G4910" s="82"/>
      <c r="M4910" s="81"/>
    </row>
    <row r="4911" s="77" customFormat="1" spans="1:13">
      <c r="A4911" s="82"/>
      <c r="B4911" s="82"/>
      <c r="C4911" s="82"/>
      <c r="D4911" s="82"/>
      <c r="E4911" s="82"/>
      <c r="F4911" s="82"/>
      <c r="G4911" s="82"/>
      <c r="M4911" s="81"/>
    </row>
    <row r="4912" s="77" customFormat="1" spans="1:13">
      <c r="A4912" s="82"/>
      <c r="B4912" s="82"/>
      <c r="C4912" s="82"/>
      <c r="D4912" s="82"/>
      <c r="E4912" s="82"/>
      <c r="F4912" s="82"/>
      <c r="G4912" s="82"/>
      <c r="M4912" s="81"/>
    </row>
    <row r="4913" s="77" customFormat="1" spans="1:13">
      <c r="A4913" s="82"/>
      <c r="B4913" s="82"/>
      <c r="C4913" s="82"/>
      <c r="D4913" s="82"/>
      <c r="E4913" s="82"/>
      <c r="F4913" s="82"/>
      <c r="G4913" s="82"/>
      <c r="M4913" s="81"/>
    </row>
    <row r="4914" s="77" customFormat="1" spans="1:13">
      <c r="A4914" s="82"/>
      <c r="B4914" s="82"/>
      <c r="C4914" s="82"/>
      <c r="D4914" s="82"/>
      <c r="E4914" s="82"/>
      <c r="F4914" s="82"/>
      <c r="G4914" s="82"/>
      <c r="M4914" s="81"/>
    </row>
    <row r="4915" s="77" customFormat="1" spans="1:13">
      <c r="A4915" s="82"/>
      <c r="B4915" s="82"/>
      <c r="C4915" s="82"/>
      <c r="D4915" s="82"/>
      <c r="E4915" s="82"/>
      <c r="F4915" s="82"/>
      <c r="G4915" s="82"/>
      <c r="M4915" s="81"/>
    </row>
    <row r="4916" s="77" customFormat="1" spans="1:13">
      <c r="A4916" s="82"/>
      <c r="B4916" s="82"/>
      <c r="C4916" s="82"/>
      <c r="D4916" s="82"/>
      <c r="E4916" s="82"/>
      <c r="F4916" s="82"/>
      <c r="G4916" s="82"/>
      <c r="M4916" s="81"/>
    </row>
    <row r="4917" s="77" customFormat="1" spans="1:13">
      <c r="A4917" s="82"/>
      <c r="B4917" s="82"/>
      <c r="C4917" s="82"/>
      <c r="D4917" s="82"/>
      <c r="E4917" s="82"/>
      <c r="F4917" s="82"/>
      <c r="G4917" s="82"/>
      <c r="M4917" s="81"/>
    </row>
    <row r="4918" s="77" customFormat="1" spans="1:13">
      <c r="A4918" s="82"/>
      <c r="B4918" s="82"/>
      <c r="C4918" s="82"/>
      <c r="D4918" s="82"/>
      <c r="E4918" s="82"/>
      <c r="F4918" s="82"/>
      <c r="G4918" s="82"/>
      <c r="M4918" s="81"/>
    </row>
    <row r="4919" s="77" customFormat="1" spans="1:13">
      <c r="A4919" s="82"/>
      <c r="B4919" s="82"/>
      <c r="C4919" s="82"/>
      <c r="D4919" s="82"/>
      <c r="E4919" s="82"/>
      <c r="F4919" s="82"/>
      <c r="G4919" s="82"/>
      <c r="M4919" s="81"/>
    </row>
    <row r="4920" s="77" customFormat="1" spans="1:13">
      <c r="A4920" s="82"/>
      <c r="B4920" s="82"/>
      <c r="C4920" s="82"/>
      <c r="D4920" s="82"/>
      <c r="E4920" s="82"/>
      <c r="F4920" s="82"/>
      <c r="G4920" s="82"/>
      <c r="M4920" s="81"/>
    </row>
    <row r="4921" s="77" customFormat="1" spans="1:13">
      <c r="A4921" s="82"/>
      <c r="B4921" s="82"/>
      <c r="C4921" s="82"/>
      <c r="D4921" s="82"/>
      <c r="E4921" s="82"/>
      <c r="F4921" s="82"/>
      <c r="G4921" s="82"/>
      <c r="M4921" s="81"/>
    </row>
    <row r="4922" s="77" customFormat="1" spans="1:13">
      <c r="A4922" s="82"/>
      <c r="B4922" s="82"/>
      <c r="C4922" s="82"/>
      <c r="D4922" s="82"/>
      <c r="E4922" s="82"/>
      <c r="F4922" s="82"/>
      <c r="G4922" s="82"/>
      <c r="M4922" s="81"/>
    </row>
    <row r="4923" s="77" customFormat="1" spans="1:13">
      <c r="A4923" s="82"/>
      <c r="B4923" s="82"/>
      <c r="C4923" s="82"/>
      <c r="D4923" s="82"/>
      <c r="E4923" s="82"/>
      <c r="F4923" s="82"/>
      <c r="G4923" s="82"/>
      <c r="M4923" s="81"/>
    </row>
    <row r="4924" s="77" customFormat="1" spans="1:13">
      <c r="A4924" s="82"/>
      <c r="B4924" s="82"/>
      <c r="C4924" s="82"/>
      <c r="D4924" s="82"/>
      <c r="E4924" s="82"/>
      <c r="F4924" s="82"/>
      <c r="G4924" s="82"/>
      <c r="M4924" s="81"/>
    </row>
    <row r="4925" s="77" customFormat="1" spans="1:13">
      <c r="A4925" s="82"/>
      <c r="B4925" s="82"/>
      <c r="C4925" s="82"/>
      <c r="D4925" s="82"/>
      <c r="E4925" s="82"/>
      <c r="F4925" s="82"/>
      <c r="G4925" s="82"/>
      <c r="M4925" s="81"/>
    </row>
    <row r="4926" s="77" customFormat="1" spans="1:13">
      <c r="A4926" s="82"/>
      <c r="B4926" s="82"/>
      <c r="C4926" s="82"/>
      <c r="D4926" s="82"/>
      <c r="E4926" s="82"/>
      <c r="F4926" s="82"/>
      <c r="G4926" s="82"/>
      <c r="M4926" s="81"/>
    </row>
    <row r="4927" s="77" customFormat="1" spans="1:13">
      <c r="A4927" s="82"/>
      <c r="B4927" s="82"/>
      <c r="C4927" s="82"/>
      <c r="D4927" s="82"/>
      <c r="E4927" s="82"/>
      <c r="F4927" s="82"/>
      <c r="G4927" s="82"/>
      <c r="M4927" s="81"/>
    </row>
    <row r="4928" s="77" customFormat="1" spans="1:13">
      <c r="A4928" s="82"/>
      <c r="B4928" s="82"/>
      <c r="C4928" s="82"/>
      <c r="D4928" s="82"/>
      <c r="E4928" s="82"/>
      <c r="F4928" s="82"/>
      <c r="G4928" s="82"/>
      <c r="M4928" s="81"/>
    </row>
    <row r="4929" s="77" customFormat="1" spans="1:13">
      <c r="A4929" s="82"/>
      <c r="B4929" s="82"/>
      <c r="C4929" s="82"/>
      <c r="D4929" s="82"/>
      <c r="E4929" s="82"/>
      <c r="F4929" s="82"/>
      <c r="G4929" s="82"/>
      <c r="M4929" s="81"/>
    </row>
    <row r="4930" s="77" customFormat="1" spans="1:13">
      <c r="A4930" s="82"/>
      <c r="B4930" s="82"/>
      <c r="C4930" s="82"/>
      <c r="D4930" s="82"/>
      <c r="E4930" s="82"/>
      <c r="F4930" s="82"/>
      <c r="G4930" s="82"/>
      <c r="M4930" s="81"/>
    </row>
    <row r="4931" s="77" customFormat="1" spans="1:13">
      <c r="A4931" s="82"/>
      <c r="B4931" s="82"/>
      <c r="C4931" s="82"/>
      <c r="D4931" s="82"/>
      <c r="E4931" s="82"/>
      <c r="F4931" s="82"/>
      <c r="G4931" s="82"/>
      <c r="M4931" s="81"/>
    </row>
    <row r="4932" s="77" customFormat="1" spans="1:13">
      <c r="A4932" s="82"/>
      <c r="B4932" s="82"/>
      <c r="C4932" s="82"/>
      <c r="D4932" s="82"/>
      <c r="E4932" s="82"/>
      <c r="F4932" s="82"/>
      <c r="G4932" s="82"/>
      <c r="M4932" s="81"/>
    </row>
    <row r="4933" s="77" customFormat="1" spans="1:13">
      <c r="A4933" s="82"/>
      <c r="B4933" s="82"/>
      <c r="C4933" s="82"/>
      <c r="D4933" s="82"/>
      <c r="E4933" s="82"/>
      <c r="F4933" s="82"/>
      <c r="G4933" s="82"/>
      <c r="M4933" s="81"/>
    </row>
    <row r="4934" s="77" customFormat="1" spans="1:13">
      <c r="A4934" s="82"/>
      <c r="B4934" s="82"/>
      <c r="C4934" s="82"/>
      <c r="D4934" s="82"/>
      <c r="E4934" s="82"/>
      <c r="F4934" s="82"/>
      <c r="G4934" s="82"/>
      <c r="M4934" s="81"/>
    </row>
    <row r="4935" s="77" customFormat="1" spans="1:13">
      <c r="A4935" s="82"/>
      <c r="B4935" s="82"/>
      <c r="C4935" s="82"/>
      <c r="D4935" s="82"/>
      <c r="E4935" s="82"/>
      <c r="F4935" s="82"/>
      <c r="G4935" s="82"/>
      <c r="M4935" s="81"/>
    </row>
    <row r="4936" s="77" customFormat="1" spans="1:13">
      <c r="A4936" s="82"/>
      <c r="B4936" s="82"/>
      <c r="C4936" s="82"/>
      <c r="D4936" s="82"/>
      <c r="E4936" s="82"/>
      <c r="F4936" s="82"/>
      <c r="G4936" s="82"/>
      <c r="M4936" s="81"/>
    </row>
    <row r="4937" s="77" customFormat="1" spans="1:13">
      <c r="A4937" s="82"/>
      <c r="B4937" s="82"/>
      <c r="C4937" s="82"/>
      <c r="D4937" s="82"/>
      <c r="E4937" s="82"/>
      <c r="F4937" s="82"/>
      <c r="G4937" s="82"/>
      <c r="M4937" s="81"/>
    </row>
    <row r="4938" s="77" customFormat="1" spans="1:13">
      <c r="A4938" s="82"/>
      <c r="B4938" s="82"/>
      <c r="C4938" s="82"/>
      <c r="D4938" s="82"/>
      <c r="E4938" s="82"/>
      <c r="F4938" s="82"/>
      <c r="G4938" s="82"/>
      <c r="M4938" s="81"/>
    </row>
    <row r="4939" s="77" customFormat="1" spans="1:13">
      <c r="A4939" s="82"/>
      <c r="B4939" s="82"/>
      <c r="C4939" s="82"/>
      <c r="D4939" s="82"/>
      <c r="E4939" s="82"/>
      <c r="F4939" s="82"/>
      <c r="G4939" s="82"/>
      <c r="M4939" s="81"/>
    </row>
    <row r="4940" s="77" customFormat="1" spans="1:13">
      <c r="A4940" s="82"/>
      <c r="B4940" s="82"/>
      <c r="C4940" s="82"/>
      <c r="D4940" s="82"/>
      <c r="E4940" s="82"/>
      <c r="F4940" s="82"/>
      <c r="G4940" s="82"/>
      <c r="M4940" s="81"/>
    </row>
    <row r="4941" s="77" customFormat="1" spans="1:13">
      <c r="A4941" s="82"/>
      <c r="B4941" s="82"/>
      <c r="C4941" s="82"/>
      <c r="D4941" s="82"/>
      <c r="E4941" s="82"/>
      <c r="F4941" s="82"/>
      <c r="G4941" s="82"/>
      <c r="M4941" s="81"/>
    </row>
    <row r="4942" s="77" customFormat="1" spans="1:13">
      <c r="A4942" s="82"/>
      <c r="B4942" s="82"/>
      <c r="C4942" s="82"/>
      <c r="D4942" s="82"/>
      <c r="E4942" s="82"/>
      <c r="F4942" s="82"/>
      <c r="G4942" s="82"/>
      <c r="M4942" s="81"/>
    </row>
    <row r="4943" s="77" customFormat="1" spans="1:13">
      <c r="A4943" s="82"/>
      <c r="B4943" s="82"/>
      <c r="C4943" s="82"/>
      <c r="D4943" s="82"/>
      <c r="E4943" s="82"/>
      <c r="F4943" s="82"/>
      <c r="G4943" s="82"/>
      <c r="M4943" s="81"/>
    </row>
    <row r="4944" s="77" customFormat="1" spans="1:13">
      <c r="A4944" s="82"/>
      <c r="B4944" s="82"/>
      <c r="C4944" s="82"/>
      <c r="D4944" s="82"/>
      <c r="E4944" s="82"/>
      <c r="F4944" s="82"/>
      <c r="G4944" s="82"/>
      <c r="M4944" s="81"/>
    </row>
    <row r="4945" s="77" customFormat="1" spans="1:13">
      <c r="A4945" s="82"/>
      <c r="B4945" s="82"/>
      <c r="C4945" s="82"/>
      <c r="D4945" s="82"/>
      <c r="E4945" s="82"/>
      <c r="F4945" s="82"/>
      <c r="G4945" s="82"/>
      <c r="M4945" s="81"/>
    </row>
    <row r="4946" s="77" customFormat="1" spans="1:13">
      <c r="A4946" s="82"/>
      <c r="B4946" s="82"/>
      <c r="C4946" s="82"/>
      <c r="D4946" s="82"/>
      <c r="E4946" s="82"/>
      <c r="F4946" s="82"/>
      <c r="G4946" s="82"/>
      <c r="M4946" s="81"/>
    </row>
    <row r="4947" s="77" customFormat="1" spans="1:13">
      <c r="A4947" s="82"/>
      <c r="B4947" s="82"/>
      <c r="C4947" s="82"/>
      <c r="D4947" s="82"/>
      <c r="E4947" s="82"/>
      <c r="F4947" s="82"/>
      <c r="G4947" s="82"/>
      <c r="M4947" s="81"/>
    </row>
    <row r="4948" s="77" customFormat="1" spans="1:13">
      <c r="A4948" s="82"/>
      <c r="B4948" s="82"/>
      <c r="C4948" s="82"/>
      <c r="D4948" s="82"/>
      <c r="E4948" s="82"/>
      <c r="F4948" s="82"/>
      <c r="G4948" s="82"/>
      <c r="M4948" s="81"/>
    </row>
    <row r="4949" s="77" customFormat="1" spans="1:13">
      <c r="A4949" s="82"/>
      <c r="B4949" s="82"/>
      <c r="C4949" s="82"/>
      <c r="D4949" s="82"/>
      <c r="E4949" s="82"/>
      <c r="F4949" s="82"/>
      <c r="G4949" s="82"/>
      <c r="M4949" s="81"/>
    </row>
    <row r="4950" s="77" customFormat="1" spans="1:13">
      <c r="A4950" s="82"/>
      <c r="B4950" s="82"/>
      <c r="C4950" s="82"/>
      <c r="D4950" s="82"/>
      <c r="E4950" s="82"/>
      <c r="F4950" s="82"/>
      <c r="G4950" s="82"/>
      <c r="M4950" s="81"/>
    </row>
    <row r="4951" s="77" customFormat="1" spans="1:13">
      <c r="A4951" s="82"/>
      <c r="B4951" s="82"/>
      <c r="C4951" s="82"/>
      <c r="D4951" s="82"/>
      <c r="E4951" s="82"/>
      <c r="F4951" s="82"/>
      <c r="G4951" s="82"/>
      <c r="M4951" s="81"/>
    </row>
    <row r="4952" s="77" customFormat="1" spans="1:13">
      <c r="A4952" s="82"/>
      <c r="B4952" s="82"/>
      <c r="C4952" s="82"/>
      <c r="D4952" s="82"/>
      <c r="E4952" s="82"/>
      <c r="F4952" s="82"/>
      <c r="G4952" s="82"/>
      <c r="M4952" s="81"/>
    </row>
    <row r="4953" s="77" customFormat="1" spans="1:13">
      <c r="A4953" s="82"/>
      <c r="B4953" s="82"/>
      <c r="C4953" s="82"/>
      <c r="D4953" s="82"/>
      <c r="E4953" s="82"/>
      <c r="F4953" s="82"/>
      <c r="G4953" s="82"/>
      <c r="M4953" s="81"/>
    </row>
    <row r="4954" s="77" customFormat="1" spans="1:13">
      <c r="A4954" s="82"/>
      <c r="B4954" s="82"/>
      <c r="C4954" s="82"/>
      <c r="D4954" s="82"/>
      <c r="E4954" s="82"/>
      <c r="F4954" s="82"/>
      <c r="G4954" s="82"/>
      <c r="M4954" s="81"/>
    </row>
    <row r="4955" s="77" customFormat="1" spans="1:13">
      <c r="A4955" s="82"/>
      <c r="B4955" s="82"/>
      <c r="C4955" s="82"/>
      <c r="D4955" s="82"/>
      <c r="E4955" s="82"/>
      <c r="F4955" s="82"/>
      <c r="G4955" s="82"/>
      <c r="M4955" s="81"/>
    </row>
    <row r="4956" s="77" customFormat="1" spans="1:13">
      <c r="A4956" s="82"/>
      <c r="B4956" s="82"/>
      <c r="C4956" s="82"/>
      <c r="D4956" s="82"/>
      <c r="E4956" s="82"/>
      <c r="F4956" s="82"/>
      <c r="G4956" s="82"/>
      <c r="M4956" s="81"/>
    </row>
    <row r="4957" s="77" customFormat="1" spans="1:13">
      <c r="A4957" s="82"/>
      <c r="B4957" s="82"/>
      <c r="C4957" s="82"/>
      <c r="D4957" s="82"/>
      <c r="E4957" s="82"/>
      <c r="F4957" s="82"/>
      <c r="G4957" s="82"/>
      <c r="M4957" s="81"/>
    </row>
    <row r="4958" s="77" customFormat="1" spans="1:13">
      <c r="A4958" s="82"/>
      <c r="B4958" s="82"/>
      <c r="C4958" s="82"/>
      <c r="D4958" s="82"/>
      <c r="E4958" s="82"/>
      <c r="F4958" s="82"/>
      <c r="G4958" s="82"/>
      <c r="M4958" s="81"/>
    </row>
    <row r="4959" s="77" customFormat="1" spans="1:13">
      <c r="A4959" s="82"/>
      <c r="B4959" s="82"/>
      <c r="C4959" s="82"/>
      <c r="D4959" s="82"/>
      <c r="E4959" s="82"/>
      <c r="F4959" s="82"/>
      <c r="G4959" s="82"/>
      <c r="M4959" s="81"/>
    </row>
    <row r="4960" s="77" customFormat="1" spans="1:13">
      <c r="A4960" s="82"/>
      <c r="B4960" s="82"/>
      <c r="C4960" s="82"/>
      <c r="D4960" s="82"/>
      <c r="E4960" s="82"/>
      <c r="F4960" s="82"/>
      <c r="G4960" s="82"/>
      <c r="M4960" s="81"/>
    </row>
    <row r="4961" s="77" customFormat="1" spans="1:13">
      <c r="A4961" s="82"/>
      <c r="B4961" s="82"/>
      <c r="C4961" s="82"/>
      <c r="D4961" s="82"/>
      <c r="E4961" s="82"/>
      <c r="F4961" s="82"/>
      <c r="G4961" s="82"/>
      <c r="M4961" s="81"/>
    </row>
    <row r="4962" s="77" customFormat="1" spans="1:13">
      <c r="A4962" s="82"/>
      <c r="B4962" s="82"/>
      <c r="C4962" s="82"/>
      <c r="D4962" s="82"/>
      <c r="E4962" s="82"/>
      <c r="F4962" s="82"/>
      <c r="G4962" s="82"/>
      <c r="M4962" s="81"/>
    </row>
    <row r="4963" s="77" customFormat="1" spans="1:13">
      <c r="A4963" s="82"/>
      <c r="B4963" s="82"/>
      <c r="C4963" s="82"/>
      <c r="D4963" s="82"/>
      <c r="E4963" s="82"/>
      <c r="F4963" s="82"/>
      <c r="G4963" s="82"/>
      <c r="M4963" s="81"/>
    </row>
    <row r="4964" s="77" customFormat="1" spans="1:13">
      <c r="A4964" s="82"/>
      <c r="B4964" s="82"/>
      <c r="C4964" s="82"/>
      <c r="D4964" s="82"/>
      <c r="E4964" s="82"/>
      <c r="F4964" s="82"/>
      <c r="G4964" s="82"/>
      <c r="M4964" s="81"/>
    </row>
    <row r="4965" s="77" customFormat="1" spans="1:13">
      <c r="A4965" s="82"/>
      <c r="B4965" s="82"/>
      <c r="C4965" s="82"/>
      <c r="D4965" s="82"/>
      <c r="E4965" s="82"/>
      <c r="F4965" s="82"/>
      <c r="G4965" s="82"/>
      <c r="M4965" s="81"/>
    </row>
    <row r="4966" s="77" customFormat="1" spans="1:13">
      <c r="A4966" s="82"/>
      <c r="B4966" s="82"/>
      <c r="C4966" s="82"/>
      <c r="D4966" s="82"/>
      <c r="E4966" s="82"/>
      <c r="F4966" s="82"/>
      <c r="G4966" s="82"/>
      <c r="M4966" s="81"/>
    </row>
    <row r="4967" s="77" customFormat="1" spans="1:13">
      <c r="A4967" s="82"/>
      <c r="B4967" s="82"/>
      <c r="C4967" s="82"/>
      <c r="D4967" s="82"/>
      <c r="E4967" s="82"/>
      <c r="F4967" s="82"/>
      <c r="G4967" s="82"/>
      <c r="M4967" s="81"/>
    </row>
    <row r="4968" s="77" customFormat="1" spans="1:13">
      <c r="A4968" s="82"/>
      <c r="B4968" s="82"/>
      <c r="C4968" s="82"/>
      <c r="D4968" s="82"/>
      <c r="E4968" s="82"/>
      <c r="F4968" s="82"/>
      <c r="G4968" s="82"/>
      <c r="M4968" s="81"/>
    </row>
    <row r="4969" s="77" customFormat="1" spans="1:13">
      <c r="A4969" s="82"/>
      <c r="B4969" s="82"/>
      <c r="C4969" s="82"/>
      <c r="D4969" s="82"/>
      <c r="E4969" s="82"/>
      <c r="F4969" s="82"/>
      <c r="G4969" s="82"/>
      <c r="M4969" s="81"/>
    </row>
    <row r="4970" s="77" customFormat="1" spans="1:13">
      <c r="A4970" s="82"/>
      <c r="B4970" s="82"/>
      <c r="C4970" s="82"/>
      <c r="D4970" s="82"/>
      <c r="E4970" s="82"/>
      <c r="F4970" s="82"/>
      <c r="G4970" s="82"/>
      <c r="M4970" s="81"/>
    </row>
    <row r="4971" s="77" customFormat="1" spans="1:13">
      <c r="A4971" s="82"/>
      <c r="B4971" s="82"/>
      <c r="C4971" s="82"/>
      <c r="D4971" s="82"/>
      <c r="E4971" s="82"/>
      <c r="F4971" s="82"/>
      <c r="G4971" s="82"/>
      <c r="M4971" s="81"/>
    </row>
    <row r="4972" s="77" customFormat="1" spans="1:13">
      <c r="A4972" s="82"/>
      <c r="B4972" s="82"/>
      <c r="C4972" s="82"/>
      <c r="D4972" s="82"/>
      <c r="E4972" s="82"/>
      <c r="F4972" s="82"/>
      <c r="G4972" s="82"/>
      <c r="M4972" s="81"/>
    </row>
    <row r="4973" s="77" customFormat="1" spans="1:13">
      <c r="A4973" s="82"/>
      <c r="B4973" s="82"/>
      <c r="C4973" s="82"/>
      <c r="D4973" s="82"/>
      <c r="E4973" s="82"/>
      <c r="F4973" s="82"/>
      <c r="G4973" s="82"/>
      <c r="M4973" s="81"/>
    </row>
    <row r="4974" s="77" customFormat="1" spans="1:13">
      <c r="A4974" s="82"/>
      <c r="B4974" s="82"/>
      <c r="C4974" s="82"/>
      <c r="D4974" s="82"/>
      <c r="E4974" s="82"/>
      <c r="F4974" s="82"/>
      <c r="G4974" s="82"/>
      <c r="M4974" s="81"/>
    </row>
    <row r="4975" s="77" customFormat="1" spans="1:13">
      <c r="A4975" s="82"/>
      <c r="B4975" s="82"/>
      <c r="C4975" s="82"/>
      <c r="D4975" s="82"/>
      <c r="E4975" s="82"/>
      <c r="F4975" s="82"/>
      <c r="G4975" s="82"/>
      <c r="M4975" s="81"/>
    </row>
    <row r="4976" s="77" customFormat="1" spans="1:13">
      <c r="A4976" s="82"/>
      <c r="B4976" s="82"/>
      <c r="C4976" s="82"/>
      <c r="D4976" s="82"/>
      <c r="E4976" s="82"/>
      <c r="F4976" s="82"/>
      <c r="G4976" s="82"/>
      <c r="M4976" s="81"/>
    </row>
    <row r="4977" s="77" customFormat="1" spans="1:13">
      <c r="A4977" s="82"/>
      <c r="B4977" s="82"/>
      <c r="C4977" s="82"/>
      <c r="D4977" s="82"/>
      <c r="E4977" s="82"/>
      <c r="F4977" s="82"/>
      <c r="G4977" s="82"/>
      <c r="M4977" s="81"/>
    </row>
    <row r="4978" s="77" customFormat="1" spans="1:13">
      <c r="A4978" s="82"/>
      <c r="B4978" s="82"/>
      <c r="C4978" s="82"/>
      <c r="D4978" s="82"/>
      <c r="E4978" s="82"/>
      <c r="F4978" s="82"/>
      <c r="G4978" s="82"/>
      <c r="M4978" s="81"/>
    </row>
    <row r="4979" s="77" customFormat="1" spans="1:13">
      <c r="A4979" s="82"/>
      <c r="B4979" s="82"/>
      <c r="C4979" s="82"/>
      <c r="D4979" s="82"/>
      <c r="E4979" s="82"/>
      <c r="F4979" s="82"/>
      <c r="G4979" s="82"/>
      <c r="M4979" s="81"/>
    </row>
    <row r="4980" s="77" customFormat="1" spans="1:13">
      <c r="A4980" s="82"/>
      <c r="B4980" s="82"/>
      <c r="C4980" s="82"/>
      <c r="D4980" s="82"/>
      <c r="E4980" s="82"/>
      <c r="F4980" s="82"/>
      <c r="G4980" s="82"/>
      <c r="M4980" s="81"/>
    </row>
    <row r="4981" s="77" customFormat="1" spans="1:13">
      <c r="A4981" s="82"/>
      <c r="B4981" s="82"/>
      <c r="C4981" s="82"/>
      <c r="D4981" s="82"/>
      <c r="E4981" s="82"/>
      <c r="F4981" s="82"/>
      <c r="G4981" s="82"/>
      <c r="M4981" s="81"/>
    </row>
    <row r="4982" s="77" customFormat="1" spans="1:13">
      <c r="A4982" s="82"/>
      <c r="B4982" s="82"/>
      <c r="C4982" s="82"/>
      <c r="D4982" s="82"/>
      <c r="E4982" s="82"/>
      <c r="F4982" s="82"/>
      <c r="G4982" s="82"/>
      <c r="M4982" s="81"/>
    </row>
    <row r="4983" s="77" customFormat="1" spans="1:13">
      <c r="A4983" s="82"/>
      <c r="B4983" s="82"/>
      <c r="C4983" s="82"/>
      <c r="D4983" s="82"/>
      <c r="E4983" s="82"/>
      <c r="F4983" s="82"/>
      <c r="G4983" s="82"/>
      <c r="M4983" s="81"/>
    </row>
    <row r="4984" s="77" customFormat="1" spans="1:13">
      <c r="A4984" s="82"/>
      <c r="B4984" s="82"/>
      <c r="C4984" s="82"/>
      <c r="D4984" s="82"/>
      <c r="E4984" s="82"/>
      <c r="F4984" s="82"/>
      <c r="G4984" s="82"/>
      <c r="M4984" s="81"/>
    </row>
    <row r="4985" s="77" customFormat="1" spans="1:13">
      <c r="A4985" s="82"/>
      <c r="B4985" s="82"/>
      <c r="C4985" s="82"/>
      <c r="D4985" s="82"/>
      <c r="E4985" s="82"/>
      <c r="F4985" s="82"/>
      <c r="G4985" s="82"/>
      <c r="M4985" s="81"/>
    </row>
    <row r="4986" s="77" customFormat="1" spans="1:13">
      <c r="A4986" s="82"/>
      <c r="B4986" s="82"/>
      <c r="C4986" s="82"/>
      <c r="D4986" s="82"/>
      <c r="E4986" s="82"/>
      <c r="F4986" s="82"/>
      <c r="G4986" s="82"/>
      <c r="M4986" s="81"/>
    </row>
    <row r="4987" s="77" customFormat="1" spans="1:13">
      <c r="A4987" s="82"/>
      <c r="B4987" s="82"/>
      <c r="C4987" s="82"/>
      <c r="D4987" s="82"/>
      <c r="E4987" s="82"/>
      <c r="F4987" s="82"/>
      <c r="G4987" s="82"/>
      <c r="M4987" s="81"/>
    </row>
    <row r="4988" s="77" customFormat="1" spans="1:13">
      <c r="A4988" s="82"/>
      <c r="B4988" s="82"/>
      <c r="C4988" s="82"/>
      <c r="D4988" s="82"/>
      <c r="E4988" s="82"/>
      <c r="F4988" s="82"/>
      <c r="G4988" s="82"/>
      <c r="M4988" s="81"/>
    </row>
    <row r="4989" s="77" customFormat="1" spans="1:13">
      <c r="A4989" s="82"/>
      <c r="B4989" s="82"/>
      <c r="C4989" s="82"/>
      <c r="D4989" s="82"/>
      <c r="E4989" s="82"/>
      <c r="F4989" s="82"/>
      <c r="G4989" s="82"/>
      <c r="M4989" s="81"/>
    </row>
    <row r="4990" s="77" customFormat="1" spans="1:13">
      <c r="A4990" s="82"/>
      <c r="B4990" s="82"/>
      <c r="C4990" s="82"/>
      <c r="D4990" s="82"/>
      <c r="E4990" s="82"/>
      <c r="F4990" s="82"/>
      <c r="G4990" s="82"/>
      <c r="M4990" s="81"/>
    </row>
    <row r="4991" s="77" customFormat="1" spans="1:13">
      <c r="A4991" s="82"/>
      <c r="B4991" s="82"/>
      <c r="C4991" s="82"/>
      <c r="D4991" s="82"/>
      <c r="E4991" s="82"/>
      <c r="F4991" s="82"/>
      <c r="G4991" s="82"/>
      <c r="M4991" s="81"/>
    </row>
    <row r="4992" s="77" customFormat="1" spans="1:13">
      <c r="A4992" s="82"/>
      <c r="B4992" s="82"/>
      <c r="C4992" s="82"/>
      <c r="D4992" s="82"/>
      <c r="E4992" s="82"/>
      <c r="F4992" s="82"/>
      <c r="G4992" s="82"/>
      <c r="M4992" s="81"/>
    </row>
    <row r="4993" s="77" customFormat="1" spans="1:13">
      <c r="A4993" s="82"/>
      <c r="B4993" s="82"/>
      <c r="C4993" s="82"/>
      <c r="D4993" s="82"/>
      <c r="E4993" s="82"/>
      <c r="F4993" s="82"/>
      <c r="G4993" s="82"/>
      <c r="M4993" s="81"/>
    </row>
    <row r="4994" s="77" customFormat="1" spans="1:13">
      <c r="A4994" s="82"/>
      <c r="B4994" s="82"/>
      <c r="C4994" s="82"/>
      <c r="D4994" s="82"/>
      <c r="E4994" s="82"/>
      <c r="F4994" s="82"/>
      <c r="G4994" s="82"/>
      <c r="M4994" s="81"/>
    </row>
    <row r="4995" s="77" customFormat="1" spans="1:13">
      <c r="A4995" s="82"/>
      <c r="B4995" s="82"/>
      <c r="C4995" s="82"/>
      <c r="D4995" s="82"/>
      <c r="E4995" s="82"/>
      <c r="F4995" s="82"/>
      <c r="G4995" s="82"/>
      <c r="M4995" s="81"/>
    </row>
    <row r="4996" s="77" customFormat="1" spans="1:13">
      <c r="A4996" s="82"/>
      <c r="B4996" s="82"/>
      <c r="C4996" s="82"/>
      <c r="D4996" s="82"/>
      <c r="E4996" s="82"/>
      <c r="F4996" s="82"/>
      <c r="G4996" s="82"/>
      <c r="M4996" s="81"/>
    </row>
    <row r="4997" s="77" customFormat="1" spans="1:13">
      <c r="A4997" s="82"/>
      <c r="B4997" s="82"/>
      <c r="C4997" s="82"/>
      <c r="D4997" s="82"/>
      <c r="E4997" s="82"/>
      <c r="F4997" s="82"/>
      <c r="G4997" s="82"/>
      <c r="M4997" s="81"/>
    </row>
    <row r="4998" s="77" customFormat="1" spans="1:13">
      <c r="A4998" s="82"/>
      <c r="B4998" s="82"/>
      <c r="C4998" s="82"/>
      <c r="D4998" s="82"/>
      <c r="E4998" s="82"/>
      <c r="F4998" s="82"/>
      <c r="G4998" s="82"/>
      <c r="M4998" s="81"/>
    </row>
    <row r="4999" s="77" customFormat="1" spans="1:13">
      <c r="A4999" s="82"/>
      <c r="B4999" s="82"/>
      <c r="C4999" s="82"/>
      <c r="D4999" s="82"/>
      <c r="E4999" s="82"/>
      <c r="F4999" s="82"/>
      <c r="G4999" s="82"/>
      <c r="M4999" s="81"/>
    </row>
    <row r="5000" s="77" customFormat="1" spans="1:13">
      <c r="A5000" s="82"/>
      <c r="B5000" s="82"/>
      <c r="C5000" s="82"/>
      <c r="D5000" s="82"/>
      <c r="E5000" s="82"/>
      <c r="F5000" s="82"/>
      <c r="G5000" s="82"/>
      <c r="M5000" s="81"/>
    </row>
    <row r="5001" s="77" customFormat="1" spans="1:13">
      <c r="A5001" s="82"/>
      <c r="B5001" s="82"/>
      <c r="C5001" s="82"/>
      <c r="D5001" s="82"/>
      <c r="E5001" s="82"/>
      <c r="F5001" s="82"/>
      <c r="G5001" s="82"/>
      <c r="M5001" s="81"/>
    </row>
    <row r="5002" s="77" customFormat="1" spans="1:13">
      <c r="A5002" s="82"/>
      <c r="B5002" s="82"/>
      <c r="C5002" s="82"/>
      <c r="D5002" s="82"/>
      <c r="E5002" s="82"/>
      <c r="F5002" s="82"/>
      <c r="G5002" s="82"/>
      <c r="M5002" s="81"/>
    </row>
    <row r="5003" s="77" customFormat="1" spans="1:13">
      <c r="A5003" s="82"/>
      <c r="B5003" s="82"/>
      <c r="C5003" s="82"/>
      <c r="D5003" s="82"/>
      <c r="E5003" s="82"/>
      <c r="F5003" s="82"/>
      <c r="G5003" s="82"/>
      <c r="M5003" s="81"/>
    </row>
    <row r="5004" s="77" customFormat="1" spans="1:13">
      <c r="A5004" s="82"/>
      <c r="B5004" s="82"/>
      <c r="C5004" s="82"/>
      <c r="D5004" s="82"/>
      <c r="E5004" s="82"/>
      <c r="F5004" s="82"/>
      <c r="G5004" s="82"/>
      <c r="M5004" s="81"/>
    </row>
    <row r="5005" s="77" customFormat="1" spans="1:13">
      <c r="A5005" s="82"/>
      <c r="B5005" s="82"/>
      <c r="C5005" s="82"/>
      <c r="D5005" s="82"/>
      <c r="E5005" s="82"/>
      <c r="F5005" s="82"/>
      <c r="G5005" s="82"/>
      <c r="M5005" s="81"/>
    </row>
    <row r="5006" s="77" customFormat="1" spans="1:13">
      <c r="A5006" s="82"/>
      <c r="B5006" s="82"/>
      <c r="C5006" s="82"/>
      <c r="D5006" s="82"/>
      <c r="E5006" s="82"/>
      <c r="F5006" s="82"/>
      <c r="G5006" s="82"/>
      <c r="M5006" s="81"/>
    </row>
    <row r="5007" s="77" customFormat="1" spans="1:13">
      <c r="A5007" s="82"/>
      <c r="B5007" s="82"/>
      <c r="C5007" s="82"/>
      <c r="D5007" s="82"/>
      <c r="E5007" s="82"/>
      <c r="F5007" s="82"/>
      <c r="G5007" s="82"/>
      <c r="M5007" s="81"/>
    </row>
    <row r="5008" s="77" customFormat="1" spans="1:13">
      <c r="A5008" s="82"/>
      <c r="B5008" s="82"/>
      <c r="C5008" s="82"/>
      <c r="D5008" s="82"/>
      <c r="E5008" s="82"/>
      <c r="F5008" s="82"/>
      <c r="G5008" s="82"/>
      <c r="M5008" s="81"/>
    </row>
    <row r="5009" s="77" customFormat="1" spans="1:13">
      <c r="A5009" s="82"/>
      <c r="B5009" s="82"/>
      <c r="C5009" s="82"/>
      <c r="D5009" s="82"/>
      <c r="E5009" s="82"/>
      <c r="F5009" s="82"/>
      <c r="G5009" s="82"/>
      <c r="M5009" s="81"/>
    </row>
    <row r="5010" s="77" customFormat="1" spans="1:13">
      <c r="A5010" s="82"/>
      <c r="B5010" s="82"/>
      <c r="C5010" s="82"/>
      <c r="D5010" s="82"/>
      <c r="E5010" s="82"/>
      <c r="F5010" s="82"/>
      <c r="G5010" s="82"/>
      <c r="M5010" s="81"/>
    </row>
    <row r="5011" s="77" customFormat="1" spans="1:13">
      <c r="A5011" s="82"/>
      <c r="B5011" s="82"/>
      <c r="C5011" s="82"/>
      <c r="D5011" s="82"/>
      <c r="E5011" s="82"/>
      <c r="F5011" s="82"/>
      <c r="G5011" s="82"/>
      <c r="M5011" s="81"/>
    </row>
    <row r="5012" s="77" customFormat="1" spans="1:13">
      <c r="A5012" s="82"/>
      <c r="B5012" s="82"/>
      <c r="C5012" s="82"/>
      <c r="D5012" s="82"/>
      <c r="E5012" s="82"/>
      <c r="F5012" s="82"/>
      <c r="G5012" s="82"/>
      <c r="M5012" s="81"/>
    </row>
    <row r="5013" s="77" customFormat="1" spans="1:13">
      <c r="A5013" s="82"/>
      <c r="B5013" s="82"/>
      <c r="C5013" s="82"/>
      <c r="D5013" s="82"/>
      <c r="E5013" s="82"/>
      <c r="F5013" s="82"/>
      <c r="G5013" s="82"/>
      <c r="M5013" s="81"/>
    </row>
    <row r="5014" s="77" customFormat="1" spans="1:13">
      <c r="A5014" s="82"/>
      <c r="B5014" s="82"/>
      <c r="C5014" s="82"/>
      <c r="D5014" s="82"/>
      <c r="E5014" s="82"/>
      <c r="F5014" s="82"/>
      <c r="G5014" s="82"/>
      <c r="M5014" s="81"/>
    </row>
    <row r="5015" s="77" customFormat="1" spans="1:13">
      <c r="A5015" s="82"/>
      <c r="B5015" s="82"/>
      <c r="C5015" s="82"/>
      <c r="D5015" s="82"/>
      <c r="E5015" s="82"/>
      <c r="F5015" s="82"/>
      <c r="G5015" s="82"/>
      <c r="M5015" s="81"/>
    </row>
    <row r="5016" s="77" customFormat="1" spans="1:13">
      <c r="A5016" s="82"/>
      <c r="B5016" s="82"/>
      <c r="C5016" s="82"/>
      <c r="D5016" s="82"/>
      <c r="E5016" s="82"/>
      <c r="F5016" s="82"/>
      <c r="G5016" s="82"/>
      <c r="M5016" s="81"/>
    </row>
    <row r="5017" s="77" customFormat="1" spans="1:13">
      <c r="A5017" s="82"/>
      <c r="B5017" s="82"/>
      <c r="C5017" s="82"/>
      <c r="D5017" s="82"/>
      <c r="E5017" s="82"/>
      <c r="F5017" s="82"/>
      <c r="G5017" s="82"/>
      <c r="M5017" s="81"/>
    </row>
    <row r="5018" s="77" customFormat="1" spans="1:13">
      <c r="A5018" s="82"/>
      <c r="B5018" s="82"/>
      <c r="C5018" s="82"/>
      <c r="D5018" s="82"/>
      <c r="E5018" s="82"/>
      <c r="F5018" s="82"/>
      <c r="G5018" s="82"/>
      <c r="M5018" s="81"/>
    </row>
    <row r="5019" s="77" customFormat="1" spans="1:13">
      <c r="A5019" s="82"/>
      <c r="B5019" s="82"/>
      <c r="C5019" s="82"/>
      <c r="D5019" s="82"/>
      <c r="E5019" s="82"/>
      <c r="F5019" s="82"/>
      <c r="G5019" s="82"/>
      <c r="M5019" s="81"/>
    </row>
    <row r="5020" s="77" customFormat="1" spans="1:13">
      <c r="A5020" s="82"/>
      <c r="B5020" s="82"/>
      <c r="C5020" s="82"/>
      <c r="D5020" s="82"/>
      <c r="E5020" s="82"/>
      <c r="F5020" s="82"/>
      <c r="G5020" s="82"/>
      <c r="M5020" s="81"/>
    </row>
    <row r="5021" s="77" customFormat="1" spans="1:13">
      <c r="A5021" s="82"/>
      <c r="B5021" s="82"/>
      <c r="C5021" s="82"/>
      <c r="D5021" s="82"/>
      <c r="E5021" s="82"/>
      <c r="F5021" s="82"/>
      <c r="G5021" s="82"/>
      <c r="M5021" s="81"/>
    </row>
    <row r="5022" s="77" customFormat="1" spans="1:13">
      <c r="A5022" s="82"/>
      <c r="B5022" s="82"/>
      <c r="C5022" s="82"/>
      <c r="D5022" s="82"/>
      <c r="E5022" s="82"/>
      <c r="F5022" s="82"/>
      <c r="G5022" s="82"/>
      <c r="M5022" s="81"/>
    </row>
    <row r="5023" s="77" customFormat="1" spans="1:13">
      <c r="A5023" s="82"/>
      <c r="B5023" s="82"/>
      <c r="C5023" s="82"/>
      <c r="D5023" s="82"/>
      <c r="E5023" s="82"/>
      <c r="F5023" s="82"/>
      <c r="G5023" s="82"/>
      <c r="M5023" s="81"/>
    </row>
    <row r="5024" s="77" customFormat="1" spans="1:13">
      <c r="A5024" s="82"/>
      <c r="B5024" s="82"/>
      <c r="C5024" s="82"/>
      <c r="D5024" s="82"/>
      <c r="E5024" s="82"/>
      <c r="F5024" s="82"/>
      <c r="G5024" s="82"/>
      <c r="M5024" s="81"/>
    </row>
    <row r="5025" s="77" customFormat="1" spans="1:13">
      <c r="A5025" s="82"/>
      <c r="B5025" s="82"/>
      <c r="C5025" s="82"/>
      <c r="D5025" s="82"/>
      <c r="E5025" s="82"/>
      <c r="F5025" s="82"/>
      <c r="G5025" s="82"/>
      <c r="M5025" s="81"/>
    </row>
    <row r="5026" s="77" customFormat="1" spans="1:13">
      <c r="A5026" s="82"/>
      <c r="B5026" s="82"/>
      <c r="C5026" s="82"/>
      <c r="D5026" s="82"/>
      <c r="E5026" s="82"/>
      <c r="F5026" s="82"/>
      <c r="G5026" s="82"/>
      <c r="M5026" s="81"/>
    </row>
    <row r="5027" s="77" customFormat="1" spans="1:13">
      <c r="A5027" s="82"/>
      <c r="B5027" s="82"/>
      <c r="C5027" s="82"/>
      <c r="D5027" s="82"/>
      <c r="E5027" s="82"/>
      <c r="F5027" s="82"/>
      <c r="G5027" s="82"/>
      <c r="M5027" s="81"/>
    </row>
    <row r="5028" s="77" customFormat="1" spans="1:13">
      <c r="A5028" s="82"/>
      <c r="B5028" s="82"/>
      <c r="C5028" s="82"/>
      <c r="D5028" s="82"/>
      <c r="E5028" s="82"/>
      <c r="F5028" s="82"/>
      <c r="G5028" s="82"/>
      <c r="M5028" s="81"/>
    </row>
    <row r="5029" s="77" customFormat="1" spans="1:13">
      <c r="A5029" s="82"/>
      <c r="B5029" s="82"/>
      <c r="C5029" s="82"/>
      <c r="D5029" s="82"/>
      <c r="E5029" s="82"/>
      <c r="F5029" s="82"/>
      <c r="G5029" s="82"/>
      <c r="M5029" s="81"/>
    </row>
    <row r="5030" s="77" customFormat="1" spans="1:13">
      <c r="A5030" s="82"/>
      <c r="B5030" s="82"/>
      <c r="C5030" s="82"/>
      <c r="D5030" s="82"/>
      <c r="E5030" s="82"/>
      <c r="F5030" s="82"/>
      <c r="G5030" s="82"/>
      <c r="M5030" s="81"/>
    </row>
    <row r="5031" s="77" customFormat="1" spans="1:13">
      <c r="A5031" s="82"/>
      <c r="B5031" s="82"/>
      <c r="C5031" s="82"/>
      <c r="D5031" s="82"/>
      <c r="E5031" s="82"/>
      <c r="F5031" s="82"/>
      <c r="G5031" s="82"/>
      <c r="M5031" s="81"/>
    </row>
    <row r="5032" s="77" customFormat="1" spans="1:13">
      <c r="A5032" s="82"/>
      <c r="B5032" s="82"/>
      <c r="C5032" s="82"/>
      <c r="D5032" s="82"/>
      <c r="E5032" s="82"/>
      <c r="F5032" s="82"/>
      <c r="G5032" s="82"/>
      <c r="M5032" s="81"/>
    </row>
    <row r="5033" s="77" customFormat="1" spans="1:13">
      <c r="A5033" s="82"/>
      <c r="B5033" s="82"/>
      <c r="C5033" s="82"/>
      <c r="D5033" s="82"/>
      <c r="E5033" s="82"/>
      <c r="F5033" s="82"/>
      <c r="G5033" s="82"/>
      <c r="M5033" s="81"/>
    </row>
    <row r="5034" s="77" customFormat="1" spans="1:13">
      <c r="A5034" s="82"/>
      <c r="B5034" s="82"/>
      <c r="C5034" s="82"/>
      <c r="D5034" s="82"/>
      <c r="E5034" s="82"/>
      <c r="F5034" s="82"/>
      <c r="G5034" s="82"/>
      <c r="M5034" s="81"/>
    </row>
    <row r="5035" s="77" customFormat="1" spans="1:13">
      <c r="A5035" s="82"/>
      <c r="B5035" s="82"/>
      <c r="C5035" s="82"/>
      <c r="D5035" s="82"/>
      <c r="E5035" s="82"/>
      <c r="F5035" s="82"/>
      <c r="G5035" s="82"/>
      <c r="M5035" s="81"/>
    </row>
    <row r="5036" s="77" customFormat="1" spans="1:13">
      <c r="A5036" s="82"/>
      <c r="B5036" s="82"/>
      <c r="C5036" s="82"/>
      <c r="D5036" s="82"/>
      <c r="E5036" s="82"/>
      <c r="F5036" s="82"/>
      <c r="G5036" s="82"/>
      <c r="M5036" s="81"/>
    </row>
    <row r="5037" s="77" customFormat="1" spans="1:13">
      <c r="A5037" s="82"/>
      <c r="B5037" s="82"/>
      <c r="C5037" s="82"/>
      <c r="D5037" s="82"/>
      <c r="E5037" s="82"/>
      <c r="F5037" s="82"/>
      <c r="G5037" s="82"/>
      <c r="M5037" s="81"/>
    </row>
    <row r="5038" s="77" customFormat="1" spans="1:13">
      <c r="A5038" s="82"/>
      <c r="B5038" s="82"/>
      <c r="C5038" s="82"/>
      <c r="D5038" s="82"/>
      <c r="E5038" s="82"/>
      <c r="F5038" s="82"/>
      <c r="G5038" s="82"/>
      <c r="M5038" s="81"/>
    </row>
    <row r="5039" s="77" customFormat="1" spans="1:13">
      <c r="A5039" s="82"/>
      <c r="B5039" s="82"/>
      <c r="C5039" s="82"/>
      <c r="D5039" s="82"/>
      <c r="E5039" s="82"/>
      <c r="F5039" s="82"/>
      <c r="G5039" s="82"/>
      <c r="M5039" s="81"/>
    </row>
    <row r="5040" s="77" customFormat="1" spans="1:13">
      <c r="A5040" s="82"/>
      <c r="B5040" s="82"/>
      <c r="C5040" s="82"/>
      <c r="D5040" s="82"/>
      <c r="E5040" s="82"/>
      <c r="F5040" s="82"/>
      <c r="G5040" s="82"/>
      <c r="M5040" s="81"/>
    </row>
    <row r="5041" s="77" customFormat="1" spans="1:13">
      <c r="A5041" s="82"/>
      <c r="B5041" s="82"/>
      <c r="C5041" s="82"/>
      <c r="D5041" s="82"/>
      <c r="E5041" s="82"/>
      <c r="F5041" s="82"/>
      <c r="G5041" s="82"/>
      <c r="M5041" s="81"/>
    </row>
    <row r="5042" s="77" customFormat="1" spans="1:13">
      <c r="A5042" s="82"/>
      <c r="B5042" s="82"/>
      <c r="C5042" s="82"/>
      <c r="D5042" s="82"/>
      <c r="E5042" s="82"/>
      <c r="F5042" s="82"/>
      <c r="G5042" s="82"/>
      <c r="M5042" s="81"/>
    </row>
    <row r="5043" s="77" customFormat="1" spans="1:13">
      <c r="A5043" s="82"/>
      <c r="B5043" s="82"/>
      <c r="C5043" s="82"/>
      <c r="D5043" s="82"/>
      <c r="E5043" s="82"/>
      <c r="F5043" s="82"/>
      <c r="G5043" s="82"/>
      <c r="M5043" s="81"/>
    </row>
    <row r="5044" s="77" customFormat="1" spans="1:13">
      <c r="A5044" s="82"/>
      <c r="B5044" s="82"/>
      <c r="C5044" s="82"/>
      <c r="D5044" s="82"/>
      <c r="E5044" s="82"/>
      <c r="F5044" s="82"/>
      <c r="G5044" s="82"/>
      <c r="M5044" s="81"/>
    </row>
    <row r="5045" s="77" customFormat="1" spans="1:13">
      <c r="A5045" s="82"/>
      <c r="B5045" s="82"/>
      <c r="C5045" s="82"/>
      <c r="D5045" s="82"/>
      <c r="E5045" s="82"/>
      <c r="F5045" s="82"/>
      <c r="G5045" s="82"/>
      <c r="M5045" s="81"/>
    </row>
    <row r="5046" s="77" customFormat="1" spans="1:13">
      <c r="A5046" s="82"/>
      <c r="B5046" s="82"/>
      <c r="C5046" s="82"/>
      <c r="D5046" s="82"/>
      <c r="E5046" s="82"/>
      <c r="F5046" s="82"/>
      <c r="G5046" s="82"/>
      <c r="M5046" s="81"/>
    </row>
    <row r="5047" s="77" customFormat="1" spans="1:13">
      <c r="A5047" s="82"/>
      <c r="B5047" s="82"/>
      <c r="C5047" s="82"/>
      <c r="D5047" s="82"/>
      <c r="E5047" s="82"/>
      <c r="F5047" s="82"/>
      <c r="G5047" s="82"/>
      <c r="M5047" s="81"/>
    </row>
    <row r="5048" s="77" customFormat="1" spans="1:13">
      <c r="A5048" s="82"/>
      <c r="B5048" s="82"/>
      <c r="C5048" s="82"/>
      <c r="D5048" s="82"/>
      <c r="E5048" s="82"/>
      <c r="F5048" s="82"/>
      <c r="G5048" s="82"/>
      <c r="M5048" s="81"/>
    </row>
    <row r="5049" s="77" customFormat="1" spans="1:13">
      <c r="A5049" s="82"/>
      <c r="B5049" s="82"/>
      <c r="C5049" s="82"/>
      <c r="D5049" s="82"/>
      <c r="E5049" s="82"/>
      <c r="F5049" s="82"/>
      <c r="G5049" s="82"/>
      <c r="M5049" s="81"/>
    </row>
    <row r="5050" s="77" customFormat="1" spans="1:13">
      <c r="A5050" s="82"/>
      <c r="B5050" s="82"/>
      <c r="C5050" s="82"/>
      <c r="D5050" s="82"/>
      <c r="E5050" s="82"/>
      <c r="F5050" s="82"/>
      <c r="G5050" s="82"/>
      <c r="M5050" s="81"/>
    </row>
    <row r="5051" s="77" customFormat="1" spans="1:13">
      <c r="A5051" s="82"/>
      <c r="B5051" s="82"/>
      <c r="C5051" s="82"/>
      <c r="D5051" s="82"/>
      <c r="E5051" s="82"/>
      <c r="F5051" s="82"/>
      <c r="G5051" s="82"/>
      <c r="M5051" s="81"/>
    </row>
    <row r="5052" s="77" customFormat="1" spans="1:13">
      <c r="A5052" s="82"/>
      <c r="B5052" s="82"/>
      <c r="C5052" s="82"/>
      <c r="D5052" s="82"/>
      <c r="E5052" s="82"/>
      <c r="F5052" s="82"/>
      <c r="G5052" s="82"/>
      <c r="M5052" s="81"/>
    </row>
    <row r="5053" s="77" customFormat="1" spans="1:13">
      <c r="A5053" s="82"/>
      <c r="B5053" s="82"/>
      <c r="C5053" s="82"/>
      <c r="D5053" s="82"/>
      <c r="E5053" s="82"/>
      <c r="F5053" s="82"/>
      <c r="G5053" s="82"/>
      <c r="M5053" s="81"/>
    </row>
    <row r="5054" s="77" customFormat="1" spans="1:13">
      <c r="A5054" s="82"/>
      <c r="B5054" s="82"/>
      <c r="C5054" s="82"/>
      <c r="D5054" s="82"/>
      <c r="E5054" s="82"/>
      <c r="F5054" s="82"/>
      <c r="G5054" s="82"/>
      <c r="M5054" s="81"/>
    </row>
    <row r="5055" s="77" customFormat="1" spans="1:13">
      <c r="A5055" s="82"/>
      <c r="B5055" s="82"/>
      <c r="C5055" s="82"/>
      <c r="D5055" s="82"/>
      <c r="E5055" s="82"/>
      <c r="F5055" s="82"/>
      <c r="G5055" s="82"/>
      <c r="M5055" s="81"/>
    </row>
    <row r="5056" s="77" customFormat="1" spans="1:13">
      <c r="A5056" s="82"/>
      <c r="B5056" s="82"/>
      <c r="C5056" s="82"/>
      <c r="D5056" s="82"/>
      <c r="E5056" s="82"/>
      <c r="F5056" s="82"/>
      <c r="G5056" s="82"/>
      <c r="M5056" s="81"/>
    </row>
    <row r="5057" s="77" customFormat="1" spans="1:13">
      <c r="A5057" s="82"/>
      <c r="B5057" s="82"/>
      <c r="C5057" s="82"/>
      <c r="D5057" s="82"/>
      <c r="E5057" s="82"/>
      <c r="F5057" s="82"/>
      <c r="G5057" s="82"/>
      <c r="M5057" s="81"/>
    </row>
    <row r="5058" s="77" customFormat="1" spans="1:13">
      <c r="A5058" s="82"/>
      <c r="B5058" s="82"/>
      <c r="C5058" s="82"/>
      <c r="D5058" s="82"/>
      <c r="E5058" s="82"/>
      <c r="F5058" s="82"/>
      <c r="G5058" s="82"/>
      <c r="M5058" s="81"/>
    </row>
    <row r="5059" s="77" customFormat="1" spans="1:13">
      <c r="A5059" s="82"/>
      <c r="B5059" s="82"/>
      <c r="C5059" s="82"/>
      <c r="D5059" s="82"/>
      <c r="E5059" s="82"/>
      <c r="F5059" s="82"/>
      <c r="G5059" s="82"/>
      <c r="M5059" s="81"/>
    </row>
    <row r="5060" s="77" customFormat="1" spans="1:13">
      <c r="A5060" s="82"/>
      <c r="B5060" s="82"/>
      <c r="C5060" s="82"/>
      <c r="D5060" s="82"/>
      <c r="E5060" s="82"/>
      <c r="F5060" s="82"/>
      <c r="G5060" s="82"/>
      <c r="M5060" s="81"/>
    </row>
    <row r="5061" s="77" customFormat="1" spans="1:13">
      <c r="A5061" s="82"/>
      <c r="B5061" s="82"/>
      <c r="C5061" s="82"/>
      <c r="D5061" s="82"/>
      <c r="E5061" s="82"/>
      <c r="F5061" s="82"/>
      <c r="G5061" s="82"/>
      <c r="M5061" s="81"/>
    </row>
    <row r="5062" s="77" customFormat="1" spans="1:13">
      <c r="A5062" s="82"/>
      <c r="B5062" s="82"/>
      <c r="C5062" s="82"/>
      <c r="D5062" s="82"/>
      <c r="E5062" s="82"/>
      <c r="F5062" s="82"/>
      <c r="G5062" s="82"/>
      <c r="M5062" s="81"/>
    </row>
    <row r="5063" s="77" customFormat="1" spans="1:13">
      <c r="A5063" s="82"/>
      <c r="B5063" s="82"/>
      <c r="C5063" s="82"/>
      <c r="D5063" s="82"/>
      <c r="E5063" s="82"/>
      <c r="F5063" s="82"/>
      <c r="G5063" s="82"/>
      <c r="M5063" s="81"/>
    </row>
    <row r="5064" s="77" customFormat="1" spans="1:13">
      <c r="A5064" s="82"/>
      <c r="B5064" s="82"/>
      <c r="C5064" s="82"/>
      <c r="D5064" s="82"/>
      <c r="E5064" s="82"/>
      <c r="F5064" s="82"/>
      <c r="G5064" s="82"/>
      <c r="M5064" s="81"/>
    </row>
    <row r="5065" s="77" customFormat="1" spans="1:13">
      <c r="A5065" s="82"/>
      <c r="B5065" s="82"/>
      <c r="C5065" s="82"/>
      <c r="D5065" s="82"/>
      <c r="E5065" s="82"/>
      <c r="F5065" s="82"/>
      <c r="G5065" s="82"/>
      <c r="M5065" s="81"/>
    </row>
    <row r="5066" s="77" customFormat="1" spans="1:13">
      <c r="A5066" s="82"/>
      <c r="B5066" s="82"/>
      <c r="C5066" s="82"/>
      <c r="D5066" s="82"/>
      <c r="E5066" s="82"/>
      <c r="F5066" s="82"/>
      <c r="G5066" s="82"/>
      <c r="M5066" s="81"/>
    </row>
    <row r="5067" s="77" customFormat="1" spans="1:13">
      <c r="A5067" s="82"/>
      <c r="B5067" s="82"/>
      <c r="C5067" s="82"/>
      <c r="D5067" s="82"/>
      <c r="E5067" s="82"/>
      <c r="F5067" s="82"/>
      <c r="G5067" s="82"/>
      <c r="M5067" s="81"/>
    </row>
    <row r="5068" s="77" customFormat="1" spans="1:13">
      <c r="A5068" s="82"/>
      <c r="B5068" s="82"/>
      <c r="C5068" s="82"/>
      <c r="D5068" s="82"/>
      <c r="E5068" s="82"/>
      <c r="F5068" s="82"/>
      <c r="G5068" s="82"/>
      <c r="M5068" s="81"/>
    </row>
    <row r="5069" s="77" customFormat="1" spans="1:13">
      <c r="A5069" s="82"/>
      <c r="B5069" s="82"/>
      <c r="C5069" s="82"/>
      <c r="D5069" s="82"/>
      <c r="E5069" s="82"/>
      <c r="F5069" s="82"/>
      <c r="G5069" s="82"/>
      <c r="M5069" s="81"/>
    </row>
    <row r="5070" s="77" customFormat="1" spans="1:13">
      <c r="A5070" s="82"/>
      <c r="B5070" s="82"/>
      <c r="C5070" s="82"/>
      <c r="D5070" s="82"/>
      <c r="E5070" s="82"/>
      <c r="F5070" s="82"/>
      <c r="G5070" s="82"/>
      <c r="M5070" s="81"/>
    </row>
    <row r="5071" s="77" customFormat="1" spans="1:13">
      <c r="A5071" s="82"/>
      <c r="B5071" s="82"/>
      <c r="C5071" s="82"/>
      <c r="D5071" s="82"/>
      <c r="E5071" s="82"/>
      <c r="F5071" s="82"/>
      <c r="G5071" s="82"/>
      <c r="M5071" s="81"/>
    </row>
    <row r="5072" s="77" customFormat="1" spans="1:13">
      <c r="A5072" s="82"/>
      <c r="B5072" s="82"/>
      <c r="C5072" s="82"/>
      <c r="D5072" s="82"/>
      <c r="E5072" s="82"/>
      <c r="F5072" s="82"/>
      <c r="G5072" s="82"/>
      <c r="M5072" s="81"/>
    </row>
    <row r="5073" s="77" customFormat="1" spans="1:13">
      <c r="A5073" s="82"/>
      <c r="B5073" s="82"/>
      <c r="C5073" s="82"/>
      <c r="D5073" s="82"/>
      <c r="E5073" s="82"/>
      <c r="F5073" s="82"/>
      <c r="G5073" s="82"/>
      <c r="M5073" s="81"/>
    </row>
    <row r="5074" s="77" customFormat="1" spans="1:13">
      <c r="A5074" s="82"/>
      <c r="B5074" s="82"/>
      <c r="C5074" s="82"/>
      <c r="D5074" s="82"/>
      <c r="E5074" s="82"/>
      <c r="F5074" s="82"/>
      <c r="G5074" s="82"/>
      <c r="M5074" s="81"/>
    </row>
    <row r="5075" s="77" customFormat="1" spans="1:13">
      <c r="A5075" s="82"/>
      <c r="B5075" s="82"/>
      <c r="C5075" s="82"/>
      <c r="D5075" s="82"/>
      <c r="E5075" s="82"/>
      <c r="F5075" s="82"/>
      <c r="G5075" s="82"/>
      <c r="M5075" s="81"/>
    </row>
    <row r="5076" s="77" customFormat="1" spans="1:13">
      <c r="A5076" s="82"/>
      <c r="B5076" s="82"/>
      <c r="C5076" s="82"/>
      <c r="D5076" s="82"/>
      <c r="E5076" s="82"/>
      <c r="F5076" s="82"/>
      <c r="G5076" s="82"/>
      <c r="M5076" s="81"/>
    </row>
    <row r="5077" s="77" customFormat="1" spans="1:13">
      <c r="A5077" s="82"/>
      <c r="B5077" s="82"/>
      <c r="C5077" s="82"/>
      <c r="D5077" s="82"/>
      <c r="E5077" s="82"/>
      <c r="F5077" s="82"/>
      <c r="G5077" s="82"/>
      <c r="M5077" s="81"/>
    </row>
    <row r="5078" s="77" customFormat="1" spans="1:13">
      <c r="A5078" s="82"/>
      <c r="B5078" s="82"/>
      <c r="C5078" s="82"/>
      <c r="D5078" s="82"/>
      <c r="E5078" s="82"/>
      <c r="F5078" s="82"/>
      <c r="G5078" s="82"/>
      <c r="M5078" s="81"/>
    </row>
    <row r="5079" s="77" customFormat="1" spans="1:13">
      <c r="A5079" s="82"/>
      <c r="B5079" s="82"/>
      <c r="C5079" s="82"/>
      <c r="D5079" s="82"/>
      <c r="E5079" s="82"/>
      <c r="F5079" s="82"/>
      <c r="G5079" s="82"/>
      <c r="M5079" s="81"/>
    </row>
    <row r="5080" s="77" customFormat="1" spans="1:13">
      <c r="A5080" s="82"/>
      <c r="B5080" s="82"/>
      <c r="C5080" s="82"/>
      <c r="D5080" s="82"/>
      <c r="E5080" s="82"/>
      <c r="F5080" s="82"/>
      <c r="G5080" s="82"/>
      <c r="M5080" s="81"/>
    </row>
    <row r="5081" s="77" customFormat="1" spans="1:13">
      <c r="A5081" s="82"/>
      <c r="B5081" s="82"/>
      <c r="C5081" s="82"/>
      <c r="D5081" s="82"/>
      <c r="E5081" s="82"/>
      <c r="F5081" s="82"/>
      <c r="G5081" s="82"/>
      <c r="M5081" s="81"/>
    </row>
    <row r="5082" s="77" customFormat="1" spans="1:13">
      <c r="A5082" s="82"/>
      <c r="B5082" s="82"/>
      <c r="C5082" s="82"/>
      <c r="D5082" s="82"/>
      <c r="E5082" s="82"/>
      <c r="F5082" s="82"/>
      <c r="G5082" s="82"/>
      <c r="M5082" s="81"/>
    </row>
    <row r="5083" s="77" customFormat="1" spans="1:13">
      <c r="A5083" s="82"/>
      <c r="B5083" s="82"/>
      <c r="C5083" s="82"/>
      <c r="D5083" s="82"/>
      <c r="E5083" s="82"/>
      <c r="F5083" s="82"/>
      <c r="G5083" s="82"/>
      <c r="M5083" s="81"/>
    </row>
    <row r="5084" s="77" customFormat="1" spans="1:13">
      <c r="A5084" s="82"/>
      <c r="B5084" s="82"/>
      <c r="C5084" s="82"/>
      <c r="D5084" s="82"/>
      <c r="E5084" s="82"/>
      <c r="F5084" s="82"/>
      <c r="G5084" s="82"/>
      <c r="M5084" s="81"/>
    </row>
    <row r="5085" s="77" customFormat="1" spans="1:13">
      <c r="A5085" s="82"/>
      <c r="B5085" s="82"/>
      <c r="C5085" s="82"/>
      <c r="D5085" s="82"/>
      <c r="E5085" s="82"/>
      <c r="F5085" s="82"/>
      <c r="G5085" s="82"/>
      <c r="M5085" s="81"/>
    </row>
    <row r="5086" s="77" customFormat="1" spans="1:13">
      <c r="A5086" s="82"/>
      <c r="B5086" s="82"/>
      <c r="C5086" s="82"/>
      <c r="D5086" s="82"/>
      <c r="E5086" s="82"/>
      <c r="F5086" s="82"/>
      <c r="G5086" s="82"/>
      <c r="M5086" s="81"/>
    </row>
    <row r="5087" s="77" customFormat="1" spans="1:13">
      <c r="A5087" s="82"/>
      <c r="B5087" s="82"/>
      <c r="C5087" s="82"/>
      <c r="D5087" s="82"/>
      <c r="E5087" s="82"/>
      <c r="F5087" s="82"/>
      <c r="G5087" s="82"/>
      <c r="M5087" s="81"/>
    </row>
    <row r="5088" s="77" customFormat="1" spans="1:13">
      <c r="A5088" s="82"/>
      <c r="B5088" s="82"/>
      <c r="C5088" s="82"/>
      <c r="D5088" s="82"/>
      <c r="E5088" s="82"/>
      <c r="F5088" s="82"/>
      <c r="G5088" s="82"/>
      <c r="M5088" s="81"/>
    </row>
    <row r="5089" s="77" customFormat="1" spans="1:13">
      <c r="A5089" s="82"/>
      <c r="B5089" s="82"/>
      <c r="C5089" s="82"/>
      <c r="D5089" s="82"/>
      <c r="E5089" s="82"/>
      <c r="F5089" s="82"/>
      <c r="G5089" s="82"/>
      <c r="M5089" s="81"/>
    </row>
    <row r="5090" s="77" customFormat="1" spans="1:13">
      <c r="A5090" s="82"/>
      <c r="B5090" s="82"/>
      <c r="C5090" s="82"/>
      <c r="D5090" s="82"/>
      <c r="E5090" s="82"/>
      <c r="F5090" s="82"/>
      <c r="G5090" s="82"/>
      <c r="M5090" s="81"/>
    </row>
    <row r="5091" s="77" customFormat="1" spans="1:13">
      <c r="A5091" s="82"/>
      <c r="B5091" s="82"/>
      <c r="C5091" s="82"/>
      <c r="D5091" s="82"/>
      <c r="E5091" s="82"/>
      <c r="F5091" s="82"/>
      <c r="G5091" s="82"/>
      <c r="M5091" s="81"/>
    </row>
    <row r="5092" s="77" customFormat="1" spans="1:13">
      <c r="A5092" s="82"/>
      <c r="B5092" s="82"/>
      <c r="C5092" s="82"/>
      <c r="D5092" s="82"/>
      <c r="E5092" s="82"/>
      <c r="F5092" s="82"/>
      <c r="G5092" s="82"/>
      <c r="M5092" s="81"/>
    </row>
    <row r="5093" s="77" customFormat="1" spans="1:13">
      <c r="A5093" s="82"/>
      <c r="B5093" s="82"/>
      <c r="C5093" s="82"/>
      <c r="D5093" s="82"/>
      <c r="E5093" s="82"/>
      <c r="F5093" s="82"/>
      <c r="G5093" s="82"/>
      <c r="M5093" s="81"/>
    </row>
    <row r="5094" s="77" customFormat="1" spans="1:13">
      <c r="A5094" s="82"/>
      <c r="B5094" s="82"/>
      <c r="C5094" s="82"/>
      <c r="D5094" s="82"/>
      <c r="E5094" s="82"/>
      <c r="F5094" s="82"/>
      <c r="G5094" s="82"/>
      <c r="M5094" s="81"/>
    </row>
    <row r="5095" s="77" customFormat="1" spans="1:13">
      <c r="A5095" s="82"/>
      <c r="B5095" s="82"/>
      <c r="C5095" s="82"/>
      <c r="D5095" s="82"/>
      <c r="E5095" s="82"/>
      <c r="F5095" s="82"/>
      <c r="G5095" s="82"/>
      <c r="M5095" s="81"/>
    </row>
    <row r="5096" s="77" customFormat="1" spans="1:13">
      <c r="A5096" s="82"/>
      <c r="B5096" s="82"/>
      <c r="C5096" s="82"/>
      <c r="D5096" s="82"/>
      <c r="E5096" s="82"/>
      <c r="F5096" s="82"/>
      <c r="G5096" s="82"/>
      <c r="M5096" s="81"/>
    </row>
    <row r="5097" s="77" customFormat="1" spans="1:13">
      <c r="A5097" s="82"/>
      <c r="B5097" s="82"/>
      <c r="C5097" s="82"/>
      <c r="D5097" s="82"/>
      <c r="E5097" s="82"/>
      <c r="F5097" s="82"/>
      <c r="G5097" s="82"/>
      <c r="M5097" s="81"/>
    </row>
    <row r="5098" s="77" customFormat="1" spans="1:13">
      <c r="A5098" s="82"/>
      <c r="B5098" s="82"/>
      <c r="C5098" s="82"/>
      <c r="D5098" s="82"/>
      <c r="E5098" s="82"/>
      <c r="F5098" s="82"/>
      <c r="G5098" s="82"/>
      <c r="M5098" s="81"/>
    </row>
    <row r="5099" s="77" customFormat="1" spans="1:13">
      <c r="A5099" s="82"/>
      <c r="B5099" s="82"/>
      <c r="C5099" s="82"/>
      <c r="D5099" s="82"/>
      <c r="E5099" s="82"/>
      <c r="F5099" s="82"/>
      <c r="G5099" s="82"/>
      <c r="M5099" s="81"/>
    </row>
    <row r="5100" s="77" customFormat="1" spans="1:13">
      <c r="A5100" s="82"/>
      <c r="B5100" s="82"/>
      <c r="C5100" s="82"/>
      <c r="D5100" s="82"/>
      <c r="E5100" s="82"/>
      <c r="F5100" s="82"/>
      <c r="G5100" s="82"/>
      <c r="M5100" s="81"/>
    </row>
    <row r="5101" s="77" customFormat="1" spans="1:13">
      <c r="A5101" s="82"/>
      <c r="B5101" s="82"/>
      <c r="C5101" s="82"/>
      <c r="D5101" s="82"/>
      <c r="E5101" s="82"/>
      <c r="F5101" s="82"/>
      <c r="G5101" s="82"/>
      <c r="M5101" s="81"/>
    </row>
    <row r="5102" s="77" customFormat="1" spans="1:13">
      <c r="A5102" s="82"/>
      <c r="B5102" s="82"/>
      <c r="C5102" s="82"/>
      <c r="D5102" s="82"/>
      <c r="E5102" s="82"/>
      <c r="F5102" s="82"/>
      <c r="G5102" s="82"/>
      <c r="M5102" s="81"/>
    </row>
    <row r="5103" s="77" customFormat="1" spans="1:13">
      <c r="A5103" s="82"/>
      <c r="B5103" s="82"/>
      <c r="C5103" s="82"/>
      <c r="D5103" s="82"/>
      <c r="E5103" s="82"/>
      <c r="F5103" s="82"/>
      <c r="G5103" s="82"/>
      <c r="M5103" s="81"/>
    </row>
    <row r="5104" s="77" customFormat="1" spans="1:13">
      <c r="A5104" s="82"/>
      <c r="B5104" s="82"/>
      <c r="C5104" s="82"/>
      <c r="D5104" s="82"/>
      <c r="E5104" s="82"/>
      <c r="F5104" s="82"/>
      <c r="G5104" s="82"/>
      <c r="M5104" s="81"/>
    </row>
    <row r="5105" s="77" customFormat="1" spans="1:13">
      <c r="A5105" s="82"/>
      <c r="B5105" s="82"/>
      <c r="C5105" s="82"/>
      <c r="D5105" s="82"/>
      <c r="E5105" s="82"/>
      <c r="F5105" s="82"/>
      <c r="G5105" s="82"/>
      <c r="M5105" s="81"/>
    </row>
    <row r="5106" s="77" customFormat="1" spans="1:13">
      <c r="A5106" s="82"/>
      <c r="B5106" s="82"/>
      <c r="C5106" s="82"/>
      <c r="D5106" s="82"/>
      <c r="E5106" s="82"/>
      <c r="F5106" s="82"/>
      <c r="G5106" s="82"/>
      <c r="M5106" s="81"/>
    </row>
    <row r="5107" s="77" customFormat="1" spans="1:13">
      <c r="A5107" s="82"/>
      <c r="B5107" s="82"/>
      <c r="C5107" s="82"/>
      <c r="D5107" s="82"/>
      <c r="E5107" s="82"/>
      <c r="F5107" s="82"/>
      <c r="G5107" s="82"/>
      <c r="M5107" s="81"/>
    </row>
    <row r="5108" s="77" customFormat="1" spans="1:13">
      <c r="A5108" s="82"/>
      <c r="B5108" s="82"/>
      <c r="C5108" s="82"/>
      <c r="D5108" s="82"/>
      <c r="E5108" s="82"/>
      <c r="F5108" s="82"/>
      <c r="G5108" s="82"/>
      <c r="M5108" s="81"/>
    </row>
    <row r="5109" s="77" customFormat="1" spans="1:13">
      <c r="A5109" s="82"/>
      <c r="B5109" s="82"/>
      <c r="C5109" s="82"/>
      <c r="D5109" s="82"/>
      <c r="E5109" s="82"/>
      <c r="F5109" s="82"/>
      <c r="G5109" s="82"/>
      <c r="M5109" s="81"/>
    </row>
    <row r="5110" s="77" customFormat="1" spans="1:13">
      <c r="A5110" s="82"/>
      <c r="B5110" s="82"/>
      <c r="C5110" s="82"/>
      <c r="D5110" s="82"/>
      <c r="E5110" s="82"/>
      <c r="F5110" s="82"/>
      <c r="G5110" s="82"/>
      <c r="M5110" s="81"/>
    </row>
    <row r="5111" s="77" customFormat="1" spans="1:13">
      <c r="A5111" s="82"/>
      <c r="B5111" s="82"/>
      <c r="C5111" s="82"/>
      <c r="D5111" s="82"/>
      <c r="E5111" s="82"/>
      <c r="F5111" s="82"/>
      <c r="G5111" s="82"/>
      <c r="M5111" s="81"/>
    </row>
    <row r="5112" s="77" customFormat="1" spans="1:13">
      <c r="A5112" s="82"/>
      <c r="B5112" s="82"/>
      <c r="C5112" s="82"/>
      <c r="D5112" s="82"/>
      <c r="E5112" s="82"/>
      <c r="F5112" s="82"/>
      <c r="G5112" s="82"/>
      <c r="M5112" s="81"/>
    </row>
    <row r="5113" s="77" customFormat="1" spans="1:13">
      <c r="A5113" s="82"/>
      <c r="B5113" s="82"/>
      <c r="C5113" s="82"/>
      <c r="D5113" s="82"/>
      <c r="E5113" s="82"/>
      <c r="F5113" s="82"/>
      <c r="G5113" s="82"/>
      <c r="M5113" s="81"/>
    </row>
    <row r="5114" s="77" customFormat="1" spans="1:13">
      <c r="A5114" s="82"/>
      <c r="B5114" s="82"/>
      <c r="C5114" s="82"/>
      <c r="D5114" s="82"/>
      <c r="E5114" s="82"/>
      <c r="F5114" s="82"/>
      <c r="G5114" s="82"/>
      <c r="M5114" s="81"/>
    </row>
    <row r="5115" s="77" customFormat="1" spans="1:13">
      <c r="A5115" s="82"/>
      <c r="B5115" s="82"/>
      <c r="C5115" s="82"/>
      <c r="D5115" s="82"/>
      <c r="E5115" s="82"/>
      <c r="F5115" s="82"/>
      <c r="G5115" s="82"/>
      <c r="M5115" s="81"/>
    </row>
    <row r="5116" s="77" customFormat="1" spans="1:13">
      <c r="A5116" s="82"/>
      <c r="B5116" s="82"/>
      <c r="C5116" s="82"/>
      <c r="D5116" s="82"/>
      <c r="E5116" s="82"/>
      <c r="F5116" s="82"/>
      <c r="G5116" s="82"/>
      <c r="M5116" s="81"/>
    </row>
    <row r="5117" s="77" customFormat="1" spans="1:13">
      <c r="A5117" s="82"/>
      <c r="B5117" s="82"/>
      <c r="C5117" s="82"/>
      <c r="D5117" s="82"/>
      <c r="E5117" s="82"/>
      <c r="F5117" s="82"/>
      <c r="G5117" s="82"/>
      <c r="M5117" s="81"/>
    </row>
    <row r="5118" s="77" customFormat="1" spans="1:13">
      <c r="A5118" s="82"/>
      <c r="B5118" s="82"/>
      <c r="C5118" s="82"/>
      <c r="D5118" s="82"/>
      <c r="E5118" s="82"/>
      <c r="F5118" s="82"/>
      <c r="G5118" s="82"/>
      <c r="M5118" s="81"/>
    </row>
    <row r="5119" s="77" customFormat="1" spans="1:13">
      <c r="A5119" s="82"/>
      <c r="B5119" s="82"/>
      <c r="C5119" s="82"/>
      <c r="D5119" s="82"/>
      <c r="E5119" s="82"/>
      <c r="F5119" s="82"/>
      <c r="G5119" s="82"/>
      <c r="M5119" s="81"/>
    </row>
    <row r="5120" s="77" customFormat="1" spans="1:13">
      <c r="A5120" s="82"/>
      <c r="B5120" s="82"/>
      <c r="C5120" s="82"/>
      <c r="D5120" s="82"/>
      <c r="E5120" s="82"/>
      <c r="F5120" s="82"/>
      <c r="G5120" s="82"/>
      <c r="M5120" s="81"/>
    </row>
    <row r="5121" s="77" customFormat="1" spans="1:13">
      <c r="A5121" s="82"/>
      <c r="B5121" s="82"/>
      <c r="C5121" s="82"/>
      <c r="D5121" s="82"/>
      <c r="E5121" s="82"/>
      <c r="F5121" s="82"/>
      <c r="G5121" s="82"/>
      <c r="M5121" s="81"/>
    </row>
    <row r="5122" s="77" customFormat="1" spans="1:13">
      <c r="A5122" s="82"/>
      <c r="B5122" s="82"/>
      <c r="C5122" s="82"/>
      <c r="D5122" s="82"/>
      <c r="E5122" s="82"/>
      <c r="F5122" s="82"/>
      <c r="G5122" s="82"/>
      <c r="M5122" s="81"/>
    </row>
    <row r="5123" s="77" customFormat="1" spans="1:13">
      <c r="A5123" s="82"/>
      <c r="B5123" s="82"/>
      <c r="C5123" s="82"/>
      <c r="D5123" s="82"/>
      <c r="E5123" s="82"/>
      <c r="F5123" s="82"/>
      <c r="G5123" s="82"/>
      <c r="M5123" s="81"/>
    </row>
    <row r="5124" s="77" customFormat="1" spans="1:13">
      <c r="A5124" s="82"/>
      <c r="B5124" s="82"/>
      <c r="C5124" s="82"/>
      <c r="D5124" s="82"/>
      <c r="E5124" s="82"/>
      <c r="F5124" s="82"/>
      <c r="G5124" s="82"/>
      <c r="M5124" s="81"/>
    </row>
    <row r="5125" s="77" customFormat="1" spans="1:13">
      <c r="A5125" s="82"/>
      <c r="B5125" s="82"/>
      <c r="C5125" s="82"/>
      <c r="D5125" s="82"/>
      <c r="E5125" s="82"/>
      <c r="F5125" s="82"/>
      <c r="G5125" s="82"/>
      <c r="M5125" s="81"/>
    </row>
    <row r="5126" s="77" customFormat="1" spans="1:13">
      <c r="A5126" s="82"/>
      <c r="B5126" s="82"/>
      <c r="C5126" s="82"/>
      <c r="D5126" s="82"/>
      <c r="E5126" s="82"/>
      <c r="F5126" s="82"/>
      <c r="G5126" s="82"/>
      <c r="M5126" s="81"/>
    </row>
    <row r="5127" s="77" customFormat="1" spans="1:13">
      <c r="A5127" s="82"/>
      <c r="B5127" s="82"/>
      <c r="C5127" s="82"/>
      <c r="D5127" s="82"/>
      <c r="E5127" s="82"/>
      <c r="F5127" s="82"/>
      <c r="G5127" s="82"/>
      <c r="M5127" s="81"/>
    </row>
    <row r="5128" s="77" customFormat="1" spans="1:13">
      <c r="A5128" s="82"/>
      <c r="B5128" s="82"/>
      <c r="C5128" s="82"/>
      <c r="D5128" s="82"/>
      <c r="E5128" s="82"/>
      <c r="F5128" s="82"/>
      <c r="G5128" s="82"/>
      <c r="M5128" s="81"/>
    </row>
    <row r="5129" s="77" customFormat="1" spans="1:13">
      <c r="A5129" s="82"/>
      <c r="B5129" s="82"/>
      <c r="C5129" s="82"/>
      <c r="D5129" s="82"/>
      <c r="E5129" s="82"/>
      <c r="F5129" s="82"/>
      <c r="G5129" s="82"/>
      <c r="M5129" s="81"/>
    </row>
    <row r="5130" s="77" customFormat="1" spans="1:13">
      <c r="A5130" s="82"/>
      <c r="B5130" s="82"/>
      <c r="C5130" s="82"/>
      <c r="D5130" s="82"/>
      <c r="E5130" s="82"/>
      <c r="F5130" s="82"/>
      <c r="G5130" s="82"/>
      <c r="M5130" s="81"/>
    </row>
    <row r="5131" s="77" customFormat="1" spans="1:13">
      <c r="A5131" s="82"/>
      <c r="B5131" s="82"/>
      <c r="C5131" s="82"/>
      <c r="D5131" s="82"/>
      <c r="E5131" s="82"/>
      <c r="F5131" s="82"/>
      <c r="G5131" s="82"/>
      <c r="M5131" s="81"/>
    </row>
    <row r="5132" s="77" customFormat="1" spans="1:13">
      <c r="A5132" s="82"/>
      <c r="B5132" s="82"/>
      <c r="C5132" s="82"/>
      <c r="D5132" s="82"/>
      <c r="E5132" s="82"/>
      <c r="F5132" s="82"/>
      <c r="G5132" s="82"/>
      <c r="M5132" s="81"/>
    </row>
    <row r="5133" s="77" customFormat="1" spans="1:13">
      <c r="A5133" s="82"/>
      <c r="B5133" s="82"/>
      <c r="C5133" s="82"/>
      <c r="D5133" s="82"/>
      <c r="E5133" s="82"/>
      <c r="F5133" s="82"/>
      <c r="G5133" s="82"/>
      <c r="M5133" s="81"/>
    </row>
    <row r="5134" s="77" customFormat="1" spans="1:13">
      <c r="A5134" s="82"/>
      <c r="B5134" s="82"/>
      <c r="C5134" s="82"/>
      <c r="D5134" s="82"/>
      <c r="E5134" s="82"/>
      <c r="F5134" s="82"/>
      <c r="G5134" s="82"/>
      <c r="M5134" s="81"/>
    </row>
    <row r="5135" s="77" customFormat="1" spans="1:13">
      <c r="A5135" s="82"/>
      <c r="B5135" s="82"/>
      <c r="C5135" s="82"/>
      <c r="D5135" s="82"/>
      <c r="E5135" s="82"/>
      <c r="F5135" s="82"/>
      <c r="G5135" s="82"/>
      <c r="M5135" s="81"/>
    </row>
    <row r="5136" s="77" customFormat="1" spans="1:13">
      <c r="A5136" s="82"/>
      <c r="B5136" s="82"/>
      <c r="C5136" s="82"/>
      <c r="D5136" s="82"/>
      <c r="E5136" s="82"/>
      <c r="F5136" s="82"/>
      <c r="G5136" s="82"/>
      <c r="M5136" s="81"/>
    </row>
    <row r="5137" s="77" customFormat="1" spans="1:13">
      <c r="A5137" s="82"/>
      <c r="B5137" s="82"/>
      <c r="C5137" s="82"/>
      <c r="D5137" s="82"/>
      <c r="E5137" s="82"/>
      <c r="F5137" s="82"/>
      <c r="G5137" s="82"/>
      <c r="M5137" s="81"/>
    </row>
    <row r="5138" s="77" customFormat="1" spans="1:13">
      <c r="A5138" s="82"/>
      <c r="B5138" s="82"/>
      <c r="C5138" s="82"/>
      <c r="D5138" s="82"/>
      <c r="E5138" s="82"/>
      <c r="F5138" s="82"/>
      <c r="G5138" s="82"/>
      <c r="M5138" s="81"/>
    </row>
    <row r="5139" s="77" customFormat="1" spans="1:13">
      <c r="A5139" s="82"/>
      <c r="B5139" s="82"/>
      <c r="C5139" s="82"/>
      <c r="D5139" s="82"/>
      <c r="E5139" s="82"/>
      <c r="F5139" s="82"/>
      <c r="G5139" s="82"/>
      <c r="M5139" s="81"/>
    </row>
    <row r="5140" s="77" customFormat="1" spans="1:13">
      <c r="A5140" s="82"/>
      <c r="B5140" s="82"/>
      <c r="C5140" s="82"/>
      <c r="D5140" s="82"/>
      <c r="E5140" s="82"/>
      <c r="F5140" s="82"/>
      <c r="G5140" s="82"/>
      <c r="M5140" s="81"/>
    </row>
    <row r="5141" s="77" customFormat="1" spans="1:13">
      <c r="A5141" s="82"/>
      <c r="B5141" s="82"/>
      <c r="C5141" s="82"/>
      <c r="D5141" s="82"/>
      <c r="E5141" s="82"/>
      <c r="F5141" s="82"/>
      <c r="G5141" s="82"/>
      <c r="M5141" s="81"/>
    </row>
    <row r="5142" s="77" customFormat="1" spans="1:13">
      <c r="A5142" s="82"/>
      <c r="B5142" s="82"/>
      <c r="C5142" s="82"/>
      <c r="D5142" s="82"/>
      <c r="E5142" s="82"/>
      <c r="F5142" s="82"/>
      <c r="G5142" s="82"/>
      <c r="M5142" s="81"/>
    </row>
    <row r="5143" s="77" customFormat="1" spans="1:13">
      <c r="A5143" s="82"/>
      <c r="B5143" s="82"/>
      <c r="C5143" s="82"/>
      <c r="D5143" s="82"/>
      <c r="E5143" s="82"/>
      <c r="F5143" s="82"/>
      <c r="G5143" s="82"/>
      <c r="M5143" s="81"/>
    </row>
    <row r="5144" s="77" customFormat="1" spans="1:13">
      <c r="A5144" s="82"/>
      <c r="B5144" s="82"/>
      <c r="C5144" s="82"/>
      <c r="D5144" s="82"/>
      <c r="E5144" s="82"/>
      <c r="F5144" s="82"/>
      <c r="G5144" s="82"/>
      <c r="M5144" s="81"/>
    </row>
    <row r="5145" s="77" customFormat="1" spans="1:13">
      <c r="A5145" s="82"/>
      <c r="B5145" s="82"/>
      <c r="C5145" s="82"/>
      <c r="D5145" s="82"/>
      <c r="E5145" s="82"/>
      <c r="F5145" s="82"/>
      <c r="G5145" s="82"/>
      <c r="M5145" s="81"/>
    </row>
    <row r="5146" s="77" customFormat="1" spans="1:13">
      <c r="A5146" s="82"/>
      <c r="B5146" s="82"/>
      <c r="C5146" s="82"/>
      <c r="D5146" s="82"/>
      <c r="E5146" s="82"/>
      <c r="F5146" s="82"/>
      <c r="G5146" s="82"/>
      <c r="M5146" s="81"/>
    </row>
    <row r="5147" s="77" customFormat="1" spans="1:13">
      <c r="A5147" s="82"/>
      <c r="B5147" s="82"/>
      <c r="C5147" s="82"/>
      <c r="D5147" s="82"/>
      <c r="E5147" s="82"/>
      <c r="F5147" s="82"/>
      <c r="G5147" s="82"/>
      <c r="M5147" s="81"/>
    </row>
    <row r="5148" s="77" customFormat="1" spans="1:13">
      <c r="A5148" s="82"/>
      <c r="B5148" s="82"/>
      <c r="C5148" s="82"/>
      <c r="D5148" s="82"/>
      <c r="E5148" s="82"/>
      <c r="F5148" s="82"/>
      <c r="G5148" s="82"/>
      <c r="M5148" s="81"/>
    </row>
    <row r="5149" s="77" customFormat="1" spans="1:13">
      <c r="A5149" s="82"/>
      <c r="B5149" s="82"/>
      <c r="C5149" s="82"/>
      <c r="D5149" s="82"/>
      <c r="E5149" s="82"/>
      <c r="F5149" s="82"/>
      <c r="G5149" s="82"/>
      <c r="M5149" s="81"/>
    </row>
    <row r="5150" s="77" customFormat="1" spans="1:13">
      <c r="A5150" s="82"/>
      <c r="B5150" s="82"/>
      <c r="C5150" s="82"/>
      <c r="D5150" s="82"/>
      <c r="E5150" s="82"/>
      <c r="F5150" s="82"/>
      <c r="G5150" s="82"/>
      <c r="M5150" s="81"/>
    </row>
    <row r="5151" s="77" customFormat="1" spans="1:13">
      <c r="A5151" s="82"/>
      <c r="B5151" s="82"/>
      <c r="C5151" s="82"/>
      <c r="D5151" s="82"/>
      <c r="E5151" s="82"/>
      <c r="F5151" s="82"/>
      <c r="G5151" s="82"/>
      <c r="M5151" s="81"/>
    </row>
    <row r="5152" s="77" customFormat="1" spans="1:13">
      <c r="A5152" s="82"/>
      <c r="B5152" s="82"/>
      <c r="C5152" s="82"/>
      <c r="D5152" s="82"/>
      <c r="E5152" s="82"/>
      <c r="F5152" s="82"/>
      <c r="G5152" s="82"/>
      <c r="M5152" s="81"/>
    </row>
    <row r="5153" s="77" customFormat="1" spans="1:13">
      <c r="A5153" s="82"/>
      <c r="B5153" s="82"/>
      <c r="C5153" s="82"/>
      <c r="D5153" s="82"/>
      <c r="E5153" s="82"/>
      <c r="F5153" s="82"/>
      <c r="G5153" s="82"/>
      <c r="M5153" s="81"/>
    </row>
    <row r="5154" s="77" customFormat="1" spans="1:13">
      <c r="A5154" s="82"/>
      <c r="B5154" s="82"/>
      <c r="C5154" s="82"/>
      <c r="D5154" s="82"/>
      <c r="E5154" s="82"/>
      <c r="F5154" s="82"/>
      <c r="G5154" s="82"/>
      <c r="M5154" s="81"/>
    </row>
    <row r="5155" s="77" customFormat="1" spans="1:13">
      <c r="A5155" s="82"/>
      <c r="B5155" s="82"/>
      <c r="C5155" s="82"/>
      <c r="D5155" s="82"/>
      <c r="E5155" s="82"/>
      <c r="F5155" s="82"/>
      <c r="G5155" s="82"/>
      <c r="M5155" s="81"/>
    </row>
    <row r="5156" s="77" customFormat="1" spans="1:13">
      <c r="A5156" s="82"/>
      <c r="B5156" s="82"/>
      <c r="C5156" s="82"/>
      <c r="D5156" s="82"/>
      <c r="E5156" s="82"/>
      <c r="F5156" s="82"/>
      <c r="G5156" s="82"/>
      <c r="M5156" s="81"/>
    </row>
    <row r="5157" s="77" customFormat="1" spans="1:13">
      <c r="A5157" s="82"/>
      <c r="B5157" s="82"/>
      <c r="C5157" s="82"/>
      <c r="D5157" s="82"/>
      <c r="E5157" s="82"/>
      <c r="F5157" s="82"/>
      <c r="G5157" s="82"/>
      <c r="M5157" s="81"/>
    </row>
    <row r="5158" s="77" customFormat="1" spans="1:13">
      <c r="A5158" s="82"/>
      <c r="B5158" s="82"/>
      <c r="C5158" s="82"/>
      <c r="D5158" s="82"/>
      <c r="E5158" s="82"/>
      <c r="F5158" s="82"/>
      <c r="G5158" s="82"/>
      <c r="M5158" s="81"/>
    </row>
    <row r="5159" s="77" customFormat="1" spans="1:13">
      <c r="A5159" s="82"/>
      <c r="B5159" s="82"/>
      <c r="C5159" s="82"/>
      <c r="D5159" s="82"/>
      <c r="E5159" s="82"/>
      <c r="F5159" s="82"/>
      <c r="G5159" s="82"/>
      <c r="M5159" s="81"/>
    </row>
    <row r="5160" s="77" customFormat="1" spans="1:13">
      <c r="A5160" s="82"/>
      <c r="B5160" s="82"/>
      <c r="C5160" s="82"/>
      <c r="D5160" s="82"/>
      <c r="E5160" s="82"/>
      <c r="F5160" s="82"/>
      <c r="G5160" s="82"/>
      <c r="M5160" s="81"/>
    </row>
    <row r="5161" s="77" customFormat="1" spans="1:13">
      <c r="A5161" s="82"/>
      <c r="B5161" s="82"/>
      <c r="C5161" s="82"/>
      <c r="D5161" s="82"/>
      <c r="E5161" s="82"/>
      <c r="F5161" s="82"/>
      <c r="G5161" s="82"/>
      <c r="M5161" s="81"/>
    </row>
    <row r="5162" s="77" customFormat="1" spans="1:13">
      <c r="A5162" s="82"/>
      <c r="B5162" s="82"/>
      <c r="C5162" s="82"/>
      <c r="D5162" s="82"/>
      <c r="E5162" s="82"/>
      <c r="F5162" s="82"/>
      <c r="G5162" s="82"/>
      <c r="M5162" s="81"/>
    </row>
    <row r="5163" s="77" customFormat="1" spans="1:13">
      <c r="A5163" s="82"/>
      <c r="B5163" s="82"/>
      <c r="C5163" s="82"/>
      <c r="D5163" s="82"/>
      <c r="E5163" s="82"/>
      <c r="F5163" s="82"/>
      <c r="G5163" s="82"/>
      <c r="M5163" s="81"/>
    </row>
    <row r="5164" s="77" customFormat="1" spans="1:13">
      <c r="A5164" s="82"/>
      <c r="B5164" s="82"/>
      <c r="C5164" s="82"/>
      <c r="D5164" s="82"/>
      <c r="E5164" s="82"/>
      <c r="F5164" s="82"/>
      <c r="G5164" s="82"/>
      <c r="M5164" s="81"/>
    </row>
    <row r="5165" s="77" customFormat="1" spans="1:13">
      <c r="A5165" s="82"/>
      <c r="B5165" s="82"/>
      <c r="C5165" s="82"/>
      <c r="D5165" s="82"/>
      <c r="E5165" s="82"/>
      <c r="F5165" s="82"/>
      <c r="G5165" s="82"/>
      <c r="M5165" s="81"/>
    </row>
    <row r="5166" s="77" customFormat="1" spans="1:13">
      <c r="A5166" s="82"/>
      <c r="B5166" s="82"/>
      <c r="C5166" s="82"/>
      <c r="D5166" s="82"/>
      <c r="E5166" s="82"/>
      <c r="F5166" s="82"/>
      <c r="G5166" s="82"/>
      <c r="M5166" s="81"/>
    </row>
    <row r="5167" s="77" customFormat="1" spans="1:13">
      <c r="A5167" s="82"/>
      <c r="B5167" s="82"/>
      <c r="C5167" s="82"/>
      <c r="D5167" s="82"/>
      <c r="E5167" s="82"/>
      <c r="F5167" s="82"/>
      <c r="G5167" s="82"/>
      <c r="M5167" s="81"/>
    </row>
    <row r="5168" s="77" customFormat="1" spans="1:13">
      <c r="A5168" s="82"/>
      <c r="B5168" s="82"/>
      <c r="C5168" s="82"/>
      <c r="D5168" s="82"/>
      <c r="E5168" s="82"/>
      <c r="F5168" s="82"/>
      <c r="G5168" s="82"/>
      <c r="M5168" s="81"/>
    </row>
    <row r="5169" s="77" customFormat="1" spans="1:13">
      <c r="A5169" s="82"/>
      <c r="B5169" s="82"/>
      <c r="C5169" s="82"/>
      <c r="D5169" s="82"/>
      <c r="E5169" s="82"/>
      <c r="F5169" s="82"/>
      <c r="G5169" s="82"/>
      <c r="M5169" s="81"/>
    </row>
    <row r="5170" s="77" customFormat="1" spans="1:13">
      <c r="A5170" s="82"/>
      <c r="B5170" s="82"/>
      <c r="C5170" s="82"/>
      <c r="D5170" s="82"/>
      <c r="E5170" s="82"/>
      <c r="F5170" s="82"/>
      <c r="G5170" s="82"/>
      <c r="M5170" s="81"/>
    </row>
    <row r="5171" s="77" customFormat="1" spans="1:13">
      <c r="A5171" s="82"/>
      <c r="B5171" s="82"/>
      <c r="C5171" s="82"/>
      <c r="D5171" s="82"/>
      <c r="E5171" s="82"/>
      <c r="F5171" s="82"/>
      <c r="G5171" s="82"/>
      <c r="M5171" s="81"/>
    </row>
    <row r="5172" s="77" customFormat="1" spans="1:13">
      <c r="A5172" s="82"/>
      <c r="B5172" s="82"/>
      <c r="C5172" s="82"/>
      <c r="D5172" s="82"/>
      <c r="E5172" s="82"/>
      <c r="F5172" s="82"/>
      <c r="G5172" s="82"/>
      <c r="M5172" s="81"/>
    </row>
    <row r="5173" s="77" customFormat="1" spans="1:13">
      <c r="A5173" s="82"/>
      <c r="B5173" s="82"/>
      <c r="C5173" s="82"/>
      <c r="D5173" s="82"/>
      <c r="E5173" s="82"/>
      <c r="F5173" s="82"/>
      <c r="G5173" s="82"/>
      <c r="M5173" s="81"/>
    </row>
    <row r="5174" s="77" customFormat="1" spans="1:13">
      <c r="A5174" s="82"/>
      <c r="B5174" s="82"/>
      <c r="C5174" s="82"/>
      <c r="D5174" s="82"/>
      <c r="E5174" s="82"/>
      <c r="F5174" s="82"/>
      <c r="G5174" s="82"/>
      <c r="M5174" s="81"/>
    </row>
    <row r="5175" s="77" customFormat="1" spans="1:13">
      <c r="A5175" s="82"/>
      <c r="B5175" s="82"/>
      <c r="C5175" s="82"/>
      <c r="D5175" s="82"/>
      <c r="E5175" s="82"/>
      <c r="F5175" s="82"/>
      <c r="G5175" s="82"/>
      <c r="M5175" s="81"/>
    </row>
    <row r="5176" s="77" customFormat="1" spans="1:13">
      <c r="A5176" s="82"/>
      <c r="B5176" s="82"/>
      <c r="C5176" s="82"/>
      <c r="D5176" s="82"/>
      <c r="E5176" s="82"/>
      <c r="F5176" s="82"/>
      <c r="G5176" s="82"/>
      <c r="M5176" s="81"/>
    </row>
    <row r="5177" s="77" customFormat="1" spans="1:13">
      <c r="A5177" s="82"/>
      <c r="B5177" s="82"/>
      <c r="C5177" s="82"/>
      <c r="D5177" s="82"/>
      <c r="E5177" s="82"/>
      <c r="F5177" s="82"/>
      <c r="G5177" s="82"/>
      <c r="M5177" s="81"/>
    </row>
    <row r="5178" s="77" customFormat="1" spans="1:13">
      <c r="A5178" s="82"/>
      <c r="B5178" s="82"/>
      <c r="C5178" s="82"/>
      <c r="D5178" s="82"/>
      <c r="E5178" s="82"/>
      <c r="F5178" s="82"/>
      <c r="G5178" s="82"/>
      <c r="M5178" s="81"/>
    </row>
    <row r="5179" s="77" customFormat="1" spans="1:13">
      <c r="A5179" s="82"/>
      <c r="B5179" s="82"/>
      <c r="C5179" s="82"/>
      <c r="D5179" s="82"/>
      <c r="E5179" s="82"/>
      <c r="F5179" s="82"/>
      <c r="G5179" s="82"/>
      <c r="M5179" s="81"/>
    </row>
    <row r="5180" s="77" customFormat="1" spans="1:13">
      <c r="A5180" s="82"/>
      <c r="B5180" s="82"/>
      <c r="C5180" s="82"/>
      <c r="D5180" s="82"/>
      <c r="E5180" s="82"/>
      <c r="F5180" s="82"/>
      <c r="G5180" s="82"/>
      <c r="M5180" s="81"/>
    </row>
    <row r="5181" s="77" customFormat="1" spans="1:13">
      <c r="A5181" s="82"/>
      <c r="B5181" s="82"/>
      <c r="C5181" s="82"/>
      <c r="D5181" s="82"/>
      <c r="E5181" s="82"/>
      <c r="F5181" s="82"/>
      <c r="G5181" s="82"/>
      <c r="M5181" s="81"/>
    </row>
    <row r="5182" s="77" customFormat="1" spans="1:13">
      <c r="A5182" s="82"/>
      <c r="B5182" s="82"/>
      <c r="C5182" s="82"/>
      <c r="D5182" s="82"/>
      <c r="E5182" s="82"/>
      <c r="F5182" s="82"/>
      <c r="G5182" s="82"/>
      <c r="M5182" s="81"/>
    </row>
    <row r="5183" s="77" customFormat="1" spans="1:13">
      <c r="A5183" s="82"/>
      <c r="B5183" s="82"/>
      <c r="C5183" s="82"/>
      <c r="D5183" s="82"/>
      <c r="E5183" s="82"/>
      <c r="F5183" s="82"/>
      <c r="G5183" s="82"/>
      <c r="M5183" s="81"/>
    </row>
    <row r="5184" s="77" customFormat="1" spans="1:13">
      <c r="A5184" s="82"/>
      <c r="B5184" s="82"/>
      <c r="C5184" s="82"/>
      <c r="D5184" s="82"/>
      <c r="E5184" s="82"/>
      <c r="F5184" s="82"/>
      <c r="G5184" s="82"/>
      <c r="M5184" s="81"/>
    </row>
    <row r="5185" s="77" customFormat="1" spans="1:13">
      <c r="A5185" s="82"/>
      <c r="B5185" s="82"/>
      <c r="C5185" s="82"/>
      <c r="D5185" s="82"/>
      <c r="E5185" s="82"/>
      <c r="F5185" s="82"/>
      <c r="G5185" s="82"/>
      <c r="M5185" s="81"/>
    </row>
    <row r="5186" s="77" customFormat="1" spans="1:13">
      <c r="A5186" s="82"/>
      <c r="B5186" s="82"/>
      <c r="C5186" s="82"/>
      <c r="D5186" s="82"/>
      <c r="E5186" s="82"/>
      <c r="F5186" s="82"/>
      <c r="G5186" s="82"/>
      <c r="M5186" s="81"/>
    </row>
    <row r="5187" s="77" customFormat="1" spans="1:13">
      <c r="A5187" s="82"/>
      <c r="B5187" s="82"/>
      <c r="C5187" s="82"/>
      <c r="D5187" s="82"/>
      <c r="E5187" s="82"/>
      <c r="F5187" s="82"/>
      <c r="G5187" s="82"/>
      <c r="M5187" s="81"/>
    </row>
    <row r="5188" s="77" customFormat="1" spans="1:13">
      <c r="A5188" s="82"/>
      <c r="B5188" s="82"/>
      <c r="C5188" s="82"/>
      <c r="D5188" s="82"/>
      <c r="E5188" s="82"/>
      <c r="F5188" s="82"/>
      <c r="G5188" s="82"/>
      <c r="M5188" s="81"/>
    </row>
    <row r="5189" s="77" customFormat="1" spans="1:13">
      <c r="A5189" s="82"/>
      <c r="B5189" s="82"/>
      <c r="C5189" s="82"/>
      <c r="D5189" s="82"/>
      <c r="E5189" s="82"/>
      <c r="F5189" s="82"/>
      <c r="G5189" s="82"/>
      <c r="M5189" s="81"/>
    </row>
    <row r="5190" s="77" customFormat="1" spans="1:13">
      <c r="A5190" s="82"/>
      <c r="B5190" s="82"/>
      <c r="C5190" s="82"/>
      <c r="D5190" s="82"/>
      <c r="E5190" s="82"/>
      <c r="F5190" s="82"/>
      <c r="G5190" s="82"/>
      <c r="M5190" s="81"/>
    </row>
    <row r="5191" s="77" customFormat="1" spans="1:13">
      <c r="A5191" s="82"/>
      <c r="B5191" s="82"/>
      <c r="C5191" s="82"/>
      <c r="D5191" s="82"/>
      <c r="E5191" s="82"/>
      <c r="F5191" s="82"/>
      <c r="G5191" s="82"/>
      <c r="M5191" s="81"/>
    </row>
    <row r="5192" s="77" customFormat="1" spans="1:13">
      <c r="A5192" s="82"/>
      <c r="B5192" s="82"/>
      <c r="C5192" s="82"/>
      <c r="D5192" s="82"/>
      <c r="E5192" s="82"/>
      <c r="F5192" s="82"/>
      <c r="G5192" s="82"/>
      <c r="M5192" s="81"/>
    </row>
    <row r="5193" s="77" customFormat="1" spans="1:13">
      <c r="A5193" s="82"/>
      <c r="B5193" s="82"/>
      <c r="C5193" s="82"/>
      <c r="D5193" s="82"/>
      <c r="E5193" s="82"/>
      <c r="F5193" s="82"/>
      <c r="G5193" s="82"/>
      <c r="M5193" s="81"/>
    </row>
    <row r="5194" s="77" customFormat="1" spans="1:13">
      <c r="A5194" s="82"/>
      <c r="B5194" s="82"/>
      <c r="C5194" s="82"/>
      <c r="D5194" s="82"/>
      <c r="E5194" s="82"/>
      <c r="F5194" s="82"/>
      <c r="G5194" s="82"/>
      <c r="M5194" s="81"/>
    </row>
    <row r="5195" s="77" customFormat="1" spans="1:13">
      <c r="A5195" s="82"/>
      <c r="B5195" s="82"/>
      <c r="C5195" s="82"/>
      <c r="D5195" s="82"/>
      <c r="E5195" s="82"/>
      <c r="F5195" s="82"/>
      <c r="G5195" s="82"/>
      <c r="M5195" s="81"/>
    </row>
    <row r="5196" s="77" customFormat="1" spans="1:13">
      <c r="A5196" s="82"/>
      <c r="B5196" s="82"/>
      <c r="C5196" s="82"/>
      <c r="D5196" s="82"/>
      <c r="E5196" s="82"/>
      <c r="F5196" s="82"/>
      <c r="G5196" s="82"/>
      <c r="M5196" s="81"/>
    </row>
    <row r="5197" s="77" customFormat="1" spans="1:13">
      <c r="A5197" s="82"/>
      <c r="B5197" s="82"/>
      <c r="C5197" s="82"/>
      <c r="D5197" s="82"/>
      <c r="E5197" s="82"/>
      <c r="F5197" s="82"/>
      <c r="G5197" s="82"/>
      <c r="M5197" s="81"/>
    </row>
    <row r="5198" s="77" customFormat="1" spans="1:13">
      <c r="A5198" s="82"/>
      <c r="B5198" s="82"/>
      <c r="C5198" s="82"/>
      <c r="D5198" s="82"/>
      <c r="E5198" s="82"/>
      <c r="F5198" s="82"/>
      <c r="G5198" s="82"/>
      <c r="M5198" s="81"/>
    </row>
    <row r="5199" s="77" customFormat="1" spans="1:13">
      <c r="A5199" s="82"/>
      <c r="B5199" s="82"/>
      <c r="C5199" s="82"/>
      <c r="D5199" s="82"/>
      <c r="E5199" s="82"/>
      <c r="F5199" s="82"/>
      <c r="G5199" s="82"/>
      <c r="M5199" s="81"/>
    </row>
    <row r="5200" s="77" customFormat="1" spans="1:13">
      <c r="A5200" s="82"/>
      <c r="B5200" s="82"/>
      <c r="C5200" s="82"/>
      <c r="D5200" s="82"/>
      <c r="E5200" s="82"/>
      <c r="F5200" s="82"/>
      <c r="G5200" s="82"/>
      <c r="M5200" s="81"/>
    </row>
    <row r="5201" s="77" customFormat="1" spans="1:13">
      <c r="A5201" s="82"/>
      <c r="B5201" s="82"/>
      <c r="C5201" s="82"/>
      <c r="D5201" s="82"/>
      <c r="E5201" s="82"/>
      <c r="F5201" s="82"/>
      <c r="G5201" s="82"/>
      <c r="M5201" s="81"/>
    </row>
    <row r="5202" s="77" customFormat="1" spans="1:13">
      <c r="A5202" s="82"/>
      <c r="B5202" s="82"/>
      <c r="C5202" s="82"/>
      <c r="D5202" s="82"/>
      <c r="E5202" s="82"/>
      <c r="F5202" s="82"/>
      <c r="G5202" s="82"/>
      <c r="M5202" s="81"/>
    </row>
    <row r="5203" s="77" customFormat="1" spans="1:13">
      <c r="A5203" s="82"/>
      <c r="B5203" s="82"/>
      <c r="C5203" s="82"/>
      <c r="D5203" s="82"/>
      <c r="E5203" s="82"/>
      <c r="F5203" s="82"/>
      <c r="G5203" s="82"/>
      <c r="M5203" s="81"/>
    </row>
    <row r="5204" s="77" customFormat="1" spans="1:13">
      <c r="A5204" s="82"/>
      <c r="B5204" s="82"/>
      <c r="C5204" s="82"/>
      <c r="D5204" s="82"/>
      <c r="E5204" s="82"/>
      <c r="F5204" s="82"/>
      <c r="G5204" s="82"/>
      <c r="M5204" s="81"/>
    </row>
    <row r="5205" s="77" customFormat="1" spans="1:13">
      <c r="A5205" s="82"/>
      <c r="B5205" s="82"/>
      <c r="C5205" s="82"/>
      <c r="D5205" s="82"/>
      <c r="E5205" s="82"/>
      <c r="F5205" s="82"/>
      <c r="G5205" s="82"/>
      <c r="M5205" s="81"/>
    </row>
    <row r="5206" s="77" customFormat="1" spans="1:13">
      <c r="A5206" s="82"/>
      <c r="B5206" s="82"/>
      <c r="C5206" s="82"/>
      <c r="D5206" s="82"/>
      <c r="E5206" s="82"/>
      <c r="F5206" s="82"/>
      <c r="G5206" s="82"/>
      <c r="M5206" s="81"/>
    </row>
    <row r="5207" s="77" customFormat="1" spans="1:13">
      <c r="A5207" s="82"/>
      <c r="B5207" s="82"/>
      <c r="C5207" s="82"/>
      <c r="D5207" s="82"/>
      <c r="E5207" s="82"/>
      <c r="F5207" s="82"/>
      <c r="G5207" s="82"/>
      <c r="M5207" s="81"/>
    </row>
    <row r="5208" s="77" customFormat="1" spans="1:13">
      <c r="A5208" s="82"/>
      <c r="B5208" s="82"/>
      <c r="C5208" s="82"/>
      <c r="D5208" s="82"/>
      <c r="E5208" s="82"/>
      <c r="F5208" s="82"/>
      <c r="G5208" s="82"/>
      <c r="M5208" s="81"/>
    </row>
    <row r="5209" s="77" customFormat="1" spans="1:13">
      <c r="A5209" s="82"/>
      <c r="B5209" s="82"/>
      <c r="C5209" s="82"/>
      <c r="D5209" s="82"/>
      <c r="E5209" s="82"/>
      <c r="F5209" s="82"/>
      <c r="G5209" s="82"/>
      <c r="M5209" s="81"/>
    </row>
    <row r="5210" s="77" customFormat="1" spans="1:13">
      <c r="A5210" s="82"/>
      <c r="B5210" s="82"/>
      <c r="C5210" s="82"/>
      <c r="D5210" s="82"/>
      <c r="E5210" s="82"/>
      <c r="F5210" s="82"/>
      <c r="G5210" s="82"/>
      <c r="M5210" s="81"/>
    </row>
    <row r="5211" s="77" customFormat="1" spans="1:13">
      <c r="A5211" s="82"/>
      <c r="B5211" s="82"/>
      <c r="C5211" s="82"/>
      <c r="D5211" s="82"/>
      <c r="E5211" s="82"/>
      <c r="F5211" s="82"/>
      <c r="G5211" s="82"/>
      <c r="M5211" s="81"/>
    </row>
    <row r="5212" s="77" customFormat="1" spans="1:13">
      <c r="A5212" s="82"/>
      <c r="B5212" s="82"/>
      <c r="C5212" s="82"/>
      <c r="D5212" s="82"/>
      <c r="E5212" s="82"/>
      <c r="F5212" s="82"/>
      <c r="G5212" s="82"/>
      <c r="M5212" s="81"/>
    </row>
    <row r="5213" s="77" customFormat="1" spans="1:13">
      <c r="A5213" s="82"/>
      <c r="B5213" s="82"/>
      <c r="C5213" s="82"/>
      <c r="D5213" s="82"/>
      <c r="E5213" s="82"/>
      <c r="F5213" s="82"/>
      <c r="G5213" s="82"/>
      <c r="M5213" s="81"/>
    </row>
    <row r="5214" s="77" customFormat="1" spans="1:13">
      <c r="A5214" s="82"/>
      <c r="B5214" s="82"/>
      <c r="C5214" s="82"/>
      <c r="D5214" s="82"/>
      <c r="E5214" s="82"/>
      <c r="F5214" s="82"/>
      <c r="G5214" s="82"/>
      <c r="M5214" s="81"/>
    </row>
    <row r="5215" s="77" customFormat="1" spans="1:13">
      <c r="A5215" s="82"/>
      <c r="B5215" s="82"/>
      <c r="C5215" s="82"/>
      <c r="D5215" s="82"/>
      <c r="E5215" s="82"/>
      <c r="F5215" s="82"/>
      <c r="G5215" s="82"/>
      <c r="M5215" s="81"/>
    </row>
    <row r="5216" s="77" customFormat="1" spans="1:13">
      <c r="A5216" s="82"/>
      <c r="B5216" s="82"/>
      <c r="C5216" s="82"/>
      <c r="D5216" s="82"/>
      <c r="E5216" s="82"/>
      <c r="F5216" s="82"/>
      <c r="G5216" s="82"/>
      <c r="M5216" s="81"/>
    </row>
    <row r="5217" s="77" customFormat="1" spans="1:13">
      <c r="A5217" s="82"/>
      <c r="B5217" s="82"/>
      <c r="C5217" s="82"/>
      <c r="D5217" s="82"/>
      <c r="E5217" s="82"/>
      <c r="F5217" s="82"/>
      <c r="G5217" s="82"/>
      <c r="M5217" s="81"/>
    </row>
    <row r="5218" s="77" customFormat="1" spans="1:13">
      <c r="A5218" s="82"/>
      <c r="B5218" s="82"/>
      <c r="C5218" s="82"/>
      <c r="D5218" s="82"/>
      <c r="E5218" s="82"/>
      <c r="F5218" s="82"/>
      <c r="G5218" s="82"/>
      <c r="M5218" s="81"/>
    </row>
    <row r="5219" s="77" customFormat="1" spans="1:13">
      <c r="A5219" s="82"/>
      <c r="B5219" s="82"/>
      <c r="C5219" s="82"/>
      <c r="D5219" s="82"/>
      <c r="E5219" s="82"/>
      <c r="F5219" s="82"/>
      <c r="G5219" s="82"/>
      <c r="M5219" s="81"/>
    </row>
    <row r="5220" s="77" customFormat="1" spans="1:13">
      <c r="A5220" s="82"/>
      <c r="B5220" s="82"/>
      <c r="C5220" s="82"/>
      <c r="D5220" s="82"/>
      <c r="E5220" s="82"/>
      <c r="F5220" s="82"/>
      <c r="G5220" s="82"/>
      <c r="M5220" s="81"/>
    </row>
    <row r="5221" s="77" customFormat="1" spans="1:13">
      <c r="A5221" s="82"/>
      <c r="B5221" s="82"/>
      <c r="C5221" s="82"/>
      <c r="D5221" s="82"/>
      <c r="E5221" s="82"/>
      <c r="F5221" s="82"/>
      <c r="G5221" s="82"/>
      <c r="M5221" s="81"/>
    </row>
    <row r="5222" s="77" customFormat="1" spans="1:13">
      <c r="A5222" s="82"/>
      <c r="B5222" s="82"/>
      <c r="C5222" s="82"/>
      <c r="D5222" s="82"/>
      <c r="E5222" s="82"/>
      <c r="F5222" s="82"/>
      <c r="G5222" s="82"/>
      <c r="M5222" s="81"/>
    </row>
    <row r="5223" s="77" customFormat="1" spans="1:13">
      <c r="A5223" s="82"/>
      <c r="B5223" s="82"/>
      <c r="C5223" s="82"/>
      <c r="D5223" s="82"/>
      <c r="E5223" s="82"/>
      <c r="F5223" s="82"/>
      <c r="G5223" s="82"/>
      <c r="M5223" s="81"/>
    </row>
    <row r="5224" s="77" customFormat="1" spans="1:13">
      <c r="A5224" s="82"/>
      <c r="B5224" s="82"/>
      <c r="C5224" s="82"/>
      <c r="D5224" s="82"/>
      <c r="E5224" s="82"/>
      <c r="F5224" s="82"/>
      <c r="G5224" s="82"/>
      <c r="M5224" s="81"/>
    </row>
    <row r="5225" s="77" customFormat="1" spans="1:13">
      <c r="A5225" s="82"/>
      <c r="B5225" s="82"/>
      <c r="C5225" s="82"/>
      <c r="D5225" s="82"/>
      <c r="E5225" s="82"/>
      <c r="F5225" s="82"/>
      <c r="G5225" s="82"/>
      <c r="M5225" s="81"/>
    </row>
    <row r="5226" s="77" customFormat="1" spans="1:13">
      <c r="A5226" s="82"/>
      <c r="B5226" s="82"/>
      <c r="C5226" s="82"/>
      <c r="D5226" s="82"/>
      <c r="E5226" s="82"/>
      <c r="F5226" s="82"/>
      <c r="G5226" s="82"/>
      <c r="M5226" s="81"/>
    </row>
    <row r="5227" s="77" customFormat="1" spans="1:13">
      <c r="A5227" s="82"/>
      <c r="B5227" s="82"/>
      <c r="C5227" s="82"/>
      <c r="D5227" s="82"/>
      <c r="E5227" s="82"/>
      <c r="F5227" s="82"/>
      <c r="G5227" s="82"/>
      <c r="M5227" s="81"/>
    </row>
    <row r="5228" s="77" customFormat="1" spans="1:13">
      <c r="A5228" s="82"/>
      <c r="B5228" s="82"/>
      <c r="C5228" s="82"/>
      <c r="D5228" s="82"/>
      <c r="E5228" s="82"/>
      <c r="F5228" s="82"/>
      <c r="G5228" s="82"/>
      <c r="M5228" s="81"/>
    </row>
    <row r="5229" s="77" customFormat="1" spans="1:13">
      <c r="A5229" s="82"/>
      <c r="B5229" s="82"/>
      <c r="C5229" s="82"/>
      <c r="D5229" s="82"/>
      <c r="E5229" s="82"/>
      <c r="F5229" s="82"/>
      <c r="G5229" s="82"/>
      <c r="M5229" s="81"/>
    </row>
    <row r="5230" s="77" customFormat="1" spans="1:13">
      <c r="A5230" s="82"/>
      <c r="B5230" s="82"/>
      <c r="C5230" s="82"/>
      <c r="D5230" s="82"/>
      <c r="E5230" s="82"/>
      <c r="F5230" s="82"/>
      <c r="G5230" s="82"/>
      <c r="M5230" s="81"/>
    </row>
    <row r="5231" s="77" customFormat="1" spans="1:13">
      <c r="A5231" s="82"/>
      <c r="B5231" s="82"/>
      <c r="C5231" s="82"/>
      <c r="D5231" s="82"/>
      <c r="E5231" s="82"/>
      <c r="F5231" s="82"/>
      <c r="G5231" s="82"/>
      <c r="M5231" s="81"/>
    </row>
    <row r="5232" s="77" customFormat="1" spans="1:13">
      <c r="A5232" s="82"/>
      <c r="B5232" s="82"/>
      <c r="C5232" s="82"/>
      <c r="D5232" s="82"/>
      <c r="E5232" s="82"/>
      <c r="F5232" s="82"/>
      <c r="G5232" s="82"/>
      <c r="M5232" s="81"/>
    </row>
    <row r="5233" s="77" customFormat="1" spans="1:13">
      <c r="A5233" s="82"/>
      <c r="B5233" s="82"/>
      <c r="C5233" s="82"/>
      <c r="D5233" s="82"/>
      <c r="E5233" s="82"/>
      <c r="F5233" s="82"/>
      <c r="G5233" s="82"/>
      <c r="M5233" s="81"/>
    </row>
    <row r="5234" s="77" customFormat="1" spans="1:13">
      <c r="A5234" s="82"/>
      <c r="B5234" s="82"/>
      <c r="C5234" s="82"/>
      <c r="D5234" s="82"/>
      <c r="E5234" s="82"/>
      <c r="F5234" s="82"/>
      <c r="G5234" s="82"/>
      <c r="M5234" s="81"/>
    </row>
    <row r="5235" s="77" customFormat="1" spans="1:13">
      <c r="A5235" s="82"/>
      <c r="B5235" s="82"/>
      <c r="C5235" s="82"/>
      <c r="D5235" s="82"/>
      <c r="E5235" s="82"/>
      <c r="F5235" s="82"/>
      <c r="G5235" s="82"/>
      <c r="M5235" s="81"/>
    </row>
    <row r="5236" s="77" customFormat="1" spans="1:13">
      <c r="A5236" s="82"/>
      <c r="B5236" s="82"/>
      <c r="C5236" s="82"/>
      <c r="D5236" s="82"/>
      <c r="E5236" s="82"/>
      <c r="F5236" s="82"/>
      <c r="G5236" s="82"/>
      <c r="M5236" s="81"/>
    </row>
    <row r="5237" s="77" customFormat="1" spans="1:13">
      <c r="A5237" s="82"/>
      <c r="B5237" s="82"/>
      <c r="C5237" s="82"/>
      <c r="D5237" s="82"/>
      <c r="E5237" s="82"/>
      <c r="F5237" s="82"/>
      <c r="G5237" s="82"/>
      <c r="M5237" s="81"/>
    </row>
    <row r="5238" s="77" customFormat="1" spans="1:13">
      <c r="A5238" s="82"/>
      <c r="B5238" s="82"/>
      <c r="C5238" s="82"/>
      <c r="D5238" s="82"/>
      <c r="E5238" s="82"/>
      <c r="F5238" s="82"/>
      <c r="G5238" s="82"/>
      <c r="M5238" s="81"/>
    </row>
    <row r="5239" s="77" customFormat="1" spans="1:13">
      <c r="A5239" s="82"/>
      <c r="B5239" s="82"/>
      <c r="C5239" s="82"/>
      <c r="D5239" s="82"/>
      <c r="E5239" s="82"/>
      <c r="F5239" s="82"/>
      <c r="G5239" s="82"/>
      <c r="M5239" s="81"/>
    </row>
    <row r="5240" s="77" customFormat="1" spans="1:13">
      <c r="A5240" s="82"/>
      <c r="B5240" s="82"/>
      <c r="C5240" s="82"/>
      <c r="D5240" s="82"/>
      <c r="E5240" s="82"/>
      <c r="F5240" s="82"/>
      <c r="G5240" s="82"/>
      <c r="M5240" s="81"/>
    </row>
    <row r="5241" s="77" customFormat="1" spans="1:13">
      <c r="A5241" s="82"/>
      <c r="B5241" s="82"/>
      <c r="C5241" s="82"/>
      <c r="D5241" s="82"/>
      <c r="E5241" s="82"/>
      <c r="F5241" s="82"/>
      <c r="G5241" s="82"/>
      <c r="M5241" s="81"/>
    </row>
    <row r="5242" s="77" customFormat="1" spans="1:13">
      <c r="A5242" s="82"/>
      <c r="B5242" s="82"/>
      <c r="C5242" s="82"/>
      <c r="D5242" s="82"/>
      <c r="E5242" s="82"/>
      <c r="F5242" s="82"/>
      <c r="G5242" s="82"/>
      <c r="M5242" s="81"/>
    </row>
    <row r="5243" s="77" customFormat="1" spans="1:13">
      <c r="A5243" s="82"/>
      <c r="B5243" s="82"/>
      <c r="C5243" s="82"/>
      <c r="D5243" s="82"/>
      <c r="E5243" s="82"/>
      <c r="F5243" s="82"/>
      <c r="G5243" s="82"/>
      <c r="M5243" s="81"/>
    </row>
    <row r="5244" s="77" customFormat="1" spans="1:13">
      <c r="A5244" s="82"/>
      <c r="B5244" s="82"/>
      <c r="C5244" s="82"/>
      <c r="D5244" s="82"/>
      <c r="E5244" s="82"/>
      <c r="F5244" s="82"/>
      <c r="G5244" s="82"/>
      <c r="M5244" s="81"/>
    </row>
    <row r="5245" s="77" customFormat="1" spans="1:13">
      <c r="A5245" s="82"/>
      <c r="B5245" s="82"/>
      <c r="C5245" s="82"/>
      <c r="D5245" s="82"/>
      <c r="E5245" s="82"/>
      <c r="F5245" s="82"/>
      <c r="G5245" s="82"/>
      <c r="M5245" s="81"/>
    </row>
    <row r="5246" s="77" customFormat="1" spans="1:13">
      <c r="A5246" s="82"/>
      <c r="B5246" s="82"/>
      <c r="C5246" s="82"/>
      <c r="D5246" s="82"/>
      <c r="E5246" s="82"/>
      <c r="F5246" s="82"/>
      <c r="G5246" s="82"/>
      <c r="M5246" s="81"/>
    </row>
    <row r="5247" s="77" customFormat="1" spans="1:13">
      <c r="A5247" s="82"/>
      <c r="B5247" s="82"/>
      <c r="C5247" s="82"/>
      <c r="D5247" s="82"/>
      <c r="E5247" s="82"/>
      <c r="F5247" s="82"/>
      <c r="G5247" s="82"/>
      <c r="M5247" s="81"/>
    </row>
    <row r="5248" s="77" customFormat="1" spans="1:13">
      <c r="A5248" s="82"/>
      <c r="B5248" s="82"/>
      <c r="C5248" s="82"/>
      <c r="D5248" s="82"/>
      <c r="E5248" s="82"/>
      <c r="F5248" s="82"/>
      <c r="G5248" s="82"/>
      <c r="M5248" s="81"/>
    </row>
    <row r="5249" s="77" customFormat="1" spans="1:13">
      <c r="A5249" s="82"/>
      <c r="B5249" s="82"/>
      <c r="C5249" s="82"/>
      <c r="D5249" s="82"/>
      <c r="E5249" s="82"/>
      <c r="F5249" s="82"/>
      <c r="G5249" s="82"/>
      <c r="M5249" s="81"/>
    </row>
    <row r="5250" s="77" customFormat="1" spans="1:13">
      <c r="A5250" s="82"/>
      <c r="B5250" s="82"/>
      <c r="C5250" s="82"/>
      <c r="D5250" s="82"/>
      <c r="E5250" s="82"/>
      <c r="F5250" s="82"/>
      <c r="G5250" s="82"/>
      <c r="M5250" s="81"/>
    </row>
    <row r="5251" s="77" customFormat="1" spans="1:13">
      <c r="A5251" s="82"/>
      <c r="B5251" s="82"/>
      <c r="C5251" s="82"/>
      <c r="D5251" s="82"/>
      <c r="E5251" s="82"/>
      <c r="F5251" s="82"/>
      <c r="G5251" s="82"/>
      <c r="M5251" s="81"/>
    </row>
    <row r="5252" s="77" customFormat="1" spans="1:13">
      <c r="A5252" s="82"/>
      <c r="B5252" s="82"/>
      <c r="C5252" s="82"/>
      <c r="D5252" s="82"/>
      <c r="E5252" s="82"/>
      <c r="F5252" s="82"/>
      <c r="G5252" s="82"/>
      <c r="M5252" s="81"/>
    </row>
    <row r="5253" s="77" customFormat="1" spans="1:13">
      <c r="A5253" s="82"/>
      <c r="B5253" s="82"/>
      <c r="C5253" s="82"/>
      <c r="D5253" s="82"/>
      <c r="E5253" s="82"/>
      <c r="F5253" s="82"/>
      <c r="G5253" s="82"/>
      <c r="M5253" s="81"/>
    </row>
    <row r="5254" s="77" customFormat="1" spans="1:13">
      <c r="A5254" s="82"/>
      <c r="B5254" s="82"/>
      <c r="C5254" s="82"/>
      <c r="D5254" s="82"/>
      <c r="E5254" s="82"/>
      <c r="F5254" s="82"/>
      <c r="G5254" s="82"/>
      <c r="M5254" s="81"/>
    </row>
    <row r="5255" s="77" customFormat="1" spans="1:13">
      <c r="A5255" s="82"/>
      <c r="B5255" s="82"/>
      <c r="C5255" s="82"/>
      <c r="D5255" s="82"/>
      <c r="E5255" s="82"/>
      <c r="F5255" s="82"/>
      <c r="G5255" s="82"/>
      <c r="M5255" s="81"/>
    </row>
    <row r="5256" s="77" customFormat="1" spans="1:13">
      <c r="A5256" s="82"/>
      <c r="B5256" s="82"/>
      <c r="C5256" s="82"/>
      <c r="D5256" s="82"/>
      <c r="E5256" s="82"/>
      <c r="F5256" s="82"/>
      <c r="G5256" s="82"/>
      <c r="M5256" s="81"/>
    </row>
    <row r="5257" s="77" customFormat="1" spans="1:13">
      <c r="A5257" s="82"/>
      <c r="B5257" s="82"/>
      <c r="C5257" s="82"/>
      <c r="D5257" s="82"/>
      <c r="E5257" s="82"/>
      <c r="F5257" s="82"/>
      <c r="G5257" s="82"/>
      <c r="M5257" s="81"/>
    </row>
    <row r="5258" s="77" customFormat="1" spans="1:13">
      <c r="A5258" s="82"/>
      <c r="B5258" s="82"/>
      <c r="C5258" s="82"/>
      <c r="D5258" s="82"/>
      <c r="E5258" s="82"/>
      <c r="F5258" s="82"/>
      <c r="G5258" s="82"/>
      <c r="M5258" s="81"/>
    </row>
    <row r="5259" s="77" customFormat="1" spans="1:13">
      <c r="A5259" s="82"/>
      <c r="B5259" s="82"/>
      <c r="C5259" s="82"/>
      <c r="D5259" s="82"/>
      <c r="E5259" s="82"/>
      <c r="F5259" s="82"/>
      <c r="G5259" s="82"/>
      <c r="M5259" s="81"/>
    </row>
    <row r="5260" s="77" customFormat="1" spans="1:13">
      <c r="A5260" s="82"/>
      <c r="B5260" s="82"/>
      <c r="C5260" s="82"/>
      <c r="D5260" s="82"/>
      <c r="E5260" s="82"/>
      <c r="F5260" s="82"/>
      <c r="G5260" s="82"/>
      <c r="M5260" s="81"/>
    </row>
    <row r="5261" s="77" customFormat="1" spans="1:13">
      <c r="A5261" s="82"/>
      <c r="B5261" s="82"/>
      <c r="C5261" s="82"/>
      <c r="D5261" s="82"/>
      <c r="E5261" s="82"/>
      <c r="F5261" s="82"/>
      <c r="G5261" s="82"/>
      <c r="M5261" s="81"/>
    </row>
    <row r="5262" s="77" customFormat="1" spans="1:13">
      <c r="A5262" s="82"/>
      <c r="B5262" s="82"/>
      <c r="C5262" s="82"/>
      <c r="D5262" s="82"/>
      <c r="E5262" s="82"/>
      <c r="F5262" s="82"/>
      <c r="G5262" s="82"/>
      <c r="M5262" s="81"/>
    </row>
    <row r="5263" s="77" customFormat="1" spans="1:13">
      <c r="A5263" s="82"/>
      <c r="B5263" s="82"/>
      <c r="C5263" s="82"/>
      <c r="D5263" s="82"/>
      <c r="E5263" s="82"/>
      <c r="F5263" s="82"/>
      <c r="G5263" s="82"/>
      <c r="M5263" s="81"/>
    </row>
    <row r="5264" s="77" customFormat="1" spans="1:13">
      <c r="A5264" s="82"/>
      <c r="B5264" s="82"/>
      <c r="C5264" s="82"/>
      <c r="D5264" s="82"/>
      <c r="E5264" s="82"/>
      <c r="F5264" s="82"/>
      <c r="G5264" s="82"/>
      <c r="M5264" s="81"/>
    </row>
    <row r="5265" s="77" customFormat="1" spans="1:13">
      <c r="A5265" s="82"/>
      <c r="B5265" s="82"/>
      <c r="C5265" s="82"/>
      <c r="D5265" s="82"/>
      <c r="E5265" s="82"/>
      <c r="F5265" s="82"/>
      <c r="G5265" s="82"/>
      <c r="M5265" s="81"/>
    </row>
    <row r="5266" s="77" customFormat="1" spans="1:13">
      <c r="A5266" s="82"/>
      <c r="B5266" s="82"/>
      <c r="C5266" s="82"/>
      <c r="D5266" s="82"/>
      <c r="E5266" s="82"/>
      <c r="F5266" s="82"/>
      <c r="G5266" s="82"/>
      <c r="M5266" s="81"/>
    </row>
    <row r="5267" s="77" customFormat="1" spans="1:13">
      <c r="A5267" s="82"/>
      <c r="B5267" s="82"/>
      <c r="C5267" s="82"/>
      <c r="D5267" s="82"/>
      <c r="E5267" s="82"/>
      <c r="F5267" s="82"/>
      <c r="G5267" s="82"/>
      <c r="M5267" s="81"/>
    </row>
    <row r="5268" s="77" customFormat="1" spans="1:13">
      <c r="A5268" s="82"/>
      <c r="B5268" s="82"/>
      <c r="C5268" s="82"/>
      <c r="D5268" s="82"/>
      <c r="E5268" s="82"/>
      <c r="F5268" s="82"/>
      <c r="G5268" s="82"/>
      <c r="M5268" s="81"/>
    </row>
    <row r="5269" s="77" customFormat="1" spans="1:13">
      <c r="A5269" s="82"/>
      <c r="B5269" s="82"/>
      <c r="C5269" s="82"/>
      <c r="D5269" s="82"/>
      <c r="E5269" s="82"/>
      <c r="F5269" s="82"/>
      <c r="G5269" s="82"/>
      <c r="M5269" s="81"/>
    </row>
    <row r="5270" s="77" customFormat="1" spans="1:13">
      <c r="A5270" s="82"/>
      <c r="B5270" s="82"/>
      <c r="C5270" s="82"/>
      <c r="D5270" s="82"/>
      <c r="E5270" s="82"/>
      <c r="F5270" s="82"/>
      <c r="G5270" s="82"/>
      <c r="M5270" s="81"/>
    </row>
    <row r="5271" s="77" customFormat="1" spans="1:13">
      <c r="A5271" s="82"/>
      <c r="B5271" s="82"/>
      <c r="C5271" s="82"/>
      <c r="D5271" s="82"/>
      <c r="E5271" s="82"/>
      <c r="F5271" s="82"/>
      <c r="G5271" s="82"/>
      <c r="M5271" s="81"/>
    </row>
    <row r="5272" s="77" customFormat="1" spans="1:13">
      <c r="A5272" s="82"/>
      <c r="B5272" s="82"/>
      <c r="C5272" s="82"/>
      <c r="D5272" s="82"/>
      <c r="E5272" s="82"/>
      <c r="F5272" s="82"/>
      <c r="G5272" s="82"/>
      <c r="M5272" s="81"/>
    </row>
    <row r="5273" s="77" customFormat="1" spans="1:13">
      <c r="A5273" s="82"/>
      <c r="B5273" s="82"/>
      <c r="C5273" s="82"/>
      <c r="D5273" s="82"/>
      <c r="E5273" s="82"/>
      <c r="F5273" s="82"/>
      <c r="G5273" s="82"/>
      <c r="M5273" s="81"/>
    </row>
    <row r="5274" s="77" customFormat="1" spans="1:13">
      <c r="A5274" s="82"/>
      <c r="B5274" s="82"/>
      <c r="C5274" s="82"/>
      <c r="D5274" s="82"/>
      <c r="E5274" s="82"/>
      <c r="F5274" s="82"/>
      <c r="G5274" s="82"/>
      <c r="M5274" s="81"/>
    </row>
    <row r="5275" s="77" customFormat="1" spans="1:13">
      <c r="A5275" s="82"/>
      <c r="B5275" s="82"/>
      <c r="C5275" s="82"/>
      <c r="D5275" s="82"/>
      <c r="E5275" s="82"/>
      <c r="F5275" s="82"/>
      <c r="G5275" s="82"/>
      <c r="M5275" s="81"/>
    </row>
    <row r="5276" s="77" customFormat="1" spans="1:13">
      <c r="A5276" s="82"/>
      <c r="B5276" s="82"/>
      <c r="C5276" s="82"/>
      <c r="D5276" s="82"/>
      <c r="E5276" s="82"/>
      <c r="F5276" s="82"/>
      <c r="G5276" s="82"/>
      <c r="M5276" s="81"/>
    </row>
    <row r="5277" s="77" customFormat="1" spans="1:13">
      <c r="A5277" s="82"/>
      <c r="B5277" s="82"/>
      <c r="C5277" s="82"/>
      <c r="D5277" s="82"/>
      <c r="E5277" s="82"/>
      <c r="F5277" s="82"/>
      <c r="G5277" s="82"/>
      <c r="M5277" s="81"/>
    </row>
    <row r="5278" s="77" customFormat="1" spans="1:13">
      <c r="A5278" s="82"/>
      <c r="B5278" s="82"/>
      <c r="C5278" s="82"/>
      <c r="D5278" s="82"/>
      <c r="E5278" s="82"/>
      <c r="F5278" s="82"/>
      <c r="G5278" s="82"/>
      <c r="M5278" s="81"/>
    </row>
    <row r="5279" s="77" customFormat="1" spans="1:13">
      <c r="A5279" s="82"/>
      <c r="B5279" s="82"/>
      <c r="C5279" s="82"/>
      <c r="D5279" s="82"/>
      <c r="E5279" s="82"/>
      <c r="F5279" s="82"/>
      <c r="G5279" s="82"/>
      <c r="M5279" s="81"/>
    </row>
    <row r="5280" s="77" customFormat="1" spans="1:13">
      <c r="A5280" s="82"/>
      <c r="B5280" s="82"/>
      <c r="C5280" s="82"/>
      <c r="D5280" s="82"/>
      <c r="E5280" s="82"/>
      <c r="F5280" s="82"/>
      <c r="G5280" s="82"/>
      <c r="M5280" s="81"/>
    </row>
    <row r="5281" s="77" customFormat="1" spans="1:13">
      <c r="A5281" s="82"/>
      <c r="B5281" s="82"/>
      <c r="C5281" s="82"/>
      <c r="D5281" s="82"/>
      <c r="E5281" s="82"/>
      <c r="F5281" s="82"/>
      <c r="G5281" s="82"/>
      <c r="M5281" s="81"/>
    </row>
    <row r="5282" s="77" customFormat="1" spans="1:13">
      <c r="A5282" s="82"/>
      <c r="B5282" s="82"/>
      <c r="C5282" s="82"/>
      <c r="D5282" s="82"/>
      <c r="E5282" s="82"/>
      <c r="F5282" s="82"/>
      <c r="G5282" s="82"/>
      <c r="M5282" s="81"/>
    </row>
    <row r="5283" s="77" customFormat="1" spans="1:13">
      <c r="A5283" s="82"/>
      <c r="B5283" s="82"/>
      <c r="C5283" s="82"/>
      <c r="D5283" s="82"/>
      <c r="E5283" s="82"/>
      <c r="F5283" s="82"/>
      <c r="G5283" s="82"/>
      <c r="M5283" s="81"/>
    </row>
    <row r="5284" s="77" customFormat="1" spans="1:13">
      <c r="A5284" s="82"/>
      <c r="B5284" s="82"/>
      <c r="C5284" s="82"/>
      <c r="D5284" s="82"/>
      <c r="E5284" s="82"/>
      <c r="F5284" s="82"/>
      <c r="G5284" s="82"/>
      <c r="M5284" s="81"/>
    </row>
    <row r="5285" s="77" customFormat="1" spans="1:13">
      <c r="A5285" s="82"/>
      <c r="B5285" s="82"/>
      <c r="C5285" s="82"/>
      <c r="D5285" s="82"/>
      <c r="E5285" s="82"/>
      <c r="F5285" s="82"/>
      <c r="G5285" s="82"/>
      <c r="M5285" s="81"/>
    </row>
    <row r="5286" s="77" customFormat="1" spans="1:13">
      <c r="A5286" s="82"/>
      <c r="B5286" s="82"/>
      <c r="C5286" s="82"/>
      <c r="D5286" s="82"/>
      <c r="E5286" s="82"/>
      <c r="F5286" s="82"/>
      <c r="G5286" s="82"/>
      <c r="M5286" s="81"/>
    </row>
    <row r="5287" s="77" customFormat="1" spans="1:13">
      <c r="A5287" s="82"/>
      <c r="B5287" s="82"/>
      <c r="C5287" s="82"/>
      <c r="D5287" s="82"/>
      <c r="E5287" s="82"/>
      <c r="F5287" s="82"/>
      <c r="G5287" s="82"/>
      <c r="M5287" s="81"/>
    </row>
    <row r="5288" s="77" customFormat="1" spans="1:13">
      <c r="A5288" s="82"/>
      <c r="B5288" s="82"/>
      <c r="C5288" s="82"/>
      <c r="D5288" s="82"/>
      <c r="E5288" s="82"/>
      <c r="F5288" s="82"/>
      <c r="G5288" s="82"/>
      <c r="M5288" s="81"/>
    </row>
    <row r="5289" s="77" customFormat="1" spans="1:13">
      <c r="A5289" s="82"/>
      <c r="B5289" s="82"/>
      <c r="C5289" s="82"/>
      <c r="D5289" s="82"/>
      <c r="E5289" s="82"/>
      <c r="F5289" s="82"/>
      <c r="G5289" s="82"/>
      <c r="M5289" s="81"/>
    </row>
    <row r="5290" s="77" customFormat="1" spans="1:13">
      <c r="A5290" s="82"/>
      <c r="B5290" s="82"/>
      <c r="C5290" s="82"/>
      <c r="D5290" s="82"/>
      <c r="E5290" s="82"/>
      <c r="F5290" s="82"/>
      <c r="G5290" s="82"/>
      <c r="M5290" s="81"/>
    </row>
    <row r="5291" s="77" customFormat="1" spans="1:13">
      <c r="A5291" s="82"/>
      <c r="B5291" s="82"/>
      <c r="C5291" s="82"/>
      <c r="D5291" s="82"/>
      <c r="E5291" s="82"/>
      <c r="F5291" s="82"/>
      <c r="G5291" s="82"/>
      <c r="M5291" s="81"/>
    </row>
    <row r="5292" s="77" customFormat="1" spans="1:13">
      <c r="A5292" s="82"/>
      <c r="B5292" s="82"/>
      <c r="C5292" s="82"/>
      <c r="D5292" s="82"/>
      <c r="E5292" s="82"/>
      <c r="F5292" s="82"/>
      <c r="G5292" s="82"/>
      <c r="M5292" s="81"/>
    </row>
    <row r="5293" s="77" customFormat="1" spans="1:13">
      <c r="A5293" s="82"/>
      <c r="B5293" s="82"/>
      <c r="C5293" s="82"/>
      <c r="D5293" s="82"/>
      <c r="E5293" s="82"/>
      <c r="F5293" s="82"/>
      <c r="G5293" s="82"/>
      <c r="M5293" s="81"/>
    </row>
    <row r="5294" s="77" customFormat="1" spans="1:13">
      <c r="A5294" s="82"/>
      <c r="B5294" s="82"/>
      <c r="C5294" s="82"/>
      <c r="D5294" s="82"/>
      <c r="E5294" s="82"/>
      <c r="F5294" s="82"/>
      <c r="G5294" s="82"/>
      <c r="M5294" s="81"/>
    </row>
    <row r="5295" s="77" customFormat="1" spans="1:13">
      <c r="A5295" s="82"/>
      <c r="B5295" s="82"/>
      <c r="C5295" s="82"/>
      <c r="D5295" s="82"/>
      <c r="E5295" s="82"/>
      <c r="F5295" s="82"/>
      <c r="G5295" s="82"/>
      <c r="M5295" s="81"/>
    </row>
    <row r="5296" s="77" customFormat="1" spans="1:13">
      <c r="A5296" s="82"/>
      <c r="B5296" s="82"/>
      <c r="C5296" s="82"/>
      <c r="D5296" s="82"/>
      <c r="E5296" s="82"/>
      <c r="F5296" s="82"/>
      <c r="G5296" s="82"/>
      <c r="M5296" s="81"/>
    </row>
    <row r="5297" s="77" customFormat="1" spans="1:13">
      <c r="A5297" s="82"/>
      <c r="B5297" s="82"/>
      <c r="C5297" s="82"/>
      <c r="D5297" s="82"/>
      <c r="E5297" s="82"/>
      <c r="F5297" s="82"/>
      <c r="G5297" s="82"/>
      <c r="M5297" s="81"/>
    </row>
    <row r="5298" s="77" customFormat="1" spans="1:13">
      <c r="A5298" s="82"/>
      <c r="B5298" s="82"/>
      <c r="C5298" s="82"/>
      <c r="D5298" s="82"/>
      <c r="E5298" s="82"/>
      <c r="F5298" s="82"/>
      <c r="G5298" s="82"/>
      <c r="M5298" s="81"/>
    </row>
    <row r="5299" s="77" customFormat="1" spans="1:13">
      <c r="A5299" s="82"/>
      <c r="B5299" s="82"/>
      <c r="C5299" s="82"/>
      <c r="D5299" s="82"/>
      <c r="E5299" s="82"/>
      <c r="F5299" s="82"/>
      <c r="G5299" s="82"/>
      <c r="M5299" s="81"/>
    </row>
    <row r="5300" s="77" customFormat="1" spans="1:13">
      <c r="A5300" s="82"/>
      <c r="B5300" s="82"/>
      <c r="C5300" s="82"/>
      <c r="D5300" s="82"/>
      <c r="E5300" s="82"/>
      <c r="F5300" s="82"/>
      <c r="G5300" s="82"/>
      <c r="M5300" s="81"/>
    </row>
    <row r="5301" s="77" customFormat="1" spans="1:13">
      <c r="A5301" s="82"/>
      <c r="B5301" s="82"/>
      <c r="C5301" s="82"/>
      <c r="D5301" s="82"/>
      <c r="E5301" s="82"/>
      <c r="F5301" s="82"/>
      <c r="G5301" s="82"/>
      <c r="M5301" s="81"/>
    </row>
    <row r="5302" s="77" customFormat="1" spans="1:13">
      <c r="A5302" s="82"/>
      <c r="B5302" s="82"/>
      <c r="C5302" s="82"/>
      <c r="D5302" s="82"/>
      <c r="E5302" s="82"/>
      <c r="F5302" s="82"/>
      <c r="G5302" s="82"/>
      <c r="M5302" s="81"/>
    </row>
    <row r="5303" s="77" customFormat="1" spans="1:13">
      <c r="A5303" s="82"/>
      <c r="B5303" s="82"/>
      <c r="C5303" s="82"/>
      <c r="D5303" s="82"/>
      <c r="E5303" s="82"/>
      <c r="F5303" s="82"/>
      <c r="G5303" s="82"/>
      <c r="M5303" s="81"/>
    </row>
    <row r="5304" s="77" customFormat="1" spans="1:13">
      <c r="A5304" s="82"/>
      <c r="B5304" s="82"/>
      <c r="C5304" s="82"/>
      <c r="D5304" s="82"/>
      <c r="E5304" s="82"/>
      <c r="F5304" s="82"/>
      <c r="G5304" s="82"/>
      <c r="M5304" s="81"/>
    </row>
    <row r="5305" s="77" customFormat="1" spans="1:13">
      <c r="A5305" s="82"/>
      <c r="B5305" s="82"/>
      <c r="C5305" s="82"/>
      <c r="D5305" s="82"/>
      <c r="E5305" s="82"/>
      <c r="F5305" s="82"/>
      <c r="G5305" s="82"/>
      <c r="M5305" s="81"/>
    </row>
    <row r="5306" s="77" customFormat="1" spans="1:13">
      <c r="A5306" s="82"/>
      <c r="B5306" s="82"/>
      <c r="C5306" s="82"/>
      <c r="D5306" s="82"/>
      <c r="E5306" s="82"/>
      <c r="F5306" s="82"/>
      <c r="G5306" s="82"/>
      <c r="M5306" s="81"/>
    </row>
    <row r="5307" s="77" customFormat="1" spans="1:13">
      <c r="A5307" s="82"/>
      <c r="B5307" s="82"/>
      <c r="C5307" s="82"/>
      <c r="D5307" s="82"/>
      <c r="E5307" s="82"/>
      <c r="F5307" s="82"/>
      <c r="G5307" s="82"/>
      <c r="M5307" s="81"/>
    </row>
    <row r="5308" s="77" customFormat="1" spans="1:13">
      <c r="A5308" s="82"/>
      <c r="B5308" s="82"/>
      <c r="C5308" s="82"/>
      <c r="D5308" s="82"/>
      <c r="E5308" s="82"/>
      <c r="F5308" s="82"/>
      <c r="G5308" s="82"/>
      <c r="M5308" s="81"/>
    </row>
    <row r="5309" s="77" customFormat="1" spans="1:13">
      <c r="A5309" s="82"/>
      <c r="B5309" s="82"/>
      <c r="C5309" s="82"/>
      <c r="D5309" s="82"/>
      <c r="E5309" s="82"/>
      <c r="F5309" s="82"/>
      <c r="G5309" s="82"/>
      <c r="M5309" s="81"/>
    </row>
    <row r="5310" s="77" customFormat="1" spans="1:13">
      <c r="A5310" s="82"/>
      <c r="B5310" s="82"/>
      <c r="C5310" s="82"/>
      <c r="D5310" s="82"/>
      <c r="E5310" s="82"/>
      <c r="F5310" s="82"/>
      <c r="G5310" s="82"/>
      <c r="M5310" s="81"/>
    </row>
    <row r="5311" s="77" customFormat="1" spans="1:13">
      <c r="A5311" s="82"/>
      <c r="B5311" s="82"/>
      <c r="C5311" s="82"/>
      <c r="D5311" s="82"/>
      <c r="E5311" s="82"/>
      <c r="F5311" s="82"/>
      <c r="G5311" s="82"/>
      <c r="M5311" s="81"/>
    </row>
    <row r="5312" s="77" customFormat="1" spans="1:13">
      <c r="A5312" s="82"/>
      <c r="B5312" s="82"/>
      <c r="C5312" s="82"/>
      <c r="D5312" s="82"/>
      <c r="E5312" s="82"/>
      <c r="F5312" s="82"/>
      <c r="G5312" s="82"/>
      <c r="M5312" s="81"/>
    </row>
    <row r="5313" s="77" customFormat="1" spans="1:13">
      <c r="A5313" s="82"/>
      <c r="B5313" s="82"/>
      <c r="C5313" s="82"/>
      <c r="D5313" s="82"/>
      <c r="E5313" s="82"/>
      <c r="F5313" s="82"/>
      <c r="G5313" s="82"/>
      <c r="M5313" s="81"/>
    </row>
    <row r="5314" s="77" customFormat="1" spans="1:13">
      <c r="A5314" s="82"/>
      <c r="B5314" s="82"/>
      <c r="C5314" s="82"/>
      <c r="D5314" s="82"/>
      <c r="E5314" s="82"/>
      <c r="F5314" s="82"/>
      <c r="G5314" s="82"/>
      <c r="M5314" s="81"/>
    </row>
    <row r="5315" s="77" customFormat="1" spans="1:13">
      <c r="A5315" s="82"/>
      <c r="B5315" s="82"/>
      <c r="C5315" s="82"/>
      <c r="D5315" s="82"/>
      <c r="E5315" s="82"/>
      <c r="F5315" s="82"/>
      <c r="G5315" s="82"/>
      <c r="M5315" s="81"/>
    </row>
    <row r="5316" s="77" customFormat="1" spans="1:13">
      <c r="A5316" s="82"/>
      <c r="B5316" s="82"/>
      <c r="C5316" s="82"/>
      <c r="D5316" s="82"/>
      <c r="E5316" s="82"/>
      <c r="F5316" s="82"/>
      <c r="G5316" s="82"/>
      <c r="M5316" s="81"/>
    </row>
    <row r="5317" s="77" customFormat="1" spans="1:13">
      <c r="A5317" s="82"/>
      <c r="B5317" s="82"/>
      <c r="C5317" s="82"/>
      <c r="D5317" s="82"/>
      <c r="E5317" s="82"/>
      <c r="F5317" s="82"/>
      <c r="G5317" s="82"/>
      <c r="M5317" s="81"/>
    </row>
    <row r="5318" s="77" customFormat="1" spans="1:13">
      <c r="A5318" s="82"/>
      <c r="B5318" s="82"/>
      <c r="C5318" s="82"/>
      <c r="D5318" s="82"/>
      <c r="E5318" s="82"/>
      <c r="F5318" s="82"/>
      <c r="G5318" s="82"/>
      <c r="M5318" s="81"/>
    </row>
    <row r="5319" s="77" customFormat="1" spans="1:13">
      <c r="A5319" s="82"/>
      <c r="B5319" s="82"/>
      <c r="C5319" s="82"/>
      <c r="D5319" s="82"/>
      <c r="E5319" s="82"/>
      <c r="F5319" s="82"/>
      <c r="G5319" s="82"/>
      <c r="M5319" s="81"/>
    </row>
    <row r="5320" s="77" customFormat="1" spans="1:13">
      <c r="A5320" s="82"/>
      <c r="B5320" s="82"/>
      <c r="C5320" s="82"/>
      <c r="D5320" s="82"/>
      <c r="E5320" s="82"/>
      <c r="F5320" s="82"/>
      <c r="G5320" s="82"/>
      <c r="M5320" s="81"/>
    </row>
    <row r="5321" s="77" customFormat="1" spans="1:13">
      <c r="A5321" s="82"/>
      <c r="B5321" s="82"/>
      <c r="C5321" s="82"/>
      <c r="D5321" s="82"/>
      <c r="E5321" s="82"/>
      <c r="F5321" s="82"/>
      <c r="G5321" s="82"/>
      <c r="M5321" s="81"/>
    </row>
    <row r="5322" s="77" customFormat="1" spans="1:13">
      <c r="A5322" s="82"/>
      <c r="B5322" s="82"/>
      <c r="C5322" s="82"/>
      <c r="D5322" s="82"/>
      <c r="E5322" s="82"/>
      <c r="F5322" s="82"/>
      <c r="G5322" s="82"/>
      <c r="M5322" s="81"/>
    </row>
    <row r="5323" s="77" customFormat="1" spans="1:13">
      <c r="A5323" s="82"/>
      <c r="B5323" s="82"/>
      <c r="C5323" s="82"/>
      <c r="D5323" s="82"/>
      <c r="E5323" s="82"/>
      <c r="F5323" s="82"/>
      <c r="G5323" s="82"/>
      <c r="M5323" s="81"/>
    </row>
    <row r="5324" s="77" customFormat="1" spans="1:13">
      <c r="A5324" s="82"/>
      <c r="B5324" s="82"/>
      <c r="C5324" s="82"/>
      <c r="D5324" s="82"/>
      <c r="E5324" s="82"/>
      <c r="F5324" s="82"/>
      <c r="G5324" s="82"/>
      <c r="M5324" s="81"/>
    </row>
    <row r="5325" s="77" customFormat="1" spans="1:13">
      <c r="A5325" s="82"/>
      <c r="B5325" s="82"/>
      <c r="C5325" s="82"/>
      <c r="D5325" s="82"/>
      <c r="E5325" s="82"/>
      <c r="F5325" s="82"/>
      <c r="G5325" s="82"/>
      <c r="M5325" s="81"/>
    </row>
    <row r="5326" s="77" customFormat="1" spans="1:13">
      <c r="A5326" s="82"/>
      <c r="B5326" s="82"/>
      <c r="C5326" s="82"/>
      <c r="D5326" s="82"/>
      <c r="E5326" s="82"/>
      <c r="F5326" s="82"/>
      <c r="G5326" s="82"/>
      <c r="M5326" s="81"/>
    </row>
    <row r="5327" s="77" customFormat="1" spans="1:13">
      <c r="A5327" s="82"/>
      <c r="B5327" s="82"/>
      <c r="C5327" s="82"/>
      <c r="D5327" s="82"/>
      <c r="E5327" s="82"/>
      <c r="F5327" s="82"/>
      <c r="G5327" s="82"/>
      <c r="M5327" s="81"/>
    </row>
    <row r="5328" s="77" customFormat="1" spans="1:13">
      <c r="A5328" s="82"/>
      <c r="B5328" s="82"/>
      <c r="C5328" s="82"/>
      <c r="D5328" s="82"/>
      <c r="E5328" s="82"/>
      <c r="F5328" s="82"/>
      <c r="G5328" s="82"/>
      <c r="M5328" s="81"/>
    </row>
    <row r="5329" s="77" customFormat="1" spans="1:13">
      <c r="A5329" s="82"/>
      <c r="B5329" s="82"/>
      <c r="C5329" s="82"/>
      <c r="D5329" s="82"/>
      <c r="E5329" s="82"/>
      <c r="F5329" s="82"/>
      <c r="G5329" s="82"/>
      <c r="M5329" s="81"/>
    </row>
    <row r="5330" s="77" customFormat="1" spans="1:13">
      <c r="A5330" s="82"/>
      <c r="B5330" s="82"/>
      <c r="C5330" s="82"/>
      <c r="D5330" s="82"/>
      <c r="E5330" s="82"/>
      <c r="F5330" s="82"/>
      <c r="G5330" s="82"/>
      <c r="M5330" s="81"/>
    </row>
    <row r="5331" s="77" customFormat="1" spans="1:13">
      <c r="A5331" s="82"/>
      <c r="B5331" s="82"/>
      <c r="C5331" s="82"/>
      <c r="D5331" s="82"/>
      <c r="E5331" s="82"/>
      <c r="F5331" s="82"/>
      <c r="G5331" s="82"/>
      <c r="M5331" s="81"/>
    </row>
    <row r="5332" s="77" customFormat="1" spans="1:13">
      <c r="A5332" s="82"/>
      <c r="B5332" s="82"/>
      <c r="C5332" s="82"/>
      <c r="D5332" s="82"/>
      <c r="E5332" s="82"/>
      <c r="F5332" s="82"/>
      <c r="G5332" s="82"/>
      <c r="M5332" s="81"/>
    </row>
    <row r="5333" s="77" customFormat="1" spans="1:13">
      <c r="A5333" s="82"/>
      <c r="B5333" s="82"/>
      <c r="C5333" s="82"/>
      <c r="D5333" s="82"/>
      <c r="E5333" s="82"/>
      <c r="F5333" s="82"/>
      <c r="G5333" s="82"/>
      <c r="M5333" s="81"/>
    </row>
    <row r="5334" s="77" customFormat="1" spans="1:13">
      <c r="A5334" s="82"/>
      <c r="B5334" s="82"/>
      <c r="C5334" s="82"/>
      <c r="D5334" s="82"/>
      <c r="E5334" s="82"/>
      <c r="F5334" s="82"/>
      <c r="G5334" s="82"/>
      <c r="M5334" s="81"/>
    </row>
    <row r="5335" s="77" customFormat="1" spans="1:13">
      <c r="A5335" s="82"/>
      <c r="B5335" s="82"/>
      <c r="C5335" s="82"/>
      <c r="D5335" s="82"/>
      <c r="E5335" s="82"/>
      <c r="F5335" s="82"/>
      <c r="G5335" s="82"/>
      <c r="M5335" s="81"/>
    </row>
    <row r="5336" s="77" customFormat="1" spans="1:13">
      <c r="A5336" s="82"/>
      <c r="B5336" s="82"/>
      <c r="C5336" s="82"/>
      <c r="D5336" s="82"/>
      <c r="E5336" s="82"/>
      <c r="F5336" s="82"/>
      <c r="G5336" s="82"/>
      <c r="M5336" s="81"/>
    </row>
    <row r="5337" s="77" customFormat="1" spans="1:13">
      <c r="A5337" s="82"/>
      <c r="B5337" s="82"/>
      <c r="C5337" s="82"/>
      <c r="D5337" s="82"/>
      <c r="E5337" s="82"/>
      <c r="F5337" s="82"/>
      <c r="G5337" s="82"/>
      <c r="M5337" s="81"/>
    </row>
    <row r="5338" s="77" customFormat="1" spans="1:13">
      <c r="A5338" s="82"/>
      <c r="B5338" s="82"/>
      <c r="C5338" s="82"/>
      <c r="D5338" s="82"/>
      <c r="E5338" s="82"/>
      <c r="F5338" s="82"/>
      <c r="G5338" s="82"/>
      <c r="M5338" s="81"/>
    </row>
    <row r="5339" s="77" customFormat="1" spans="1:13">
      <c r="A5339" s="82"/>
      <c r="B5339" s="82"/>
      <c r="C5339" s="82"/>
      <c r="D5339" s="82"/>
      <c r="E5339" s="82"/>
      <c r="F5339" s="82"/>
      <c r="G5339" s="82"/>
      <c r="M5339" s="81"/>
    </row>
    <row r="5340" s="77" customFormat="1" spans="1:13">
      <c r="A5340" s="82"/>
      <c r="B5340" s="82"/>
      <c r="C5340" s="82"/>
      <c r="D5340" s="82"/>
      <c r="E5340" s="82"/>
      <c r="F5340" s="82"/>
      <c r="G5340" s="82"/>
      <c r="M5340" s="81"/>
    </row>
    <row r="5341" s="77" customFormat="1" spans="1:13">
      <c r="A5341" s="82"/>
      <c r="B5341" s="82"/>
      <c r="C5341" s="82"/>
      <c r="D5341" s="82"/>
      <c r="E5341" s="82"/>
      <c r="F5341" s="82"/>
      <c r="G5341" s="82"/>
      <c r="M5341" s="81"/>
    </row>
    <row r="5342" s="77" customFormat="1" spans="1:13">
      <c r="A5342" s="82"/>
      <c r="B5342" s="82"/>
      <c r="C5342" s="82"/>
      <c r="D5342" s="82"/>
      <c r="E5342" s="82"/>
      <c r="F5342" s="82"/>
      <c r="G5342" s="82"/>
      <c r="M5342" s="81"/>
    </row>
    <row r="5343" s="77" customFormat="1" spans="1:13">
      <c r="A5343" s="82"/>
      <c r="B5343" s="82"/>
      <c r="C5343" s="82"/>
      <c r="D5343" s="82"/>
      <c r="E5343" s="82"/>
      <c r="F5343" s="82"/>
      <c r="G5343" s="82"/>
      <c r="M5343" s="81"/>
    </row>
    <row r="5344" s="77" customFormat="1" spans="1:13">
      <c r="A5344" s="82"/>
      <c r="B5344" s="82"/>
      <c r="C5344" s="82"/>
      <c r="D5344" s="82"/>
      <c r="E5344" s="82"/>
      <c r="F5344" s="82"/>
      <c r="G5344" s="82"/>
      <c r="M5344" s="81"/>
    </row>
    <row r="5345" s="77" customFormat="1" spans="1:13">
      <c r="A5345" s="82"/>
      <c r="B5345" s="82"/>
      <c r="C5345" s="82"/>
      <c r="D5345" s="82"/>
      <c r="E5345" s="82"/>
      <c r="F5345" s="82"/>
      <c r="G5345" s="82"/>
      <c r="M5345" s="81"/>
    </row>
    <row r="5346" s="77" customFormat="1" spans="1:13">
      <c r="A5346" s="82"/>
      <c r="B5346" s="82"/>
      <c r="C5346" s="82"/>
      <c r="D5346" s="82"/>
      <c r="E5346" s="82"/>
      <c r="F5346" s="82"/>
      <c r="G5346" s="82"/>
      <c r="M5346" s="81"/>
    </row>
    <row r="5347" s="77" customFormat="1" spans="1:13">
      <c r="A5347" s="82"/>
      <c r="B5347" s="82"/>
      <c r="C5347" s="82"/>
      <c r="D5347" s="82"/>
      <c r="E5347" s="82"/>
      <c r="F5347" s="82"/>
      <c r="G5347" s="82"/>
      <c r="M5347" s="81"/>
    </row>
    <row r="5348" s="77" customFormat="1" spans="1:13">
      <c r="A5348" s="82"/>
      <c r="B5348" s="82"/>
      <c r="C5348" s="82"/>
      <c r="D5348" s="82"/>
      <c r="E5348" s="82"/>
      <c r="F5348" s="82"/>
      <c r="G5348" s="82"/>
      <c r="M5348" s="81"/>
    </row>
    <row r="5349" s="77" customFormat="1" spans="1:13">
      <c r="A5349" s="82"/>
      <c r="B5349" s="82"/>
      <c r="C5349" s="82"/>
      <c r="D5349" s="82"/>
      <c r="E5349" s="82"/>
      <c r="F5349" s="82"/>
      <c r="G5349" s="82"/>
      <c r="M5349" s="81"/>
    </row>
    <row r="5350" s="77" customFormat="1" spans="1:13">
      <c r="A5350" s="82"/>
      <c r="B5350" s="82"/>
      <c r="C5350" s="82"/>
      <c r="D5350" s="82"/>
      <c r="E5350" s="82"/>
      <c r="F5350" s="82"/>
      <c r="G5350" s="82"/>
      <c r="M5350" s="81"/>
    </row>
    <row r="5351" s="77" customFormat="1" spans="1:13">
      <c r="A5351" s="82"/>
      <c r="B5351" s="82"/>
      <c r="C5351" s="82"/>
      <c r="D5351" s="82"/>
      <c r="E5351" s="82"/>
      <c r="F5351" s="82"/>
      <c r="G5351" s="82"/>
      <c r="M5351" s="81"/>
    </row>
    <row r="5352" s="77" customFormat="1" spans="1:13">
      <c r="A5352" s="82"/>
      <c r="B5352" s="82"/>
      <c r="C5352" s="82"/>
      <c r="D5352" s="82"/>
      <c r="E5352" s="82"/>
      <c r="F5352" s="82"/>
      <c r="G5352" s="82"/>
      <c r="M5352" s="81"/>
    </row>
    <row r="5353" s="77" customFormat="1" spans="1:13">
      <c r="A5353" s="82"/>
      <c r="B5353" s="82"/>
      <c r="C5353" s="82"/>
      <c r="D5353" s="82"/>
      <c r="E5353" s="82"/>
      <c r="F5353" s="82"/>
      <c r="G5353" s="82"/>
      <c r="M5353" s="81"/>
    </row>
    <row r="5354" s="77" customFormat="1" spans="1:13">
      <c r="A5354" s="82"/>
      <c r="B5354" s="82"/>
      <c r="C5354" s="82"/>
      <c r="D5354" s="82"/>
      <c r="E5354" s="82"/>
      <c r="F5354" s="82"/>
      <c r="G5354" s="82"/>
      <c r="M5354" s="81"/>
    </row>
    <row r="5355" s="77" customFormat="1" spans="1:13">
      <c r="A5355" s="82"/>
      <c r="B5355" s="82"/>
      <c r="C5355" s="82"/>
      <c r="D5355" s="82"/>
      <c r="E5355" s="82"/>
      <c r="F5355" s="82"/>
      <c r="G5355" s="82"/>
      <c r="M5355" s="81"/>
    </row>
    <row r="5356" s="77" customFormat="1" spans="1:13">
      <c r="A5356" s="82"/>
      <c r="B5356" s="82"/>
      <c r="C5356" s="82"/>
      <c r="D5356" s="82"/>
      <c r="E5356" s="82"/>
      <c r="F5356" s="82"/>
      <c r="G5356" s="82"/>
      <c r="M5356" s="81"/>
    </row>
    <row r="5357" s="77" customFormat="1" spans="1:13">
      <c r="A5357" s="82"/>
      <c r="B5357" s="82"/>
      <c r="C5357" s="82"/>
      <c r="D5357" s="82"/>
      <c r="E5357" s="82"/>
      <c r="F5357" s="82"/>
      <c r="G5357" s="82"/>
      <c r="M5357" s="81"/>
    </row>
    <row r="5358" s="77" customFormat="1" spans="1:13">
      <c r="A5358" s="82"/>
      <c r="B5358" s="82"/>
      <c r="C5358" s="82"/>
      <c r="D5358" s="82"/>
      <c r="E5358" s="82"/>
      <c r="F5358" s="82"/>
      <c r="G5358" s="82"/>
      <c r="M5358" s="81"/>
    </row>
    <row r="5359" s="77" customFormat="1" spans="1:13">
      <c r="A5359" s="82"/>
      <c r="B5359" s="82"/>
      <c r="C5359" s="82"/>
      <c r="D5359" s="82"/>
      <c r="E5359" s="82"/>
      <c r="F5359" s="82"/>
      <c r="G5359" s="82"/>
      <c r="M5359" s="81"/>
    </row>
    <row r="5360" s="77" customFormat="1" spans="1:13">
      <c r="A5360" s="82"/>
      <c r="B5360" s="82"/>
      <c r="C5360" s="82"/>
      <c r="D5360" s="82"/>
      <c r="E5360" s="82"/>
      <c r="F5360" s="82"/>
      <c r="G5360" s="82"/>
      <c r="M5360" s="81"/>
    </row>
    <row r="5361" s="77" customFormat="1" spans="1:13">
      <c r="A5361" s="82"/>
      <c r="B5361" s="82"/>
      <c r="C5361" s="82"/>
      <c r="D5361" s="82"/>
      <c r="E5361" s="82"/>
      <c r="F5361" s="82"/>
      <c r="G5361" s="82"/>
      <c r="M5361" s="81"/>
    </row>
    <row r="5362" s="77" customFormat="1" spans="1:13">
      <c r="A5362" s="82"/>
      <c r="B5362" s="82"/>
      <c r="C5362" s="82"/>
      <c r="D5362" s="82"/>
      <c r="E5362" s="82"/>
      <c r="F5362" s="82"/>
      <c r="G5362" s="82"/>
      <c r="M5362" s="81"/>
    </row>
    <row r="5363" s="77" customFormat="1" spans="1:13">
      <c r="A5363" s="82"/>
      <c r="B5363" s="82"/>
      <c r="C5363" s="82"/>
      <c r="D5363" s="82"/>
      <c r="E5363" s="82"/>
      <c r="F5363" s="82"/>
      <c r="G5363" s="82"/>
      <c r="M5363" s="81"/>
    </row>
    <row r="5364" s="77" customFormat="1" spans="1:13">
      <c r="A5364" s="82"/>
      <c r="B5364" s="82"/>
      <c r="C5364" s="82"/>
      <c r="D5364" s="82"/>
      <c r="E5364" s="82"/>
      <c r="F5364" s="82"/>
      <c r="G5364" s="82"/>
      <c r="M5364" s="81"/>
    </row>
    <row r="5365" s="77" customFormat="1" spans="1:13">
      <c r="A5365" s="82"/>
      <c r="B5365" s="82"/>
      <c r="C5365" s="82"/>
      <c r="D5365" s="82"/>
      <c r="E5365" s="82"/>
      <c r="F5365" s="82"/>
      <c r="G5365" s="82"/>
      <c r="M5365" s="81"/>
    </row>
    <row r="5366" s="77" customFormat="1" spans="1:13">
      <c r="A5366" s="82"/>
      <c r="B5366" s="82"/>
      <c r="C5366" s="82"/>
      <c r="D5366" s="82"/>
      <c r="E5366" s="82"/>
      <c r="F5366" s="82"/>
      <c r="G5366" s="82"/>
      <c r="M5366" s="81"/>
    </row>
    <row r="5367" s="77" customFormat="1" spans="1:13">
      <c r="A5367" s="82"/>
      <c r="B5367" s="82"/>
      <c r="C5367" s="82"/>
      <c r="D5367" s="82"/>
      <c r="E5367" s="82"/>
      <c r="F5367" s="82"/>
      <c r="G5367" s="82"/>
      <c r="M5367" s="81"/>
    </row>
    <row r="5368" s="77" customFormat="1" spans="1:13">
      <c r="A5368" s="82"/>
      <c r="B5368" s="82"/>
      <c r="C5368" s="82"/>
      <c r="D5368" s="82"/>
      <c r="E5368" s="82"/>
      <c r="F5368" s="82"/>
      <c r="G5368" s="82"/>
      <c r="M5368" s="81"/>
    </row>
    <row r="5369" s="77" customFormat="1" spans="1:13">
      <c r="A5369" s="82"/>
      <c r="B5369" s="82"/>
      <c r="C5369" s="82"/>
      <c r="D5369" s="82"/>
      <c r="E5369" s="82"/>
      <c r="F5369" s="82"/>
      <c r="G5369" s="82"/>
      <c r="M5369" s="81"/>
    </row>
    <row r="5370" s="77" customFormat="1" spans="1:13">
      <c r="A5370" s="82"/>
      <c r="B5370" s="82"/>
      <c r="C5370" s="82"/>
      <c r="D5370" s="82"/>
      <c r="E5370" s="82"/>
      <c r="F5370" s="82"/>
      <c r="G5370" s="82"/>
      <c r="M5370" s="81"/>
    </row>
    <row r="5371" s="77" customFormat="1" spans="1:13">
      <c r="A5371" s="82"/>
      <c r="B5371" s="82"/>
      <c r="C5371" s="82"/>
      <c r="D5371" s="82"/>
      <c r="E5371" s="82"/>
      <c r="F5371" s="82"/>
      <c r="G5371" s="82"/>
      <c r="M5371" s="81"/>
    </row>
    <row r="5372" s="77" customFormat="1" spans="1:13">
      <c r="A5372" s="82"/>
      <c r="B5372" s="82"/>
      <c r="C5372" s="82"/>
      <c r="D5372" s="82"/>
      <c r="E5372" s="82"/>
      <c r="F5372" s="82"/>
      <c r="G5372" s="82"/>
      <c r="M5372" s="81"/>
    </row>
    <row r="5373" s="77" customFormat="1" spans="1:13">
      <c r="A5373" s="82"/>
      <c r="B5373" s="82"/>
      <c r="C5373" s="82"/>
      <c r="D5373" s="82"/>
      <c r="E5373" s="82"/>
      <c r="F5373" s="82"/>
      <c r="G5373" s="82"/>
      <c r="M5373" s="81"/>
    </row>
    <row r="5374" s="77" customFormat="1" spans="1:13">
      <c r="A5374" s="82"/>
      <c r="B5374" s="82"/>
      <c r="C5374" s="82"/>
      <c r="D5374" s="82"/>
      <c r="E5374" s="82"/>
      <c r="F5374" s="82"/>
      <c r="G5374" s="82"/>
      <c r="M5374" s="81"/>
    </row>
    <row r="5375" s="77" customFormat="1" spans="1:13">
      <c r="A5375" s="82"/>
      <c r="B5375" s="82"/>
      <c r="C5375" s="82"/>
      <c r="D5375" s="82"/>
      <c r="E5375" s="82"/>
      <c r="F5375" s="82"/>
      <c r="G5375" s="82"/>
      <c r="M5375" s="81"/>
    </row>
    <row r="5376" s="77" customFormat="1" spans="1:13">
      <c r="A5376" s="82"/>
      <c r="B5376" s="82"/>
      <c r="C5376" s="82"/>
      <c r="D5376" s="82"/>
      <c r="E5376" s="82"/>
      <c r="F5376" s="82"/>
      <c r="G5376" s="82"/>
      <c r="M5376" s="81"/>
    </row>
    <row r="5377" s="77" customFormat="1" spans="1:13">
      <c r="A5377" s="82"/>
      <c r="B5377" s="82"/>
      <c r="C5377" s="82"/>
      <c r="D5377" s="82"/>
      <c r="E5377" s="82"/>
      <c r="F5377" s="82"/>
      <c r="G5377" s="82"/>
      <c r="M5377" s="81"/>
    </row>
    <row r="5378" s="77" customFormat="1" spans="1:13">
      <c r="A5378" s="82"/>
      <c r="B5378" s="82"/>
      <c r="C5378" s="82"/>
      <c r="D5378" s="82"/>
      <c r="E5378" s="82"/>
      <c r="F5378" s="82"/>
      <c r="G5378" s="82"/>
      <c r="M5378" s="81"/>
    </row>
    <row r="5379" s="77" customFormat="1" spans="1:13">
      <c r="A5379" s="82"/>
      <c r="B5379" s="82"/>
      <c r="C5379" s="82"/>
      <c r="D5379" s="82"/>
      <c r="E5379" s="82"/>
      <c r="F5379" s="82"/>
      <c r="G5379" s="82"/>
      <c r="M5379" s="81"/>
    </row>
    <row r="5380" s="77" customFormat="1" spans="1:13">
      <c r="A5380" s="82"/>
      <c r="B5380" s="82"/>
      <c r="C5380" s="82"/>
      <c r="D5380" s="82"/>
      <c r="E5380" s="82"/>
      <c r="F5380" s="82"/>
      <c r="G5380" s="82"/>
      <c r="M5380" s="81"/>
    </row>
    <row r="5381" s="77" customFormat="1" spans="1:13">
      <c r="A5381" s="82"/>
      <c r="B5381" s="82"/>
      <c r="C5381" s="82"/>
      <c r="D5381" s="82"/>
      <c r="E5381" s="82"/>
      <c r="F5381" s="82"/>
      <c r="G5381" s="82"/>
      <c r="M5381" s="81"/>
    </row>
    <row r="5382" s="77" customFormat="1" spans="1:13">
      <c r="A5382" s="82"/>
      <c r="B5382" s="82"/>
      <c r="C5382" s="82"/>
      <c r="D5382" s="82"/>
      <c r="E5382" s="82"/>
      <c r="F5382" s="82"/>
      <c r="G5382" s="82"/>
      <c r="M5382" s="81"/>
    </row>
    <row r="5383" s="77" customFormat="1" spans="1:13">
      <c r="A5383" s="82"/>
      <c r="B5383" s="82"/>
      <c r="C5383" s="82"/>
      <c r="D5383" s="82"/>
      <c r="E5383" s="82"/>
      <c r="F5383" s="82"/>
      <c r="G5383" s="82"/>
      <c r="M5383" s="81"/>
    </row>
    <row r="5384" s="77" customFormat="1" spans="1:13">
      <c r="A5384" s="82"/>
      <c r="B5384" s="82"/>
      <c r="C5384" s="82"/>
      <c r="D5384" s="82"/>
      <c r="E5384" s="82"/>
      <c r="F5384" s="82"/>
      <c r="G5384" s="82"/>
      <c r="M5384" s="81"/>
    </row>
    <row r="5385" s="77" customFormat="1" spans="1:13">
      <c r="A5385" s="82"/>
      <c r="B5385" s="82"/>
      <c r="C5385" s="82"/>
      <c r="D5385" s="82"/>
      <c r="E5385" s="82"/>
      <c r="F5385" s="82"/>
      <c r="G5385" s="82"/>
      <c r="M5385" s="81"/>
    </row>
    <row r="5386" s="77" customFormat="1" spans="1:13">
      <c r="A5386" s="82"/>
      <c r="B5386" s="82"/>
      <c r="C5386" s="82"/>
      <c r="D5386" s="82"/>
      <c r="E5386" s="82"/>
      <c r="F5386" s="82"/>
      <c r="G5386" s="82"/>
      <c r="M5386" s="81"/>
    </row>
    <row r="5387" s="77" customFormat="1" spans="1:13">
      <c r="A5387" s="82"/>
      <c r="B5387" s="82"/>
      <c r="C5387" s="82"/>
      <c r="D5387" s="82"/>
      <c r="E5387" s="82"/>
      <c r="F5387" s="82"/>
      <c r="G5387" s="82"/>
      <c r="M5387" s="81"/>
    </row>
    <row r="5388" s="77" customFormat="1" spans="1:13">
      <c r="A5388" s="82"/>
      <c r="B5388" s="82"/>
      <c r="C5388" s="82"/>
      <c r="D5388" s="82"/>
      <c r="E5388" s="82"/>
      <c r="F5388" s="82"/>
      <c r="G5388" s="82"/>
      <c r="M5388" s="81"/>
    </row>
    <row r="5389" s="77" customFormat="1" spans="1:13">
      <c r="A5389" s="82"/>
      <c r="B5389" s="82"/>
      <c r="C5389" s="82"/>
      <c r="D5389" s="82"/>
      <c r="E5389" s="82"/>
      <c r="F5389" s="82"/>
      <c r="G5389" s="82"/>
      <c r="M5389" s="81"/>
    </row>
    <row r="5390" s="77" customFormat="1" spans="1:13">
      <c r="A5390" s="82"/>
      <c r="B5390" s="82"/>
      <c r="C5390" s="82"/>
      <c r="D5390" s="82"/>
      <c r="E5390" s="82"/>
      <c r="F5390" s="82"/>
      <c r="G5390" s="82"/>
      <c r="M5390" s="81"/>
    </row>
    <row r="5391" s="77" customFormat="1" spans="1:13">
      <c r="A5391" s="82"/>
      <c r="B5391" s="82"/>
      <c r="C5391" s="82"/>
      <c r="D5391" s="82"/>
      <c r="E5391" s="82"/>
      <c r="F5391" s="82"/>
      <c r="G5391" s="82"/>
      <c r="M5391" s="81"/>
    </row>
    <row r="5392" s="77" customFormat="1" spans="1:13">
      <c r="A5392" s="82"/>
      <c r="B5392" s="82"/>
      <c r="C5392" s="82"/>
      <c r="D5392" s="82"/>
      <c r="E5392" s="82"/>
      <c r="F5392" s="82"/>
      <c r="G5392" s="82"/>
      <c r="M5392" s="81"/>
    </row>
    <row r="5393" s="77" customFormat="1" spans="1:13">
      <c r="A5393" s="82"/>
      <c r="B5393" s="82"/>
      <c r="C5393" s="82"/>
      <c r="D5393" s="82"/>
      <c r="E5393" s="82"/>
      <c r="F5393" s="82"/>
      <c r="G5393" s="82"/>
      <c r="M5393" s="81"/>
    </row>
    <row r="5394" s="77" customFormat="1" spans="1:13">
      <c r="A5394" s="82"/>
      <c r="B5394" s="82"/>
      <c r="C5394" s="82"/>
      <c r="D5394" s="82"/>
      <c r="E5394" s="82"/>
      <c r="F5394" s="82"/>
      <c r="G5394" s="82"/>
      <c r="M5394" s="81"/>
    </row>
    <row r="5395" s="77" customFormat="1" spans="1:13">
      <c r="A5395" s="82"/>
      <c r="B5395" s="82"/>
      <c r="C5395" s="82"/>
      <c r="D5395" s="82"/>
      <c r="E5395" s="82"/>
      <c r="F5395" s="82"/>
      <c r="G5395" s="82"/>
      <c r="M5395" s="81"/>
    </row>
    <row r="5396" s="77" customFormat="1" spans="1:13">
      <c r="A5396" s="82"/>
      <c r="B5396" s="82"/>
      <c r="C5396" s="82"/>
      <c r="D5396" s="82"/>
      <c r="E5396" s="82"/>
      <c r="F5396" s="82"/>
      <c r="G5396" s="82"/>
      <c r="M5396" s="81"/>
    </row>
    <row r="5397" s="77" customFormat="1" spans="1:13">
      <c r="A5397" s="82"/>
      <c r="B5397" s="82"/>
      <c r="C5397" s="82"/>
      <c r="D5397" s="82"/>
      <c r="E5397" s="82"/>
      <c r="F5397" s="82"/>
      <c r="G5397" s="82"/>
      <c r="M5397" s="81"/>
    </row>
    <row r="5398" s="77" customFormat="1" spans="1:13">
      <c r="A5398" s="82"/>
      <c r="B5398" s="82"/>
      <c r="C5398" s="82"/>
      <c r="D5398" s="82"/>
      <c r="E5398" s="82"/>
      <c r="F5398" s="82"/>
      <c r="G5398" s="82"/>
      <c r="M5398" s="81"/>
    </row>
    <row r="5399" s="77" customFormat="1" spans="1:13">
      <c r="A5399" s="82"/>
      <c r="B5399" s="82"/>
      <c r="C5399" s="82"/>
      <c r="D5399" s="82"/>
      <c r="E5399" s="82"/>
      <c r="F5399" s="82"/>
      <c r="G5399" s="82"/>
      <c r="M5399" s="81"/>
    </row>
    <row r="5400" s="77" customFormat="1" spans="1:13">
      <c r="A5400" s="82"/>
      <c r="B5400" s="82"/>
      <c r="C5400" s="82"/>
      <c r="D5400" s="82"/>
      <c r="E5400" s="82"/>
      <c r="F5400" s="82"/>
      <c r="G5400" s="82"/>
      <c r="M5400" s="81"/>
    </row>
    <row r="5401" s="77" customFormat="1" spans="1:13">
      <c r="A5401" s="82"/>
      <c r="B5401" s="82"/>
      <c r="C5401" s="82"/>
      <c r="D5401" s="82"/>
      <c r="E5401" s="82"/>
      <c r="F5401" s="82"/>
      <c r="G5401" s="82"/>
      <c r="M5401" s="81"/>
    </row>
    <row r="5402" s="77" customFormat="1" spans="1:13">
      <c r="A5402" s="82"/>
      <c r="B5402" s="82"/>
      <c r="C5402" s="82"/>
      <c r="D5402" s="82"/>
      <c r="E5402" s="82"/>
      <c r="F5402" s="82"/>
      <c r="G5402" s="82"/>
      <c r="M5402" s="81"/>
    </row>
    <row r="5403" s="77" customFormat="1" spans="1:13">
      <c r="A5403" s="82"/>
      <c r="B5403" s="82"/>
      <c r="C5403" s="82"/>
      <c r="D5403" s="82"/>
      <c r="E5403" s="82"/>
      <c r="F5403" s="82"/>
      <c r="G5403" s="82"/>
      <c r="M5403" s="81"/>
    </row>
    <row r="5404" s="77" customFormat="1" spans="1:13">
      <c r="A5404" s="82"/>
      <c r="B5404" s="82"/>
      <c r="C5404" s="82"/>
      <c r="D5404" s="82"/>
      <c r="E5404" s="82"/>
      <c r="F5404" s="82"/>
      <c r="G5404" s="82"/>
      <c r="M5404" s="81"/>
    </row>
    <row r="5405" s="77" customFormat="1" spans="1:13">
      <c r="A5405" s="82"/>
      <c r="B5405" s="82"/>
      <c r="C5405" s="82"/>
      <c r="D5405" s="82"/>
      <c r="E5405" s="82"/>
      <c r="F5405" s="82"/>
      <c r="G5405" s="82"/>
      <c r="M5405" s="81"/>
    </row>
    <row r="5406" s="77" customFormat="1" spans="1:13">
      <c r="A5406" s="82"/>
      <c r="B5406" s="82"/>
      <c r="C5406" s="82"/>
      <c r="D5406" s="82"/>
      <c r="E5406" s="82"/>
      <c r="F5406" s="82"/>
      <c r="G5406" s="82"/>
      <c r="M5406" s="81"/>
    </row>
    <row r="5407" s="77" customFormat="1" spans="1:13">
      <c r="A5407" s="82"/>
      <c r="B5407" s="82"/>
      <c r="C5407" s="82"/>
      <c r="D5407" s="82"/>
      <c r="E5407" s="82"/>
      <c r="F5407" s="82"/>
      <c r="G5407" s="82"/>
      <c r="M5407" s="81"/>
    </row>
    <row r="5408" s="77" customFormat="1" spans="1:13">
      <c r="A5408" s="82"/>
      <c r="B5408" s="82"/>
      <c r="C5408" s="82"/>
      <c r="D5408" s="82"/>
      <c r="E5408" s="82"/>
      <c r="F5408" s="82"/>
      <c r="G5408" s="82"/>
      <c r="M5408" s="81"/>
    </row>
    <row r="5409" s="77" customFormat="1" spans="1:13">
      <c r="A5409" s="82"/>
      <c r="B5409" s="82"/>
      <c r="C5409" s="82"/>
      <c r="D5409" s="82"/>
      <c r="E5409" s="82"/>
      <c r="F5409" s="82"/>
      <c r="G5409" s="82"/>
      <c r="M5409" s="81"/>
    </row>
    <row r="5410" s="77" customFormat="1" spans="1:13">
      <c r="A5410" s="82"/>
      <c r="B5410" s="82"/>
      <c r="C5410" s="82"/>
      <c r="D5410" s="82"/>
      <c r="E5410" s="82"/>
      <c r="F5410" s="82"/>
      <c r="G5410" s="82"/>
      <c r="M5410" s="81"/>
    </row>
    <row r="5411" s="77" customFormat="1" spans="1:13">
      <c r="A5411" s="82"/>
      <c r="B5411" s="82"/>
      <c r="C5411" s="82"/>
      <c r="D5411" s="82"/>
      <c r="E5411" s="82"/>
      <c r="F5411" s="82"/>
      <c r="G5411" s="82"/>
      <c r="M5411" s="81"/>
    </row>
    <row r="5412" s="77" customFormat="1" spans="1:13">
      <c r="A5412" s="82"/>
      <c r="B5412" s="82"/>
      <c r="C5412" s="82"/>
      <c r="D5412" s="82"/>
      <c r="E5412" s="82"/>
      <c r="F5412" s="82"/>
      <c r="G5412" s="82"/>
      <c r="M5412" s="81"/>
    </row>
    <row r="5413" s="77" customFormat="1" spans="1:13">
      <c r="A5413" s="82"/>
      <c r="B5413" s="82"/>
      <c r="C5413" s="82"/>
      <c r="D5413" s="82"/>
      <c r="E5413" s="82"/>
      <c r="F5413" s="82"/>
      <c r="G5413" s="82"/>
      <c r="M5413" s="81"/>
    </row>
    <row r="5414" s="77" customFormat="1" spans="1:13">
      <c r="A5414" s="82"/>
      <c r="B5414" s="82"/>
      <c r="C5414" s="82"/>
      <c r="D5414" s="82"/>
      <c r="E5414" s="82"/>
      <c r="F5414" s="82"/>
      <c r="G5414" s="82"/>
      <c r="M5414" s="81"/>
    </row>
    <row r="5415" s="77" customFormat="1" spans="1:13">
      <c r="A5415" s="82"/>
      <c r="B5415" s="82"/>
      <c r="C5415" s="82"/>
      <c r="D5415" s="82"/>
      <c r="E5415" s="82"/>
      <c r="F5415" s="82"/>
      <c r="G5415" s="82"/>
      <c r="M5415" s="81"/>
    </row>
    <row r="5416" s="77" customFormat="1" spans="1:13">
      <c r="A5416" s="82"/>
      <c r="B5416" s="82"/>
      <c r="C5416" s="82"/>
      <c r="D5416" s="82"/>
      <c r="E5416" s="82"/>
      <c r="F5416" s="82"/>
      <c r="G5416" s="82"/>
      <c r="M5416" s="81"/>
    </row>
    <row r="5417" s="77" customFormat="1" spans="1:13">
      <c r="A5417" s="82"/>
      <c r="B5417" s="82"/>
      <c r="C5417" s="82"/>
      <c r="D5417" s="82"/>
      <c r="E5417" s="82"/>
      <c r="F5417" s="82"/>
      <c r="G5417" s="82"/>
      <c r="M5417" s="81"/>
    </row>
    <row r="5418" s="77" customFormat="1" spans="1:13">
      <c r="A5418" s="82"/>
      <c r="B5418" s="82"/>
      <c r="C5418" s="82"/>
      <c r="D5418" s="82"/>
      <c r="E5418" s="82"/>
      <c r="F5418" s="82"/>
      <c r="G5418" s="82"/>
      <c r="M5418" s="81"/>
    </row>
    <row r="5419" s="77" customFormat="1" spans="1:13">
      <c r="A5419" s="82"/>
      <c r="B5419" s="82"/>
      <c r="C5419" s="82"/>
      <c r="D5419" s="82"/>
      <c r="E5419" s="82"/>
      <c r="F5419" s="82"/>
      <c r="G5419" s="82"/>
      <c r="M5419" s="81"/>
    </row>
    <row r="5420" s="77" customFormat="1" spans="1:13">
      <c r="A5420" s="82"/>
      <c r="B5420" s="82"/>
      <c r="C5420" s="82"/>
      <c r="D5420" s="82"/>
      <c r="E5420" s="82"/>
      <c r="F5420" s="82"/>
      <c r="G5420" s="82"/>
      <c r="M5420" s="81"/>
    </row>
    <row r="5421" s="77" customFormat="1" spans="1:13">
      <c r="A5421" s="82"/>
      <c r="B5421" s="82"/>
      <c r="C5421" s="82"/>
      <c r="D5421" s="82"/>
      <c r="E5421" s="82"/>
      <c r="F5421" s="82"/>
      <c r="G5421" s="82"/>
      <c r="M5421" s="81"/>
    </row>
    <row r="5422" s="77" customFormat="1" spans="1:13">
      <c r="A5422" s="82"/>
      <c r="B5422" s="82"/>
      <c r="C5422" s="82"/>
      <c r="D5422" s="82"/>
      <c r="E5422" s="82"/>
      <c r="F5422" s="82"/>
      <c r="G5422" s="82"/>
      <c r="M5422" s="81"/>
    </row>
    <row r="5423" s="77" customFormat="1" spans="1:13">
      <c r="A5423" s="82"/>
      <c r="B5423" s="82"/>
      <c r="C5423" s="82"/>
      <c r="D5423" s="82"/>
      <c r="E5423" s="82"/>
      <c r="F5423" s="82"/>
      <c r="G5423" s="82"/>
      <c r="M5423" s="81"/>
    </row>
    <row r="5424" s="77" customFormat="1" spans="1:13">
      <c r="A5424" s="82"/>
      <c r="B5424" s="82"/>
      <c r="C5424" s="82"/>
      <c r="D5424" s="82"/>
      <c r="E5424" s="82"/>
      <c r="F5424" s="82"/>
      <c r="G5424" s="82"/>
      <c r="M5424" s="81"/>
    </row>
    <row r="5425" s="77" customFormat="1" spans="1:13">
      <c r="A5425" s="82"/>
      <c r="B5425" s="82"/>
      <c r="C5425" s="82"/>
      <c r="D5425" s="82"/>
      <c r="E5425" s="82"/>
      <c r="F5425" s="82"/>
      <c r="G5425" s="82"/>
      <c r="M5425" s="81"/>
    </row>
    <row r="5426" s="77" customFormat="1" spans="1:13">
      <c r="A5426" s="82"/>
      <c r="B5426" s="82"/>
      <c r="C5426" s="82"/>
      <c r="D5426" s="82"/>
      <c r="E5426" s="82"/>
      <c r="F5426" s="82"/>
      <c r="G5426" s="82"/>
      <c r="M5426" s="81"/>
    </row>
    <row r="5427" s="77" customFormat="1" spans="1:13">
      <c r="A5427" s="82"/>
      <c r="B5427" s="82"/>
      <c r="C5427" s="82"/>
      <c r="D5427" s="82"/>
      <c r="E5427" s="82"/>
      <c r="F5427" s="82"/>
      <c r="G5427" s="82"/>
      <c r="M5427" s="81"/>
    </row>
    <row r="5428" s="77" customFormat="1" spans="1:13">
      <c r="A5428" s="82"/>
      <c r="B5428" s="82"/>
      <c r="C5428" s="82"/>
      <c r="D5428" s="82"/>
      <c r="E5428" s="82"/>
      <c r="F5428" s="82"/>
      <c r="G5428" s="82"/>
      <c r="M5428" s="81"/>
    </row>
    <row r="5429" s="77" customFormat="1" spans="1:13">
      <c r="A5429" s="82"/>
      <c r="B5429" s="82"/>
      <c r="C5429" s="82"/>
      <c r="D5429" s="82"/>
      <c r="E5429" s="82"/>
      <c r="F5429" s="82"/>
      <c r="G5429" s="82"/>
      <c r="M5429" s="81"/>
    </row>
    <row r="5430" s="77" customFormat="1" spans="1:13">
      <c r="A5430" s="82"/>
      <c r="B5430" s="82"/>
      <c r="C5430" s="82"/>
      <c r="D5430" s="82"/>
      <c r="E5430" s="82"/>
      <c r="F5430" s="82"/>
      <c r="G5430" s="82"/>
      <c r="M5430" s="81"/>
    </row>
    <row r="5431" s="77" customFormat="1" spans="1:13">
      <c r="A5431" s="82"/>
      <c r="B5431" s="82"/>
      <c r="C5431" s="82"/>
      <c r="D5431" s="82"/>
      <c r="E5431" s="82"/>
      <c r="F5431" s="82"/>
      <c r="G5431" s="82"/>
      <c r="M5431" s="81"/>
    </row>
    <row r="5432" s="77" customFormat="1" spans="1:13">
      <c r="A5432" s="82"/>
      <c r="B5432" s="82"/>
      <c r="C5432" s="82"/>
      <c r="D5432" s="82"/>
      <c r="E5432" s="82"/>
      <c r="F5432" s="82"/>
      <c r="G5432" s="82"/>
      <c r="M5432" s="81"/>
    </row>
    <row r="5433" s="77" customFormat="1" spans="1:13">
      <c r="A5433" s="82"/>
      <c r="B5433" s="82"/>
      <c r="C5433" s="82"/>
      <c r="D5433" s="82"/>
      <c r="E5433" s="82"/>
      <c r="F5433" s="82"/>
      <c r="G5433" s="82"/>
      <c r="M5433" s="81"/>
    </row>
    <row r="5434" s="77" customFormat="1" spans="1:13">
      <c r="A5434" s="82"/>
      <c r="B5434" s="82"/>
      <c r="C5434" s="82"/>
      <c r="D5434" s="82"/>
      <c r="E5434" s="82"/>
      <c r="F5434" s="82"/>
      <c r="G5434" s="82"/>
      <c r="M5434" s="81"/>
    </row>
    <row r="5435" s="77" customFormat="1" spans="1:13">
      <c r="A5435" s="82"/>
      <c r="B5435" s="82"/>
      <c r="C5435" s="82"/>
      <c r="D5435" s="82"/>
      <c r="E5435" s="82"/>
      <c r="F5435" s="82"/>
      <c r="G5435" s="82"/>
      <c r="M5435" s="81"/>
    </row>
    <row r="5436" s="77" customFormat="1" spans="1:13">
      <c r="A5436" s="82"/>
      <c r="B5436" s="82"/>
      <c r="C5436" s="82"/>
      <c r="D5436" s="82"/>
      <c r="E5436" s="82"/>
      <c r="F5436" s="82"/>
      <c r="G5436" s="82"/>
      <c r="M5436" s="81"/>
    </row>
    <row r="5437" s="77" customFormat="1" spans="1:13">
      <c r="A5437" s="82"/>
      <c r="B5437" s="82"/>
      <c r="C5437" s="82"/>
      <c r="D5437" s="82"/>
      <c r="E5437" s="82"/>
      <c r="F5437" s="82"/>
      <c r="G5437" s="82"/>
      <c r="M5437" s="81"/>
    </row>
    <row r="5438" s="77" customFormat="1" spans="1:13">
      <c r="A5438" s="82"/>
      <c r="B5438" s="82"/>
      <c r="C5438" s="82"/>
      <c r="D5438" s="82"/>
      <c r="E5438" s="82"/>
      <c r="F5438" s="82"/>
      <c r="G5438" s="82"/>
      <c r="M5438" s="81"/>
    </row>
    <row r="5439" s="77" customFormat="1" spans="1:13">
      <c r="A5439" s="82"/>
      <c r="B5439" s="82"/>
      <c r="C5439" s="82"/>
      <c r="D5439" s="82"/>
      <c r="E5439" s="82"/>
      <c r="F5439" s="82"/>
      <c r="G5439" s="82"/>
      <c r="M5439" s="81"/>
    </row>
    <row r="5440" s="77" customFormat="1" spans="1:13">
      <c r="A5440" s="82"/>
      <c r="B5440" s="82"/>
      <c r="C5440" s="82"/>
      <c r="D5440" s="82"/>
      <c r="E5440" s="82"/>
      <c r="F5440" s="82"/>
      <c r="G5440" s="82"/>
      <c r="M5440" s="81"/>
    </row>
    <row r="5441" s="77" customFormat="1" spans="1:13">
      <c r="A5441" s="82"/>
      <c r="B5441" s="82"/>
      <c r="C5441" s="82"/>
      <c r="D5441" s="82"/>
      <c r="E5441" s="82"/>
      <c r="F5441" s="82"/>
      <c r="G5441" s="82"/>
      <c r="M5441" s="81"/>
    </row>
    <row r="5442" s="77" customFormat="1" spans="1:13">
      <c r="A5442" s="82"/>
      <c r="B5442" s="82"/>
      <c r="C5442" s="82"/>
      <c r="D5442" s="82"/>
      <c r="E5442" s="82"/>
      <c r="F5442" s="82"/>
      <c r="G5442" s="82"/>
      <c r="M5442" s="81"/>
    </row>
    <row r="5443" s="77" customFormat="1" spans="1:13">
      <c r="A5443" s="82"/>
      <c r="B5443" s="82"/>
      <c r="C5443" s="82"/>
      <c r="D5443" s="82"/>
      <c r="E5443" s="82"/>
      <c r="F5443" s="82"/>
      <c r="G5443" s="82"/>
      <c r="M5443" s="81"/>
    </row>
    <row r="5444" s="77" customFormat="1" spans="1:13">
      <c r="A5444" s="82"/>
      <c r="B5444" s="82"/>
      <c r="C5444" s="82"/>
      <c r="D5444" s="82"/>
      <c r="E5444" s="82"/>
      <c r="F5444" s="82"/>
      <c r="G5444" s="82"/>
      <c r="M5444" s="81"/>
    </row>
    <row r="5445" s="77" customFormat="1" spans="1:13">
      <c r="A5445" s="82"/>
      <c r="B5445" s="82"/>
      <c r="C5445" s="82"/>
      <c r="D5445" s="82"/>
      <c r="E5445" s="82"/>
      <c r="F5445" s="82"/>
      <c r="G5445" s="82"/>
      <c r="M5445" s="81"/>
    </row>
    <row r="5446" s="77" customFormat="1" spans="1:13">
      <c r="A5446" s="82"/>
      <c r="B5446" s="82"/>
      <c r="C5446" s="82"/>
      <c r="D5446" s="82"/>
      <c r="E5446" s="82"/>
      <c r="F5446" s="82"/>
      <c r="G5446" s="82"/>
      <c r="M5446" s="81"/>
    </row>
    <row r="5447" s="77" customFormat="1" spans="1:13">
      <c r="A5447" s="82"/>
      <c r="B5447" s="82"/>
      <c r="C5447" s="82"/>
      <c r="D5447" s="82"/>
      <c r="E5447" s="82"/>
      <c r="F5447" s="82"/>
      <c r="G5447" s="82"/>
      <c r="M5447" s="81"/>
    </row>
    <row r="5448" s="77" customFormat="1" spans="1:13">
      <c r="A5448" s="82"/>
      <c r="B5448" s="82"/>
      <c r="C5448" s="82"/>
      <c r="D5448" s="82"/>
      <c r="E5448" s="82"/>
      <c r="F5448" s="82"/>
      <c r="G5448" s="82"/>
      <c r="M5448" s="81"/>
    </row>
    <row r="5449" s="77" customFormat="1" spans="1:13">
      <c r="A5449" s="82"/>
      <c r="B5449" s="82"/>
      <c r="C5449" s="82"/>
      <c r="D5449" s="82"/>
      <c r="E5449" s="82"/>
      <c r="F5449" s="82"/>
      <c r="G5449" s="82"/>
      <c r="M5449" s="81"/>
    </row>
    <row r="5450" s="77" customFormat="1" spans="1:13">
      <c r="A5450" s="82"/>
      <c r="B5450" s="82"/>
      <c r="C5450" s="82"/>
      <c r="D5450" s="82"/>
      <c r="E5450" s="82"/>
      <c r="F5450" s="82"/>
      <c r="G5450" s="82"/>
      <c r="M5450" s="81"/>
    </row>
    <row r="5451" s="77" customFormat="1" spans="1:13">
      <c r="A5451" s="82"/>
      <c r="B5451" s="82"/>
      <c r="C5451" s="82"/>
      <c r="D5451" s="82"/>
      <c r="E5451" s="82"/>
      <c r="F5451" s="82"/>
      <c r="G5451" s="82"/>
      <c r="M5451" s="81"/>
    </row>
    <row r="5452" s="77" customFormat="1" spans="1:13">
      <c r="A5452" s="82"/>
      <c r="B5452" s="82"/>
      <c r="C5452" s="82"/>
      <c r="D5452" s="82"/>
      <c r="E5452" s="82"/>
      <c r="F5452" s="82"/>
      <c r="G5452" s="82"/>
      <c r="M5452" s="81"/>
    </row>
    <row r="5453" s="77" customFormat="1" spans="1:13">
      <c r="A5453" s="82"/>
      <c r="B5453" s="82"/>
      <c r="C5453" s="82"/>
      <c r="D5453" s="82"/>
      <c r="E5453" s="82"/>
      <c r="F5453" s="82"/>
      <c r="G5453" s="82"/>
      <c r="M5453" s="81"/>
    </row>
    <row r="5454" s="77" customFormat="1" spans="1:13">
      <c r="A5454" s="82"/>
      <c r="B5454" s="82"/>
      <c r="C5454" s="82"/>
      <c r="D5454" s="82"/>
      <c r="E5454" s="82"/>
      <c r="F5454" s="82"/>
      <c r="G5454" s="82"/>
      <c r="M5454" s="81"/>
    </row>
    <row r="5455" s="77" customFormat="1" spans="1:13">
      <c r="A5455" s="82"/>
      <c r="B5455" s="82"/>
      <c r="C5455" s="82"/>
      <c r="D5455" s="82"/>
      <c r="E5455" s="82"/>
      <c r="F5455" s="82"/>
      <c r="G5455" s="82"/>
      <c r="M5455" s="81"/>
    </row>
    <row r="5456" s="77" customFormat="1" spans="1:13">
      <c r="A5456" s="82"/>
      <c r="B5456" s="82"/>
      <c r="C5456" s="82"/>
      <c r="D5456" s="82"/>
      <c r="E5456" s="82"/>
      <c r="F5456" s="82"/>
      <c r="G5456" s="82"/>
      <c r="M5456" s="81"/>
    </row>
    <row r="5457" s="77" customFormat="1" spans="1:13">
      <c r="A5457" s="82"/>
      <c r="B5457" s="82"/>
      <c r="C5457" s="82"/>
      <c r="D5457" s="82"/>
      <c r="E5457" s="82"/>
      <c r="F5457" s="82"/>
      <c r="G5457" s="82"/>
      <c r="M5457" s="81"/>
    </row>
    <row r="5458" s="77" customFormat="1" spans="1:13">
      <c r="A5458" s="82"/>
      <c r="B5458" s="82"/>
      <c r="C5458" s="82"/>
      <c r="D5458" s="82"/>
      <c r="E5458" s="82"/>
      <c r="F5458" s="82"/>
      <c r="G5458" s="82"/>
      <c r="M5458" s="81"/>
    </row>
    <row r="5459" s="77" customFormat="1" spans="1:13">
      <c r="A5459" s="82"/>
      <c r="B5459" s="82"/>
      <c r="C5459" s="82"/>
      <c r="D5459" s="82"/>
      <c r="E5459" s="82"/>
      <c r="F5459" s="82"/>
      <c r="G5459" s="82"/>
      <c r="M5459" s="81"/>
    </row>
    <row r="5460" s="77" customFormat="1" spans="1:13">
      <c r="A5460" s="82"/>
      <c r="B5460" s="82"/>
      <c r="C5460" s="82"/>
      <c r="D5460" s="82"/>
      <c r="E5460" s="82"/>
      <c r="F5460" s="82"/>
      <c r="G5460" s="82"/>
      <c r="M5460" s="81"/>
    </row>
    <row r="5461" s="77" customFormat="1" spans="1:13">
      <c r="A5461" s="82"/>
      <c r="B5461" s="82"/>
      <c r="C5461" s="82"/>
      <c r="D5461" s="82"/>
      <c r="E5461" s="82"/>
      <c r="F5461" s="82"/>
      <c r="G5461" s="82"/>
      <c r="M5461" s="81"/>
    </row>
    <row r="5462" s="77" customFormat="1" spans="1:13">
      <c r="A5462" s="82"/>
      <c r="B5462" s="82"/>
      <c r="C5462" s="82"/>
      <c r="D5462" s="82"/>
      <c r="E5462" s="82"/>
      <c r="F5462" s="82"/>
      <c r="G5462" s="82"/>
      <c r="M5462" s="81"/>
    </row>
    <row r="5463" s="77" customFormat="1" spans="1:13">
      <c r="A5463" s="82"/>
      <c r="B5463" s="82"/>
      <c r="C5463" s="82"/>
      <c r="D5463" s="82"/>
      <c r="E5463" s="82"/>
      <c r="F5463" s="82"/>
      <c r="G5463" s="82"/>
      <c r="M5463" s="81"/>
    </row>
    <row r="5464" s="77" customFormat="1" spans="1:13">
      <c r="A5464" s="82"/>
      <c r="B5464" s="82"/>
      <c r="C5464" s="82"/>
      <c r="D5464" s="82"/>
      <c r="E5464" s="82"/>
      <c r="F5464" s="82"/>
      <c r="G5464" s="82"/>
      <c r="M5464" s="81"/>
    </row>
    <row r="5465" s="77" customFormat="1" spans="1:13">
      <c r="A5465" s="82"/>
      <c r="B5465" s="82"/>
      <c r="C5465" s="82"/>
      <c r="D5465" s="82"/>
      <c r="E5465" s="82"/>
      <c r="F5465" s="82"/>
      <c r="G5465" s="82"/>
      <c r="M5465" s="81"/>
    </row>
    <row r="5466" s="77" customFormat="1" spans="1:13">
      <c r="A5466" s="82"/>
      <c r="B5466" s="82"/>
      <c r="C5466" s="82"/>
      <c r="D5466" s="82"/>
      <c r="E5466" s="82"/>
      <c r="F5466" s="82"/>
      <c r="G5466" s="82"/>
      <c r="M5466" s="81"/>
    </row>
    <row r="5467" s="77" customFormat="1" spans="1:13">
      <c r="A5467" s="82"/>
      <c r="B5467" s="82"/>
      <c r="C5467" s="82"/>
      <c r="D5467" s="82"/>
      <c r="E5467" s="82"/>
      <c r="F5467" s="82"/>
      <c r="G5467" s="82"/>
      <c r="M5467" s="81"/>
    </row>
    <row r="5468" s="77" customFormat="1" spans="1:13">
      <c r="A5468" s="82"/>
      <c r="B5468" s="82"/>
      <c r="C5468" s="82"/>
      <c r="D5468" s="82"/>
      <c r="E5468" s="82"/>
      <c r="F5468" s="82"/>
      <c r="G5468" s="82"/>
      <c r="M5468" s="81"/>
    </row>
    <row r="5469" s="77" customFormat="1" spans="1:13">
      <c r="A5469" s="82"/>
      <c r="B5469" s="82"/>
      <c r="C5469" s="82"/>
      <c r="D5469" s="82"/>
      <c r="E5469" s="82"/>
      <c r="F5469" s="82"/>
      <c r="G5469" s="82"/>
      <c r="M5469" s="81"/>
    </row>
    <row r="5470" s="77" customFormat="1" spans="1:13">
      <c r="A5470" s="82"/>
      <c r="B5470" s="82"/>
      <c r="C5470" s="82"/>
      <c r="D5470" s="82"/>
      <c r="E5470" s="82"/>
      <c r="F5470" s="82"/>
      <c r="G5470" s="82"/>
      <c r="M5470" s="81"/>
    </row>
    <row r="5471" s="77" customFormat="1" spans="1:13">
      <c r="A5471" s="82"/>
      <c r="B5471" s="82"/>
      <c r="C5471" s="82"/>
      <c r="D5471" s="82"/>
      <c r="E5471" s="82"/>
      <c r="F5471" s="82"/>
      <c r="G5471" s="82"/>
      <c r="M5471" s="81"/>
    </row>
    <row r="5472" s="77" customFormat="1" spans="1:13">
      <c r="A5472" s="82"/>
      <c r="B5472" s="82"/>
      <c r="C5472" s="82"/>
      <c r="D5472" s="82"/>
      <c r="E5472" s="82"/>
      <c r="F5472" s="82"/>
      <c r="G5472" s="82"/>
      <c r="M5472" s="81"/>
    </row>
    <row r="5473" s="77" customFormat="1" spans="1:13">
      <c r="A5473" s="82"/>
      <c r="B5473" s="82"/>
      <c r="C5473" s="82"/>
      <c r="D5473" s="82"/>
      <c r="E5473" s="82"/>
      <c r="F5473" s="82"/>
      <c r="G5473" s="82"/>
      <c r="M5473" s="81"/>
    </row>
    <row r="5474" s="77" customFormat="1" spans="1:13">
      <c r="A5474" s="82"/>
      <c r="B5474" s="82"/>
      <c r="C5474" s="82"/>
      <c r="D5474" s="82"/>
      <c r="E5474" s="82"/>
      <c r="F5474" s="82"/>
      <c r="G5474" s="82"/>
      <c r="M5474" s="81"/>
    </row>
    <row r="5475" s="77" customFormat="1" spans="1:13">
      <c r="A5475" s="82"/>
      <c r="B5475" s="82"/>
      <c r="C5475" s="82"/>
      <c r="D5475" s="82"/>
      <c r="E5475" s="82"/>
      <c r="F5475" s="82"/>
      <c r="G5475" s="82"/>
      <c r="M5475" s="81"/>
    </row>
    <row r="5476" s="77" customFormat="1" spans="1:13">
      <c r="A5476" s="82"/>
      <c r="B5476" s="82"/>
      <c r="C5476" s="82"/>
      <c r="D5476" s="82"/>
      <c r="E5476" s="82"/>
      <c r="F5476" s="82"/>
      <c r="G5476" s="82"/>
      <c r="M5476" s="81"/>
    </row>
    <row r="5477" s="77" customFormat="1" spans="1:13">
      <c r="A5477" s="82"/>
      <c r="B5477" s="82"/>
      <c r="C5477" s="82"/>
      <c r="D5477" s="82"/>
      <c r="E5477" s="82"/>
      <c r="F5477" s="82"/>
      <c r="G5477" s="82"/>
      <c r="M5477" s="81"/>
    </row>
    <row r="5478" s="77" customFormat="1" spans="1:13">
      <c r="A5478" s="82"/>
      <c r="B5478" s="82"/>
      <c r="C5478" s="82"/>
      <c r="D5478" s="82"/>
      <c r="E5478" s="82"/>
      <c r="F5478" s="82"/>
      <c r="G5478" s="82"/>
      <c r="M5478" s="81"/>
    </row>
    <row r="5479" s="77" customFormat="1" spans="1:13">
      <c r="A5479" s="82"/>
      <c r="B5479" s="82"/>
      <c r="C5479" s="82"/>
      <c r="D5479" s="82"/>
      <c r="E5479" s="82"/>
      <c r="F5479" s="82"/>
      <c r="G5479" s="82"/>
      <c r="M5479" s="81"/>
    </row>
    <row r="5480" s="77" customFormat="1" spans="1:13">
      <c r="A5480" s="82"/>
      <c r="B5480" s="82"/>
      <c r="C5480" s="82"/>
      <c r="D5480" s="82"/>
      <c r="E5480" s="82"/>
      <c r="F5480" s="82"/>
      <c r="G5480" s="82"/>
      <c r="M5480" s="81"/>
    </row>
    <row r="5481" s="77" customFormat="1" spans="1:13">
      <c r="A5481" s="82"/>
      <c r="B5481" s="82"/>
      <c r="C5481" s="82"/>
      <c r="D5481" s="82"/>
      <c r="E5481" s="82"/>
      <c r="F5481" s="82"/>
      <c r="G5481" s="82"/>
      <c r="M5481" s="81"/>
    </row>
    <row r="5482" s="77" customFormat="1" spans="1:13">
      <c r="A5482" s="82"/>
      <c r="B5482" s="82"/>
      <c r="C5482" s="82"/>
      <c r="D5482" s="82"/>
      <c r="E5482" s="82"/>
      <c r="F5482" s="82"/>
      <c r="G5482" s="82"/>
      <c r="M5482" s="81"/>
    </row>
    <row r="5483" s="77" customFormat="1" spans="1:13">
      <c r="A5483" s="82"/>
      <c r="B5483" s="82"/>
      <c r="C5483" s="82"/>
      <c r="D5483" s="82"/>
      <c r="E5483" s="82"/>
      <c r="F5483" s="82"/>
      <c r="G5483" s="82"/>
      <c r="M5483" s="81"/>
    </row>
    <row r="5484" s="77" customFormat="1" spans="1:13">
      <c r="A5484" s="82"/>
      <c r="B5484" s="82"/>
      <c r="C5484" s="82"/>
      <c r="D5484" s="82"/>
      <c r="E5484" s="82"/>
      <c r="F5484" s="82"/>
      <c r="G5484" s="82"/>
      <c r="M5484" s="81"/>
    </row>
    <row r="5485" s="77" customFormat="1" spans="1:13">
      <c r="A5485" s="82"/>
      <c r="B5485" s="82"/>
      <c r="C5485" s="82"/>
      <c r="D5485" s="82"/>
      <c r="E5485" s="82"/>
      <c r="F5485" s="82"/>
      <c r="G5485" s="82"/>
      <c r="M5485" s="81"/>
    </row>
    <row r="5486" s="77" customFormat="1" spans="1:13">
      <c r="A5486" s="82"/>
      <c r="B5486" s="82"/>
      <c r="C5486" s="82"/>
      <c r="D5486" s="82"/>
      <c r="E5486" s="82"/>
      <c r="F5486" s="82"/>
      <c r="G5486" s="82"/>
      <c r="M5486" s="81"/>
    </row>
    <row r="5487" s="77" customFormat="1" spans="1:13">
      <c r="A5487" s="82"/>
      <c r="B5487" s="82"/>
      <c r="C5487" s="82"/>
      <c r="D5487" s="82"/>
      <c r="E5487" s="82"/>
      <c r="F5487" s="82"/>
      <c r="G5487" s="82"/>
      <c r="M5487" s="81"/>
    </row>
    <row r="5488" s="77" customFormat="1" spans="1:13">
      <c r="A5488" s="82"/>
      <c r="B5488" s="82"/>
      <c r="C5488" s="82"/>
      <c r="D5488" s="82"/>
      <c r="E5488" s="82"/>
      <c r="F5488" s="82"/>
      <c r="G5488" s="82"/>
      <c r="M5488" s="81"/>
    </row>
    <row r="5489" s="77" customFormat="1" spans="1:13">
      <c r="A5489" s="82"/>
      <c r="B5489" s="82"/>
      <c r="C5489" s="82"/>
      <c r="D5489" s="82"/>
      <c r="E5489" s="82"/>
      <c r="F5489" s="82"/>
      <c r="G5489" s="82"/>
      <c r="M5489" s="81"/>
    </row>
    <row r="5490" s="77" customFormat="1" spans="1:13">
      <c r="A5490" s="82"/>
      <c r="B5490" s="82"/>
      <c r="C5490" s="82"/>
      <c r="D5490" s="82"/>
      <c r="E5490" s="82"/>
      <c r="F5490" s="82"/>
      <c r="G5490" s="82"/>
      <c r="M5490" s="81"/>
    </row>
    <row r="5491" s="77" customFormat="1" spans="1:13">
      <c r="A5491" s="82"/>
      <c r="B5491" s="82"/>
      <c r="C5491" s="82"/>
      <c r="D5491" s="82"/>
      <c r="E5491" s="82"/>
      <c r="F5491" s="82"/>
      <c r="G5491" s="82"/>
      <c r="M5491" s="81"/>
    </row>
    <row r="5492" s="77" customFormat="1" spans="1:13">
      <c r="A5492" s="82"/>
      <c r="B5492" s="82"/>
      <c r="C5492" s="82"/>
      <c r="D5492" s="82"/>
      <c r="E5492" s="82"/>
      <c r="F5492" s="82"/>
      <c r="G5492" s="82"/>
      <c r="M5492" s="81"/>
    </row>
    <row r="5493" s="77" customFormat="1" spans="1:13">
      <c r="A5493" s="82"/>
      <c r="B5493" s="82"/>
      <c r="C5493" s="82"/>
      <c r="D5493" s="82"/>
      <c r="E5493" s="82"/>
      <c r="F5493" s="82"/>
      <c r="G5493" s="82"/>
      <c r="M5493" s="81"/>
    </row>
    <row r="5494" s="77" customFormat="1" spans="1:13">
      <c r="A5494" s="82"/>
      <c r="B5494" s="82"/>
      <c r="C5494" s="82"/>
      <c r="D5494" s="82"/>
      <c r="E5494" s="82"/>
      <c r="F5494" s="82"/>
      <c r="G5494" s="82"/>
      <c r="M5494" s="81"/>
    </row>
    <row r="5495" s="77" customFormat="1" spans="1:13">
      <c r="A5495" s="82"/>
      <c r="B5495" s="82"/>
      <c r="C5495" s="82"/>
      <c r="D5495" s="82"/>
      <c r="E5495" s="82"/>
      <c r="F5495" s="82"/>
      <c r="G5495" s="82"/>
      <c r="M5495" s="81"/>
    </row>
    <row r="5496" s="77" customFormat="1" spans="1:13">
      <c r="A5496" s="82"/>
      <c r="B5496" s="82"/>
      <c r="C5496" s="82"/>
      <c r="D5496" s="82"/>
      <c r="E5496" s="82"/>
      <c r="F5496" s="82"/>
      <c r="G5496" s="82"/>
      <c r="M5496" s="81"/>
    </row>
    <row r="5497" s="77" customFormat="1" spans="1:13">
      <c r="A5497" s="82"/>
      <c r="B5497" s="82"/>
      <c r="C5497" s="82"/>
      <c r="D5497" s="82"/>
      <c r="E5497" s="82"/>
      <c r="F5497" s="82"/>
      <c r="G5497" s="82"/>
      <c r="M5497" s="81"/>
    </row>
    <row r="5498" s="77" customFormat="1" spans="1:13">
      <c r="A5498" s="82"/>
      <c r="B5498" s="82"/>
      <c r="C5498" s="82"/>
      <c r="D5498" s="82"/>
      <c r="E5498" s="82"/>
      <c r="F5498" s="82"/>
      <c r="G5498" s="82"/>
      <c r="M5498" s="81"/>
    </row>
    <row r="5499" s="77" customFormat="1" spans="1:13">
      <c r="A5499" s="82"/>
      <c r="B5499" s="82"/>
      <c r="C5499" s="82"/>
      <c r="D5499" s="82"/>
      <c r="E5499" s="82"/>
      <c r="F5499" s="82"/>
      <c r="G5499" s="82"/>
      <c r="M5499" s="81"/>
    </row>
    <row r="5500" s="77" customFormat="1" spans="1:13">
      <c r="A5500" s="82"/>
      <c r="B5500" s="82"/>
      <c r="C5500" s="82"/>
      <c r="D5500" s="82"/>
      <c r="E5500" s="82"/>
      <c r="F5500" s="82"/>
      <c r="G5500" s="82"/>
      <c r="M5500" s="81"/>
    </row>
    <row r="5501" s="77" customFormat="1" spans="1:13">
      <c r="A5501" s="82"/>
      <c r="B5501" s="82"/>
      <c r="C5501" s="82"/>
      <c r="D5501" s="82"/>
      <c r="E5501" s="82"/>
      <c r="F5501" s="82"/>
      <c r="G5501" s="82"/>
      <c r="M5501" s="81"/>
    </row>
    <row r="5502" s="77" customFormat="1" spans="1:13">
      <c r="A5502" s="82"/>
      <c r="B5502" s="82"/>
      <c r="C5502" s="82"/>
      <c r="D5502" s="82"/>
      <c r="E5502" s="82"/>
      <c r="F5502" s="82"/>
      <c r="G5502" s="82"/>
      <c r="M5502" s="81"/>
    </row>
    <row r="5503" s="77" customFormat="1" spans="1:13">
      <c r="A5503" s="82"/>
      <c r="B5503" s="82"/>
      <c r="C5503" s="82"/>
      <c r="D5503" s="82"/>
      <c r="E5503" s="82"/>
      <c r="F5503" s="82"/>
      <c r="G5503" s="82"/>
      <c r="M5503" s="81"/>
    </row>
    <row r="5504" s="77" customFormat="1" spans="1:13">
      <c r="A5504" s="82"/>
      <c r="B5504" s="82"/>
      <c r="C5504" s="82"/>
      <c r="D5504" s="82"/>
      <c r="E5504" s="82"/>
      <c r="F5504" s="82"/>
      <c r="G5504" s="82"/>
      <c r="M5504" s="81"/>
    </row>
    <row r="5505" s="77" customFormat="1" spans="1:13">
      <c r="A5505" s="82"/>
      <c r="B5505" s="82"/>
      <c r="C5505" s="82"/>
      <c r="D5505" s="82"/>
      <c r="E5505" s="82"/>
      <c r="F5505" s="82"/>
      <c r="G5505" s="82"/>
      <c r="M5505" s="81"/>
    </row>
    <row r="5506" s="77" customFormat="1" spans="1:13">
      <c r="A5506" s="82"/>
      <c r="B5506" s="82"/>
      <c r="C5506" s="82"/>
      <c r="D5506" s="82"/>
      <c r="E5506" s="82"/>
      <c r="F5506" s="82"/>
      <c r="G5506" s="82"/>
      <c r="M5506" s="81"/>
    </row>
    <row r="5507" s="77" customFormat="1" spans="1:13">
      <c r="A5507" s="82"/>
      <c r="B5507" s="82"/>
      <c r="C5507" s="82"/>
      <c r="D5507" s="82"/>
      <c r="E5507" s="82"/>
      <c r="F5507" s="82"/>
      <c r="G5507" s="82"/>
      <c r="M5507" s="81"/>
    </row>
    <row r="5508" s="77" customFormat="1" spans="1:13">
      <c r="A5508" s="82"/>
      <c r="B5508" s="82"/>
      <c r="C5508" s="82"/>
      <c r="D5508" s="82"/>
      <c r="E5508" s="82"/>
      <c r="F5508" s="82"/>
      <c r="G5508" s="82"/>
      <c r="M5508" s="81"/>
    </row>
    <row r="5509" s="77" customFormat="1" spans="1:13">
      <c r="A5509" s="82"/>
      <c r="B5509" s="82"/>
      <c r="C5509" s="82"/>
      <c r="D5509" s="82"/>
      <c r="E5509" s="82"/>
      <c r="F5509" s="82"/>
      <c r="G5509" s="82"/>
      <c r="M5509" s="81"/>
    </row>
    <row r="5510" s="77" customFormat="1" spans="1:13">
      <c r="A5510" s="82"/>
      <c r="B5510" s="82"/>
      <c r="C5510" s="82"/>
      <c r="D5510" s="82"/>
      <c r="E5510" s="82"/>
      <c r="F5510" s="82"/>
      <c r="G5510" s="82"/>
      <c r="M5510" s="81"/>
    </row>
    <row r="5511" s="77" customFormat="1" spans="1:13">
      <c r="A5511" s="82"/>
      <c r="B5511" s="82"/>
      <c r="C5511" s="82"/>
      <c r="D5511" s="82"/>
      <c r="E5511" s="82"/>
      <c r="F5511" s="82"/>
      <c r="G5511" s="82"/>
      <c r="M5511" s="81"/>
    </row>
    <row r="5512" s="77" customFormat="1" spans="1:13">
      <c r="A5512" s="82"/>
      <c r="B5512" s="82"/>
      <c r="C5512" s="82"/>
      <c r="D5512" s="82"/>
      <c r="E5512" s="82"/>
      <c r="F5512" s="82"/>
      <c r="G5512" s="82"/>
      <c r="M5512" s="81"/>
    </row>
    <row r="5513" s="77" customFormat="1" spans="1:13">
      <c r="A5513" s="82"/>
      <c r="B5513" s="82"/>
      <c r="C5513" s="82"/>
      <c r="D5513" s="82"/>
      <c r="E5513" s="82"/>
      <c r="F5513" s="82"/>
      <c r="G5513" s="82"/>
      <c r="M5513" s="81"/>
    </row>
    <row r="5514" s="77" customFormat="1" spans="1:13">
      <c r="A5514" s="82"/>
      <c r="B5514" s="82"/>
      <c r="C5514" s="82"/>
      <c r="D5514" s="82"/>
      <c r="E5514" s="82"/>
      <c r="F5514" s="82"/>
      <c r="G5514" s="82"/>
      <c r="M5514" s="81"/>
    </row>
    <row r="5515" s="77" customFormat="1" spans="1:13">
      <c r="A5515" s="82"/>
      <c r="B5515" s="82"/>
      <c r="C5515" s="82"/>
      <c r="D5515" s="82"/>
      <c r="E5515" s="82"/>
      <c r="F5515" s="82"/>
      <c r="G5515" s="82"/>
      <c r="M5515" s="81"/>
    </row>
    <row r="5516" s="77" customFormat="1" spans="1:13">
      <c r="A5516" s="82"/>
      <c r="B5516" s="82"/>
      <c r="C5516" s="82"/>
      <c r="D5516" s="82"/>
      <c r="E5516" s="82"/>
      <c r="F5516" s="82"/>
      <c r="G5516" s="82"/>
      <c r="M5516" s="81"/>
    </row>
    <row r="5517" s="77" customFormat="1" spans="1:13">
      <c r="A5517" s="82"/>
      <c r="B5517" s="82"/>
      <c r="C5517" s="82"/>
      <c r="D5517" s="82"/>
      <c r="E5517" s="82"/>
      <c r="F5517" s="82"/>
      <c r="G5517" s="82"/>
      <c r="M5517" s="81"/>
    </row>
    <row r="5518" s="77" customFormat="1" spans="1:13">
      <c r="A5518" s="82"/>
      <c r="B5518" s="82"/>
      <c r="C5518" s="82"/>
      <c r="D5518" s="82"/>
      <c r="E5518" s="82"/>
      <c r="F5518" s="82"/>
      <c r="G5518" s="82"/>
      <c r="M5518" s="81"/>
    </row>
    <row r="5519" s="77" customFormat="1" spans="1:13">
      <c r="A5519" s="82"/>
      <c r="B5519" s="82"/>
      <c r="C5519" s="82"/>
      <c r="D5519" s="82"/>
      <c r="E5519" s="82"/>
      <c r="F5519" s="82"/>
      <c r="G5519" s="82"/>
      <c r="M5519" s="81"/>
    </row>
    <row r="5520" s="77" customFormat="1" spans="1:13">
      <c r="A5520" s="82"/>
      <c r="B5520" s="82"/>
      <c r="C5520" s="82"/>
      <c r="D5520" s="82"/>
      <c r="E5520" s="82"/>
      <c r="F5520" s="82"/>
      <c r="G5520" s="82"/>
      <c r="M5520" s="81"/>
    </row>
    <row r="5521" s="77" customFormat="1" spans="1:13">
      <c r="A5521" s="82"/>
      <c r="B5521" s="82"/>
      <c r="C5521" s="82"/>
      <c r="D5521" s="82"/>
      <c r="E5521" s="82"/>
      <c r="F5521" s="82"/>
      <c r="G5521" s="82"/>
      <c r="M5521" s="81"/>
    </row>
    <row r="5522" s="77" customFormat="1" spans="1:13">
      <c r="A5522" s="82"/>
      <c r="B5522" s="82"/>
      <c r="C5522" s="82"/>
      <c r="D5522" s="82"/>
      <c r="E5522" s="82"/>
      <c r="F5522" s="82"/>
      <c r="G5522" s="82"/>
      <c r="M5522" s="81"/>
    </row>
    <row r="5523" s="77" customFormat="1" spans="1:13">
      <c r="A5523" s="82"/>
      <c r="B5523" s="82"/>
      <c r="C5523" s="82"/>
      <c r="D5523" s="82"/>
      <c r="E5523" s="82"/>
      <c r="F5523" s="82"/>
      <c r="G5523" s="82"/>
      <c r="M5523" s="81"/>
    </row>
    <row r="5524" s="77" customFormat="1" spans="1:13">
      <c r="A5524" s="82"/>
      <c r="B5524" s="82"/>
      <c r="C5524" s="82"/>
      <c r="D5524" s="82"/>
      <c r="E5524" s="82"/>
      <c r="F5524" s="82"/>
      <c r="G5524" s="82"/>
      <c r="M5524" s="81"/>
    </row>
    <row r="5525" s="77" customFormat="1" spans="1:13">
      <c r="A5525" s="82"/>
      <c r="B5525" s="82"/>
      <c r="C5525" s="82"/>
      <c r="D5525" s="82"/>
      <c r="E5525" s="82"/>
      <c r="F5525" s="82"/>
      <c r="G5525" s="82"/>
      <c r="M5525" s="81"/>
    </row>
    <row r="5526" s="77" customFormat="1" spans="1:13">
      <c r="A5526" s="82"/>
      <c r="B5526" s="82"/>
      <c r="C5526" s="82"/>
      <c r="D5526" s="82"/>
      <c r="E5526" s="82"/>
      <c r="F5526" s="82"/>
      <c r="G5526" s="82"/>
      <c r="M5526" s="81"/>
    </row>
    <row r="5527" s="77" customFormat="1" spans="1:13">
      <c r="A5527" s="82"/>
      <c r="B5527" s="82"/>
      <c r="C5527" s="82"/>
      <c r="D5527" s="82"/>
      <c r="E5527" s="82"/>
      <c r="F5527" s="82"/>
      <c r="G5527" s="82"/>
      <c r="M5527" s="81"/>
    </row>
    <row r="5528" s="77" customFormat="1" spans="1:13">
      <c r="A5528" s="82"/>
      <c r="B5528" s="82"/>
      <c r="C5528" s="82"/>
      <c r="D5528" s="82"/>
      <c r="E5528" s="82"/>
      <c r="F5528" s="82"/>
      <c r="G5528" s="82"/>
      <c r="M5528" s="81"/>
    </row>
    <row r="5529" s="77" customFormat="1" spans="1:13">
      <c r="A5529" s="82"/>
      <c r="B5529" s="82"/>
      <c r="C5529" s="82"/>
      <c r="D5529" s="82"/>
      <c r="E5529" s="82"/>
      <c r="F5529" s="82"/>
      <c r="G5529" s="82"/>
      <c r="M5529" s="81"/>
    </row>
    <row r="5530" s="77" customFormat="1" spans="1:13">
      <c r="A5530" s="82"/>
      <c r="B5530" s="82"/>
      <c r="C5530" s="82"/>
      <c r="D5530" s="82"/>
      <c r="E5530" s="82"/>
      <c r="F5530" s="82"/>
      <c r="G5530" s="82"/>
      <c r="M5530" s="81"/>
    </row>
    <row r="5531" s="77" customFormat="1" spans="1:13">
      <c r="A5531" s="82"/>
      <c r="B5531" s="82"/>
      <c r="C5531" s="82"/>
      <c r="D5531" s="82"/>
      <c r="E5531" s="82"/>
      <c r="F5531" s="82"/>
      <c r="G5531" s="82"/>
      <c r="M5531" s="81"/>
    </row>
    <row r="5532" s="77" customFormat="1" spans="1:13">
      <c r="A5532" s="82"/>
      <c r="B5532" s="82"/>
      <c r="C5532" s="82"/>
      <c r="D5532" s="82"/>
      <c r="E5532" s="82"/>
      <c r="F5532" s="82"/>
      <c r="G5532" s="82"/>
      <c r="M5532" s="81"/>
    </row>
    <row r="5533" s="77" customFormat="1" spans="1:13">
      <c r="A5533" s="82"/>
      <c r="B5533" s="82"/>
      <c r="C5533" s="82"/>
      <c r="D5533" s="82"/>
      <c r="E5533" s="82"/>
      <c r="F5533" s="82"/>
      <c r="G5533" s="82"/>
      <c r="M5533" s="81"/>
    </row>
    <row r="5534" s="77" customFormat="1" spans="1:13">
      <c r="A5534" s="82"/>
      <c r="B5534" s="82"/>
      <c r="C5534" s="82"/>
      <c r="D5534" s="82"/>
      <c r="E5534" s="82"/>
      <c r="F5534" s="82"/>
      <c r="G5534" s="82"/>
      <c r="M5534" s="81"/>
    </row>
    <row r="5535" s="77" customFormat="1" spans="1:13">
      <c r="A5535" s="82"/>
      <c r="B5535" s="82"/>
      <c r="C5535" s="82"/>
      <c r="D5535" s="82"/>
      <c r="E5535" s="82"/>
      <c r="F5535" s="82"/>
      <c r="G5535" s="82"/>
      <c r="M5535" s="81"/>
    </row>
    <row r="5536" s="77" customFormat="1" spans="1:13">
      <c r="A5536" s="82"/>
      <c r="B5536" s="82"/>
      <c r="C5536" s="82"/>
      <c r="D5536" s="82"/>
      <c r="E5536" s="82"/>
      <c r="F5536" s="82"/>
      <c r="G5536" s="82"/>
      <c r="M5536" s="81"/>
    </row>
    <row r="5537" s="77" customFormat="1" spans="1:13">
      <c r="A5537" s="82"/>
      <c r="B5537" s="82"/>
      <c r="C5537" s="82"/>
      <c r="D5537" s="82"/>
      <c r="E5537" s="82"/>
      <c r="F5537" s="82"/>
      <c r="G5537" s="82"/>
      <c r="M5537" s="81"/>
    </row>
    <row r="5538" s="77" customFormat="1" spans="1:13">
      <c r="A5538" s="82"/>
      <c r="B5538" s="82"/>
      <c r="C5538" s="82"/>
      <c r="D5538" s="82"/>
      <c r="E5538" s="82"/>
      <c r="F5538" s="82"/>
      <c r="G5538" s="82"/>
      <c r="M5538" s="81"/>
    </row>
    <row r="5539" s="77" customFormat="1" spans="1:13">
      <c r="A5539" s="82"/>
      <c r="B5539" s="82"/>
      <c r="C5539" s="82"/>
      <c r="D5539" s="82"/>
      <c r="E5539" s="82"/>
      <c r="F5539" s="82"/>
      <c r="G5539" s="82"/>
      <c r="M5539" s="81"/>
    </row>
    <row r="5540" s="77" customFormat="1" spans="1:13">
      <c r="A5540" s="82"/>
      <c r="B5540" s="82"/>
      <c r="C5540" s="82"/>
      <c r="D5540" s="82"/>
      <c r="E5540" s="82"/>
      <c r="F5540" s="82"/>
      <c r="G5540" s="82"/>
      <c r="M5540" s="81"/>
    </row>
    <row r="5541" s="77" customFormat="1" spans="1:13">
      <c r="A5541" s="82"/>
      <c r="B5541" s="82"/>
      <c r="C5541" s="82"/>
      <c r="D5541" s="82"/>
      <c r="E5541" s="82"/>
      <c r="F5541" s="82"/>
      <c r="G5541" s="82"/>
      <c r="M5541" s="81"/>
    </row>
    <row r="5542" s="77" customFormat="1" spans="1:13">
      <c r="A5542" s="82"/>
      <c r="B5542" s="82"/>
      <c r="C5542" s="82"/>
      <c r="D5542" s="82"/>
      <c r="E5542" s="82"/>
      <c r="F5542" s="82"/>
      <c r="G5542" s="82"/>
      <c r="M5542" s="81"/>
    </row>
    <row r="5543" s="77" customFormat="1" spans="1:13">
      <c r="A5543" s="82"/>
      <c r="B5543" s="82"/>
      <c r="C5543" s="82"/>
      <c r="D5543" s="82"/>
      <c r="E5543" s="82"/>
      <c r="F5543" s="82"/>
      <c r="G5543" s="82"/>
      <c r="M5543" s="81"/>
    </row>
    <row r="5544" s="77" customFormat="1" spans="1:13">
      <c r="A5544" s="82"/>
      <c r="B5544" s="82"/>
      <c r="C5544" s="82"/>
      <c r="D5544" s="82"/>
      <c r="E5544" s="82"/>
      <c r="F5544" s="82"/>
      <c r="G5544" s="82"/>
      <c r="M5544" s="81"/>
    </row>
    <row r="5545" s="77" customFormat="1" spans="1:13">
      <c r="A5545" s="82"/>
      <c r="B5545" s="82"/>
      <c r="C5545" s="82"/>
      <c r="D5545" s="82"/>
      <c r="E5545" s="82"/>
      <c r="F5545" s="82"/>
      <c r="G5545" s="82"/>
      <c r="M5545" s="81"/>
    </row>
    <row r="5546" s="77" customFormat="1" spans="1:13">
      <c r="A5546" s="82"/>
      <c r="B5546" s="82"/>
      <c r="C5546" s="82"/>
      <c r="D5546" s="82"/>
      <c r="E5546" s="82"/>
      <c r="F5546" s="82"/>
      <c r="G5546" s="82"/>
      <c r="M5546" s="81"/>
    </row>
    <row r="5547" s="77" customFormat="1" spans="1:13">
      <c r="A5547" s="82"/>
      <c r="B5547" s="82"/>
      <c r="C5547" s="82"/>
      <c r="D5547" s="82"/>
      <c r="E5547" s="82"/>
      <c r="F5547" s="82"/>
      <c r="G5547" s="82"/>
      <c r="M5547" s="81"/>
    </row>
    <row r="5548" s="77" customFormat="1" spans="1:13">
      <c r="A5548" s="82"/>
      <c r="B5548" s="82"/>
      <c r="C5548" s="82"/>
      <c r="D5548" s="82"/>
      <c r="E5548" s="82"/>
      <c r="F5548" s="82"/>
      <c r="G5548" s="82"/>
      <c r="M5548" s="81"/>
    </row>
    <row r="5549" s="77" customFormat="1" spans="1:13">
      <c r="A5549" s="82"/>
      <c r="B5549" s="82"/>
      <c r="C5549" s="82"/>
      <c r="D5549" s="82"/>
      <c r="E5549" s="82"/>
      <c r="F5549" s="82"/>
      <c r="G5549" s="82"/>
      <c r="M5549" s="81"/>
    </row>
    <row r="5550" s="77" customFormat="1" spans="1:13">
      <c r="A5550" s="82"/>
      <c r="B5550" s="82"/>
      <c r="C5550" s="82"/>
      <c r="D5550" s="82"/>
      <c r="E5550" s="82"/>
      <c r="F5550" s="82"/>
      <c r="G5550" s="82"/>
      <c r="M5550" s="81"/>
    </row>
    <row r="5551" s="77" customFormat="1" spans="1:13">
      <c r="A5551" s="82"/>
      <c r="B5551" s="82"/>
      <c r="C5551" s="82"/>
      <c r="D5551" s="82"/>
      <c r="E5551" s="82"/>
      <c r="F5551" s="82"/>
      <c r="G5551" s="82"/>
      <c r="M5551" s="81"/>
    </row>
    <row r="5552" s="77" customFormat="1" spans="1:13">
      <c r="A5552" s="82"/>
      <c r="B5552" s="82"/>
      <c r="C5552" s="82"/>
      <c r="D5552" s="82"/>
      <c r="E5552" s="82"/>
      <c r="F5552" s="82"/>
      <c r="G5552" s="82"/>
      <c r="M5552" s="81"/>
    </row>
    <row r="5553" s="77" customFormat="1" spans="1:13">
      <c r="A5553" s="82"/>
      <c r="B5553" s="82"/>
      <c r="C5553" s="82"/>
      <c r="D5553" s="82"/>
      <c r="E5553" s="82"/>
      <c r="F5553" s="82"/>
      <c r="G5553" s="82"/>
      <c r="M5553" s="81"/>
    </row>
    <row r="5554" s="77" customFormat="1" spans="1:13">
      <c r="A5554" s="82"/>
      <c r="B5554" s="82"/>
      <c r="C5554" s="82"/>
      <c r="D5554" s="82"/>
      <c r="E5554" s="82"/>
      <c r="F5554" s="82"/>
      <c r="G5554" s="82"/>
      <c r="M5554" s="81"/>
    </row>
    <row r="5555" s="77" customFormat="1" spans="1:13">
      <c r="A5555" s="82"/>
      <c r="B5555" s="82"/>
      <c r="C5555" s="82"/>
      <c r="D5555" s="82"/>
      <c r="E5555" s="82"/>
      <c r="F5555" s="82"/>
      <c r="G5555" s="82"/>
      <c r="M5555" s="81"/>
    </row>
    <row r="5556" s="77" customFormat="1" spans="1:13">
      <c r="A5556" s="82"/>
      <c r="B5556" s="82"/>
      <c r="C5556" s="82"/>
      <c r="D5556" s="82"/>
      <c r="E5556" s="82"/>
      <c r="F5556" s="82"/>
      <c r="G5556" s="82"/>
      <c r="M5556" s="81"/>
    </row>
    <row r="5557" s="77" customFormat="1" spans="1:13">
      <c r="A5557" s="82"/>
      <c r="B5557" s="82"/>
      <c r="C5557" s="82"/>
      <c r="D5557" s="82"/>
      <c r="E5557" s="82"/>
      <c r="F5557" s="82"/>
      <c r="G5557" s="82"/>
      <c r="M5557" s="81"/>
    </row>
    <row r="5558" s="77" customFormat="1" spans="1:13">
      <c r="A5558" s="82"/>
      <c r="B5558" s="82"/>
      <c r="C5558" s="82"/>
      <c r="D5558" s="82"/>
      <c r="E5558" s="82"/>
      <c r="F5558" s="82"/>
      <c r="G5558" s="82"/>
      <c r="M5558" s="81"/>
    </row>
    <row r="5559" s="77" customFormat="1" spans="1:13">
      <c r="A5559" s="82"/>
      <c r="B5559" s="82"/>
      <c r="C5559" s="82"/>
      <c r="D5559" s="82"/>
      <c r="E5559" s="82"/>
      <c r="F5559" s="82"/>
      <c r="G5559" s="82"/>
      <c r="M5559" s="81"/>
    </row>
    <row r="5560" s="77" customFormat="1" spans="1:13">
      <c r="A5560" s="82"/>
      <c r="B5560" s="82"/>
      <c r="C5560" s="82"/>
      <c r="D5560" s="82"/>
      <c r="E5560" s="82"/>
      <c r="F5560" s="82"/>
      <c r="G5560" s="82"/>
      <c r="M5560" s="81"/>
    </row>
    <row r="5561" s="77" customFormat="1" spans="1:13">
      <c r="A5561" s="82"/>
      <c r="B5561" s="82"/>
      <c r="C5561" s="82"/>
      <c r="D5561" s="82"/>
      <c r="E5561" s="82"/>
      <c r="F5561" s="82"/>
      <c r="G5561" s="82"/>
      <c r="M5561" s="81"/>
    </row>
    <row r="5562" s="77" customFormat="1" spans="1:13">
      <c r="A5562" s="82"/>
      <c r="B5562" s="82"/>
      <c r="C5562" s="82"/>
      <c r="D5562" s="82"/>
      <c r="E5562" s="82"/>
      <c r="F5562" s="82"/>
      <c r="G5562" s="82"/>
      <c r="M5562" s="81"/>
    </row>
    <row r="5563" s="77" customFormat="1" spans="1:13">
      <c r="A5563" s="82"/>
      <c r="B5563" s="82"/>
      <c r="C5563" s="82"/>
      <c r="D5563" s="82"/>
      <c r="E5563" s="82"/>
      <c r="F5563" s="82"/>
      <c r="G5563" s="82"/>
      <c r="M5563" s="81"/>
    </row>
    <row r="5564" s="77" customFormat="1" spans="1:13">
      <c r="A5564" s="82"/>
      <c r="B5564" s="82"/>
      <c r="C5564" s="82"/>
      <c r="D5564" s="82"/>
      <c r="E5564" s="82"/>
      <c r="F5564" s="82"/>
      <c r="G5564" s="82"/>
      <c r="M5564" s="81"/>
    </row>
    <row r="5565" s="77" customFormat="1" spans="1:13">
      <c r="A5565" s="82"/>
      <c r="B5565" s="82"/>
      <c r="C5565" s="82"/>
      <c r="D5565" s="82"/>
      <c r="E5565" s="82"/>
      <c r="F5565" s="82"/>
      <c r="G5565" s="82"/>
      <c r="M5565" s="81"/>
    </row>
    <row r="5566" s="77" customFormat="1" spans="1:13">
      <c r="A5566" s="82"/>
      <c r="B5566" s="82"/>
      <c r="C5566" s="82"/>
      <c r="D5566" s="82"/>
      <c r="E5566" s="82"/>
      <c r="F5566" s="82"/>
      <c r="G5566" s="82"/>
      <c r="M5566" s="81"/>
    </row>
    <row r="5567" s="77" customFormat="1" spans="1:13">
      <c r="A5567" s="82"/>
      <c r="B5567" s="82"/>
      <c r="C5567" s="82"/>
      <c r="D5567" s="82"/>
      <c r="E5567" s="82"/>
      <c r="F5567" s="82"/>
      <c r="G5567" s="82"/>
      <c r="M5567" s="81"/>
    </row>
    <row r="5568" s="77" customFormat="1" spans="1:13">
      <c r="A5568" s="82"/>
      <c r="B5568" s="82"/>
      <c r="C5568" s="82"/>
      <c r="D5568" s="82"/>
      <c r="E5568" s="82"/>
      <c r="F5568" s="82"/>
      <c r="G5568" s="82"/>
      <c r="M5568" s="81"/>
    </row>
    <row r="5569" s="77" customFormat="1" spans="1:13">
      <c r="A5569" s="82"/>
      <c r="B5569" s="82"/>
      <c r="C5569" s="82"/>
      <c r="D5569" s="82"/>
      <c r="E5569" s="82"/>
      <c r="F5569" s="82"/>
      <c r="G5569" s="82"/>
      <c r="M5569" s="81"/>
    </row>
    <row r="5570" s="77" customFormat="1" spans="1:13">
      <c r="A5570" s="82"/>
      <c r="B5570" s="82"/>
      <c r="C5570" s="82"/>
      <c r="D5570" s="82"/>
      <c r="E5570" s="82"/>
      <c r="F5570" s="82"/>
      <c r="G5570" s="82"/>
      <c r="M5570" s="81"/>
    </row>
    <row r="5571" s="77" customFormat="1" spans="1:13">
      <c r="A5571" s="82"/>
      <c r="B5571" s="82"/>
      <c r="C5571" s="82"/>
      <c r="D5571" s="82"/>
      <c r="E5571" s="82"/>
      <c r="F5571" s="82"/>
      <c r="G5571" s="82"/>
      <c r="M5571" s="81"/>
    </row>
    <row r="5572" s="77" customFormat="1" spans="1:13">
      <c r="A5572" s="82"/>
      <c r="B5572" s="82"/>
      <c r="C5572" s="82"/>
      <c r="D5572" s="82"/>
      <c r="E5572" s="82"/>
      <c r="F5572" s="82"/>
      <c r="G5572" s="82"/>
      <c r="M5572" s="81"/>
    </row>
    <row r="5573" s="77" customFormat="1" spans="1:13">
      <c r="A5573" s="82"/>
      <c r="B5573" s="82"/>
      <c r="C5573" s="82"/>
      <c r="D5573" s="82"/>
      <c r="E5573" s="82"/>
      <c r="F5573" s="82"/>
      <c r="G5573" s="82"/>
      <c r="M5573" s="81"/>
    </row>
    <row r="5574" s="77" customFormat="1" spans="1:13">
      <c r="A5574" s="82"/>
      <c r="B5574" s="82"/>
      <c r="C5574" s="82"/>
      <c r="D5574" s="82"/>
      <c r="E5574" s="82"/>
      <c r="F5574" s="82"/>
      <c r="G5574" s="82"/>
      <c r="M5574" s="81"/>
    </row>
    <row r="5575" s="77" customFormat="1" spans="1:13">
      <c r="A5575" s="82"/>
      <c r="B5575" s="82"/>
      <c r="C5575" s="82"/>
      <c r="D5575" s="82"/>
      <c r="E5575" s="82"/>
      <c r="F5575" s="82"/>
      <c r="G5575" s="82"/>
      <c r="M5575" s="81"/>
    </row>
    <row r="5576" s="77" customFormat="1" spans="1:13">
      <c r="A5576" s="82"/>
      <c r="B5576" s="82"/>
      <c r="C5576" s="82"/>
      <c r="D5576" s="82"/>
      <c r="E5576" s="82"/>
      <c r="F5576" s="82"/>
      <c r="G5576" s="82"/>
      <c r="M5576" s="81"/>
    </row>
    <row r="5577" s="77" customFormat="1" spans="1:13">
      <c r="A5577" s="82"/>
      <c r="B5577" s="82"/>
      <c r="C5577" s="82"/>
      <c r="D5577" s="82"/>
      <c r="E5577" s="82"/>
      <c r="F5577" s="82"/>
      <c r="G5577" s="82"/>
      <c r="M5577" s="81"/>
    </row>
    <row r="5578" s="77" customFormat="1" spans="1:13">
      <c r="A5578" s="82"/>
      <c r="B5578" s="82"/>
      <c r="C5578" s="82"/>
      <c r="D5578" s="82"/>
      <c r="E5578" s="82"/>
      <c r="F5578" s="82"/>
      <c r="G5578" s="82"/>
      <c r="M5578" s="81"/>
    </row>
    <row r="5579" s="77" customFormat="1" spans="1:13">
      <c r="A5579" s="82"/>
      <c r="B5579" s="82"/>
      <c r="C5579" s="82"/>
      <c r="D5579" s="82"/>
      <c r="E5579" s="82"/>
      <c r="F5579" s="82"/>
      <c r="G5579" s="82"/>
      <c r="M5579" s="81"/>
    </row>
    <row r="5580" s="77" customFormat="1" spans="1:13">
      <c r="A5580" s="82"/>
      <c r="B5580" s="82"/>
      <c r="C5580" s="82"/>
      <c r="D5580" s="82"/>
      <c r="E5580" s="82"/>
      <c r="F5580" s="82"/>
      <c r="G5580" s="82"/>
      <c r="M5580" s="81"/>
    </row>
    <row r="5581" s="77" customFormat="1" spans="1:13">
      <c r="A5581" s="82"/>
      <c r="B5581" s="82"/>
      <c r="C5581" s="82"/>
      <c r="D5581" s="82"/>
      <c r="E5581" s="82"/>
      <c r="F5581" s="82"/>
      <c r="G5581" s="82"/>
      <c r="M5581" s="81"/>
    </row>
    <row r="5582" s="77" customFormat="1" spans="1:13">
      <c r="A5582" s="82"/>
      <c r="B5582" s="82"/>
      <c r="C5582" s="82"/>
      <c r="D5582" s="82"/>
      <c r="E5582" s="82"/>
      <c r="F5582" s="82"/>
      <c r="G5582" s="82"/>
      <c r="M5582" s="81"/>
    </row>
    <row r="5583" s="77" customFormat="1" spans="1:13">
      <c r="A5583" s="82"/>
      <c r="B5583" s="82"/>
      <c r="C5583" s="82"/>
      <c r="D5583" s="82"/>
      <c r="E5583" s="82"/>
      <c r="F5583" s="82"/>
      <c r="G5583" s="82"/>
      <c r="M5583" s="81"/>
    </row>
    <row r="5584" s="77" customFormat="1" spans="1:13">
      <c r="A5584" s="82"/>
      <c r="B5584" s="82"/>
      <c r="C5584" s="82"/>
      <c r="D5584" s="82"/>
      <c r="E5584" s="82"/>
      <c r="F5584" s="82"/>
      <c r="G5584" s="82"/>
      <c r="M5584" s="81"/>
    </row>
    <row r="5585" s="77" customFormat="1" spans="1:13">
      <c r="A5585" s="82"/>
      <c r="B5585" s="82"/>
      <c r="C5585" s="82"/>
      <c r="D5585" s="82"/>
      <c r="E5585" s="82"/>
      <c r="F5585" s="82"/>
      <c r="G5585" s="82"/>
      <c r="M5585" s="81"/>
    </row>
    <row r="5586" s="77" customFormat="1" spans="1:13">
      <c r="A5586" s="82"/>
      <c r="B5586" s="82"/>
      <c r="C5586" s="82"/>
      <c r="D5586" s="82"/>
      <c r="E5586" s="82"/>
      <c r="F5586" s="82"/>
      <c r="G5586" s="82"/>
      <c r="M5586" s="81"/>
    </row>
    <row r="5587" s="77" customFormat="1" spans="1:13">
      <c r="A5587" s="82"/>
      <c r="B5587" s="82"/>
      <c r="C5587" s="82"/>
      <c r="D5587" s="82"/>
      <c r="E5587" s="82"/>
      <c r="F5587" s="82"/>
      <c r="G5587" s="82"/>
      <c r="M5587" s="81"/>
    </row>
    <row r="5588" s="77" customFormat="1" spans="1:13">
      <c r="A5588" s="82"/>
      <c r="B5588" s="82"/>
      <c r="C5588" s="82"/>
      <c r="D5588" s="82"/>
      <c r="E5588" s="82"/>
      <c r="F5588" s="82"/>
      <c r="G5588" s="82"/>
      <c r="M5588" s="81"/>
    </row>
    <row r="5589" s="77" customFormat="1" spans="1:13">
      <c r="A5589" s="82"/>
      <c r="B5589" s="82"/>
      <c r="C5589" s="82"/>
      <c r="D5589" s="82"/>
      <c r="E5589" s="82"/>
      <c r="F5589" s="82"/>
      <c r="G5589" s="82"/>
      <c r="M5589" s="81"/>
    </row>
    <row r="5590" s="77" customFormat="1" spans="1:13">
      <c r="A5590" s="82"/>
      <c r="B5590" s="82"/>
      <c r="C5590" s="82"/>
      <c r="D5590" s="82"/>
      <c r="E5590" s="82"/>
      <c r="F5590" s="82"/>
      <c r="G5590" s="82"/>
      <c r="M5590" s="81"/>
    </row>
    <row r="5591" s="77" customFormat="1" spans="1:13">
      <c r="A5591" s="82"/>
      <c r="B5591" s="82"/>
      <c r="C5591" s="82"/>
      <c r="D5591" s="82"/>
      <c r="E5591" s="82"/>
      <c r="F5591" s="82"/>
      <c r="G5591" s="82"/>
      <c r="M5591" s="81"/>
    </row>
    <row r="5592" s="77" customFormat="1" spans="1:13">
      <c r="A5592" s="82"/>
      <c r="B5592" s="82"/>
      <c r="C5592" s="82"/>
      <c r="D5592" s="82"/>
      <c r="E5592" s="82"/>
      <c r="F5592" s="82"/>
      <c r="G5592" s="82"/>
      <c r="M5592" s="81"/>
    </row>
    <row r="5593" s="77" customFormat="1" spans="1:13">
      <c r="A5593" s="82"/>
      <c r="B5593" s="82"/>
      <c r="C5593" s="82"/>
      <c r="D5593" s="82"/>
      <c r="E5593" s="82"/>
      <c r="F5593" s="82"/>
      <c r="G5593" s="82"/>
      <c r="M5593" s="81"/>
    </row>
    <row r="5594" s="77" customFormat="1" spans="1:13">
      <c r="A5594" s="82"/>
      <c r="B5594" s="82"/>
      <c r="C5594" s="82"/>
      <c r="D5594" s="82"/>
      <c r="E5594" s="82"/>
      <c r="F5594" s="82"/>
      <c r="G5594" s="82"/>
      <c r="M5594" s="81"/>
    </row>
    <row r="5595" s="77" customFormat="1" spans="1:13">
      <c r="A5595" s="82"/>
      <c r="B5595" s="82"/>
      <c r="C5595" s="82"/>
      <c r="D5595" s="82"/>
      <c r="E5595" s="82"/>
      <c r="F5595" s="82"/>
      <c r="G5595" s="82"/>
      <c r="M5595" s="81"/>
    </row>
    <row r="5596" s="77" customFormat="1" spans="1:13">
      <c r="A5596" s="82"/>
      <c r="B5596" s="82"/>
      <c r="C5596" s="82"/>
      <c r="D5596" s="82"/>
      <c r="E5596" s="82"/>
      <c r="F5596" s="82"/>
      <c r="G5596" s="82"/>
      <c r="M5596" s="81"/>
    </row>
    <row r="5597" s="77" customFormat="1" spans="1:13">
      <c r="A5597" s="82"/>
      <c r="B5597" s="82"/>
      <c r="C5597" s="82"/>
      <c r="D5597" s="82"/>
      <c r="E5597" s="82"/>
      <c r="F5597" s="82"/>
      <c r="G5597" s="82"/>
      <c r="M5597" s="81"/>
    </row>
    <row r="5598" s="77" customFormat="1" spans="1:13">
      <c r="A5598" s="82"/>
      <c r="B5598" s="82"/>
      <c r="C5598" s="82"/>
      <c r="D5598" s="82"/>
      <c r="E5598" s="82"/>
      <c r="F5598" s="82"/>
      <c r="G5598" s="82"/>
      <c r="M5598" s="81"/>
    </row>
    <row r="5599" s="77" customFormat="1" spans="1:13">
      <c r="A5599" s="82"/>
      <c r="B5599" s="82"/>
      <c r="C5599" s="82"/>
      <c r="D5599" s="82"/>
      <c r="E5599" s="82"/>
      <c r="F5599" s="82"/>
      <c r="G5599" s="82"/>
      <c r="M5599" s="81"/>
    </row>
    <row r="5600" s="77" customFormat="1" spans="1:13">
      <c r="A5600" s="82"/>
      <c r="B5600" s="82"/>
      <c r="C5600" s="82"/>
      <c r="D5600" s="82"/>
      <c r="E5600" s="82"/>
      <c r="F5600" s="82"/>
      <c r="G5600" s="82"/>
      <c r="M5600" s="81"/>
    </row>
    <row r="5601" s="77" customFormat="1" spans="1:13">
      <c r="A5601" s="82"/>
      <c r="B5601" s="82"/>
      <c r="C5601" s="82"/>
      <c r="D5601" s="82"/>
      <c r="E5601" s="82"/>
      <c r="F5601" s="82"/>
      <c r="G5601" s="82"/>
      <c r="M5601" s="81"/>
    </row>
    <row r="5602" s="77" customFormat="1" spans="1:13">
      <c r="A5602" s="82"/>
      <c r="B5602" s="82"/>
      <c r="C5602" s="82"/>
      <c r="D5602" s="82"/>
      <c r="E5602" s="82"/>
      <c r="F5602" s="82"/>
      <c r="G5602" s="82"/>
      <c r="M5602" s="81"/>
    </row>
    <row r="5603" s="77" customFormat="1" spans="1:13">
      <c r="A5603" s="82"/>
      <c r="B5603" s="82"/>
      <c r="C5603" s="82"/>
      <c r="D5603" s="82"/>
      <c r="E5603" s="82"/>
      <c r="F5603" s="82"/>
      <c r="G5603" s="82"/>
      <c r="M5603" s="81"/>
    </row>
    <row r="5604" s="77" customFormat="1" spans="1:13">
      <c r="A5604" s="82"/>
      <c r="B5604" s="82"/>
      <c r="C5604" s="82"/>
      <c r="D5604" s="82"/>
      <c r="E5604" s="82"/>
      <c r="F5604" s="82"/>
      <c r="G5604" s="82"/>
      <c r="M5604" s="81"/>
    </row>
    <row r="5605" s="77" customFormat="1" spans="1:13">
      <c r="A5605" s="82"/>
      <c r="B5605" s="82"/>
      <c r="C5605" s="82"/>
      <c r="D5605" s="82"/>
      <c r="E5605" s="82"/>
      <c r="F5605" s="82"/>
      <c r="G5605" s="82"/>
      <c r="M5605" s="81"/>
    </row>
    <row r="5606" s="77" customFormat="1" spans="1:13">
      <c r="A5606" s="82"/>
      <c r="B5606" s="82"/>
      <c r="C5606" s="82"/>
      <c r="D5606" s="82"/>
      <c r="E5606" s="82"/>
      <c r="F5606" s="82"/>
      <c r="G5606" s="82"/>
      <c r="M5606" s="81"/>
    </row>
    <row r="5607" s="77" customFormat="1" spans="1:13">
      <c r="A5607" s="82"/>
      <c r="B5607" s="82"/>
      <c r="C5607" s="82"/>
      <c r="D5607" s="82"/>
      <c r="E5607" s="82"/>
      <c r="F5607" s="82"/>
      <c r="G5607" s="82"/>
      <c r="M5607" s="81"/>
    </row>
    <row r="5608" s="77" customFormat="1" spans="1:13">
      <c r="A5608" s="82"/>
      <c r="B5608" s="82"/>
      <c r="C5608" s="82"/>
      <c r="D5608" s="82"/>
      <c r="E5608" s="82"/>
      <c r="F5608" s="82"/>
      <c r="G5608" s="82"/>
      <c r="M5608" s="81"/>
    </row>
    <row r="5609" s="77" customFormat="1" spans="1:13">
      <c r="A5609" s="82"/>
      <c r="B5609" s="82"/>
      <c r="C5609" s="82"/>
      <c r="D5609" s="82"/>
      <c r="E5609" s="82"/>
      <c r="F5609" s="82"/>
      <c r="G5609" s="82"/>
      <c r="M5609" s="81"/>
    </row>
    <row r="5610" s="77" customFormat="1" spans="1:13">
      <c r="A5610" s="82"/>
      <c r="B5610" s="82"/>
      <c r="C5610" s="82"/>
      <c r="D5610" s="82"/>
      <c r="E5610" s="82"/>
      <c r="F5610" s="82"/>
      <c r="G5610" s="82"/>
      <c r="M5610" s="81"/>
    </row>
    <row r="5611" s="77" customFormat="1" spans="1:13">
      <c r="A5611" s="82"/>
      <c r="B5611" s="82"/>
      <c r="C5611" s="82"/>
      <c r="D5611" s="82"/>
      <c r="E5611" s="82"/>
      <c r="F5611" s="82"/>
      <c r="G5611" s="82"/>
      <c r="M5611" s="81"/>
    </row>
    <row r="5612" s="77" customFormat="1" spans="1:13">
      <c r="A5612" s="82"/>
      <c r="B5612" s="82"/>
      <c r="C5612" s="82"/>
      <c r="D5612" s="82"/>
      <c r="E5612" s="82"/>
      <c r="F5612" s="82"/>
      <c r="G5612" s="82"/>
      <c r="M5612" s="81"/>
    </row>
    <row r="5613" s="77" customFormat="1" spans="1:13">
      <c r="A5613" s="82"/>
      <c r="B5613" s="82"/>
      <c r="C5613" s="82"/>
      <c r="D5613" s="82"/>
      <c r="E5613" s="82"/>
      <c r="F5613" s="82"/>
      <c r="G5613" s="82"/>
      <c r="M5613" s="81"/>
    </row>
    <row r="5614" s="77" customFormat="1" spans="1:13">
      <c r="A5614" s="82"/>
      <c r="B5614" s="82"/>
      <c r="C5614" s="82"/>
      <c r="D5614" s="82"/>
      <c r="E5614" s="82"/>
      <c r="F5614" s="82"/>
      <c r="G5614" s="82"/>
      <c r="M5614" s="81"/>
    </row>
    <row r="5615" s="77" customFormat="1" spans="1:13">
      <c r="A5615" s="82"/>
      <c r="B5615" s="82"/>
      <c r="C5615" s="82"/>
      <c r="D5615" s="82"/>
      <c r="E5615" s="82"/>
      <c r="F5615" s="82"/>
      <c r="G5615" s="82"/>
      <c r="M5615" s="81"/>
    </row>
    <row r="5616" s="77" customFormat="1" spans="1:13">
      <c r="A5616" s="82"/>
      <c r="B5616" s="82"/>
      <c r="C5616" s="82"/>
      <c r="D5616" s="82"/>
      <c r="E5616" s="82"/>
      <c r="F5616" s="82"/>
      <c r="G5616" s="82"/>
      <c r="M5616" s="81"/>
    </row>
    <row r="5617" s="77" customFormat="1" spans="1:13">
      <c r="A5617" s="82"/>
      <c r="B5617" s="82"/>
      <c r="C5617" s="82"/>
      <c r="D5617" s="82"/>
      <c r="E5617" s="82"/>
      <c r="F5617" s="82"/>
      <c r="G5617" s="82"/>
      <c r="M5617" s="81"/>
    </row>
    <row r="5618" s="77" customFormat="1" spans="1:13">
      <c r="A5618" s="82"/>
      <c r="B5618" s="82"/>
      <c r="C5618" s="82"/>
      <c r="D5618" s="82"/>
      <c r="E5618" s="82"/>
      <c r="F5618" s="82"/>
      <c r="G5618" s="82"/>
      <c r="M5618" s="81"/>
    </row>
    <row r="5619" s="77" customFormat="1" spans="1:13">
      <c r="A5619" s="82"/>
      <c r="B5619" s="82"/>
      <c r="C5619" s="82"/>
      <c r="D5619" s="82"/>
      <c r="E5619" s="82"/>
      <c r="F5619" s="82"/>
      <c r="G5619" s="82"/>
      <c r="M5619" s="81"/>
    </row>
    <row r="5620" s="77" customFormat="1" spans="1:13">
      <c r="A5620" s="82"/>
      <c r="B5620" s="82"/>
      <c r="C5620" s="82"/>
      <c r="D5620" s="82"/>
      <c r="E5620" s="82"/>
      <c r="F5620" s="82"/>
      <c r="G5620" s="82"/>
      <c r="M5620" s="81"/>
    </row>
    <row r="5621" s="77" customFormat="1" spans="1:13">
      <c r="A5621" s="82"/>
      <c r="B5621" s="82"/>
      <c r="C5621" s="82"/>
      <c r="D5621" s="82"/>
      <c r="E5621" s="82"/>
      <c r="F5621" s="82"/>
      <c r="G5621" s="82"/>
      <c r="M5621" s="81"/>
    </row>
    <row r="5622" s="77" customFormat="1" spans="1:13">
      <c r="A5622" s="82"/>
      <c r="B5622" s="82"/>
      <c r="C5622" s="82"/>
      <c r="D5622" s="82"/>
      <c r="E5622" s="82"/>
      <c r="F5622" s="82"/>
      <c r="G5622" s="82"/>
      <c r="M5622" s="81"/>
    </row>
    <row r="5623" s="77" customFormat="1" spans="1:13">
      <c r="A5623" s="82"/>
      <c r="B5623" s="82"/>
      <c r="C5623" s="82"/>
      <c r="D5623" s="82"/>
      <c r="E5623" s="82"/>
      <c r="F5623" s="82"/>
      <c r="G5623" s="82"/>
      <c r="M5623" s="81"/>
    </row>
    <row r="5624" s="77" customFormat="1" spans="1:13">
      <c r="A5624" s="82"/>
      <c r="B5624" s="82"/>
      <c r="C5624" s="82"/>
      <c r="D5624" s="82"/>
      <c r="E5624" s="82"/>
      <c r="F5624" s="82"/>
      <c r="G5624" s="82"/>
      <c r="M5624" s="81"/>
    </row>
    <row r="5625" s="77" customFormat="1" spans="1:13">
      <c r="A5625" s="82"/>
      <c r="B5625" s="82"/>
      <c r="C5625" s="82"/>
      <c r="D5625" s="82"/>
      <c r="E5625" s="82"/>
      <c r="F5625" s="82"/>
      <c r="G5625" s="82"/>
      <c r="M5625" s="81"/>
    </row>
    <row r="5626" s="77" customFormat="1" spans="1:13">
      <c r="A5626" s="82"/>
      <c r="B5626" s="82"/>
      <c r="C5626" s="82"/>
      <c r="D5626" s="82"/>
      <c r="E5626" s="82"/>
      <c r="F5626" s="82"/>
      <c r="G5626" s="82"/>
      <c r="M5626" s="81"/>
    </row>
    <row r="5627" s="77" customFormat="1" spans="1:13">
      <c r="A5627" s="82"/>
      <c r="B5627" s="82"/>
      <c r="C5627" s="82"/>
      <c r="D5627" s="82"/>
      <c r="E5627" s="82"/>
      <c r="F5627" s="82"/>
      <c r="G5627" s="82"/>
      <c r="M5627" s="81"/>
    </row>
    <row r="5628" s="77" customFormat="1" spans="1:13">
      <c r="A5628" s="82"/>
      <c r="B5628" s="82"/>
      <c r="C5628" s="82"/>
      <c r="D5628" s="82"/>
      <c r="E5628" s="82"/>
      <c r="F5628" s="82"/>
      <c r="G5628" s="82"/>
      <c r="M5628" s="81"/>
    </row>
    <row r="5629" s="77" customFormat="1" spans="1:13">
      <c r="A5629" s="82"/>
      <c r="B5629" s="82"/>
      <c r="C5629" s="82"/>
      <c r="D5629" s="82"/>
      <c r="E5629" s="82"/>
      <c r="F5629" s="82"/>
      <c r="G5629" s="82"/>
      <c r="M5629" s="81"/>
    </row>
    <row r="5630" s="77" customFormat="1" spans="1:13">
      <c r="A5630" s="82"/>
      <c r="B5630" s="82"/>
      <c r="C5630" s="82"/>
      <c r="D5630" s="82"/>
      <c r="E5630" s="82"/>
      <c r="F5630" s="82"/>
      <c r="G5630" s="82"/>
      <c r="M5630" s="81"/>
    </row>
    <row r="5631" s="77" customFormat="1" spans="1:13">
      <c r="A5631" s="82"/>
      <c r="B5631" s="82"/>
      <c r="C5631" s="82"/>
      <c r="D5631" s="82"/>
      <c r="E5631" s="82"/>
      <c r="F5631" s="82"/>
      <c r="G5631" s="82"/>
      <c r="M5631" s="81"/>
    </row>
    <row r="5632" s="77" customFormat="1" spans="1:13">
      <c r="A5632" s="82"/>
      <c r="B5632" s="82"/>
      <c r="C5632" s="82"/>
      <c r="D5632" s="82"/>
      <c r="E5632" s="82"/>
      <c r="F5632" s="82"/>
      <c r="G5632" s="82"/>
      <c r="M5632" s="81"/>
    </row>
    <row r="5633" s="77" customFormat="1" spans="1:13">
      <c r="A5633" s="82"/>
      <c r="B5633" s="82"/>
      <c r="C5633" s="82"/>
      <c r="D5633" s="82"/>
      <c r="E5633" s="82"/>
      <c r="F5633" s="82"/>
      <c r="G5633" s="82"/>
      <c r="M5633" s="81"/>
    </row>
    <row r="5634" s="77" customFormat="1" spans="1:13">
      <c r="A5634" s="82"/>
      <c r="B5634" s="82"/>
      <c r="C5634" s="82"/>
      <c r="D5634" s="82"/>
      <c r="E5634" s="82"/>
      <c r="F5634" s="82"/>
      <c r="G5634" s="82"/>
      <c r="M5634" s="81"/>
    </row>
    <row r="5635" s="77" customFormat="1" spans="1:13">
      <c r="A5635" s="82"/>
      <c r="B5635" s="82"/>
      <c r="C5635" s="82"/>
      <c r="D5635" s="82"/>
      <c r="E5635" s="82"/>
      <c r="F5635" s="82"/>
      <c r="G5635" s="82"/>
      <c r="M5635" s="81"/>
    </row>
    <row r="5636" s="77" customFormat="1" spans="1:13">
      <c r="A5636" s="82"/>
      <c r="B5636" s="82"/>
      <c r="C5636" s="82"/>
      <c r="D5636" s="82"/>
      <c r="E5636" s="82"/>
      <c r="F5636" s="82"/>
      <c r="G5636" s="82"/>
      <c r="M5636" s="81"/>
    </row>
    <row r="5637" s="77" customFormat="1" spans="1:13">
      <c r="A5637" s="82"/>
      <c r="B5637" s="82"/>
      <c r="C5637" s="82"/>
      <c r="D5637" s="82"/>
      <c r="E5637" s="82"/>
      <c r="F5637" s="82"/>
      <c r="G5637" s="82"/>
      <c r="M5637" s="81"/>
    </row>
    <row r="5638" s="77" customFormat="1" spans="1:13">
      <c r="A5638" s="82"/>
      <c r="B5638" s="82"/>
      <c r="C5638" s="82"/>
      <c r="D5638" s="82"/>
      <c r="E5638" s="82"/>
      <c r="F5638" s="82"/>
      <c r="G5638" s="82"/>
      <c r="M5638" s="81"/>
    </row>
    <row r="5639" s="77" customFormat="1" spans="1:13">
      <c r="A5639" s="82"/>
      <c r="B5639" s="82"/>
      <c r="C5639" s="82"/>
      <c r="D5639" s="82"/>
      <c r="E5639" s="82"/>
      <c r="F5639" s="82"/>
      <c r="G5639" s="82"/>
      <c r="M5639" s="81"/>
    </row>
    <row r="5640" s="77" customFormat="1" spans="1:13">
      <c r="A5640" s="82"/>
      <c r="B5640" s="82"/>
      <c r="C5640" s="82"/>
      <c r="D5640" s="82"/>
      <c r="E5640" s="82"/>
      <c r="F5640" s="82"/>
      <c r="G5640" s="82"/>
      <c r="M5640" s="81"/>
    </row>
    <row r="5641" s="77" customFormat="1" spans="1:13">
      <c r="A5641" s="82"/>
      <c r="B5641" s="82"/>
      <c r="C5641" s="82"/>
      <c r="D5641" s="82"/>
      <c r="E5641" s="82"/>
      <c r="F5641" s="82"/>
      <c r="G5641" s="82"/>
      <c r="M5641" s="81"/>
    </row>
    <row r="5642" s="77" customFormat="1" spans="1:13">
      <c r="A5642" s="82"/>
      <c r="B5642" s="82"/>
      <c r="C5642" s="82"/>
      <c r="D5642" s="82"/>
      <c r="E5642" s="82"/>
      <c r="F5642" s="82"/>
      <c r="G5642" s="82"/>
      <c r="M5642" s="81"/>
    </row>
    <row r="5643" s="77" customFormat="1" spans="1:13">
      <c r="A5643" s="82"/>
      <c r="B5643" s="82"/>
      <c r="C5643" s="82"/>
      <c r="D5643" s="82"/>
      <c r="E5643" s="82"/>
      <c r="F5643" s="82"/>
      <c r="G5643" s="82"/>
      <c r="M5643" s="81"/>
    </row>
    <row r="5644" s="77" customFormat="1" spans="1:13">
      <c r="A5644" s="82"/>
      <c r="B5644" s="82"/>
      <c r="C5644" s="82"/>
      <c r="D5644" s="82"/>
      <c r="E5644" s="82"/>
      <c r="F5644" s="82"/>
      <c r="G5644" s="82"/>
      <c r="M5644" s="81"/>
    </row>
    <row r="5645" s="77" customFormat="1" spans="1:13">
      <c r="A5645" s="82"/>
      <c r="B5645" s="82"/>
      <c r="C5645" s="82"/>
      <c r="D5645" s="82"/>
      <c r="E5645" s="82"/>
      <c r="F5645" s="82"/>
      <c r="G5645" s="82"/>
      <c r="M5645" s="81"/>
    </row>
    <row r="5646" s="77" customFormat="1" spans="1:13">
      <c r="A5646" s="82"/>
      <c r="B5646" s="82"/>
      <c r="C5646" s="82"/>
      <c r="D5646" s="82"/>
      <c r="E5646" s="82"/>
      <c r="F5646" s="82"/>
      <c r="G5646" s="82"/>
      <c r="M5646" s="81"/>
    </row>
    <row r="5647" s="77" customFormat="1" spans="1:13">
      <c r="A5647" s="82"/>
      <c r="B5647" s="82"/>
      <c r="C5647" s="82"/>
      <c r="D5647" s="82"/>
      <c r="E5647" s="82"/>
      <c r="F5647" s="82"/>
      <c r="G5647" s="82"/>
      <c r="M5647" s="81"/>
    </row>
    <row r="5648" s="77" customFormat="1" spans="1:13">
      <c r="A5648" s="82"/>
      <c r="B5648" s="82"/>
      <c r="C5648" s="82"/>
      <c r="D5648" s="82"/>
      <c r="E5648" s="82"/>
      <c r="F5648" s="82"/>
      <c r="G5648" s="82"/>
      <c r="M5648" s="81"/>
    </row>
    <row r="5649" s="77" customFormat="1" spans="1:13">
      <c r="A5649" s="82"/>
      <c r="B5649" s="82"/>
      <c r="C5649" s="82"/>
      <c r="D5649" s="82"/>
      <c r="E5649" s="82"/>
      <c r="F5649" s="82"/>
      <c r="G5649" s="82"/>
      <c r="M5649" s="81"/>
    </row>
    <row r="5650" s="77" customFormat="1" spans="1:13">
      <c r="A5650" s="82"/>
      <c r="B5650" s="82"/>
      <c r="C5650" s="82"/>
      <c r="D5650" s="82"/>
      <c r="E5650" s="82"/>
      <c r="F5650" s="82"/>
      <c r="G5650" s="82"/>
      <c r="M5650" s="81"/>
    </row>
    <row r="5651" s="77" customFormat="1" spans="1:13">
      <c r="A5651" s="82"/>
      <c r="B5651" s="82"/>
      <c r="C5651" s="82"/>
      <c r="D5651" s="82"/>
      <c r="E5651" s="82"/>
      <c r="F5651" s="82"/>
      <c r="G5651" s="82"/>
      <c r="M5651" s="81"/>
    </row>
    <row r="5652" s="77" customFormat="1" spans="1:13">
      <c r="A5652" s="82"/>
      <c r="B5652" s="82"/>
      <c r="C5652" s="82"/>
      <c r="D5652" s="82"/>
      <c r="E5652" s="82"/>
      <c r="F5652" s="82"/>
      <c r="G5652" s="82"/>
      <c r="M5652" s="81"/>
    </row>
    <row r="5653" s="77" customFormat="1" spans="1:13">
      <c r="A5653" s="82"/>
      <c r="B5653" s="82"/>
      <c r="C5653" s="82"/>
      <c r="D5653" s="82"/>
      <c r="E5653" s="82"/>
      <c r="F5653" s="82"/>
      <c r="G5653" s="82"/>
      <c r="M5653" s="81"/>
    </row>
    <row r="5654" s="77" customFormat="1" spans="1:13">
      <c r="A5654" s="82"/>
      <c r="B5654" s="82"/>
      <c r="C5654" s="82"/>
      <c r="D5654" s="82"/>
      <c r="E5654" s="82"/>
      <c r="F5654" s="82"/>
      <c r="G5654" s="82"/>
      <c r="M5654" s="81"/>
    </row>
    <row r="5655" s="77" customFormat="1" spans="1:13">
      <c r="A5655" s="82"/>
      <c r="B5655" s="82"/>
      <c r="C5655" s="82"/>
      <c r="D5655" s="82"/>
      <c r="E5655" s="82"/>
      <c r="F5655" s="82"/>
      <c r="G5655" s="82"/>
      <c r="M5655" s="81"/>
    </row>
    <row r="5656" s="77" customFormat="1" spans="1:13">
      <c r="A5656" s="82"/>
      <c r="B5656" s="82"/>
      <c r="C5656" s="82"/>
      <c r="D5656" s="82"/>
      <c r="E5656" s="82"/>
      <c r="F5656" s="82"/>
      <c r="G5656" s="82"/>
      <c r="M5656" s="81"/>
    </row>
    <row r="5657" s="77" customFormat="1" spans="1:13">
      <c r="A5657" s="82"/>
      <c r="B5657" s="82"/>
      <c r="C5657" s="82"/>
      <c r="D5657" s="82"/>
      <c r="E5657" s="82"/>
      <c r="F5657" s="82"/>
      <c r="G5657" s="82"/>
      <c r="M5657" s="81"/>
    </row>
    <row r="5658" s="77" customFormat="1" spans="1:13">
      <c r="A5658" s="82"/>
      <c r="B5658" s="82"/>
      <c r="C5658" s="82"/>
      <c r="D5658" s="82"/>
      <c r="E5658" s="82"/>
      <c r="F5658" s="82"/>
      <c r="G5658" s="82"/>
      <c r="M5658" s="81"/>
    </row>
    <row r="5659" s="77" customFormat="1" spans="1:13">
      <c r="A5659" s="82"/>
      <c r="B5659" s="82"/>
      <c r="C5659" s="82"/>
      <c r="D5659" s="82"/>
      <c r="E5659" s="82"/>
      <c r="F5659" s="82"/>
      <c r="G5659" s="82"/>
      <c r="M5659" s="81"/>
    </row>
    <row r="5660" s="77" customFormat="1" spans="1:13">
      <c r="A5660" s="82"/>
      <c r="B5660" s="82"/>
      <c r="C5660" s="82"/>
      <c r="D5660" s="82"/>
      <c r="E5660" s="82"/>
      <c r="F5660" s="82"/>
      <c r="G5660" s="82"/>
      <c r="M5660" s="81"/>
    </row>
    <row r="5661" s="77" customFormat="1" spans="1:13">
      <c r="A5661" s="82"/>
      <c r="B5661" s="82"/>
      <c r="C5661" s="82"/>
      <c r="D5661" s="82"/>
      <c r="E5661" s="82"/>
      <c r="F5661" s="82"/>
      <c r="G5661" s="82"/>
      <c r="M5661" s="81"/>
    </row>
    <row r="5662" s="77" customFormat="1" spans="1:13">
      <c r="A5662" s="82"/>
      <c r="B5662" s="82"/>
      <c r="C5662" s="82"/>
      <c r="D5662" s="82"/>
      <c r="E5662" s="82"/>
      <c r="F5662" s="82"/>
      <c r="G5662" s="82"/>
      <c r="M5662" s="81"/>
    </row>
    <row r="5663" s="77" customFormat="1" spans="1:13">
      <c r="A5663" s="82"/>
      <c r="B5663" s="82"/>
      <c r="C5663" s="82"/>
      <c r="D5663" s="82"/>
      <c r="E5663" s="82"/>
      <c r="F5663" s="82"/>
      <c r="G5663" s="82"/>
      <c r="M5663" s="81"/>
    </row>
    <row r="5664" s="77" customFormat="1" spans="1:13">
      <c r="A5664" s="82"/>
      <c r="B5664" s="82"/>
      <c r="C5664" s="82"/>
      <c r="D5664" s="82"/>
      <c r="E5664" s="82"/>
      <c r="F5664" s="82"/>
      <c r="G5664" s="82"/>
      <c r="M5664" s="81"/>
    </row>
    <row r="5665" s="77" customFormat="1" spans="1:13">
      <c r="A5665" s="82"/>
      <c r="B5665" s="82"/>
      <c r="C5665" s="82"/>
      <c r="D5665" s="82"/>
      <c r="E5665" s="82"/>
      <c r="F5665" s="82"/>
      <c r="G5665" s="82"/>
      <c r="M5665" s="81"/>
    </row>
    <row r="5666" s="77" customFormat="1" spans="1:13">
      <c r="A5666" s="82"/>
      <c r="B5666" s="82"/>
      <c r="C5666" s="82"/>
      <c r="D5666" s="82"/>
      <c r="E5666" s="82"/>
      <c r="F5666" s="82"/>
      <c r="G5666" s="82"/>
      <c r="M5666" s="81"/>
    </row>
    <row r="5667" s="77" customFormat="1" spans="1:13">
      <c r="A5667" s="82"/>
      <c r="B5667" s="82"/>
      <c r="C5667" s="82"/>
      <c r="D5667" s="82"/>
      <c r="E5667" s="82"/>
      <c r="F5667" s="82"/>
      <c r="G5667" s="82"/>
      <c r="M5667" s="81"/>
    </row>
    <row r="5668" s="77" customFormat="1" spans="1:13">
      <c r="A5668" s="82"/>
      <c r="B5668" s="82"/>
      <c r="C5668" s="82"/>
      <c r="D5668" s="82"/>
      <c r="E5668" s="82"/>
      <c r="F5668" s="82"/>
      <c r="G5668" s="82"/>
      <c r="M5668" s="81"/>
    </row>
    <row r="5669" s="77" customFormat="1" spans="1:13">
      <c r="A5669" s="82"/>
      <c r="B5669" s="82"/>
      <c r="C5669" s="82"/>
      <c r="D5669" s="82"/>
      <c r="E5669" s="82"/>
      <c r="F5669" s="82"/>
      <c r="G5669" s="82"/>
      <c r="M5669" s="81"/>
    </row>
    <row r="5670" s="77" customFormat="1" spans="1:13">
      <c r="A5670" s="82"/>
      <c r="B5670" s="82"/>
      <c r="C5670" s="82"/>
      <c r="D5670" s="82"/>
      <c r="E5670" s="82"/>
      <c r="F5670" s="82"/>
      <c r="G5670" s="82"/>
      <c r="M5670" s="81"/>
    </row>
    <row r="5671" s="77" customFormat="1" spans="1:13">
      <c r="A5671" s="82"/>
      <c r="B5671" s="82"/>
      <c r="C5671" s="82"/>
      <c r="D5671" s="82"/>
      <c r="E5671" s="82"/>
      <c r="F5671" s="82"/>
      <c r="G5671" s="82"/>
      <c r="M5671" s="81"/>
    </row>
    <row r="5672" s="77" customFormat="1" spans="1:13">
      <c r="A5672" s="82"/>
      <c r="B5672" s="82"/>
      <c r="C5672" s="82"/>
      <c r="D5672" s="82"/>
      <c r="E5672" s="82"/>
      <c r="F5672" s="82"/>
      <c r="G5672" s="82"/>
      <c r="M5672" s="81"/>
    </row>
    <row r="5673" s="77" customFormat="1" spans="1:13">
      <c r="A5673" s="82"/>
      <c r="B5673" s="82"/>
      <c r="C5673" s="82"/>
      <c r="D5673" s="82"/>
      <c r="E5673" s="82"/>
      <c r="F5673" s="82"/>
      <c r="G5673" s="82"/>
      <c r="M5673" s="81"/>
    </row>
    <row r="5674" s="77" customFormat="1" spans="1:13">
      <c r="A5674" s="82"/>
      <c r="B5674" s="82"/>
      <c r="C5674" s="82"/>
      <c r="D5674" s="82"/>
      <c r="E5674" s="82"/>
      <c r="F5674" s="82"/>
      <c r="G5674" s="82"/>
      <c r="M5674" s="81"/>
    </row>
    <row r="5675" s="77" customFormat="1" spans="1:13">
      <c r="A5675" s="82"/>
      <c r="B5675" s="82"/>
      <c r="C5675" s="82"/>
      <c r="D5675" s="82"/>
      <c r="E5675" s="82"/>
      <c r="F5675" s="82"/>
      <c r="G5675" s="82"/>
      <c r="M5675" s="81"/>
    </row>
    <row r="5676" s="77" customFormat="1" spans="1:13">
      <c r="A5676" s="82"/>
      <c r="B5676" s="82"/>
      <c r="C5676" s="82"/>
      <c r="D5676" s="82"/>
      <c r="E5676" s="82"/>
      <c r="F5676" s="82"/>
      <c r="G5676" s="82"/>
      <c r="M5676" s="81"/>
    </row>
    <row r="5677" s="77" customFormat="1" spans="1:13">
      <c r="A5677" s="82"/>
      <c r="B5677" s="82"/>
      <c r="C5677" s="82"/>
      <c r="D5677" s="82"/>
      <c r="E5677" s="82"/>
      <c r="F5677" s="82"/>
      <c r="G5677" s="82"/>
      <c r="M5677" s="81"/>
    </row>
    <row r="5678" s="77" customFormat="1" spans="1:13">
      <c r="A5678" s="82"/>
      <c r="B5678" s="82"/>
      <c r="C5678" s="82"/>
      <c r="D5678" s="82"/>
      <c r="E5678" s="82"/>
      <c r="F5678" s="82"/>
      <c r="G5678" s="82"/>
      <c r="M5678" s="81"/>
    </row>
    <row r="5679" s="77" customFormat="1" spans="1:13">
      <c r="A5679" s="82"/>
      <c r="B5679" s="82"/>
      <c r="C5679" s="82"/>
      <c r="D5679" s="82"/>
      <c r="E5679" s="82"/>
      <c r="F5679" s="82"/>
      <c r="G5679" s="82"/>
      <c r="M5679" s="81"/>
    </row>
    <row r="5680" s="77" customFormat="1" spans="1:13">
      <c r="A5680" s="82"/>
      <c r="B5680" s="82"/>
      <c r="C5680" s="82"/>
      <c r="D5680" s="82"/>
      <c r="E5680" s="82"/>
      <c r="F5680" s="82"/>
      <c r="G5680" s="82"/>
      <c r="M5680" s="81"/>
    </row>
    <row r="5681" s="77" customFormat="1" spans="1:13">
      <c r="A5681" s="82"/>
      <c r="B5681" s="82"/>
      <c r="C5681" s="82"/>
      <c r="D5681" s="82"/>
      <c r="E5681" s="82"/>
      <c r="F5681" s="82"/>
      <c r="G5681" s="82"/>
      <c r="M5681" s="81"/>
    </row>
    <row r="5682" s="77" customFormat="1" spans="1:13">
      <c r="A5682" s="82"/>
      <c r="B5682" s="82"/>
      <c r="C5682" s="82"/>
      <c r="D5682" s="82"/>
      <c r="E5682" s="82"/>
      <c r="F5682" s="82"/>
      <c r="G5682" s="82"/>
      <c r="M5682" s="81"/>
    </row>
    <row r="5683" s="77" customFormat="1" spans="1:13">
      <c r="A5683" s="82"/>
      <c r="B5683" s="82"/>
      <c r="C5683" s="82"/>
      <c r="D5683" s="82"/>
      <c r="E5683" s="82"/>
      <c r="F5683" s="82"/>
      <c r="G5683" s="82"/>
      <c r="M5683" s="81"/>
    </row>
    <row r="5684" s="77" customFormat="1" spans="1:13">
      <c r="A5684" s="82"/>
      <c r="B5684" s="82"/>
      <c r="C5684" s="82"/>
      <c r="D5684" s="82"/>
      <c r="E5684" s="82"/>
      <c r="F5684" s="82"/>
      <c r="G5684" s="82"/>
      <c r="M5684" s="81"/>
    </row>
    <row r="5685" s="77" customFormat="1" spans="1:13">
      <c r="A5685" s="82"/>
      <c r="B5685" s="82"/>
      <c r="C5685" s="82"/>
      <c r="D5685" s="82"/>
      <c r="E5685" s="82"/>
      <c r="F5685" s="82"/>
      <c r="G5685" s="82"/>
      <c r="M5685" s="81"/>
    </row>
    <row r="5686" s="77" customFormat="1" spans="1:13">
      <c r="A5686" s="82"/>
      <c r="B5686" s="82"/>
      <c r="C5686" s="82"/>
      <c r="D5686" s="82"/>
      <c r="E5686" s="82"/>
      <c r="F5686" s="82"/>
      <c r="G5686" s="82"/>
      <c r="M5686" s="81"/>
    </row>
    <row r="5687" s="77" customFormat="1" spans="1:13">
      <c r="A5687" s="82"/>
      <c r="B5687" s="82"/>
      <c r="C5687" s="82"/>
      <c r="D5687" s="82"/>
      <c r="E5687" s="82"/>
      <c r="F5687" s="82"/>
      <c r="G5687" s="82"/>
      <c r="M5687" s="81"/>
    </row>
    <row r="5688" s="77" customFormat="1" spans="1:13">
      <c r="A5688" s="82"/>
      <c r="B5688" s="82"/>
      <c r="C5688" s="82"/>
      <c r="D5688" s="82"/>
      <c r="E5688" s="82"/>
      <c r="F5688" s="82"/>
      <c r="G5688" s="82"/>
      <c r="M5688" s="81"/>
    </row>
    <row r="5689" s="77" customFormat="1" spans="1:13">
      <c r="A5689" s="82"/>
      <c r="B5689" s="82"/>
      <c r="C5689" s="82"/>
      <c r="D5689" s="82"/>
      <c r="E5689" s="82"/>
      <c r="F5689" s="82"/>
      <c r="G5689" s="82"/>
      <c r="M5689" s="81"/>
    </row>
    <row r="5690" s="77" customFormat="1" spans="1:13">
      <c r="A5690" s="82"/>
      <c r="B5690" s="82"/>
      <c r="C5690" s="82"/>
      <c r="D5690" s="82"/>
      <c r="E5690" s="82"/>
      <c r="F5690" s="82"/>
      <c r="G5690" s="82"/>
      <c r="M5690" s="81"/>
    </row>
    <row r="5691" s="77" customFormat="1" spans="1:13">
      <c r="A5691" s="82"/>
      <c r="B5691" s="82"/>
      <c r="C5691" s="82"/>
      <c r="D5691" s="82"/>
      <c r="E5691" s="82"/>
      <c r="F5691" s="82"/>
      <c r="G5691" s="82"/>
      <c r="M5691" s="81"/>
    </row>
    <row r="5692" s="77" customFormat="1" spans="1:13">
      <c r="A5692" s="82"/>
      <c r="B5692" s="82"/>
      <c r="C5692" s="82"/>
      <c r="D5692" s="82"/>
      <c r="E5692" s="82"/>
      <c r="F5692" s="82"/>
      <c r="G5692" s="82"/>
      <c r="M5692" s="81"/>
    </row>
    <row r="5693" s="77" customFormat="1" spans="1:13">
      <c r="A5693" s="82"/>
      <c r="B5693" s="82"/>
      <c r="C5693" s="82"/>
      <c r="D5693" s="82"/>
      <c r="E5693" s="82"/>
      <c r="F5693" s="82"/>
      <c r="G5693" s="82"/>
      <c r="M5693" s="81"/>
    </row>
    <row r="5694" s="77" customFormat="1" spans="1:13">
      <c r="A5694" s="82"/>
      <c r="B5694" s="82"/>
      <c r="C5694" s="82"/>
      <c r="D5694" s="82"/>
      <c r="E5694" s="82"/>
      <c r="F5694" s="82"/>
      <c r="G5694" s="82"/>
      <c r="M5694" s="81"/>
    </row>
    <row r="5695" s="77" customFormat="1" spans="1:13">
      <c r="A5695" s="82"/>
      <c r="B5695" s="82"/>
      <c r="C5695" s="82"/>
      <c r="D5695" s="82"/>
      <c r="E5695" s="82"/>
      <c r="F5695" s="82"/>
      <c r="G5695" s="82"/>
      <c r="M5695" s="81"/>
    </row>
    <row r="5696" s="77" customFormat="1" spans="1:13">
      <c r="A5696" s="82"/>
      <c r="B5696" s="82"/>
      <c r="C5696" s="82"/>
      <c r="D5696" s="82"/>
      <c r="E5696" s="82"/>
      <c r="F5696" s="82"/>
      <c r="G5696" s="82"/>
      <c r="M5696" s="81"/>
    </row>
    <row r="5697" s="77" customFormat="1" spans="1:13">
      <c r="A5697" s="82"/>
      <c r="B5697" s="82"/>
      <c r="C5697" s="82"/>
      <c r="D5697" s="82"/>
      <c r="E5697" s="82"/>
      <c r="F5697" s="82"/>
      <c r="G5697" s="82"/>
      <c r="M5697" s="81"/>
    </row>
    <row r="5698" s="77" customFormat="1" spans="1:13">
      <c r="A5698" s="82"/>
      <c r="B5698" s="82"/>
      <c r="C5698" s="82"/>
      <c r="D5698" s="82"/>
      <c r="E5698" s="82"/>
      <c r="F5698" s="82"/>
      <c r="G5698" s="82"/>
      <c r="M5698" s="81"/>
    </row>
    <row r="5699" s="77" customFormat="1" spans="1:13">
      <c r="A5699" s="82"/>
      <c r="B5699" s="82"/>
      <c r="C5699" s="82"/>
      <c r="D5699" s="82"/>
      <c r="E5699" s="82"/>
      <c r="F5699" s="82"/>
      <c r="G5699" s="82"/>
      <c r="M5699" s="81"/>
    </row>
    <row r="5700" s="77" customFormat="1" spans="1:13">
      <c r="A5700" s="82"/>
      <c r="B5700" s="82"/>
      <c r="C5700" s="82"/>
      <c r="D5700" s="82"/>
      <c r="E5700" s="82"/>
      <c r="F5700" s="82"/>
      <c r="G5700" s="82"/>
      <c r="M5700" s="81"/>
    </row>
    <row r="5701" s="77" customFormat="1" spans="1:13">
      <c r="A5701" s="82"/>
      <c r="B5701" s="82"/>
      <c r="C5701" s="82"/>
      <c r="D5701" s="82"/>
      <c r="E5701" s="82"/>
      <c r="F5701" s="82"/>
      <c r="G5701" s="82"/>
      <c r="M5701" s="81"/>
    </row>
    <row r="5702" s="77" customFormat="1" spans="1:13">
      <c r="A5702" s="82"/>
      <c r="B5702" s="82"/>
      <c r="C5702" s="82"/>
      <c r="D5702" s="82"/>
      <c r="E5702" s="82"/>
      <c r="F5702" s="82"/>
      <c r="G5702" s="82"/>
      <c r="M5702" s="81"/>
    </row>
    <row r="5703" s="77" customFormat="1" spans="1:13">
      <c r="A5703" s="82"/>
      <c r="B5703" s="82"/>
      <c r="C5703" s="82"/>
      <c r="D5703" s="82"/>
      <c r="E5703" s="82"/>
      <c r="F5703" s="82"/>
      <c r="G5703" s="82"/>
      <c r="M5703" s="81"/>
    </row>
    <row r="5704" s="77" customFormat="1" spans="1:13">
      <c r="A5704" s="82"/>
      <c r="B5704" s="82"/>
      <c r="C5704" s="82"/>
      <c r="D5704" s="82"/>
      <c r="E5704" s="82"/>
      <c r="F5704" s="82"/>
      <c r="G5704" s="82"/>
      <c r="M5704" s="81"/>
    </row>
    <row r="5705" s="77" customFormat="1" spans="1:13">
      <c r="A5705" s="82"/>
      <c r="B5705" s="82"/>
      <c r="C5705" s="82"/>
      <c r="D5705" s="82"/>
      <c r="E5705" s="82"/>
      <c r="F5705" s="82"/>
      <c r="G5705" s="82"/>
      <c r="M5705" s="81"/>
    </row>
    <row r="5706" s="77" customFormat="1" spans="1:13">
      <c r="A5706" s="82"/>
      <c r="B5706" s="82"/>
      <c r="C5706" s="82"/>
      <c r="D5706" s="82"/>
      <c r="E5706" s="82"/>
      <c r="F5706" s="82"/>
      <c r="G5706" s="82"/>
      <c r="M5706" s="81"/>
    </row>
    <row r="5707" s="77" customFormat="1" spans="1:13">
      <c r="A5707" s="82"/>
      <c r="B5707" s="82"/>
      <c r="C5707" s="82"/>
      <c r="D5707" s="82"/>
      <c r="E5707" s="82"/>
      <c r="F5707" s="82"/>
      <c r="G5707" s="82"/>
      <c r="M5707" s="81"/>
    </row>
    <row r="5708" s="77" customFormat="1" spans="1:13">
      <c r="A5708" s="82"/>
      <c r="B5708" s="82"/>
      <c r="C5708" s="82"/>
      <c r="D5708" s="82"/>
      <c r="E5708" s="82"/>
      <c r="F5708" s="82"/>
      <c r="G5708" s="82"/>
      <c r="M5708" s="81"/>
    </row>
    <row r="5709" s="77" customFormat="1" spans="1:13">
      <c r="A5709" s="82"/>
      <c r="B5709" s="82"/>
      <c r="C5709" s="82"/>
      <c r="D5709" s="82"/>
      <c r="E5709" s="82"/>
      <c r="F5709" s="82"/>
      <c r="G5709" s="82"/>
      <c r="M5709" s="81"/>
    </row>
    <row r="5710" s="77" customFormat="1" spans="1:13">
      <c r="A5710" s="82"/>
      <c r="B5710" s="82"/>
      <c r="C5710" s="82"/>
      <c r="D5710" s="82"/>
      <c r="E5710" s="82"/>
      <c r="F5710" s="82"/>
      <c r="G5710" s="82"/>
      <c r="M5710" s="81"/>
    </row>
    <row r="5711" s="77" customFormat="1" spans="1:13">
      <c r="A5711" s="82"/>
      <c r="B5711" s="82"/>
      <c r="C5711" s="82"/>
      <c r="D5711" s="82"/>
      <c r="E5711" s="82"/>
      <c r="F5711" s="82"/>
      <c r="G5711" s="82"/>
      <c r="M5711" s="81"/>
    </row>
    <row r="5712" s="77" customFormat="1" spans="1:13">
      <c r="A5712" s="82"/>
      <c r="B5712" s="82"/>
      <c r="C5712" s="82"/>
      <c r="D5712" s="82"/>
      <c r="E5712" s="82"/>
      <c r="F5712" s="82"/>
      <c r="G5712" s="82"/>
      <c r="M5712" s="81"/>
    </row>
    <row r="5713" s="77" customFormat="1" spans="1:13">
      <c r="A5713" s="82"/>
      <c r="B5713" s="82"/>
      <c r="C5713" s="82"/>
      <c r="D5713" s="82"/>
      <c r="E5713" s="82"/>
      <c r="F5713" s="82"/>
      <c r="G5713" s="82"/>
      <c r="M5713" s="81"/>
    </row>
    <row r="5714" s="77" customFormat="1" spans="1:13">
      <c r="A5714" s="82"/>
      <c r="B5714" s="82"/>
      <c r="C5714" s="82"/>
      <c r="D5714" s="82"/>
      <c r="E5714" s="82"/>
      <c r="F5714" s="82"/>
      <c r="G5714" s="82"/>
      <c r="M5714" s="81"/>
    </row>
    <row r="5715" s="77" customFormat="1" spans="1:13">
      <c r="A5715" s="82"/>
      <c r="B5715" s="82"/>
      <c r="C5715" s="82"/>
      <c r="D5715" s="82"/>
      <c r="E5715" s="82"/>
      <c r="F5715" s="82"/>
      <c r="G5715" s="82"/>
      <c r="M5715" s="81"/>
    </row>
    <row r="5716" s="77" customFormat="1" spans="1:13">
      <c r="A5716" s="82"/>
      <c r="B5716" s="82"/>
      <c r="C5716" s="82"/>
      <c r="D5716" s="82"/>
      <c r="E5716" s="82"/>
      <c r="F5716" s="82"/>
      <c r="G5716" s="82"/>
      <c r="M5716" s="81"/>
    </row>
    <row r="5717" s="77" customFormat="1" spans="1:13">
      <c r="A5717" s="82"/>
      <c r="B5717" s="82"/>
      <c r="C5717" s="82"/>
      <c r="D5717" s="82"/>
      <c r="E5717" s="82"/>
      <c r="F5717" s="82"/>
      <c r="G5717" s="82"/>
      <c r="M5717" s="81"/>
    </row>
    <row r="5718" s="77" customFormat="1" spans="1:13">
      <c r="A5718" s="82"/>
      <c r="B5718" s="82"/>
      <c r="C5718" s="82"/>
      <c r="D5718" s="82"/>
      <c r="E5718" s="82"/>
      <c r="F5718" s="82"/>
      <c r="G5718" s="82"/>
      <c r="M5718" s="81"/>
    </row>
    <row r="5719" s="77" customFormat="1" spans="1:13">
      <c r="A5719" s="82"/>
      <c r="B5719" s="82"/>
      <c r="C5719" s="82"/>
      <c r="D5719" s="82"/>
      <c r="E5719" s="82"/>
      <c r="F5719" s="82"/>
      <c r="G5719" s="82"/>
      <c r="M5719" s="81"/>
    </row>
    <row r="5720" s="77" customFormat="1" spans="1:13">
      <c r="A5720" s="82"/>
      <c r="B5720" s="82"/>
      <c r="C5720" s="82"/>
      <c r="D5720" s="82"/>
      <c r="E5720" s="82"/>
      <c r="F5720" s="82"/>
      <c r="G5720" s="82"/>
      <c r="M5720" s="81"/>
    </row>
    <row r="5721" s="77" customFormat="1" spans="1:13">
      <c r="A5721" s="82"/>
      <c r="B5721" s="82"/>
      <c r="C5721" s="82"/>
      <c r="D5721" s="82"/>
      <c r="E5721" s="82"/>
      <c r="F5721" s="82"/>
      <c r="G5721" s="82"/>
      <c r="M5721" s="81"/>
    </row>
    <row r="5722" s="77" customFormat="1" spans="1:13">
      <c r="A5722" s="82"/>
      <c r="B5722" s="82"/>
      <c r="C5722" s="82"/>
      <c r="D5722" s="82"/>
      <c r="E5722" s="82"/>
      <c r="F5722" s="82"/>
      <c r="G5722" s="82"/>
      <c r="M5722" s="81"/>
    </row>
    <row r="5723" s="77" customFormat="1" spans="1:13">
      <c r="A5723" s="82"/>
      <c r="B5723" s="82"/>
      <c r="C5723" s="82"/>
      <c r="D5723" s="82"/>
      <c r="E5723" s="82"/>
      <c r="F5723" s="82"/>
      <c r="G5723" s="82"/>
      <c r="M5723" s="81"/>
    </row>
    <row r="5724" s="77" customFormat="1" spans="1:13">
      <c r="A5724" s="82"/>
      <c r="B5724" s="82"/>
      <c r="C5724" s="82"/>
      <c r="D5724" s="82"/>
      <c r="E5724" s="82"/>
      <c r="F5724" s="82"/>
      <c r="G5724" s="82"/>
      <c r="M5724" s="81"/>
    </row>
    <row r="5725" s="77" customFormat="1" spans="1:13">
      <c r="A5725" s="82"/>
      <c r="B5725" s="82"/>
      <c r="C5725" s="82"/>
      <c r="D5725" s="82"/>
      <c r="E5725" s="82"/>
      <c r="F5725" s="82"/>
      <c r="G5725" s="82"/>
      <c r="M5725" s="81"/>
    </row>
    <row r="5726" s="77" customFormat="1" spans="1:13">
      <c r="A5726" s="82"/>
      <c r="B5726" s="82"/>
      <c r="C5726" s="82"/>
      <c r="D5726" s="82"/>
      <c r="E5726" s="82"/>
      <c r="F5726" s="82"/>
      <c r="G5726" s="82"/>
      <c r="M5726" s="81"/>
    </row>
    <row r="5727" s="77" customFormat="1" spans="1:13">
      <c r="A5727" s="82"/>
      <c r="B5727" s="82"/>
      <c r="C5727" s="82"/>
      <c r="D5727" s="82"/>
      <c r="E5727" s="82"/>
      <c r="F5727" s="82"/>
      <c r="G5727" s="82"/>
      <c r="M5727" s="81"/>
    </row>
    <row r="5728" s="77" customFormat="1" spans="1:13">
      <c r="A5728" s="82"/>
      <c r="B5728" s="82"/>
      <c r="C5728" s="82"/>
      <c r="D5728" s="82"/>
      <c r="E5728" s="82"/>
      <c r="F5728" s="82"/>
      <c r="G5728" s="82"/>
      <c r="M5728" s="81"/>
    </row>
    <row r="5729" s="77" customFormat="1" spans="1:13">
      <c r="A5729" s="82"/>
      <c r="B5729" s="82"/>
      <c r="C5729" s="82"/>
      <c r="D5729" s="82"/>
      <c r="E5729" s="82"/>
      <c r="F5729" s="82"/>
      <c r="G5729" s="82"/>
      <c r="M5729" s="81"/>
    </row>
    <row r="5730" s="77" customFormat="1" spans="1:13">
      <c r="A5730" s="82"/>
      <c r="B5730" s="82"/>
      <c r="C5730" s="82"/>
      <c r="D5730" s="82"/>
      <c r="E5730" s="82"/>
      <c r="F5730" s="82"/>
      <c r="G5730" s="82"/>
      <c r="M5730" s="81"/>
    </row>
    <row r="5731" s="77" customFormat="1" spans="1:13">
      <c r="A5731" s="82"/>
      <c r="B5731" s="82"/>
      <c r="C5731" s="82"/>
      <c r="D5731" s="82"/>
      <c r="E5731" s="82"/>
      <c r="F5731" s="82"/>
      <c r="G5731" s="82"/>
      <c r="M5731" s="81"/>
    </row>
    <row r="5732" s="77" customFormat="1" spans="1:13">
      <c r="A5732" s="82"/>
      <c r="B5732" s="82"/>
      <c r="C5732" s="82"/>
      <c r="D5732" s="82"/>
      <c r="E5732" s="82"/>
      <c r="F5732" s="82"/>
      <c r="G5732" s="82"/>
      <c r="M5732" s="81"/>
    </row>
    <row r="5733" s="77" customFormat="1" spans="1:13">
      <c r="A5733" s="82"/>
      <c r="B5733" s="82"/>
      <c r="C5733" s="82"/>
      <c r="D5733" s="82"/>
      <c r="E5733" s="82"/>
      <c r="F5733" s="82"/>
      <c r="G5733" s="82"/>
      <c r="M5733" s="81"/>
    </row>
    <row r="5734" s="77" customFormat="1" spans="1:13">
      <c r="A5734" s="82"/>
      <c r="B5734" s="82"/>
      <c r="C5734" s="82"/>
      <c r="D5734" s="82"/>
      <c r="E5734" s="82"/>
      <c r="F5734" s="82"/>
      <c r="G5734" s="82"/>
      <c r="M5734" s="81"/>
    </row>
    <row r="5735" s="77" customFormat="1" spans="1:13">
      <c r="A5735" s="82"/>
      <c r="B5735" s="82"/>
      <c r="C5735" s="82"/>
      <c r="D5735" s="82"/>
      <c r="E5735" s="82"/>
      <c r="F5735" s="82"/>
      <c r="G5735" s="82"/>
      <c r="M5735" s="81"/>
    </row>
    <row r="5736" s="77" customFormat="1" spans="1:13">
      <c r="A5736" s="82"/>
      <c r="B5736" s="82"/>
      <c r="C5736" s="82"/>
      <c r="D5736" s="82"/>
      <c r="E5736" s="82"/>
      <c r="F5736" s="82"/>
      <c r="G5736" s="82"/>
      <c r="M5736" s="81"/>
    </row>
    <row r="5737" s="77" customFormat="1" spans="1:13">
      <c r="A5737" s="82"/>
      <c r="B5737" s="82"/>
      <c r="C5737" s="82"/>
      <c r="D5737" s="82"/>
      <c r="E5737" s="82"/>
      <c r="F5737" s="82"/>
      <c r="G5737" s="82"/>
      <c r="M5737" s="81"/>
    </row>
    <row r="5738" s="77" customFormat="1" spans="1:13">
      <c r="A5738" s="82"/>
      <c r="B5738" s="82"/>
      <c r="C5738" s="82"/>
      <c r="D5738" s="82"/>
      <c r="E5738" s="82"/>
      <c r="F5738" s="82"/>
      <c r="G5738" s="82"/>
      <c r="M5738" s="81"/>
    </row>
    <row r="5739" s="77" customFormat="1" spans="1:13">
      <c r="A5739" s="82"/>
      <c r="B5739" s="82"/>
      <c r="C5739" s="82"/>
      <c r="D5739" s="82"/>
      <c r="E5739" s="82"/>
      <c r="F5739" s="82"/>
      <c r="G5739" s="82"/>
      <c r="M5739" s="81"/>
    </row>
    <row r="5740" s="77" customFormat="1" spans="1:13">
      <c r="A5740" s="82"/>
      <c r="B5740" s="82"/>
      <c r="C5740" s="82"/>
      <c r="D5740" s="82"/>
      <c r="E5740" s="82"/>
      <c r="F5740" s="82"/>
      <c r="G5740" s="82"/>
      <c r="M5740" s="81"/>
    </row>
    <row r="5741" s="77" customFormat="1" spans="1:13">
      <c r="A5741" s="82"/>
      <c r="B5741" s="82"/>
      <c r="C5741" s="82"/>
      <c r="D5741" s="82"/>
      <c r="E5741" s="82"/>
      <c r="F5741" s="82"/>
      <c r="G5741" s="82"/>
      <c r="M5741" s="81"/>
    </row>
    <row r="5742" s="77" customFormat="1" spans="1:13">
      <c r="A5742" s="82"/>
      <c r="B5742" s="82"/>
      <c r="C5742" s="82"/>
      <c r="D5742" s="82"/>
      <c r="E5742" s="82"/>
      <c r="F5742" s="82"/>
      <c r="G5742" s="82"/>
      <c r="M5742" s="81"/>
    </row>
    <row r="5743" s="77" customFormat="1" spans="1:13">
      <c r="A5743" s="82"/>
      <c r="B5743" s="82"/>
      <c r="C5743" s="82"/>
      <c r="D5743" s="82"/>
      <c r="E5743" s="82"/>
      <c r="F5743" s="82"/>
      <c r="G5743" s="82"/>
      <c r="M5743" s="81"/>
    </row>
    <row r="5744" s="77" customFormat="1" spans="1:13">
      <c r="A5744" s="82"/>
      <c r="B5744" s="82"/>
      <c r="C5744" s="82"/>
      <c r="D5744" s="82"/>
      <c r="E5744" s="82"/>
      <c r="F5744" s="82"/>
      <c r="G5744" s="82"/>
      <c r="M5744" s="81"/>
    </row>
    <row r="5745" s="77" customFormat="1" spans="1:13">
      <c r="A5745" s="82"/>
      <c r="B5745" s="82"/>
      <c r="C5745" s="82"/>
      <c r="D5745" s="82"/>
      <c r="E5745" s="82"/>
      <c r="F5745" s="82"/>
      <c r="G5745" s="82"/>
      <c r="M5745" s="81"/>
    </row>
    <row r="5746" s="77" customFormat="1" spans="1:13">
      <c r="A5746" s="82"/>
      <c r="B5746" s="82"/>
      <c r="C5746" s="82"/>
      <c r="D5746" s="82"/>
      <c r="E5746" s="82"/>
      <c r="F5746" s="82"/>
      <c r="G5746" s="82"/>
      <c r="M5746" s="81"/>
    </row>
    <row r="5747" s="77" customFormat="1" spans="1:13">
      <c r="A5747" s="82"/>
      <c r="B5747" s="82"/>
      <c r="C5747" s="82"/>
      <c r="D5747" s="82"/>
      <c r="E5747" s="82"/>
      <c r="F5747" s="82"/>
      <c r="G5747" s="82"/>
      <c r="M5747" s="81"/>
    </row>
    <row r="5748" s="77" customFormat="1" spans="1:13">
      <c r="A5748" s="82"/>
      <c r="B5748" s="82"/>
      <c r="C5748" s="82"/>
      <c r="D5748" s="82"/>
      <c r="E5748" s="82"/>
      <c r="F5748" s="82"/>
      <c r="G5748" s="82"/>
      <c r="M5748" s="81"/>
    </row>
    <row r="5749" s="77" customFormat="1" spans="1:13">
      <c r="A5749" s="82"/>
      <c r="B5749" s="82"/>
      <c r="C5749" s="82"/>
      <c r="D5749" s="82"/>
      <c r="E5749" s="82"/>
      <c r="F5749" s="82"/>
      <c r="G5749" s="82"/>
      <c r="M5749" s="81"/>
    </row>
    <row r="5750" s="77" customFormat="1" spans="1:13">
      <c r="A5750" s="82"/>
      <c r="B5750" s="82"/>
      <c r="C5750" s="82"/>
      <c r="D5750" s="82"/>
      <c r="E5750" s="82"/>
      <c r="F5750" s="82"/>
      <c r="G5750" s="82"/>
      <c r="M5750" s="81"/>
    </row>
    <row r="5751" s="77" customFormat="1" spans="1:13">
      <c r="A5751" s="82"/>
      <c r="B5751" s="82"/>
      <c r="C5751" s="82"/>
      <c r="D5751" s="82"/>
      <c r="E5751" s="82"/>
      <c r="F5751" s="82"/>
      <c r="G5751" s="82"/>
      <c r="M5751" s="81"/>
    </row>
    <row r="5752" s="77" customFormat="1" spans="1:13">
      <c r="A5752" s="82"/>
      <c r="B5752" s="82"/>
      <c r="C5752" s="82"/>
      <c r="D5752" s="82"/>
      <c r="E5752" s="82"/>
      <c r="F5752" s="82"/>
      <c r="G5752" s="82"/>
      <c r="M5752" s="81"/>
    </row>
    <row r="5753" s="77" customFormat="1" spans="1:13">
      <c r="A5753" s="82"/>
      <c r="B5753" s="82"/>
      <c r="C5753" s="82"/>
      <c r="D5753" s="82"/>
      <c r="E5753" s="82"/>
      <c r="F5753" s="82"/>
      <c r="G5753" s="82"/>
      <c r="M5753" s="81"/>
    </row>
    <row r="5754" s="77" customFormat="1" spans="1:13">
      <c r="A5754" s="82"/>
      <c r="B5754" s="82"/>
      <c r="C5754" s="82"/>
      <c r="D5754" s="82"/>
      <c r="E5754" s="82"/>
      <c r="F5754" s="82"/>
      <c r="G5754" s="82"/>
      <c r="M5754" s="81"/>
    </row>
    <row r="5755" s="77" customFormat="1" spans="1:13">
      <c r="A5755" s="82"/>
      <c r="B5755" s="82"/>
      <c r="C5755" s="82"/>
      <c r="D5755" s="82"/>
      <c r="E5755" s="82"/>
      <c r="F5755" s="82"/>
      <c r="G5755" s="82"/>
      <c r="M5755" s="81"/>
    </row>
    <row r="5756" s="77" customFormat="1" spans="1:13">
      <c r="A5756" s="82"/>
      <c r="B5756" s="82"/>
      <c r="C5756" s="82"/>
      <c r="D5756" s="82"/>
      <c r="E5756" s="82"/>
      <c r="F5756" s="82"/>
      <c r="G5756" s="82"/>
      <c r="M5756" s="81"/>
    </row>
    <row r="5757" s="77" customFormat="1" spans="1:13">
      <c r="A5757" s="82"/>
      <c r="B5757" s="82"/>
      <c r="C5757" s="82"/>
      <c r="D5757" s="82"/>
      <c r="E5757" s="82"/>
      <c r="F5757" s="82"/>
      <c r="G5757" s="82"/>
      <c r="M5757" s="81"/>
    </row>
    <row r="5758" s="77" customFormat="1" spans="1:13">
      <c r="A5758" s="82"/>
      <c r="B5758" s="82"/>
      <c r="C5758" s="82"/>
      <c r="D5758" s="82"/>
      <c r="E5758" s="82"/>
      <c r="F5758" s="82"/>
      <c r="G5758" s="82"/>
      <c r="M5758" s="81"/>
    </row>
    <row r="5759" s="77" customFormat="1" spans="1:13">
      <c r="A5759" s="82"/>
      <c r="B5759" s="82"/>
      <c r="C5759" s="82"/>
      <c r="D5759" s="82"/>
      <c r="E5759" s="82"/>
      <c r="F5759" s="82"/>
      <c r="G5759" s="82"/>
      <c r="M5759" s="81"/>
    </row>
    <row r="5760" s="77" customFormat="1" spans="1:13">
      <c r="A5760" s="82"/>
      <c r="B5760" s="82"/>
      <c r="C5760" s="82"/>
      <c r="D5760" s="82"/>
      <c r="E5760" s="82"/>
      <c r="F5760" s="82"/>
      <c r="G5760" s="82"/>
      <c r="M5760" s="81"/>
    </row>
    <row r="5761" s="77" customFormat="1" spans="1:13">
      <c r="A5761" s="82"/>
      <c r="B5761" s="82"/>
      <c r="C5761" s="82"/>
      <c r="D5761" s="82"/>
      <c r="E5761" s="82"/>
      <c r="F5761" s="82"/>
      <c r="G5761" s="82"/>
      <c r="M5761" s="81"/>
    </row>
    <row r="5762" s="77" customFormat="1" spans="1:13">
      <c r="A5762" s="82"/>
      <c r="B5762" s="82"/>
      <c r="C5762" s="82"/>
      <c r="D5762" s="82"/>
      <c r="E5762" s="82"/>
      <c r="F5762" s="82"/>
      <c r="G5762" s="82"/>
      <c r="M5762" s="81"/>
    </row>
    <row r="5763" s="77" customFormat="1" spans="1:13">
      <c r="A5763" s="82"/>
      <c r="B5763" s="82"/>
      <c r="C5763" s="82"/>
      <c r="D5763" s="82"/>
      <c r="E5763" s="82"/>
      <c r="F5763" s="82"/>
      <c r="G5763" s="82"/>
      <c r="M5763" s="81"/>
    </row>
    <row r="5764" s="77" customFormat="1" spans="1:13">
      <c r="A5764" s="82"/>
      <c r="B5764" s="82"/>
      <c r="C5764" s="82"/>
      <c r="D5764" s="82"/>
      <c r="E5764" s="82"/>
      <c r="F5764" s="82"/>
      <c r="G5764" s="82"/>
      <c r="M5764" s="81"/>
    </row>
    <row r="5765" s="77" customFormat="1" spans="1:13">
      <c r="A5765" s="82"/>
      <c r="B5765" s="82"/>
      <c r="C5765" s="82"/>
      <c r="D5765" s="82"/>
      <c r="E5765" s="82"/>
      <c r="F5765" s="82"/>
      <c r="G5765" s="82"/>
      <c r="M5765" s="81"/>
    </row>
    <row r="5766" s="77" customFormat="1" spans="1:13">
      <c r="A5766" s="82"/>
      <c r="B5766" s="82"/>
      <c r="C5766" s="82"/>
      <c r="D5766" s="82"/>
      <c r="E5766" s="82"/>
      <c r="F5766" s="82"/>
      <c r="G5766" s="82"/>
      <c r="M5766" s="81"/>
    </row>
    <row r="5767" s="77" customFormat="1" spans="1:13">
      <c r="A5767" s="82"/>
      <c r="B5767" s="82"/>
      <c r="C5767" s="82"/>
      <c r="D5767" s="82"/>
      <c r="E5767" s="82"/>
      <c r="F5767" s="82"/>
      <c r="G5767" s="82"/>
      <c r="M5767" s="81"/>
    </row>
    <row r="5768" s="77" customFormat="1" spans="1:13">
      <c r="A5768" s="82"/>
      <c r="B5768" s="82"/>
      <c r="C5768" s="82"/>
      <c r="D5768" s="82"/>
      <c r="E5768" s="82"/>
      <c r="F5768" s="82"/>
      <c r="G5768" s="82"/>
      <c r="M5768" s="81"/>
    </row>
    <row r="5769" s="77" customFormat="1" spans="1:13">
      <c r="A5769" s="82"/>
      <c r="B5769" s="82"/>
      <c r="C5769" s="82"/>
      <c r="D5769" s="82"/>
      <c r="E5769" s="82"/>
      <c r="F5769" s="82"/>
      <c r="G5769" s="82"/>
      <c r="M5769" s="81"/>
    </row>
    <row r="5770" s="77" customFormat="1" spans="1:13">
      <c r="A5770" s="82"/>
      <c r="B5770" s="82"/>
      <c r="C5770" s="82"/>
      <c r="D5770" s="82"/>
      <c r="E5770" s="82"/>
      <c r="F5770" s="82"/>
      <c r="G5770" s="82"/>
      <c r="M5770" s="81"/>
    </row>
    <row r="5771" s="77" customFormat="1" spans="1:13">
      <c r="A5771" s="82"/>
      <c r="B5771" s="82"/>
      <c r="C5771" s="82"/>
      <c r="D5771" s="82"/>
      <c r="E5771" s="82"/>
      <c r="F5771" s="82"/>
      <c r="G5771" s="82"/>
      <c r="M5771" s="81"/>
    </row>
    <row r="5772" s="77" customFormat="1" spans="1:13">
      <c r="A5772" s="82"/>
      <c r="B5772" s="82"/>
      <c r="C5772" s="82"/>
      <c r="D5772" s="82"/>
      <c r="E5772" s="82"/>
      <c r="F5772" s="82"/>
      <c r="G5772" s="82"/>
      <c r="M5772" s="81"/>
    </row>
    <row r="5773" s="77" customFormat="1" spans="1:13">
      <c r="A5773" s="82"/>
      <c r="B5773" s="82"/>
      <c r="C5773" s="82"/>
      <c r="D5773" s="82"/>
      <c r="E5773" s="82"/>
      <c r="F5773" s="82"/>
      <c r="G5773" s="82"/>
      <c r="M5773" s="81"/>
    </row>
    <row r="5774" s="77" customFormat="1" spans="1:13">
      <c r="A5774" s="82"/>
      <c r="B5774" s="82"/>
      <c r="C5774" s="82"/>
      <c r="D5774" s="82"/>
      <c r="E5774" s="82"/>
      <c r="F5774" s="82"/>
      <c r="G5774" s="82"/>
      <c r="M5774" s="81"/>
    </row>
    <row r="5775" s="77" customFormat="1" spans="1:13">
      <c r="A5775" s="82"/>
      <c r="B5775" s="82"/>
      <c r="C5775" s="82"/>
      <c r="D5775" s="82"/>
      <c r="E5775" s="82"/>
      <c r="F5775" s="82"/>
      <c r="G5775" s="82"/>
      <c r="M5775" s="81"/>
    </row>
    <row r="5776" s="77" customFormat="1" spans="1:13">
      <c r="A5776" s="82"/>
      <c r="B5776" s="82"/>
      <c r="C5776" s="82"/>
      <c r="D5776" s="82"/>
      <c r="E5776" s="82"/>
      <c r="F5776" s="82"/>
      <c r="G5776" s="82"/>
      <c r="M5776" s="81"/>
    </row>
    <row r="5777" s="77" customFormat="1" spans="1:13">
      <c r="A5777" s="82"/>
      <c r="B5777" s="82"/>
      <c r="C5777" s="82"/>
      <c r="D5777" s="82"/>
      <c r="E5777" s="82"/>
      <c r="F5777" s="82"/>
      <c r="G5777" s="82"/>
      <c r="M5777" s="81"/>
    </row>
    <row r="5778" s="77" customFormat="1" spans="1:13">
      <c r="A5778" s="82"/>
      <c r="B5778" s="82"/>
      <c r="C5778" s="82"/>
      <c r="D5778" s="82"/>
      <c r="E5778" s="82"/>
      <c r="F5778" s="82"/>
      <c r="G5778" s="82"/>
      <c r="M5778" s="81"/>
    </row>
    <row r="5779" s="77" customFormat="1" spans="1:13">
      <c r="A5779" s="82"/>
      <c r="B5779" s="82"/>
      <c r="C5779" s="82"/>
      <c r="D5779" s="82"/>
      <c r="E5779" s="82"/>
      <c r="F5779" s="82"/>
      <c r="G5779" s="82"/>
      <c r="M5779" s="81"/>
    </row>
    <row r="5780" s="77" customFormat="1" spans="1:13">
      <c r="A5780" s="82"/>
      <c r="B5780" s="82"/>
      <c r="C5780" s="82"/>
      <c r="D5780" s="82"/>
      <c r="E5780" s="82"/>
      <c r="F5780" s="82"/>
      <c r="G5780" s="82"/>
      <c r="M5780" s="81"/>
    </row>
    <row r="5781" s="77" customFormat="1" spans="1:13">
      <c r="A5781" s="82"/>
      <c r="B5781" s="82"/>
      <c r="C5781" s="82"/>
      <c r="D5781" s="82"/>
      <c r="E5781" s="82"/>
      <c r="F5781" s="82"/>
      <c r="G5781" s="82"/>
      <c r="M5781" s="81"/>
    </row>
    <row r="5782" s="77" customFormat="1" spans="1:13">
      <c r="A5782" s="82"/>
      <c r="B5782" s="82"/>
      <c r="C5782" s="82"/>
      <c r="D5782" s="82"/>
      <c r="E5782" s="82"/>
      <c r="F5782" s="82"/>
      <c r="G5782" s="82"/>
      <c r="M5782" s="81"/>
    </row>
    <row r="5783" s="77" customFormat="1" spans="1:13">
      <c r="A5783" s="82"/>
      <c r="B5783" s="82"/>
      <c r="C5783" s="82"/>
      <c r="D5783" s="82"/>
      <c r="E5783" s="82"/>
      <c r="F5783" s="82"/>
      <c r="G5783" s="82"/>
      <c r="M5783" s="81"/>
    </row>
    <row r="5784" s="77" customFormat="1" spans="1:13">
      <c r="A5784" s="82"/>
      <c r="B5784" s="82"/>
      <c r="C5784" s="82"/>
      <c r="D5784" s="82"/>
      <c r="E5784" s="82"/>
      <c r="F5784" s="82"/>
      <c r="G5784" s="82"/>
      <c r="M5784" s="81"/>
    </row>
    <row r="5785" s="77" customFormat="1" spans="1:13">
      <c r="A5785" s="82"/>
      <c r="B5785" s="82"/>
      <c r="C5785" s="82"/>
      <c r="D5785" s="82"/>
      <c r="E5785" s="82"/>
      <c r="F5785" s="82"/>
      <c r="G5785" s="82"/>
      <c r="M5785" s="81"/>
    </row>
    <row r="5786" s="77" customFormat="1" spans="1:13">
      <c r="A5786" s="82"/>
      <c r="B5786" s="82"/>
      <c r="C5786" s="82"/>
      <c r="D5786" s="82"/>
      <c r="E5786" s="82"/>
      <c r="F5786" s="82"/>
      <c r="G5786" s="82"/>
      <c r="M5786" s="81"/>
    </row>
    <row r="5787" s="77" customFormat="1" spans="1:13">
      <c r="A5787" s="82"/>
      <c r="B5787" s="82"/>
      <c r="C5787" s="82"/>
      <c r="D5787" s="82"/>
      <c r="E5787" s="82"/>
      <c r="F5787" s="82"/>
      <c r="G5787" s="82"/>
      <c r="M5787" s="81"/>
    </row>
    <row r="5788" s="77" customFormat="1" spans="1:13">
      <c r="A5788" s="82"/>
      <c r="B5788" s="82"/>
      <c r="C5788" s="82"/>
      <c r="D5788" s="82"/>
      <c r="E5788" s="82"/>
      <c r="F5788" s="82"/>
      <c r="G5788" s="82"/>
      <c r="M5788" s="81"/>
    </row>
    <row r="5789" s="77" customFormat="1" spans="1:13">
      <c r="A5789" s="82"/>
      <c r="B5789" s="82"/>
      <c r="C5789" s="82"/>
      <c r="D5789" s="82"/>
      <c r="E5789" s="82"/>
      <c r="F5789" s="82"/>
      <c r="G5789" s="82"/>
      <c r="M5789" s="81"/>
    </row>
    <row r="5790" s="77" customFormat="1" spans="1:13">
      <c r="A5790" s="82"/>
      <c r="B5790" s="82"/>
      <c r="C5790" s="82"/>
      <c r="D5790" s="82"/>
      <c r="E5790" s="82"/>
      <c r="F5790" s="82"/>
      <c r="G5790" s="82"/>
      <c r="M5790" s="81"/>
    </row>
    <row r="5791" s="77" customFormat="1" spans="1:13">
      <c r="A5791" s="82"/>
      <c r="B5791" s="82"/>
      <c r="C5791" s="82"/>
      <c r="D5791" s="82"/>
      <c r="E5791" s="82"/>
      <c r="F5791" s="82"/>
      <c r="G5791" s="82"/>
      <c r="M5791" s="81"/>
    </row>
    <row r="5792" s="77" customFormat="1" spans="1:13">
      <c r="A5792" s="82"/>
      <c r="B5792" s="82"/>
      <c r="C5792" s="82"/>
      <c r="D5792" s="82"/>
      <c r="E5792" s="82"/>
      <c r="F5792" s="82"/>
      <c r="G5792" s="82"/>
      <c r="M5792" s="81"/>
    </row>
    <row r="5793" s="77" customFormat="1" spans="1:13">
      <c r="A5793" s="82"/>
      <c r="B5793" s="82"/>
      <c r="C5793" s="82"/>
      <c r="D5793" s="82"/>
      <c r="E5793" s="82"/>
      <c r="F5793" s="82"/>
      <c r="G5793" s="82"/>
      <c r="M5793" s="81"/>
    </row>
    <row r="5794" s="77" customFormat="1" spans="1:13">
      <c r="A5794" s="82"/>
      <c r="B5794" s="82"/>
      <c r="C5794" s="82"/>
      <c r="D5794" s="82"/>
      <c r="E5794" s="82"/>
      <c r="F5794" s="82"/>
      <c r="G5794" s="82"/>
      <c r="M5794" s="81"/>
    </row>
    <row r="5795" s="77" customFormat="1" spans="1:13">
      <c r="A5795" s="82"/>
      <c r="B5795" s="82"/>
      <c r="C5795" s="82"/>
      <c r="D5795" s="82"/>
      <c r="E5795" s="82"/>
      <c r="F5795" s="82"/>
      <c r="G5795" s="82"/>
      <c r="M5795" s="81"/>
    </row>
    <row r="5796" s="77" customFormat="1" spans="1:13">
      <c r="A5796" s="82"/>
      <c r="B5796" s="82"/>
      <c r="C5796" s="82"/>
      <c r="D5796" s="82"/>
      <c r="E5796" s="82"/>
      <c r="F5796" s="82"/>
      <c r="G5796" s="82"/>
      <c r="M5796" s="81"/>
    </row>
    <row r="5797" s="77" customFormat="1" spans="1:13">
      <c r="A5797" s="82"/>
      <c r="B5797" s="82"/>
      <c r="C5797" s="82"/>
      <c r="D5797" s="82"/>
      <c r="E5797" s="82"/>
      <c r="F5797" s="82"/>
      <c r="G5797" s="82"/>
      <c r="M5797" s="81"/>
    </row>
    <row r="5798" s="77" customFormat="1" spans="1:13">
      <c r="A5798" s="82"/>
      <c r="B5798" s="82"/>
      <c r="C5798" s="82"/>
      <c r="D5798" s="82"/>
      <c r="E5798" s="82"/>
      <c r="F5798" s="82"/>
      <c r="G5798" s="82"/>
      <c r="M5798" s="81"/>
    </row>
    <row r="5799" s="77" customFormat="1" spans="1:13">
      <c r="A5799" s="82"/>
      <c r="B5799" s="82"/>
      <c r="C5799" s="82"/>
      <c r="D5799" s="82"/>
      <c r="E5799" s="82"/>
      <c r="F5799" s="82"/>
      <c r="G5799" s="82"/>
      <c r="M5799" s="81"/>
    </row>
    <row r="5800" s="77" customFormat="1" spans="1:13">
      <c r="A5800" s="82"/>
      <c r="B5800" s="82"/>
      <c r="C5800" s="82"/>
      <c r="D5800" s="82"/>
      <c r="E5800" s="82"/>
      <c r="F5800" s="82"/>
      <c r="G5800" s="82"/>
      <c r="M5800" s="81"/>
    </row>
    <row r="5801" s="77" customFormat="1" spans="1:13">
      <c r="A5801" s="82"/>
      <c r="B5801" s="82"/>
      <c r="C5801" s="82"/>
      <c r="D5801" s="82"/>
      <c r="E5801" s="82"/>
      <c r="F5801" s="82"/>
      <c r="G5801" s="82"/>
      <c r="M5801" s="81"/>
    </row>
    <row r="5802" s="77" customFormat="1" spans="1:13">
      <c r="A5802" s="82"/>
      <c r="B5802" s="82"/>
      <c r="C5802" s="82"/>
      <c r="D5802" s="82"/>
      <c r="E5802" s="82"/>
      <c r="F5802" s="82"/>
      <c r="G5802" s="82"/>
      <c r="M5802" s="81"/>
    </row>
    <row r="5803" s="77" customFormat="1" spans="1:13">
      <c r="A5803" s="82"/>
      <c r="B5803" s="82"/>
      <c r="C5803" s="82"/>
      <c r="D5803" s="82"/>
      <c r="E5803" s="82"/>
      <c r="F5803" s="82"/>
      <c r="G5803" s="82"/>
      <c r="M5803" s="81"/>
    </row>
    <row r="5804" s="77" customFormat="1" spans="1:13">
      <c r="A5804" s="82"/>
      <c r="B5804" s="82"/>
      <c r="C5804" s="82"/>
      <c r="D5804" s="82"/>
      <c r="E5804" s="82"/>
      <c r="F5804" s="82"/>
      <c r="G5804" s="82"/>
      <c r="M5804" s="81"/>
    </row>
    <row r="5805" s="77" customFormat="1" spans="1:13">
      <c r="A5805" s="82"/>
      <c r="B5805" s="82"/>
      <c r="C5805" s="82"/>
      <c r="D5805" s="82"/>
      <c r="E5805" s="82"/>
      <c r="F5805" s="82"/>
      <c r="G5805" s="82"/>
      <c r="M5805" s="81"/>
    </row>
    <row r="5806" s="77" customFormat="1" spans="1:13">
      <c r="A5806" s="82"/>
      <c r="B5806" s="82"/>
      <c r="C5806" s="82"/>
      <c r="D5806" s="82"/>
      <c r="E5806" s="82"/>
      <c r="F5806" s="82"/>
      <c r="G5806" s="82"/>
      <c r="M5806" s="81"/>
    </row>
    <row r="5807" s="77" customFormat="1" spans="1:13">
      <c r="A5807" s="82"/>
      <c r="B5807" s="82"/>
      <c r="C5807" s="82"/>
      <c r="D5807" s="82"/>
      <c r="E5807" s="82"/>
      <c r="F5807" s="82"/>
      <c r="G5807" s="82"/>
      <c r="M5807" s="81"/>
    </row>
    <row r="5808" s="77" customFormat="1" spans="1:13">
      <c r="A5808" s="82"/>
      <c r="B5808" s="82"/>
      <c r="C5808" s="82"/>
      <c r="D5808" s="82"/>
      <c r="E5808" s="82"/>
      <c r="F5808" s="82"/>
      <c r="G5808" s="82"/>
      <c r="M5808" s="81"/>
    </row>
    <row r="5809" s="77" customFormat="1" spans="1:13">
      <c r="A5809" s="82"/>
      <c r="B5809" s="82"/>
      <c r="C5809" s="82"/>
      <c r="D5809" s="82"/>
      <c r="E5809" s="82"/>
      <c r="F5809" s="82"/>
      <c r="G5809" s="82"/>
      <c r="M5809" s="81"/>
    </row>
    <row r="5810" s="77" customFormat="1" spans="1:13">
      <c r="A5810" s="82"/>
      <c r="B5810" s="82"/>
      <c r="C5810" s="82"/>
      <c r="D5810" s="82"/>
      <c r="E5810" s="82"/>
      <c r="F5810" s="82"/>
      <c r="G5810" s="82"/>
      <c r="M5810" s="81"/>
    </row>
    <row r="5811" s="77" customFormat="1" spans="1:13">
      <c r="A5811" s="82"/>
      <c r="B5811" s="82"/>
      <c r="C5811" s="82"/>
      <c r="D5811" s="82"/>
      <c r="E5811" s="82"/>
      <c r="F5811" s="82"/>
      <c r="G5811" s="82"/>
      <c r="M5811" s="81"/>
    </row>
    <row r="5812" s="77" customFormat="1" spans="1:13">
      <c r="A5812" s="82"/>
      <c r="B5812" s="82"/>
      <c r="C5812" s="82"/>
      <c r="D5812" s="82"/>
      <c r="E5812" s="82"/>
      <c r="F5812" s="82"/>
      <c r="G5812" s="82"/>
      <c r="M5812" s="81"/>
    </row>
    <row r="5813" s="77" customFormat="1" spans="1:13">
      <c r="A5813" s="82"/>
      <c r="B5813" s="82"/>
      <c r="C5813" s="82"/>
      <c r="D5813" s="82"/>
      <c r="E5813" s="82"/>
      <c r="F5813" s="82"/>
      <c r="G5813" s="82"/>
      <c r="M5813" s="81"/>
    </row>
    <row r="5814" s="77" customFormat="1" spans="1:13">
      <c r="A5814" s="82"/>
      <c r="B5814" s="82"/>
      <c r="C5814" s="82"/>
      <c r="D5814" s="82"/>
      <c r="E5814" s="82"/>
      <c r="F5814" s="82"/>
      <c r="G5814" s="82"/>
      <c r="M5814" s="81"/>
    </row>
    <row r="5815" s="77" customFormat="1" spans="1:13">
      <c r="A5815" s="82"/>
      <c r="B5815" s="82"/>
      <c r="C5815" s="82"/>
      <c r="D5815" s="82"/>
      <c r="E5815" s="82"/>
      <c r="F5815" s="82"/>
      <c r="G5815" s="82"/>
      <c r="M5815" s="81"/>
    </row>
    <row r="5816" s="77" customFormat="1" spans="1:13">
      <c r="A5816" s="82"/>
      <c r="B5816" s="82"/>
      <c r="C5816" s="82"/>
      <c r="D5816" s="82"/>
      <c r="E5816" s="82"/>
      <c r="F5816" s="82"/>
      <c r="G5816" s="82"/>
      <c r="M5816" s="81"/>
    </row>
    <row r="5817" s="77" customFormat="1" spans="1:13">
      <c r="A5817" s="82"/>
      <c r="B5817" s="82"/>
      <c r="C5817" s="82"/>
      <c r="D5817" s="82"/>
      <c r="E5817" s="82"/>
      <c r="F5817" s="82"/>
      <c r="G5817" s="82"/>
      <c r="M5817" s="81"/>
    </row>
    <row r="5818" s="77" customFormat="1" spans="1:13">
      <c r="A5818" s="82"/>
      <c r="B5818" s="82"/>
      <c r="C5818" s="82"/>
      <c r="D5818" s="82"/>
      <c r="E5818" s="82"/>
      <c r="F5818" s="82"/>
      <c r="G5818" s="82"/>
      <c r="M5818" s="81"/>
    </row>
    <row r="5819" s="77" customFormat="1" spans="1:13">
      <c r="A5819" s="82"/>
      <c r="B5819" s="82"/>
      <c r="C5819" s="82"/>
      <c r="D5819" s="82"/>
      <c r="E5819" s="82"/>
      <c r="F5819" s="82"/>
      <c r="G5819" s="82"/>
      <c r="M5819" s="81"/>
    </row>
    <row r="5820" s="77" customFormat="1" spans="1:13">
      <c r="A5820" s="82"/>
      <c r="B5820" s="82"/>
      <c r="C5820" s="82"/>
      <c r="D5820" s="82"/>
      <c r="E5820" s="82"/>
      <c r="F5820" s="82"/>
      <c r="G5820" s="82"/>
      <c r="M5820" s="81"/>
    </row>
    <row r="5821" s="77" customFormat="1" spans="1:13">
      <c r="A5821" s="82"/>
      <c r="B5821" s="82"/>
      <c r="C5821" s="82"/>
      <c r="D5821" s="82"/>
      <c r="E5821" s="82"/>
      <c r="F5821" s="82"/>
      <c r="G5821" s="82"/>
      <c r="M5821" s="81"/>
    </row>
    <row r="5822" s="77" customFormat="1" spans="1:13">
      <c r="A5822" s="82"/>
      <c r="B5822" s="82"/>
      <c r="C5822" s="82"/>
      <c r="D5822" s="82"/>
      <c r="E5822" s="82"/>
      <c r="F5822" s="82"/>
      <c r="G5822" s="82"/>
      <c r="M5822" s="81"/>
    </row>
    <row r="5823" s="77" customFormat="1" spans="1:13">
      <c r="A5823" s="82"/>
      <c r="B5823" s="82"/>
      <c r="C5823" s="82"/>
      <c r="D5823" s="82"/>
      <c r="E5823" s="82"/>
      <c r="F5823" s="82"/>
      <c r="G5823" s="82"/>
      <c r="M5823" s="81"/>
    </row>
    <row r="5824" s="77" customFormat="1" spans="1:13">
      <c r="A5824" s="82"/>
      <c r="B5824" s="82"/>
      <c r="C5824" s="82"/>
      <c r="D5824" s="82"/>
      <c r="E5824" s="82"/>
      <c r="F5824" s="82"/>
      <c r="G5824" s="82"/>
      <c r="M5824" s="81"/>
    </row>
    <row r="5825" s="77" customFormat="1" spans="1:13">
      <c r="A5825" s="82"/>
      <c r="B5825" s="82"/>
      <c r="C5825" s="82"/>
      <c r="D5825" s="82"/>
      <c r="E5825" s="82"/>
      <c r="F5825" s="82"/>
      <c r="G5825" s="82"/>
      <c r="M5825" s="81"/>
    </row>
    <row r="5826" s="77" customFormat="1" spans="1:13">
      <c r="A5826" s="82"/>
      <c r="B5826" s="82"/>
      <c r="C5826" s="82"/>
      <c r="D5826" s="82"/>
      <c r="E5826" s="82"/>
      <c r="F5826" s="82"/>
      <c r="G5826" s="82"/>
      <c r="M5826" s="81"/>
    </row>
    <row r="5827" s="77" customFormat="1" spans="1:13">
      <c r="A5827" s="82"/>
      <c r="B5827" s="82"/>
      <c r="C5827" s="82"/>
      <c r="D5827" s="82"/>
      <c r="E5827" s="82"/>
      <c r="F5827" s="82"/>
      <c r="G5827" s="82"/>
      <c r="M5827" s="81"/>
    </row>
    <row r="5828" s="77" customFormat="1" spans="1:13">
      <c r="A5828" s="82"/>
      <c r="B5828" s="82"/>
      <c r="C5828" s="82"/>
      <c r="D5828" s="82"/>
      <c r="E5828" s="82"/>
      <c r="F5828" s="82"/>
      <c r="G5828" s="82"/>
      <c r="M5828" s="81"/>
    </row>
    <row r="5829" s="77" customFormat="1" spans="1:13">
      <c r="A5829" s="82"/>
      <c r="B5829" s="82"/>
      <c r="C5829" s="82"/>
      <c r="D5829" s="82"/>
      <c r="E5829" s="82"/>
      <c r="F5829" s="82"/>
      <c r="G5829" s="82"/>
      <c r="M5829" s="81"/>
    </row>
    <row r="5830" s="77" customFormat="1" spans="1:13">
      <c r="A5830" s="82"/>
      <c r="B5830" s="82"/>
      <c r="C5830" s="82"/>
      <c r="D5830" s="82"/>
      <c r="E5830" s="82"/>
      <c r="F5830" s="82"/>
      <c r="G5830" s="82"/>
      <c r="M5830" s="81"/>
    </row>
    <row r="5831" s="77" customFormat="1" spans="1:13">
      <c r="A5831" s="82"/>
      <c r="B5831" s="82"/>
      <c r="C5831" s="82"/>
      <c r="D5831" s="82"/>
      <c r="E5831" s="82"/>
      <c r="F5831" s="82"/>
      <c r="G5831" s="82"/>
      <c r="M5831" s="81"/>
    </row>
    <row r="5832" s="77" customFormat="1" spans="1:13">
      <c r="A5832" s="82"/>
      <c r="B5832" s="82"/>
      <c r="C5832" s="82"/>
      <c r="D5832" s="82"/>
      <c r="E5832" s="82"/>
      <c r="F5832" s="82"/>
      <c r="G5832" s="82"/>
      <c r="M5832" s="81"/>
    </row>
    <row r="5833" s="77" customFormat="1" spans="1:13">
      <c r="A5833" s="82"/>
      <c r="B5833" s="82"/>
      <c r="C5833" s="82"/>
      <c r="D5833" s="82"/>
      <c r="E5833" s="82"/>
      <c r="F5833" s="82"/>
      <c r="G5833" s="82"/>
      <c r="M5833" s="81"/>
    </row>
    <row r="5834" s="77" customFormat="1" spans="1:13">
      <c r="A5834" s="82"/>
      <c r="B5834" s="82"/>
      <c r="C5834" s="82"/>
      <c r="D5834" s="82"/>
      <c r="E5834" s="82"/>
      <c r="F5834" s="82"/>
      <c r="G5834" s="82"/>
      <c r="M5834" s="81"/>
    </row>
    <row r="5835" s="77" customFormat="1" spans="1:13">
      <c r="A5835" s="82"/>
      <c r="B5835" s="82"/>
      <c r="C5835" s="82"/>
      <c r="D5835" s="82"/>
      <c r="E5835" s="82"/>
      <c r="F5835" s="82"/>
      <c r="G5835" s="82"/>
      <c r="M5835" s="81"/>
    </row>
    <row r="5836" s="77" customFormat="1" spans="1:13">
      <c r="A5836" s="82"/>
      <c r="B5836" s="82"/>
      <c r="C5836" s="82"/>
      <c r="D5836" s="82"/>
      <c r="E5836" s="82"/>
      <c r="F5836" s="82"/>
      <c r="G5836" s="82"/>
      <c r="M5836" s="81"/>
    </row>
    <row r="5837" s="77" customFormat="1" spans="1:13">
      <c r="A5837" s="82"/>
      <c r="B5837" s="82"/>
      <c r="C5837" s="82"/>
      <c r="D5837" s="82"/>
      <c r="E5837" s="82"/>
      <c r="F5837" s="82"/>
      <c r="G5837" s="82"/>
      <c r="M5837" s="81"/>
    </row>
    <row r="5838" s="77" customFormat="1" spans="1:13">
      <c r="A5838" s="82"/>
      <c r="B5838" s="82"/>
      <c r="C5838" s="82"/>
      <c r="D5838" s="82"/>
      <c r="E5838" s="82"/>
      <c r="F5838" s="82"/>
      <c r="G5838" s="82"/>
      <c r="M5838" s="81"/>
    </row>
    <row r="5839" s="77" customFormat="1" spans="1:13">
      <c r="A5839" s="82"/>
      <c r="B5839" s="82"/>
      <c r="C5839" s="82"/>
      <c r="D5839" s="82"/>
      <c r="E5839" s="82"/>
      <c r="F5839" s="82"/>
      <c r="G5839" s="82"/>
      <c r="M5839" s="81"/>
    </row>
    <row r="5840" s="77" customFormat="1" spans="1:13">
      <c r="A5840" s="82"/>
      <c r="B5840" s="82"/>
      <c r="C5840" s="82"/>
      <c r="D5840" s="82"/>
      <c r="E5840" s="82"/>
      <c r="F5840" s="82"/>
      <c r="G5840" s="82"/>
      <c r="M5840" s="81"/>
    </row>
    <row r="5841" s="77" customFormat="1" spans="1:13">
      <c r="A5841" s="82"/>
      <c r="B5841" s="82"/>
      <c r="C5841" s="82"/>
      <c r="D5841" s="82"/>
      <c r="E5841" s="82"/>
      <c r="F5841" s="82"/>
      <c r="G5841" s="82"/>
      <c r="M5841" s="81"/>
    </row>
    <row r="5842" s="77" customFormat="1" spans="1:13">
      <c r="A5842" s="82"/>
      <c r="B5842" s="82"/>
      <c r="C5842" s="82"/>
      <c r="D5842" s="82"/>
      <c r="E5842" s="82"/>
      <c r="F5842" s="82"/>
      <c r="G5842" s="82"/>
      <c r="M5842" s="81"/>
    </row>
    <row r="5843" s="77" customFormat="1" spans="1:13">
      <c r="A5843" s="82"/>
      <c r="B5843" s="82"/>
      <c r="C5843" s="82"/>
      <c r="D5843" s="82"/>
      <c r="E5843" s="82"/>
      <c r="F5843" s="82"/>
      <c r="G5843" s="82"/>
      <c r="M5843" s="81"/>
    </row>
    <row r="5844" s="77" customFormat="1" spans="1:13">
      <c r="A5844" s="82"/>
      <c r="B5844" s="82"/>
      <c r="C5844" s="82"/>
      <c r="D5844" s="82"/>
      <c r="E5844" s="82"/>
      <c r="F5844" s="82"/>
      <c r="G5844" s="82"/>
      <c r="M5844" s="81"/>
    </row>
    <row r="5845" s="77" customFormat="1" spans="1:13">
      <c r="A5845" s="82"/>
      <c r="B5845" s="82"/>
      <c r="C5845" s="82"/>
      <c r="D5845" s="82"/>
      <c r="E5845" s="82"/>
      <c r="F5845" s="82"/>
      <c r="G5845" s="82"/>
      <c r="M5845" s="81"/>
    </row>
    <row r="5846" s="77" customFormat="1" spans="1:13">
      <c r="A5846" s="82"/>
      <c r="B5846" s="82"/>
      <c r="C5846" s="82"/>
      <c r="D5846" s="82"/>
      <c r="E5846" s="82"/>
      <c r="F5846" s="82"/>
      <c r="G5846" s="82"/>
      <c r="M5846" s="81"/>
    </row>
    <row r="5847" s="77" customFormat="1" spans="1:13">
      <c r="A5847" s="82"/>
      <c r="B5847" s="82"/>
      <c r="C5847" s="82"/>
      <c r="D5847" s="82"/>
      <c r="E5847" s="82"/>
      <c r="F5847" s="82"/>
      <c r="G5847" s="82"/>
      <c r="M5847" s="81"/>
    </row>
    <row r="5848" s="77" customFormat="1" spans="1:13">
      <c r="A5848" s="82"/>
      <c r="B5848" s="82"/>
      <c r="C5848" s="82"/>
      <c r="D5848" s="82"/>
      <c r="E5848" s="82"/>
      <c r="F5848" s="82"/>
      <c r="G5848" s="82"/>
      <c r="M5848" s="81"/>
    </row>
    <row r="5849" s="77" customFormat="1" spans="1:13">
      <c r="A5849" s="82"/>
      <c r="B5849" s="82"/>
      <c r="C5849" s="82"/>
      <c r="D5849" s="82"/>
      <c r="E5849" s="82"/>
      <c r="F5849" s="82"/>
      <c r="G5849" s="82"/>
      <c r="M5849" s="81"/>
    </row>
    <row r="5850" s="77" customFormat="1" spans="1:13">
      <c r="A5850" s="82"/>
      <c r="B5850" s="82"/>
      <c r="C5850" s="82"/>
      <c r="D5850" s="82"/>
      <c r="E5850" s="82"/>
      <c r="F5850" s="82"/>
      <c r="G5850" s="82"/>
      <c r="M5850" s="81"/>
    </row>
    <row r="5851" s="77" customFormat="1" spans="1:13">
      <c r="A5851" s="82"/>
      <c r="B5851" s="82"/>
      <c r="C5851" s="82"/>
      <c r="D5851" s="82"/>
      <c r="E5851" s="82"/>
      <c r="F5851" s="82"/>
      <c r="G5851" s="82"/>
      <c r="M5851" s="81"/>
    </row>
    <row r="5852" s="77" customFormat="1" spans="1:13">
      <c r="A5852" s="82"/>
      <c r="B5852" s="82"/>
      <c r="C5852" s="82"/>
      <c r="D5852" s="82"/>
      <c r="E5852" s="82"/>
      <c r="F5852" s="82"/>
      <c r="G5852" s="82"/>
      <c r="M5852" s="81"/>
    </row>
    <row r="5853" s="77" customFormat="1" spans="1:13">
      <c r="A5853" s="82"/>
      <c r="B5853" s="82"/>
      <c r="C5853" s="82"/>
      <c r="D5853" s="82"/>
      <c r="E5853" s="82"/>
      <c r="F5853" s="82"/>
      <c r="G5853" s="82"/>
      <c r="M5853" s="81"/>
    </row>
    <row r="5854" s="77" customFormat="1" spans="1:13">
      <c r="A5854" s="82"/>
      <c r="B5854" s="82"/>
      <c r="C5854" s="82"/>
      <c r="D5854" s="82"/>
      <c r="E5854" s="82"/>
      <c r="F5854" s="82"/>
      <c r="G5854" s="82"/>
      <c r="M5854" s="81"/>
    </row>
    <row r="5855" s="77" customFormat="1" spans="1:13">
      <c r="A5855" s="82"/>
      <c r="B5855" s="82"/>
      <c r="C5855" s="82"/>
      <c r="D5855" s="82"/>
      <c r="E5855" s="82"/>
      <c r="F5855" s="82"/>
      <c r="G5855" s="82"/>
      <c r="M5855" s="81"/>
    </row>
    <row r="5856" s="77" customFormat="1" spans="1:13">
      <c r="A5856" s="82"/>
      <c r="B5856" s="82"/>
      <c r="C5856" s="82"/>
      <c r="D5856" s="82"/>
      <c r="E5856" s="82"/>
      <c r="F5856" s="82"/>
      <c r="G5856" s="82"/>
      <c r="M5856" s="81"/>
    </row>
    <row r="5857" s="77" customFormat="1" spans="1:13">
      <c r="A5857" s="82"/>
      <c r="B5857" s="82"/>
      <c r="C5857" s="82"/>
      <c r="D5857" s="82"/>
      <c r="E5857" s="82"/>
      <c r="F5857" s="82"/>
      <c r="G5857" s="82"/>
      <c r="M5857" s="81"/>
    </row>
    <row r="5858" s="77" customFormat="1" spans="1:13">
      <c r="A5858" s="82"/>
      <c r="B5858" s="82"/>
      <c r="C5858" s="82"/>
      <c r="D5858" s="82"/>
      <c r="E5858" s="82"/>
      <c r="F5858" s="82"/>
      <c r="G5858" s="82"/>
      <c r="M5858" s="81"/>
    </row>
    <row r="5859" s="77" customFormat="1" spans="1:13">
      <c r="A5859" s="82"/>
      <c r="B5859" s="82"/>
      <c r="C5859" s="82"/>
      <c r="D5859" s="82"/>
      <c r="E5859" s="82"/>
      <c r="F5859" s="82"/>
      <c r="G5859" s="82"/>
      <c r="M5859" s="81"/>
    </row>
    <row r="5860" s="77" customFormat="1" spans="1:13">
      <c r="A5860" s="82"/>
      <c r="B5860" s="82"/>
      <c r="C5860" s="82"/>
      <c r="D5860" s="82"/>
      <c r="E5860" s="82"/>
      <c r="F5860" s="82"/>
      <c r="G5860" s="82"/>
      <c r="M5860" s="81"/>
    </row>
    <row r="5861" s="77" customFormat="1" spans="1:13">
      <c r="A5861" s="82"/>
      <c r="B5861" s="82"/>
      <c r="C5861" s="82"/>
      <c r="D5861" s="82"/>
      <c r="E5861" s="82"/>
      <c r="F5861" s="82"/>
      <c r="G5861" s="82"/>
      <c r="M5861" s="81"/>
    </row>
    <row r="5862" s="77" customFormat="1" spans="1:13">
      <c r="A5862" s="82"/>
      <c r="B5862" s="82"/>
      <c r="C5862" s="82"/>
      <c r="D5862" s="82"/>
      <c r="E5862" s="82"/>
      <c r="F5862" s="82"/>
      <c r="G5862" s="82"/>
      <c r="M5862" s="81"/>
    </row>
    <row r="5863" s="77" customFormat="1" spans="1:13">
      <c r="A5863" s="82"/>
      <c r="B5863" s="82"/>
      <c r="C5863" s="82"/>
      <c r="D5863" s="82"/>
      <c r="E5863" s="82"/>
      <c r="F5863" s="82"/>
      <c r="G5863" s="82"/>
      <c r="M5863" s="81"/>
    </row>
    <row r="5864" s="77" customFormat="1" spans="1:13">
      <c r="A5864" s="82"/>
      <c r="B5864" s="82"/>
      <c r="C5864" s="82"/>
      <c r="D5864" s="82"/>
      <c r="E5864" s="82"/>
      <c r="F5864" s="82"/>
      <c r="G5864" s="82"/>
      <c r="M5864" s="81"/>
    </row>
    <row r="5865" s="77" customFormat="1" spans="1:13">
      <c r="A5865" s="82"/>
      <c r="B5865" s="82"/>
      <c r="C5865" s="82"/>
      <c r="D5865" s="82"/>
      <c r="E5865" s="82"/>
      <c r="F5865" s="82"/>
      <c r="G5865" s="82"/>
      <c r="M5865" s="81"/>
    </row>
    <row r="5866" s="77" customFormat="1" spans="1:13">
      <c r="A5866" s="82"/>
      <c r="B5866" s="82"/>
      <c r="C5866" s="82"/>
      <c r="D5866" s="82"/>
      <c r="E5866" s="82"/>
      <c r="F5866" s="82"/>
      <c r="G5866" s="82"/>
      <c r="M5866" s="81"/>
    </row>
    <row r="5867" s="77" customFormat="1" spans="1:13">
      <c r="A5867" s="82"/>
      <c r="B5867" s="82"/>
      <c r="C5867" s="82"/>
      <c r="D5867" s="82"/>
      <c r="E5867" s="82"/>
      <c r="F5867" s="82"/>
      <c r="G5867" s="82"/>
      <c r="M5867" s="81"/>
    </row>
    <row r="5868" s="77" customFormat="1" spans="1:13">
      <c r="A5868" s="82"/>
      <c r="B5868" s="82"/>
      <c r="C5868" s="82"/>
      <c r="D5868" s="82"/>
      <c r="E5868" s="82"/>
      <c r="F5868" s="82"/>
      <c r="G5868" s="82"/>
      <c r="M5868" s="81"/>
    </row>
    <row r="5869" s="77" customFormat="1" spans="1:13">
      <c r="A5869" s="82"/>
      <c r="B5869" s="82"/>
      <c r="C5869" s="82"/>
      <c r="D5869" s="82"/>
      <c r="E5869" s="82"/>
      <c r="F5869" s="82"/>
      <c r="G5869" s="82"/>
      <c r="M5869" s="81"/>
    </row>
    <row r="5870" s="77" customFormat="1" spans="1:13">
      <c r="A5870" s="82"/>
      <c r="B5870" s="82"/>
      <c r="C5870" s="82"/>
      <c r="D5870" s="82"/>
      <c r="E5870" s="82"/>
      <c r="F5870" s="82"/>
      <c r="G5870" s="82"/>
      <c r="M5870" s="81"/>
    </row>
    <row r="5871" s="77" customFormat="1" spans="1:13">
      <c r="A5871" s="82"/>
      <c r="B5871" s="82"/>
      <c r="C5871" s="82"/>
      <c r="D5871" s="82"/>
      <c r="E5871" s="82"/>
      <c r="F5871" s="82"/>
      <c r="G5871" s="82"/>
      <c r="M5871" s="81"/>
    </row>
    <row r="5872" s="77" customFormat="1" spans="1:13">
      <c r="A5872" s="82"/>
      <c r="B5872" s="82"/>
      <c r="C5872" s="82"/>
      <c r="D5872" s="82"/>
      <c r="E5872" s="82"/>
      <c r="F5872" s="82"/>
      <c r="G5872" s="82"/>
      <c r="M5872" s="81"/>
    </row>
    <row r="5873" s="77" customFormat="1" spans="1:13">
      <c r="A5873" s="82"/>
      <c r="B5873" s="82"/>
      <c r="C5873" s="82"/>
      <c r="D5873" s="82"/>
      <c r="E5873" s="82"/>
      <c r="F5873" s="82"/>
      <c r="G5873" s="82"/>
      <c r="M5873" s="81"/>
    </row>
    <row r="5874" s="77" customFormat="1" spans="1:13">
      <c r="A5874" s="82"/>
      <c r="B5874" s="82"/>
      <c r="C5874" s="82"/>
      <c r="D5874" s="82"/>
      <c r="E5874" s="82"/>
      <c r="F5874" s="82"/>
      <c r="G5874" s="82"/>
      <c r="M5874" s="81"/>
    </row>
    <row r="5875" s="77" customFormat="1" spans="1:13">
      <c r="A5875" s="82"/>
      <c r="B5875" s="82"/>
      <c r="C5875" s="82"/>
      <c r="D5875" s="82"/>
      <c r="E5875" s="82"/>
      <c r="F5875" s="82"/>
      <c r="G5875" s="82"/>
      <c r="M5875" s="81"/>
    </row>
    <row r="5876" s="77" customFormat="1" spans="1:13">
      <c r="A5876" s="82"/>
      <c r="B5876" s="82"/>
      <c r="C5876" s="82"/>
      <c r="D5876" s="82"/>
      <c r="E5876" s="82"/>
      <c r="F5876" s="82"/>
      <c r="G5876" s="82"/>
      <c r="M5876" s="81"/>
    </row>
    <row r="5877" s="77" customFormat="1" spans="1:13">
      <c r="A5877" s="82"/>
      <c r="B5877" s="82"/>
      <c r="C5877" s="82"/>
      <c r="D5877" s="82"/>
      <c r="E5877" s="82"/>
      <c r="F5877" s="82"/>
      <c r="G5877" s="82"/>
      <c r="M5877" s="81"/>
    </row>
    <row r="5878" s="77" customFormat="1" spans="1:13">
      <c r="A5878" s="82"/>
      <c r="B5878" s="82"/>
      <c r="C5878" s="82"/>
      <c r="D5878" s="82"/>
      <c r="E5878" s="82"/>
      <c r="F5878" s="82"/>
      <c r="G5878" s="82"/>
      <c r="M5878" s="81"/>
    </row>
    <row r="5879" s="77" customFormat="1" spans="1:13">
      <c r="A5879" s="82"/>
      <c r="B5879" s="82"/>
      <c r="C5879" s="82"/>
      <c r="D5879" s="82"/>
      <c r="E5879" s="82"/>
      <c r="F5879" s="82"/>
      <c r="G5879" s="82"/>
      <c r="M5879" s="81"/>
    </row>
    <row r="5880" s="77" customFormat="1" spans="1:13">
      <c r="A5880" s="82"/>
      <c r="B5880" s="82"/>
      <c r="C5880" s="82"/>
      <c r="D5880" s="82"/>
      <c r="E5880" s="82"/>
      <c r="F5880" s="82"/>
      <c r="G5880" s="82"/>
      <c r="M5880" s="81"/>
    </row>
    <row r="5881" s="77" customFormat="1" spans="1:13">
      <c r="A5881" s="82"/>
      <c r="B5881" s="82"/>
      <c r="C5881" s="82"/>
      <c r="D5881" s="82"/>
      <c r="E5881" s="82"/>
      <c r="F5881" s="82"/>
      <c r="G5881" s="82"/>
      <c r="M5881" s="81"/>
    </row>
    <row r="5882" s="77" customFormat="1" spans="1:13">
      <c r="A5882" s="82"/>
      <c r="B5882" s="82"/>
      <c r="C5882" s="82"/>
      <c r="D5882" s="82"/>
      <c r="E5882" s="82"/>
      <c r="F5882" s="82"/>
      <c r="G5882" s="82"/>
      <c r="M5882" s="81"/>
    </row>
    <row r="5883" s="77" customFormat="1" spans="1:13">
      <c r="A5883" s="82"/>
      <c r="B5883" s="82"/>
      <c r="C5883" s="82"/>
      <c r="D5883" s="82"/>
      <c r="E5883" s="82"/>
      <c r="F5883" s="82"/>
      <c r="G5883" s="82"/>
      <c r="M5883" s="81"/>
    </row>
    <row r="5884" s="77" customFormat="1" spans="1:13">
      <c r="A5884" s="82"/>
      <c r="B5884" s="82"/>
      <c r="C5884" s="82"/>
      <c r="D5884" s="82"/>
      <c r="E5884" s="82"/>
      <c r="F5884" s="82"/>
      <c r="G5884" s="82"/>
      <c r="M5884" s="81"/>
    </row>
    <row r="5885" s="77" customFormat="1" spans="1:13">
      <c r="A5885" s="82"/>
      <c r="B5885" s="82"/>
      <c r="C5885" s="82"/>
      <c r="D5885" s="82"/>
      <c r="E5885" s="82"/>
      <c r="F5885" s="82"/>
      <c r="G5885" s="82"/>
      <c r="M5885" s="81"/>
    </row>
    <row r="5886" s="77" customFormat="1" spans="1:13">
      <c r="A5886" s="82"/>
      <c r="B5886" s="82"/>
      <c r="C5886" s="82"/>
      <c r="D5886" s="82"/>
      <c r="E5886" s="82"/>
      <c r="F5886" s="82"/>
      <c r="G5886" s="82"/>
      <c r="M5886" s="81"/>
    </row>
    <row r="5887" s="77" customFormat="1" spans="1:13">
      <c r="A5887" s="82"/>
      <c r="B5887" s="82"/>
      <c r="C5887" s="82"/>
      <c r="D5887" s="82"/>
      <c r="E5887" s="82"/>
      <c r="F5887" s="82"/>
      <c r="G5887" s="82"/>
      <c r="M5887" s="81"/>
    </row>
    <row r="5888" s="77" customFormat="1" spans="1:13">
      <c r="A5888" s="82"/>
      <c r="B5888" s="82"/>
      <c r="C5888" s="82"/>
      <c r="D5888" s="82"/>
      <c r="E5888" s="82"/>
      <c r="F5888" s="82"/>
      <c r="G5888" s="82"/>
      <c r="M5888" s="81"/>
    </row>
    <row r="5889" s="77" customFormat="1" spans="1:13">
      <c r="A5889" s="82"/>
      <c r="B5889" s="82"/>
      <c r="C5889" s="82"/>
      <c r="D5889" s="82"/>
      <c r="E5889" s="82"/>
      <c r="F5889" s="82"/>
      <c r="G5889" s="82"/>
      <c r="M5889" s="81"/>
    </row>
    <row r="5890" s="77" customFormat="1" spans="1:13">
      <c r="A5890" s="82"/>
      <c r="B5890" s="82"/>
      <c r="C5890" s="82"/>
      <c r="D5890" s="82"/>
      <c r="E5890" s="82"/>
      <c r="F5890" s="82"/>
      <c r="G5890" s="82"/>
      <c r="M5890" s="81"/>
    </row>
    <row r="5891" s="77" customFormat="1" spans="1:13">
      <c r="A5891" s="82"/>
      <c r="B5891" s="82"/>
      <c r="C5891" s="82"/>
      <c r="D5891" s="82"/>
      <c r="E5891" s="82"/>
      <c r="F5891" s="82"/>
      <c r="G5891" s="82"/>
      <c r="M5891" s="81"/>
    </row>
    <row r="5892" s="77" customFormat="1" spans="1:13">
      <c r="A5892" s="82"/>
      <c r="B5892" s="82"/>
      <c r="C5892" s="82"/>
      <c r="D5892" s="82"/>
      <c r="E5892" s="82"/>
      <c r="F5892" s="82"/>
      <c r="G5892" s="82"/>
      <c r="M5892" s="81"/>
    </row>
    <row r="5893" s="77" customFormat="1" spans="1:13">
      <c r="A5893" s="82"/>
      <c r="B5893" s="82"/>
      <c r="C5893" s="82"/>
      <c r="D5893" s="82"/>
      <c r="E5893" s="82"/>
      <c r="F5893" s="82"/>
      <c r="G5893" s="82"/>
      <c r="M5893" s="81"/>
    </row>
    <row r="5894" s="77" customFormat="1" spans="1:13">
      <c r="A5894" s="82"/>
      <c r="B5894" s="82"/>
      <c r="C5894" s="82"/>
      <c r="D5894" s="82"/>
      <c r="E5894" s="82"/>
      <c r="F5894" s="82"/>
      <c r="G5894" s="82"/>
      <c r="M5894" s="81"/>
    </row>
    <row r="5895" s="77" customFormat="1" spans="1:13">
      <c r="A5895" s="82"/>
      <c r="B5895" s="82"/>
      <c r="C5895" s="82"/>
      <c r="D5895" s="82"/>
      <c r="E5895" s="82"/>
      <c r="F5895" s="82"/>
      <c r="G5895" s="82"/>
      <c r="M5895" s="81"/>
    </row>
    <row r="5896" s="77" customFormat="1" spans="1:13">
      <c r="A5896" s="82"/>
      <c r="B5896" s="82"/>
      <c r="C5896" s="82"/>
      <c r="D5896" s="82"/>
      <c r="E5896" s="82"/>
      <c r="F5896" s="82"/>
      <c r="G5896" s="82"/>
      <c r="M5896" s="81"/>
    </row>
    <row r="5897" s="77" customFormat="1" spans="1:13">
      <c r="A5897" s="82"/>
      <c r="B5897" s="82"/>
      <c r="C5897" s="82"/>
      <c r="D5897" s="82"/>
      <c r="E5897" s="82"/>
      <c r="F5897" s="82"/>
      <c r="G5897" s="82"/>
      <c r="M5897" s="81"/>
    </row>
    <row r="5898" s="77" customFormat="1" spans="1:13">
      <c r="A5898" s="82"/>
      <c r="B5898" s="82"/>
      <c r="C5898" s="82"/>
      <c r="D5898" s="82"/>
      <c r="E5898" s="82"/>
      <c r="F5898" s="82"/>
      <c r="G5898" s="82"/>
      <c r="M5898" s="81"/>
    </row>
    <row r="5899" s="77" customFormat="1" spans="1:13">
      <c r="A5899" s="82"/>
      <c r="B5899" s="82"/>
      <c r="C5899" s="82"/>
      <c r="D5899" s="82"/>
      <c r="E5899" s="82"/>
      <c r="F5899" s="82"/>
      <c r="G5899" s="82"/>
      <c r="M5899" s="81"/>
    </row>
    <row r="5900" s="77" customFormat="1" spans="1:13">
      <c r="A5900" s="82"/>
      <c r="B5900" s="82"/>
      <c r="C5900" s="82"/>
      <c r="D5900" s="82"/>
      <c r="E5900" s="82"/>
      <c r="F5900" s="82"/>
      <c r="G5900" s="82"/>
      <c r="M5900" s="81"/>
    </row>
    <row r="5901" s="77" customFormat="1" spans="1:13">
      <c r="A5901" s="82"/>
      <c r="B5901" s="82"/>
      <c r="C5901" s="82"/>
      <c r="D5901" s="82"/>
      <c r="E5901" s="82"/>
      <c r="F5901" s="82"/>
      <c r="G5901" s="82"/>
      <c r="M5901" s="81"/>
    </row>
    <row r="5902" s="77" customFormat="1" spans="1:13">
      <c r="A5902" s="82"/>
      <c r="B5902" s="82"/>
      <c r="C5902" s="82"/>
      <c r="D5902" s="82"/>
      <c r="E5902" s="82"/>
      <c r="F5902" s="82"/>
      <c r="G5902" s="82"/>
      <c r="M5902" s="81"/>
    </row>
    <row r="5903" s="77" customFormat="1" spans="1:13">
      <c r="A5903" s="82"/>
      <c r="B5903" s="82"/>
      <c r="C5903" s="82"/>
      <c r="D5903" s="82"/>
      <c r="E5903" s="82"/>
      <c r="F5903" s="82"/>
      <c r="G5903" s="82"/>
      <c r="M5903" s="81"/>
    </row>
    <row r="5904" s="77" customFormat="1" spans="1:13">
      <c r="A5904" s="82"/>
      <c r="B5904" s="82"/>
      <c r="C5904" s="82"/>
      <c r="D5904" s="82"/>
      <c r="E5904" s="82"/>
      <c r="F5904" s="82"/>
      <c r="G5904" s="82"/>
      <c r="M5904" s="81"/>
    </row>
    <row r="5905" s="77" customFormat="1" spans="1:13">
      <c r="A5905" s="82"/>
      <c r="B5905" s="82"/>
      <c r="C5905" s="82"/>
      <c r="D5905" s="82"/>
      <c r="E5905" s="82"/>
      <c r="F5905" s="82"/>
      <c r="G5905" s="82"/>
      <c r="M5905" s="81"/>
    </row>
    <row r="5906" s="77" customFormat="1" spans="1:13">
      <c r="A5906" s="82"/>
      <c r="B5906" s="82"/>
      <c r="C5906" s="82"/>
      <c r="D5906" s="82"/>
      <c r="E5906" s="82"/>
      <c r="F5906" s="82"/>
      <c r="G5906" s="82"/>
      <c r="M5906" s="81"/>
    </row>
    <row r="5907" s="77" customFormat="1" spans="1:13">
      <c r="A5907" s="82"/>
      <c r="B5907" s="82"/>
      <c r="C5907" s="82"/>
      <c r="D5907" s="82"/>
      <c r="E5907" s="82"/>
      <c r="F5907" s="82"/>
      <c r="G5907" s="82"/>
      <c r="M5907" s="81"/>
    </row>
    <row r="5908" s="77" customFormat="1" spans="1:13">
      <c r="A5908" s="82"/>
      <c r="B5908" s="82"/>
      <c r="C5908" s="82"/>
      <c r="D5908" s="82"/>
      <c r="E5908" s="82"/>
      <c r="F5908" s="82"/>
      <c r="G5908" s="82"/>
      <c r="M5908" s="81"/>
    </row>
    <row r="5909" s="77" customFormat="1" spans="1:13">
      <c r="A5909" s="82"/>
      <c r="B5909" s="82"/>
      <c r="C5909" s="82"/>
      <c r="D5909" s="82"/>
      <c r="E5909" s="82"/>
      <c r="F5909" s="82"/>
      <c r="G5909" s="82"/>
      <c r="M5909" s="81"/>
    </row>
    <row r="5910" s="77" customFormat="1" spans="1:13">
      <c r="A5910" s="82"/>
      <c r="B5910" s="82"/>
      <c r="C5910" s="82"/>
      <c r="D5910" s="82"/>
      <c r="E5910" s="82"/>
      <c r="F5910" s="82"/>
      <c r="G5910" s="82"/>
      <c r="M5910" s="81"/>
    </row>
    <row r="5911" s="77" customFormat="1" spans="1:13">
      <c r="A5911" s="82"/>
      <c r="B5911" s="82"/>
      <c r="C5911" s="82"/>
      <c r="D5911" s="82"/>
      <c r="E5911" s="82"/>
      <c r="F5911" s="82"/>
      <c r="G5911" s="82"/>
      <c r="M5911" s="81"/>
    </row>
    <row r="5912" s="77" customFormat="1" spans="1:13">
      <c r="A5912" s="82"/>
      <c r="B5912" s="82"/>
      <c r="C5912" s="82"/>
      <c r="D5912" s="82"/>
      <c r="E5912" s="82"/>
      <c r="F5912" s="82"/>
      <c r="G5912" s="82"/>
      <c r="M5912" s="81"/>
    </row>
    <row r="5913" s="77" customFormat="1" spans="1:13">
      <c r="A5913" s="82"/>
      <c r="B5913" s="82"/>
      <c r="C5913" s="82"/>
      <c r="D5913" s="82"/>
      <c r="E5913" s="82"/>
      <c r="F5913" s="82"/>
      <c r="G5913" s="82"/>
      <c r="M5913" s="81"/>
    </row>
    <row r="5914" s="77" customFormat="1" spans="1:13">
      <c r="A5914" s="82"/>
      <c r="B5914" s="82"/>
      <c r="C5914" s="82"/>
      <c r="D5914" s="82"/>
      <c r="E5914" s="82"/>
      <c r="F5914" s="82"/>
      <c r="G5914" s="82"/>
      <c r="M5914" s="81"/>
    </row>
    <row r="5915" s="77" customFormat="1" spans="1:13">
      <c r="A5915" s="82"/>
      <c r="B5915" s="82"/>
      <c r="C5915" s="82"/>
      <c r="D5915" s="82"/>
      <c r="E5915" s="82"/>
      <c r="F5915" s="82"/>
      <c r="G5915" s="82"/>
      <c r="M5915" s="81"/>
    </row>
    <row r="5916" s="77" customFormat="1" spans="1:13">
      <c r="A5916" s="82"/>
      <c r="B5916" s="82"/>
      <c r="C5916" s="82"/>
      <c r="D5916" s="82"/>
      <c r="E5916" s="82"/>
      <c r="F5916" s="82"/>
      <c r="G5916" s="82"/>
      <c r="M5916" s="81"/>
    </row>
    <row r="5917" s="77" customFormat="1" spans="1:13">
      <c r="A5917" s="82"/>
      <c r="B5917" s="82"/>
      <c r="C5917" s="82"/>
      <c r="D5917" s="82"/>
      <c r="E5917" s="82"/>
      <c r="F5917" s="82"/>
      <c r="G5917" s="82"/>
      <c r="M5917" s="81"/>
    </row>
    <row r="5918" s="77" customFormat="1" spans="1:13">
      <c r="A5918" s="82"/>
      <c r="B5918" s="82"/>
      <c r="C5918" s="82"/>
      <c r="D5918" s="82"/>
      <c r="E5918" s="82"/>
      <c r="F5918" s="82"/>
      <c r="G5918" s="82"/>
      <c r="M5918" s="81"/>
    </row>
    <row r="5919" s="77" customFormat="1" spans="1:13">
      <c r="A5919" s="82"/>
      <c r="B5919" s="82"/>
      <c r="C5919" s="82"/>
      <c r="D5919" s="82"/>
      <c r="E5919" s="82"/>
      <c r="F5919" s="82"/>
      <c r="G5919" s="82"/>
      <c r="M5919" s="81"/>
    </row>
    <row r="5920" s="77" customFormat="1" spans="1:13">
      <c r="A5920" s="82"/>
      <c r="B5920" s="82"/>
      <c r="C5920" s="82"/>
      <c r="D5920" s="82"/>
      <c r="E5920" s="82"/>
      <c r="F5920" s="82"/>
      <c r="G5920" s="82"/>
      <c r="M5920" s="81"/>
    </row>
    <row r="5921" s="77" customFormat="1" spans="1:13">
      <c r="A5921" s="82"/>
      <c r="B5921" s="82"/>
      <c r="C5921" s="82"/>
      <c r="D5921" s="82"/>
      <c r="E5921" s="82"/>
      <c r="F5921" s="82"/>
      <c r="G5921" s="82"/>
      <c r="M5921" s="81"/>
    </row>
    <row r="5922" s="77" customFormat="1" spans="1:13">
      <c r="A5922" s="82"/>
      <c r="B5922" s="82"/>
      <c r="C5922" s="82"/>
      <c r="D5922" s="82"/>
      <c r="E5922" s="82"/>
      <c r="F5922" s="82"/>
      <c r="G5922" s="82"/>
      <c r="M5922" s="81"/>
    </row>
    <row r="5923" s="77" customFormat="1" spans="1:13">
      <c r="A5923" s="82"/>
      <c r="B5923" s="82"/>
      <c r="C5923" s="82"/>
      <c r="D5923" s="82"/>
      <c r="E5923" s="82"/>
      <c r="F5923" s="82"/>
      <c r="G5923" s="82"/>
      <c r="M5923" s="81"/>
    </row>
    <row r="5924" s="77" customFormat="1" spans="1:13">
      <c r="A5924" s="82"/>
      <c r="B5924" s="82"/>
      <c r="C5924" s="82"/>
      <c r="D5924" s="82"/>
      <c r="E5924" s="82"/>
      <c r="F5924" s="82"/>
      <c r="G5924" s="82"/>
      <c r="M5924" s="81"/>
    </row>
    <row r="5925" s="77" customFormat="1" spans="1:13">
      <c r="A5925" s="82"/>
      <c r="B5925" s="82"/>
      <c r="C5925" s="82"/>
      <c r="D5925" s="82"/>
      <c r="E5925" s="82"/>
      <c r="F5925" s="82"/>
      <c r="G5925" s="82"/>
      <c r="M5925" s="81"/>
    </row>
    <row r="5926" s="77" customFormat="1" spans="1:13">
      <c r="A5926" s="82"/>
      <c r="B5926" s="82"/>
      <c r="C5926" s="82"/>
      <c r="D5926" s="82"/>
      <c r="E5926" s="82"/>
      <c r="F5926" s="82"/>
      <c r="G5926" s="82"/>
      <c r="M5926" s="81"/>
    </row>
    <row r="5927" s="77" customFormat="1" spans="1:13">
      <c r="A5927" s="82"/>
      <c r="B5927" s="82"/>
      <c r="C5927" s="82"/>
      <c r="D5927" s="82"/>
      <c r="E5927" s="82"/>
      <c r="F5927" s="82"/>
      <c r="G5927" s="82"/>
      <c r="M5927" s="81"/>
    </row>
    <row r="5928" s="77" customFormat="1" spans="1:13">
      <c r="A5928" s="82"/>
      <c r="B5928" s="82"/>
      <c r="C5928" s="82"/>
      <c r="D5928" s="82"/>
      <c r="E5928" s="82"/>
      <c r="F5928" s="82"/>
      <c r="G5928" s="82"/>
      <c r="M5928" s="81"/>
    </row>
    <row r="5929" s="77" customFormat="1" spans="1:13">
      <c r="A5929" s="82"/>
      <c r="B5929" s="82"/>
      <c r="C5929" s="82"/>
      <c r="D5929" s="82"/>
      <c r="E5929" s="82"/>
      <c r="F5929" s="82"/>
      <c r="G5929" s="82"/>
      <c r="M5929" s="81"/>
    </row>
    <row r="5930" s="77" customFormat="1" spans="1:13">
      <c r="A5930" s="82"/>
      <c r="B5930" s="82"/>
      <c r="C5930" s="82"/>
      <c r="D5930" s="82"/>
      <c r="E5930" s="82"/>
      <c r="F5930" s="82"/>
      <c r="G5930" s="82"/>
      <c r="M5930" s="81"/>
    </row>
    <row r="5931" s="77" customFormat="1" spans="1:13">
      <c r="A5931" s="82"/>
      <c r="B5931" s="82"/>
      <c r="C5931" s="82"/>
      <c r="D5931" s="82"/>
      <c r="E5931" s="82"/>
      <c r="F5931" s="82"/>
      <c r="G5931" s="82"/>
      <c r="M5931" s="81"/>
    </row>
    <row r="5932" s="77" customFormat="1" spans="1:13">
      <c r="A5932" s="82"/>
      <c r="B5932" s="82"/>
      <c r="C5932" s="82"/>
      <c r="D5932" s="82"/>
      <c r="E5932" s="82"/>
      <c r="F5932" s="82"/>
      <c r="G5932" s="82"/>
      <c r="M5932" s="81"/>
    </row>
    <row r="5933" s="77" customFormat="1" spans="1:13">
      <c r="A5933" s="82"/>
      <c r="B5933" s="82"/>
      <c r="C5933" s="82"/>
      <c r="D5933" s="82"/>
      <c r="E5933" s="82"/>
      <c r="F5933" s="82"/>
      <c r="G5933" s="82"/>
      <c r="M5933" s="81"/>
    </row>
    <row r="5934" s="77" customFormat="1" spans="1:13">
      <c r="A5934" s="82"/>
      <c r="B5934" s="82"/>
      <c r="C5934" s="82"/>
      <c r="D5934" s="82"/>
      <c r="E5934" s="82"/>
      <c r="F5934" s="82"/>
      <c r="G5934" s="82"/>
      <c r="M5934" s="81"/>
    </row>
    <row r="5935" s="77" customFormat="1" spans="1:13">
      <c r="A5935" s="82"/>
      <c r="B5935" s="82"/>
      <c r="C5935" s="82"/>
      <c r="D5935" s="82"/>
      <c r="E5935" s="82"/>
      <c r="F5935" s="82"/>
      <c r="G5935" s="82"/>
      <c r="M5935" s="81"/>
    </row>
    <row r="5936" s="77" customFormat="1" spans="1:13">
      <c r="A5936" s="82"/>
      <c r="B5936" s="82"/>
      <c r="C5936" s="82"/>
      <c r="D5936" s="82"/>
      <c r="E5936" s="82"/>
      <c r="F5936" s="82"/>
      <c r="G5936" s="82"/>
      <c r="M5936" s="81"/>
    </row>
    <row r="5937" s="77" customFormat="1" spans="1:13">
      <c r="A5937" s="82"/>
      <c r="B5937" s="82"/>
      <c r="C5937" s="82"/>
      <c r="D5937" s="82"/>
      <c r="E5937" s="82"/>
      <c r="F5937" s="82"/>
      <c r="G5937" s="82"/>
      <c r="M5937" s="81"/>
    </row>
    <row r="5938" s="77" customFormat="1" spans="1:13">
      <c r="A5938" s="82"/>
      <c r="B5938" s="82"/>
      <c r="C5938" s="82"/>
      <c r="D5938" s="82"/>
      <c r="E5938" s="82"/>
      <c r="F5938" s="82"/>
      <c r="G5938" s="82"/>
      <c r="M5938" s="81"/>
    </row>
    <row r="5939" s="77" customFormat="1" spans="1:13">
      <c r="A5939" s="82"/>
      <c r="B5939" s="82"/>
      <c r="C5939" s="82"/>
      <c r="D5939" s="82"/>
      <c r="E5939" s="82"/>
      <c r="F5939" s="82"/>
      <c r="G5939" s="82"/>
      <c r="M5939" s="81"/>
    </row>
    <row r="5940" s="77" customFormat="1" spans="1:13">
      <c r="A5940" s="82"/>
      <c r="B5940" s="82"/>
      <c r="C5940" s="82"/>
      <c r="D5940" s="82"/>
      <c r="E5940" s="82"/>
      <c r="F5940" s="82"/>
      <c r="G5940" s="82"/>
      <c r="M5940" s="81"/>
    </row>
    <row r="5941" s="77" customFormat="1" spans="1:13">
      <c r="A5941" s="82"/>
      <c r="B5941" s="82"/>
      <c r="C5941" s="82"/>
      <c r="D5941" s="82"/>
      <c r="E5941" s="82"/>
      <c r="F5941" s="82"/>
      <c r="G5941" s="82"/>
      <c r="M5941" s="81"/>
    </row>
    <row r="5942" s="77" customFormat="1" spans="1:13">
      <c r="A5942" s="82"/>
      <c r="B5942" s="82"/>
      <c r="C5942" s="82"/>
      <c r="D5942" s="82"/>
      <c r="E5942" s="82"/>
      <c r="F5942" s="82"/>
      <c r="G5942" s="82"/>
      <c r="M5942" s="81"/>
    </row>
    <row r="5943" s="77" customFormat="1" spans="1:13">
      <c r="A5943" s="82"/>
      <c r="B5943" s="82"/>
      <c r="C5943" s="82"/>
      <c r="D5943" s="82"/>
      <c r="E5943" s="82"/>
      <c r="F5943" s="82"/>
      <c r="G5943" s="82"/>
      <c r="M5943" s="81"/>
    </row>
    <row r="5944" s="77" customFormat="1" spans="1:13">
      <c r="A5944" s="82"/>
      <c r="B5944" s="82"/>
      <c r="C5944" s="82"/>
      <c r="D5944" s="82"/>
      <c r="E5944" s="82"/>
      <c r="F5944" s="82"/>
      <c r="G5944" s="82"/>
      <c r="M5944" s="81"/>
    </row>
    <row r="5945" s="77" customFormat="1" spans="1:13">
      <c r="A5945" s="82"/>
      <c r="B5945" s="82"/>
      <c r="C5945" s="82"/>
      <c r="D5945" s="82"/>
      <c r="E5945" s="82"/>
      <c r="F5945" s="82"/>
      <c r="G5945" s="82"/>
      <c r="M5945" s="81"/>
    </row>
    <row r="5946" s="77" customFormat="1" spans="1:13">
      <c r="A5946" s="82"/>
      <c r="B5946" s="82"/>
      <c r="C5946" s="82"/>
      <c r="D5946" s="82"/>
      <c r="E5946" s="82"/>
      <c r="F5946" s="82"/>
      <c r="G5946" s="82"/>
      <c r="M5946" s="81"/>
    </row>
    <row r="5947" s="77" customFormat="1" spans="1:13">
      <c r="A5947" s="82"/>
      <c r="B5947" s="82"/>
      <c r="C5947" s="82"/>
      <c r="D5947" s="82"/>
      <c r="E5947" s="82"/>
      <c r="F5947" s="82"/>
      <c r="G5947" s="82"/>
      <c r="M5947" s="81"/>
    </row>
    <row r="5948" s="77" customFormat="1" spans="1:13">
      <c r="A5948" s="82"/>
      <c r="B5948" s="82"/>
      <c r="C5948" s="82"/>
      <c r="D5948" s="82"/>
      <c r="E5948" s="82"/>
      <c r="F5948" s="82"/>
      <c r="G5948" s="82"/>
      <c r="M5948" s="81"/>
    </row>
    <row r="5949" s="77" customFormat="1" spans="1:13">
      <c r="A5949" s="82"/>
      <c r="B5949" s="82"/>
      <c r="C5949" s="82"/>
      <c r="D5949" s="82"/>
      <c r="E5949" s="82"/>
      <c r="F5949" s="82"/>
      <c r="G5949" s="82"/>
      <c r="M5949" s="81"/>
    </row>
    <row r="5950" s="77" customFormat="1" spans="1:13">
      <c r="A5950" s="82"/>
      <c r="B5950" s="82"/>
      <c r="C5950" s="82"/>
      <c r="D5950" s="82"/>
      <c r="E5950" s="82"/>
      <c r="F5950" s="82"/>
      <c r="G5950" s="82"/>
      <c r="M5950" s="81"/>
    </row>
    <row r="5951" s="77" customFormat="1" spans="1:13">
      <c r="A5951" s="82"/>
      <c r="B5951" s="82"/>
      <c r="C5951" s="82"/>
      <c r="D5951" s="82"/>
      <c r="E5951" s="82"/>
      <c r="F5951" s="82"/>
      <c r="G5951" s="82"/>
      <c r="M5951" s="81"/>
    </row>
    <row r="5952" s="77" customFormat="1" spans="1:13">
      <c r="A5952" s="82"/>
      <c r="B5952" s="82"/>
      <c r="C5952" s="82"/>
      <c r="D5952" s="82"/>
      <c r="E5952" s="82"/>
      <c r="F5952" s="82"/>
      <c r="G5952" s="82"/>
      <c r="M5952" s="81"/>
    </row>
    <row r="5953" s="77" customFormat="1" spans="1:13">
      <c r="A5953" s="82"/>
      <c r="B5953" s="82"/>
      <c r="C5953" s="82"/>
      <c r="D5953" s="82"/>
      <c r="E5953" s="82"/>
      <c r="F5953" s="82"/>
      <c r="G5953" s="82"/>
      <c r="M5953" s="81"/>
    </row>
    <row r="5954" s="77" customFormat="1" spans="1:13">
      <c r="A5954" s="82"/>
      <c r="B5954" s="82"/>
      <c r="C5954" s="82"/>
      <c r="D5954" s="82"/>
      <c r="E5954" s="82"/>
      <c r="F5954" s="82"/>
      <c r="G5954" s="82"/>
      <c r="M5954" s="81"/>
    </row>
    <row r="5955" s="77" customFormat="1" spans="1:13">
      <c r="A5955" s="82"/>
      <c r="B5955" s="82"/>
      <c r="C5955" s="82"/>
      <c r="D5955" s="82"/>
      <c r="E5955" s="82"/>
      <c r="F5955" s="82"/>
      <c r="G5955" s="82"/>
      <c r="M5955" s="81"/>
    </row>
    <row r="5956" s="77" customFormat="1" spans="1:13">
      <c r="A5956" s="82"/>
      <c r="B5956" s="82"/>
      <c r="C5956" s="82"/>
      <c r="D5956" s="82"/>
      <c r="E5956" s="82"/>
      <c r="F5956" s="82"/>
      <c r="G5956" s="82"/>
      <c r="M5956" s="81"/>
    </row>
    <row r="5957" s="77" customFormat="1" spans="1:13">
      <c r="A5957" s="82"/>
      <c r="B5957" s="82"/>
      <c r="C5957" s="82"/>
      <c r="D5957" s="82"/>
      <c r="E5957" s="82"/>
      <c r="F5957" s="82"/>
      <c r="G5957" s="82"/>
      <c r="M5957" s="81"/>
    </row>
    <row r="5958" s="77" customFormat="1" spans="1:13">
      <c r="A5958" s="82"/>
      <c r="B5958" s="82"/>
      <c r="C5958" s="82"/>
      <c r="D5958" s="82"/>
      <c r="E5958" s="82"/>
      <c r="F5958" s="82"/>
      <c r="G5958" s="82"/>
      <c r="M5958" s="81"/>
    </row>
    <row r="5959" s="77" customFormat="1" spans="1:13">
      <c r="A5959" s="82"/>
      <c r="B5959" s="82"/>
      <c r="C5959" s="82"/>
      <c r="D5959" s="82"/>
      <c r="E5959" s="82"/>
      <c r="F5959" s="82"/>
      <c r="G5959" s="82"/>
      <c r="M5959" s="81"/>
    </row>
    <row r="5960" s="77" customFormat="1" spans="1:13">
      <c r="A5960" s="82"/>
      <c r="B5960" s="82"/>
      <c r="C5960" s="82"/>
      <c r="D5960" s="82"/>
      <c r="E5960" s="82"/>
      <c r="F5960" s="82"/>
      <c r="G5960" s="82"/>
      <c r="M5960" s="81"/>
    </row>
    <row r="5961" s="77" customFormat="1" spans="1:13">
      <c r="A5961" s="82"/>
      <c r="B5961" s="82"/>
      <c r="C5961" s="82"/>
      <c r="D5961" s="82"/>
      <c r="E5961" s="82"/>
      <c r="F5961" s="82"/>
      <c r="G5961" s="82"/>
      <c r="M5961" s="81"/>
    </row>
    <row r="5962" s="77" customFormat="1" spans="1:13">
      <c r="A5962" s="82"/>
      <c r="B5962" s="82"/>
      <c r="C5962" s="82"/>
      <c r="D5962" s="82"/>
      <c r="E5962" s="82"/>
      <c r="F5962" s="82"/>
      <c r="G5962" s="82"/>
      <c r="M5962" s="81"/>
    </row>
    <row r="5963" s="77" customFormat="1" spans="1:13">
      <c r="A5963" s="82"/>
      <c r="B5963" s="82"/>
      <c r="C5963" s="82"/>
      <c r="D5963" s="82"/>
      <c r="E5963" s="82"/>
      <c r="F5963" s="82"/>
      <c r="G5963" s="82"/>
      <c r="M5963" s="81"/>
    </row>
    <row r="5964" s="77" customFormat="1" spans="1:13">
      <c r="A5964" s="82"/>
      <c r="B5964" s="82"/>
      <c r="C5964" s="82"/>
      <c r="D5964" s="82"/>
      <c r="E5964" s="82"/>
      <c r="F5964" s="82"/>
      <c r="G5964" s="82"/>
      <c r="M5964" s="81"/>
    </row>
    <row r="5965" s="77" customFormat="1" spans="1:13">
      <c r="A5965" s="82"/>
      <c r="B5965" s="82"/>
      <c r="C5965" s="82"/>
      <c r="D5965" s="82"/>
      <c r="E5965" s="82"/>
      <c r="F5965" s="82"/>
      <c r="G5965" s="82"/>
      <c r="M5965" s="81"/>
    </row>
    <row r="5966" s="77" customFormat="1" spans="1:13">
      <c r="A5966" s="82"/>
      <c r="B5966" s="82"/>
      <c r="C5966" s="82"/>
      <c r="D5966" s="82"/>
      <c r="E5966" s="82"/>
      <c r="F5966" s="82"/>
      <c r="G5966" s="82"/>
      <c r="M5966" s="81"/>
    </row>
    <row r="5967" s="77" customFormat="1" spans="1:13">
      <c r="A5967" s="82"/>
      <c r="B5967" s="82"/>
      <c r="C5967" s="82"/>
      <c r="D5967" s="82"/>
      <c r="E5967" s="82"/>
      <c r="F5967" s="82"/>
      <c r="G5967" s="82"/>
      <c r="M5967" s="81"/>
    </row>
    <row r="5968" s="77" customFormat="1" spans="1:13">
      <c r="A5968" s="82"/>
      <c r="B5968" s="82"/>
      <c r="C5968" s="82"/>
      <c r="D5968" s="82"/>
      <c r="E5968" s="82"/>
      <c r="F5968" s="82"/>
      <c r="G5968" s="82"/>
      <c r="M5968" s="81"/>
    </row>
    <row r="5969" s="77" customFormat="1" spans="1:13">
      <c r="A5969" s="82"/>
      <c r="B5969" s="82"/>
      <c r="C5969" s="82"/>
      <c r="D5969" s="82"/>
      <c r="E5969" s="82"/>
      <c r="F5969" s="82"/>
      <c r="G5969" s="82"/>
      <c r="M5969" s="81"/>
    </row>
    <row r="5970" s="77" customFormat="1" spans="1:13">
      <c r="A5970" s="82"/>
      <c r="B5970" s="82"/>
      <c r="C5970" s="82"/>
      <c r="D5970" s="82"/>
      <c r="E5970" s="82"/>
      <c r="F5970" s="82"/>
      <c r="G5970" s="82"/>
      <c r="M5970" s="81"/>
    </row>
    <row r="5971" s="77" customFormat="1" spans="1:13">
      <c r="A5971" s="82"/>
      <c r="B5971" s="82"/>
      <c r="C5971" s="82"/>
      <c r="D5971" s="82"/>
      <c r="E5971" s="82"/>
      <c r="F5971" s="82"/>
      <c r="G5971" s="82"/>
      <c r="M5971" s="81"/>
    </row>
    <row r="5972" s="77" customFormat="1" spans="1:13">
      <c r="A5972" s="82"/>
      <c r="B5972" s="82"/>
      <c r="C5972" s="82"/>
      <c r="D5972" s="82"/>
      <c r="E5972" s="82"/>
      <c r="F5972" s="82"/>
      <c r="G5972" s="82"/>
      <c r="M5972" s="81"/>
    </row>
    <row r="5973" s="77" customFormat="1" spans="1:13">
      <c r="A5973" s="82"/>
      <c r="B5973" s="82"/>
      <c r="C5973" s="82"/>
      <c r="D5973" s="82"/>
      <c r="E5973" s="82"/>
      <c r="F5973" s="82"/>
      <c r="G5973" s="82"/>
      <c r="M5973" s="81"/>
    </row>
    <row r="5974" s="77" customFormat="1" spans="1:13">
      <c r="A5974" s="82"/>
      <c r="B5974" s="82"/>
      <c r="C5974" s="82"/>
      <c r="D5974" s="82"/>
      <c r="E5974" s="82"/>
      <c r="F5974" s="82"/>
      <c r="G5974" s="82"/>
      <c r="M5974" s="81"/>
    </row>
    <row r="5975" s="77" customFormat="1" spans="1:13">
      <c r="A5975" s="82"/>
      <c r="B5975" s="82"/>
      <c r="C5975" s="82"/>
      <c r="D5975" s="82"/>
      <c r="E5975" s="82"/>
      <c r="F5975" s="82"/>
      <c r="G5975" s="82"/>
      <c r="M5975" s="81"/>
    </row>
    <row r="5976" s="77" customFormat="1" spans="1:13">
      <c r="A5976" s="82"/>
      <c r="B5976" s="82"/>
      <c r="C5976" s="82"/>
      <c r="D5976" s="82"/>
      <c r="E5976" s="82"/>
      <c r="F5976" s="82"/>
      <c r="G5976" s="82"/>
      <c r="M5976" s="81"/>
    </row>
    <row r="5977" s="77" customFormat="1" spans="1:13">
      <c r="A5977" s="82"/>
      <c r="B5977" s="82"/>
      <c r="C5977" s="82"/>
      <c r="D5977" s="82"/>
      <c r="E5977" s="82"/>
      <c r="F5977" s="82"/>
      <c r="G5977" s="82"/>
      <c r="M5977" s="81"/>
    </row>
    <row r="5978" s="77" customFormat="1" spans="1:13">
      <c r="A5978" s="82"/>
      <c r="B5978" s="82"/>
      <c r="C5978" s="82"/>
      <c r="D5978" s="82"/>
      <c r="E5978" s="82"/>
      <c r="F5978" s="82"/>
      <c r="G5978" s="82"/>
      <c r="M5978" s="81"/>
    </row>
    <row r="5979" s="77" customFormat="1" spans="1:13">
      <c r="A5979" s="82"/>
      <c r="B5979" s="82"/>
      <c r="C5979" s="82"/>
      <c r="D5979" s="82"/>
      <c r="E5979" s="82"/>
      <c r="F5979" s="82"/>
      <c r="G5979" s="82"/>
      <c r="M5979" s="81"/>
    </row>
    <row r="5980" s="77" customFormat="1" spans="1:13">
      <c r="A5980" s="82"/>
      <c r="B5980" s="82"/>
      <c r="C5980" s="82"/>
      <c r="D5980" s="82"/>
      <c r="E5980" s="82"/>
      <c r="F5980" s="82"/>
      <c r="G5980" s="82"/>
      <c r="M5980" s="81"/>
    </row>
    <row r="5981" s="77" customFormat="1" spans="1:13">
      <c r="A5981" s="82"/>
      <c r="B5981" s="82"/>
      <c r="C5981" s="82"/>
      <c r="D5981" s="82"/>
      <c r="E5981" s="82"/>
      <c r="F5981" s="82"/>
      <c r="G5981" s="82"/>
      <c r="M5981" s="81"/>
    </row>
    <row r="5982" s="77" customFormat="1" spans="1:13">
      <c r="A5982" s="82"/>
      <c r="B5982" s="82"/>
      <c r="C5982" s="82"/>
      <c r="D5982" s="82"/>
      <c r="E5982" s="82"/>
      <c r="F5982" s="82"/>
      <c r="G5982" s="82"/>
      <c r="M5982" s="81"/>
    </row>
    <row r="5983" s="77" customFormat="1" spans="1:13">
      <c r="A5983" s="82"/>
      <c r="B5983" s="82"/>
      <c r="C5983" s="82"/>
      <c r="D5983" s="82"/>
      <c r="E5983" s="82"/>
      <c r="F5983" s="82"/>
      <c r="G5983" s="82"/>
      <c r="M5983" s="81"/>
    </row>
    <row r="5984" s="77" customFormat="1" spans="1:13">
      <c r="A5984" s="82"/>
      <c r="B5984" s="82"/>
      <c r="C5984" s="82"/>
      <c r="D5984" s="82"/>
      <c r="E5984" s="82"/>
      <c r="F5984" s="82"/>
      <c r="G5984" s="82"/>
      <c r="M5984" s="81"/>
    </row>
    <row r="5985" s="77" customFormat="1" spans="1:13">
      <c r="A5985" s="82"/>
      <c r="B5985" s="82"/>
      <c r="C5985" s="82"/>
      <c r="D5985" s="82"/>
      <c r="E5985" s="82"/>
      <c r="F5985" s="82"/>
      <c r="G5985" s="82"/>
      <c r="M5985" s="81"/>
    </row>
    <row r="5986" s="77" customFormat="1" spans="1:13">
      <c r="A5986" s="82"/>
      <c r="B5986" s="82"/>
      <c r="C5986" s="82"/>
      <c r="D5986" s="82"/>
      <c r="E5986" s="82"/>
      <c r="F5986" s="82"/>
      <c r="G5986" s="82"/>
      <c r="M5986" s="81"/>
    </row>
    <row r="5987" s="77" customFormat="1" spans="1:13">
      <c r="A5987" s="82"/>
      <c r="B5987" s="82"/>
      <c r="C5987" s="82"/>
      <c r="D5987" s="82"/>
      <c r="E5987" s="82"/>
      <c r="F5987" s="82"/>
      <c r="G5987" s="82"/>
      <c r="M5987" s="81"/>
    </row>
    <row r="5988" s="77" customFormat="1" spans="1:13">
      <c r="A5988" s="82"/>
      <c r="B5988" s="82"/>
      <c r="C5988" s="82"/>
      <c r="D5988" s="82"/>
      <c r="E5988" s="82"/>
      <c r="F5988" s="82"/>
      <c r="G5988" s="82"/>
      <c r="M5988" s="81"/>
    </row>
    <row r="5989" s="77" customFormat="1" spans="1:13">
      <c r="A5989" s="82"/>
      <c r="B5989" s="82"/>
      <c r="C5989" s="82"/>
      <c r="D5989" s="82"/>
      <c r="E5989" s="82"/>
      <c r="F5989" s="82"/>
      <c r="G5989" s="82"/>
      <c r="M5989" s="81"/>
    </row>
    <row r="5990" s="77" customFormat="1" spans="1:13">
      <c r="A5990" s="82"/>
      <c r="B5990" s="82"/>
      <c r="C5990" s="82"/>
      <c r="D5990" s="82"/>
      <c r="E5990" s="82"/>
      <c r="F5990" s="82"/>
      <c r="G5990" s="82"/>
      <c r="M5990" s="81"/>
    </row>
    <row r="5991" s="77" customFormat="1" spans="1:13">
      <c r="A5991" s="82"/>
      <c r="B5991" s="82"/>
      <c r="C5991" s="82"/>
      <c r="D5991" s="82"/>
      <c r="E5991" s="82"/>
      <c r="F5991" s="82"/>
      <c r="G5991" s="82"/>
      <c r="M5991" s="81"/>
    </row>
    <row r="5992" s="77" customFormat="1" spans="1:13">
      <c r="A5992" s="82"/>
      <c r="B5992" s="82"/>
      <c r="C5992" s="82"/>
      <c r="D5992" s="82"/>
      <c r="E5992" s="82"/>
      <c r="F5992" s="82"/>
      <c r="G5992" s="82"/>
      <c r="M5992" s="81"/>
    </row>
    <row r="5993" s="77" customFormat="1" spans="1:13">
      <c r="A5993" s="82"/>
      <c r="B5993" s="82"/>
      <c r="C5993" s="82"/>
      <c r="D5993" s="82"/>
      <c r="E5993" s="82"/>
      <c r="F5993" s="82"/>
      <c r="G5993" s="82"/>
      <c r="M5993" s="81"/>
    </row>
    <row r="5994" s="77" customFormat="1" spans="1:13">
      <c r="A5994" s="82"/>
      <c r="B5994" s="82"/>
      <c r="C5994" s="82"/>
      <c r="D5994" s="82"/>
      <c r="E5994" s="82"/>
      <c r="F5994" s="82"/>
      <c r="G5994" s="82"/>
      <c r="M5994" s="81"/>
    </row>
    <row r="5995" s="77" customFormat="1" spans="1:13">
      <c r="A5995" s="82"/>
      <c r="B5995" s="82"/>
      <c r="C5995" s="82"/>
      <c r="D5995" s="82"/>
      <c r="E5995" s="82"/>
      <c r="F5995" s="82"/>
      <c r="G5995" s="82"/>
      <c r="M5995" s="81"/>
    </row>
    <row r="5996" s="77" customFormat="1" spans="1:13">
      <c r="A5996" s="82"/>
      <c r="B5996" s="82"/>
      <c r="C5996" s="82"/>
      <c r="D5996" s="82"/>
      <c r="E5996" s="82"/>
      <c r="F5996" s="82"/>
      <c r="G5996" s="82"/>
      <c r="M5996" s="81"/>
    </row>
    <row r="5997" s="77" customFormat="1" spans="1:13">
      <c r="A5997" s="82"/>
      <c r="B5997" s="82"/>
      <c r="C5997" s="82"/>
      <c r="D5997" s="82"/>
      <c r="E5997" s="82"/>
      <c r="F5997" s="82"/>
      <c r="G5997" s="82"/>
      <c r="M5997" s="81"/>
    </row>
    <row r="5998" s="77" customFormat="1" spans="1:13">
      <c r="A5998" s="82"/>
      <c r="B5998" s="82"/>
      <c r="C5998" s="82"/>
      <c r="D5998" s="82"/>
      <c r="E5998" s="82"/>
      <c r="F5998" s="82"/>
      <c r="G5998" s="82"/>
      <c r="M5998" s="81"/>
    </row>
    <row r="5999" s="77" customFormat="1" spans="1:13">
      <c r="A5999" s="82"/>
      <c r="B5999" s="82"/>
      <c r="C5999" s="82"/>
      <c r="D5999" s="82"/>
      <c r="E5999" s="82"/>
      <c r="F5999" s="82"/>
      <c r="G5999" s="82"/>
      <c r="M5999" s="81"/>
    </row>
    <row r="6000" s="77" customFormat="1" spans="1:13">
      <c r="A6000" s="82"/>
      <c r="B6000" s="82"/>
      <c r="C6000" s="82"/>
      <c r="D6000" s="82"/>
      <c r="E6000" s="82"/>
      <c r="F6000" s="82"/>
      <c r="G6000" s="82"/>
      <c r="M6000" s="81"/>
    </row>
    <row r="6001" s="77" customFormat="1" spans="1:13">
      <c r="A6001" s="82"/>
      <c r="B6001" s="82"/>
      <c r="C6001" s="82"/>
      <c r="D6001" s="82"/>
      <c r="E6001" s="82"/>
      <c r="F6001" s="82"/>
      <c r="G6001" s="82"/>
      <c r="M6001" s="81"/>
    </row>
    <row r="6002" s="77" customFormat="1" spans="1:13">
      <c r="A6002" s="82"/>
      <c r="B6002" s="82"/>
      <c r="C6002" s="82"/>
      <c r="D6002" s="82"/>
      <c r="E6002" s="82"/>
      <c r="F6002" s="82"/>
      <c r="G6002" s="82"/>
      <c r="M6002" s="81"/>
    </row>
    <row r="6003" s="77" customFormat="1" spans="1:13">
      <c r="A6003" s="82"/>
      <c r="B6003" s="82"/>
      <c r="C6003" s="82"/>
      <c r="D6003" s="82"/>
      <c r="E6003" s="82"/>
      <c r="F6003" s="82"/>
      <c r="G6003" s="82"/>
      <c r="M6003" s="81"/>
    </row>
    <row r="6004" s="77" customFormat="1" spans="1:13">
      <c r="A6004" s="82"/>
      <c r="B6004" s="82"/>
      <c r="C6004" s="82"/>
      <c r="D6004" s="82"/>
      <c r="E6004" s="82"/>
      <c r="F6004" s="82"/>
      <c r="G6004" s="82"/>
      <c r="M6004" s="81"/>
    </row>
    <row r="6005" s="77" customFormat="1" spans="1:13">
      <c r="A6005" s="82"/>
      <c r="B6005" s="82"/>
      <c r="C6005" s="82"/>
      <c r="D6005" s="82"/>
      <c r="E6005" s="82"/>
      <c r="F6005" s="82"/>
      <c r="G6005" s="82"/>
      <c r="M6005" s="81"/>
    </row>
    <row r="6006" s="77" customFormat="1" spans="1:13">
      <c r="A6006" s="82"/>
      <c r="B6006" s="82"/>
      <c r="C6006" s="82"/>
      <c r="D6006" s="82"/>
      <c r="E6006" s="82"/>
      <c r="F6006" s="82"/>
      <c r="G6006" s="82"/>
      <c r="M6006" s="81"/>
    </row>
    <row r="6007" s="77" customFormat="1" spans="1:13">
      <c r="A6007" s="82"/>
      <c r="B6007" s="82"/>
      <c r="C6007" s="82"/>
      <c r="D6007" s="82"/>
      <c r="E6007" s="82"/>
      <c r="F6007" s="82"/>
      <c r="G6007" s="82"/>
      <c r="M6007" s="81"/>
    </row>
    <row r="6008" s="77" customFormat="1" spans="1:13">
      <c r="A6008" s="82"/>
      <c r="B6008" s="82"/>
      <c r="C6008" s="82"/>
      <c r="D6008" s="82"/>
      <c r="E6008" s="82"/>
      <c r="F6008" s="82"/>
      <c r="G6008" s="82"/>
      <c r="M6008" s="81"/>
    </row>
    <row r="6009" s="77" customFormat="1" spans="1:13">
      <c r="A6009" s="82"/>
      <c r="B6009" s="82"/>
      <c r="C6009" s="82"/>
      <c r="D6009" s="82"/>
      <c r="E6009" s="82"/>
      <c r="F6009" s="82"/>
      <c r="G6009" s="82"/>
      <c r="M6009" s="81"/>
    </row>
    <row r="6010" s="77" customFormat="1" spans="1:13">
      <c r="A6010" s="82"/>
      <c r="B6010" s="82"/>
      <c r="C6010" s="82"/>
      <c r="D6010" s="82"/>
      <c r="E6010" s="82"/>
      <c r="F6010" s="82"/>
      <c r="G6010" s="82"/>
      <c r="M6010" s="81"/>
    </row>
    <row r="6011" s="77" customFormat="1" spans="1:13">
      <c r="A6011" s="82"/>
      <c r="B6011" s="82"/>
      <c r="C6011" s="82"/>
      <c r="D6011" s="82"/>
      <c r="E6011" s="82"/>
      <c r="F6011" s="82"/>
      <c r="G6011" s="82"/>
      <c r="M6011" s="81"/>
    </row>
    <row r="6012" s="77" customFormat="1" spans="1:13">
      <c r="A6012" s="82"/>
      <c r="B6012" s="82"/>
      <c r="C6012" s="82"/>
      <c r="D6012" s="82"/>
      <c r="E6012" s="82"/>
      <c r="F6012" s="82"/>
      <c r="G6012" s="82"/>
      <c r="M6012" s="81"/>
    </row>
    <row r="6013" s="77" customFormat="1" spans="1:13">
      <c r="A6013" s="82"/>
      <c r="B6013" s="82"/>
      <c r="C6013" s="82"/>
      <c r="D6013" s="82"/>
      <c r="E6013" s="82"/>
      <c r="F6013" s="82"/>
      <c r="G6013" s="82"/>
      <c r="M6013" s="81"/>
    </row>
    <row r="6014" s="77" customFormat="1" spans="1:13">
      <c r="A6014" s="82"/>
      <c r="B6014" s="82"/>
      <c r="C6014" s="82"/>
      <c r="D6014" s="82"/>
      <c r="E6014" s="82"/>
      <c r="F6014" s="82"/>
      <c r="G6014" s="82"/>
      <c r="M6014" s="81"/>
    </row>
    <row r="6015" s="77" customFormat="1" spans="1:13">
      <c r="A6015" s="82"/>
      <c r="B6015" s="82"/>
      <c r="C6015" s="82"/>
      <c r="D6015" s="82"/>
      <c r="E6015" s="82"/>
      <c r="F6015" s="82"/>
      <c r="G6015" s="82"/>
      <c r="M6015" s="81"/>
    </row>
    <row r="6016" s="77" customFormat="1" spans="1:13">
      <c r="A6016" s="82"/>
      <c r="B6016" s="82"/>
      <c r="C6016" s="82"/>
      <c r="D6016" s="82"/>
      <c r="E6016" s="82"/>
      <c r="F6016" s="82"/>
      <c r="G6016" s="82"/>
      <c r="M6016" s="81"/>
    </row>
    <row r="6017" s="77" customFormat="1" spans="1:13">
      <c r="A6017" s="82"/>
      <c r="B6017" s="82"/>
      <c r="C6017" s="82"/>
      <c r="D6017" s="82"/>
      <c r="E6017" s="82"/>
      <c r="F6017" s="82"/>
      <c r="G6017" s="82"/>
      <c r="M6017" s="81"/>
    </row>
    <row r="6018" s="77" customFormat="1" spans="1:13">
      <c r="A6018" s="82"/>
      <c r="B6018" s="82"/>
      <c r="C6018" s="82"/>
      <c r="D6018" s="82"/>
      <c r="E6018" s="82"/>
      <c r="F6018" s="82"/>
      <c r="G6018" s="82"/>
      <c r="M6018" s="81"/>
    </row>
    <row r="6019" s="77" customFormat="1" spans="1:13">
      <c r="A6019" s="82"/>
      <c r="B6019" s="82"/>
      <c r="C6019" s="82"/>
      <c r="D6019" s="82"/>
      <c r="E6019" s="82"/>
      <c r="F6019" s="82"/>
      <c r="G6019" s="82"/>
      <c r="M6019" s="81"/>
    </row>
    <row r="6020" s="77" customFormat="1" spans="1:13">
      <c r="A6020" s="82"/>
      <c r="B6020" s="82"/>
      <c r="C6020" s="82"/>
      <c r="D6020" s="82"/>
      <c r="E6020" s="82"/>
      <c r="F6020" s="82"/>
      <c r="G6020" s="82"/>
      <c r="M6020" s="81"/>
    </row>
    <row r="6021" s="77" customFormat="1" spans="1:13">
      <c r="A6021" s="82"/>
      <c r="B6021" s="82"/>
      <c r="C6021" s="82"/>
      <c r="D6021" s="82"/>
      <c r="E6021" s="82"/>
      <c r="F6021" s="82"/>
      <c r="G6021" s="82"/>
      <c r="M6021" s="81"/>
    </row>
    <row r="6022" s="77" customFormat="1" spans="1:13">
      <c r="A6022" s="82"/>
      <c r="B6022" s="82"/>
      <c r="C6022" s="82"/>
      <c r="D6022" s="82"/>
      <c r="E6022" s="82"/>
      <c r="F6022" s="82"/>
      <c r="G6022" s="82"/>
      <c r="M6022" s="81"/>
    </row>
    <row r="6023" s="77" customFormat="1" spans="1:13">
      <c r="A6023" s="82"/>
      <c r="B6023" s="82"/>
      <c r="C6023" s="82"/>
      <c r="D6023" s="82"/>
      <c r="E6023" s="82"/>
      <c r="F6023" s="82"/>
      <c r="G6023" s="82"/>
      <c r="M6023" s="81"/>
    </row>
    <row r="6024" s="77" customFormat="1" spans="1:13">
      <c r="A6024" s="82"/>
      <c r="B6024" s="82"/>
      <c r="C6024" s="82"/>
      <c r="D6024" s="82"/>
      <c r="E6024" s="82"/>
      <c r="F6024" s="82"/>
      <c r="G6024" s="82"/>
      <c r="M6024" s="81"/>
    </row>
    <row r="6025" s="77" customFormat="1" spans="1:13">
      <c r="A6025" s="82"/>
      <c r="B6025" s="82"/>
      <c r="C6025" s="82"/>
      <c r="D6025" s="82"/>
      <c r="E6025" s="82"/>
      <c r="F6025" s="82"/>
      <c r="G6025" s="82"/>
      <c r="M6025" s="81"/>
    </row>
    <row r="6026" s="77" customFormat="1" spans="1:13">
      <c r="A6026" s="82"/>
      <c r="B6026" s="82"/>
      <c r="C6026" s="82"/>
      <c r="D6026" s="82"/>
      <c r="E6026" s="82"/>
      <c r="F6026" s="82"/>
      <c r="G6026" s="82"/>
      <c r="M6026" s="81"/>
    </row>
    <row r="6027" s="77" customFormat="1" spans="1:13">
      <c r="A6027" s="82"/>
      <c r="B6027" s="82"/>
      <c r="C6027" s="82"/>
      <c r="D6027" s="82"/>
      <c r="E6027" s="82"/>
      <c r="F6027" s="82"/>
      <c r="G6027" s="82"/>
      <c r="M6027" s="81"/>
    </row>
    <row r="6028" s="77" customFormat="1" spans="1:13">
      <c r="A6028" s="82"/>
      <c r="B6028" s="82"/>
      <c r="C6028" s="82"/>
      <c r="D6028" s="82"/>
      <c r="E6028" s="82"/>
      <c r="F6028" s="82"/>
      <c r="G6028" s="82"/>
      <c r="M6028" s="81"/>
    </row>
    <row r="6029" s="77" customFormat="1" spans="1:13">
      <c r="A6029" s="82"/>
      <c r="B6029" s="82"/>
      <c r="C6029" s="82"/>
      <c r="D6029" s="82"/>
      <c r="E6029" s="82"/>
      <c r="F6029" s="82"/>
      <c r="G6029" s="82"/>
      <c r="M6029" s="81"/>
    </row>
    <row r="6030" s="77" customFormat="1" spans="1:13">
      <c r="A6030" s="82"/>
      <c r="B6030" s="82"/>
      <c r="C6030" s="82"/>
      <c r="D6030" s="82"/>
      <c r="E6030" s="82"/>
      <c r="F6030" s="82"/>
      <c r="G6030" s="82"/>
      <c r="M6030" s="81"/>
    </row>
    <row r="6031" s="77" customFormat="1" spans="1:13">
      <c r="A6031" s="82"/>
      <c r="B6031" s="82"/>
      <c r="C6031" s="82"/>
      <c r="D6031" s="82"/>
      <c r="E6031" s="82"/>
      <c r="F6031" s="82"/>
      <c r="G6031" s="82"/>
      <c r="M6031" s="81"/>
    </row>
    <row r="6032" s="77" customFormat="1" spans="1:13">
      <c r="A6032" s="82"/>
      <c r="B6032" s="82"/>
      <c r="C6032" s="82"/>
      <c r="D6032" s="82"/>
      <c r="E6032" s="82"/>
      <c r="F6032" s="82"/>
      <c r="G6032" s="82"/>
      <c r="M6032" s="81"/>
    </row>
    <row r="6033" s="77" customFormat="1" spans="1:13">
      <c r="A6033" s="82"/>
      <c r="B6033" s="82"/>
      <c r="C6033" s="82"/>
      <c r="D6033" s="82"/>
      <c r="E6033" s="82"/>
      <c r="F6033" s="82"/>
      <c r="G6033" s="82"/>
      <c r="M6033" s="81"/>
    </row>
    <row r="6034" s="77" customFormat="1" spans="1:13">
      <c r="A6034" s="82"/>
      <c r="B6034" s="82"/>
      <c r="C6034" s="82"/>
      <c r="D6034" s="82"/>
      <c r="E6034" s="82"/>
      <c r="F6034" s="82"/>
      <c r="G6034" s="82"/>
      <c r="M6034" s="81"/>
    </row>
    <row r="6035" s="77" customFormat="1" spans="1:13">
      <c r="A6035" s="82"/>
      <c r="B6035" s="82"/>
      <c r="C6035" s="82"/>
      <c r="D6035" s="82"/>
      <c r="E6035" s="82"/>
      <c r="F6035" s="82"/>
      <c r="G6035" s="82"/>
      <c r="M6035" s="81"/>
    </row>
    <row r="6036" s="77" customFormat="1" spans="1:13">
      <c r="A6036" s="82"/>
      <c r="B6036" s="82"/>
      <c r="C6036" s="82"/>
      <c r="D6036" s="82"/>
      <c r="E6036" s="82"/>
      <c r="F6036" s="82"/>
      <c r="G6036" s="82"/>
      <c r="M6036" s="81"/>
    </row>
    <row r="6037" s="77" customFormat="1" spans="1:13">
      <c r="A6037" s="82"/>
      <c r="B6037" s="82"/>
      <c r="C6037" s="82"/>
      <c r="D6037" s="82"/>
      <c r="E6037" s="82"/>
      <c r="F6037" s="82"/>
      <c r="G6037" s="82"/>
      <c r="M6037" s="81"/>
    </row>
    <row r="6038" s="77" customFormat="1" spans="1:13">
      <c r="A6038" s="82"/>
      <c r="B6038" s="82"/>
      <c r="C6038" s="82"/>
      <c r="D6038" s="82"/>
      <c r="E6038" s="82"/>
      <c r="F6038" s="82"/>
      <c r="G6038" s="82"/>
      <c r="M6038" s="81"/>
    </row>
    <row r="6039" s="77" customFormat="1" spans="1:13">
      <c r="A6039" s="82"/>
      <c r="B6039" s="82"/>
      <c r="C6039" s="82"/>
      <c r="D6039" s="82"/>
      <c r="E6039" s="82"/>
      <c r="F6039" s="82"/>
      <c r="G6039" s="82"/>
      <c r="M6039" s="81"/>
    </row>
    <row r="6040" s="77" customFormat="1" spans="1:13">
      <c r="A6040" s="82"/>
      <c r="B6040" s="82"/>
      <c r="C6040" s="82"/>
      <c r="D6040" s="82"/>
      <c r="E6040" s="82"/>
      <c r="F6040" s="82"/>
      <c r="G6040" s="82"/>
      <c r="M6040" s="81"/>
    </row>
    <row r="6041" s="77" customFormat="1" spans="1:13">
      <c r="A6041" s="82"/>
      <c r="B6041" s="82"/>
      <c r="C6041" s="82"/>
      <c r="D6041" s="82"/>
      <c r="E6041" s="82"/>
      <c r="F6041" s="82"/>
      <c r="G6041" s="82"/>
      <c r="M6041" s="81"/>
    </row>
    <row r="6042" s="77" customFormat="1" spans="1:13">
      <c r="A6042" s="82"/>
      <c r="B6042" s="82"/>
      <c r="C6042" s="82"/>
      <c r="D6042" s="82"/>
      <c r="E6042" s="82"/>
      <c r="F6042" s="82"/>
      <c r="G6042" s="82"/>
      <c r="M6042" s="81"/>
    </row>
    <row r="6043" s="77" customFormat="1" spans="1:13">
      <c r="A6043" s="82"/>
      <c r="B6043" s="82"/>
      <c r="C6043" s="82"/>
      <c r="D6043" s="82"/>
      <c r="E6043" s="82"/>
      <c r="F6043" s="82"/>
      <c r="G6043" s="82"/>
      <c r="M6043" s="81"/>
    </row>
    <row r="6044" s="77" customFormat="1" spans="1:13">
      <c r="A6044" s="82"/>
      <c r="B6044" s="82"/>
      <c r="C6044" s="82"/>
      <c r="D6044" s="82"/>
      <c r="E6044" s="82"/>
      <c r="F6044" s="82"/>
      <c r="G6044" s="82"/>
      <c r="M6044" s="81"/>
    </row>
    <row r="6045" s="77" customFormat="1" spans="1:13">
      <c r="A6045" s="82"/>
      <c r="B6045" s="82"/>
      <c r="C6045" s="82"/>
      <c r="D6045" s="82"/>
      <c r="E6045" s="82"/>
      <c r="F6045" s="82"/>
      <c r="G6045" s="82"/>
      <c r="M6045" s="81"/>
    </row>
    <row r="6046" s="77" customFormat="1" spans="1:13">
      <c r="A6046" s="82"/>
      <c r="B6046" s="82"/>
      <c r="C6046" s="82"/>
      <c r="D6046" s="82"/>
      <c r="E6046" s="82"/>
      <c r="F6046" s="82"/>
      <c r="G6046" s="82"/>
      <c r="M6046" s="81"/>
    </row>
    <row r="6047" s="77" customFormat="1" spans="1:13">
      <c r="A6047" s="82"/>
      <c r="B6047" s="82"/>
      <c r="C6047" s="82"/>
      <c r="D6047" s="82"/>
      <c r="E6047" s="82"/>
      <c r="F6047" s="82"/>
      <c r="G6047" s="82"/>
      <c r="M6047" s="81"/>
    </row>
    <row r="6048" s="77" customFormat="1" spans="1:13">
      <c r="A6048" s="82"/>
      <c r="B6048" s="82"/>
      <c r="C6048" s="82"/>
      <c r="D6048" s="82"/>
      <c r="E6048" s="82"/>
      <c r="F6048" s="82"/>
      <c r="G6048" s="82"/>
      <c r="M6048" s="81"/>
    </row>
    <row r="6049" s="77" customFormat="1" spans="1:13">
      <c r="A6049" s="82"/>
      <c r="B6049" s="82"/>
      <c r="C6049" s="82"/>
      <c r="D6049" s="82"/>
      <c r="E6049" s="82"/>
      <c r="F6049" s="82"/>
      <c r="G6049" s="82"/>
      <c r="M6049" s="81"/>
    </row>
    <row r="6050" s="77" customFormat="1" spans="1:13">
      <c r="A6050" s="82"/>
      <c r="B6050" s="82"/>
      <c r="C6050" s="82"/>
      <c r="D6050" s="82"/>
      <c r="E6050" s="82"/>
      <c r="F6050" s="82"/>
      <c r="G6050" s="82"/>
      <c r="M6050" s="81"/>
    </row>
    <row r="6051" s="77" customFormat="1" spans="1:13">
      <c r="A6051" s="82"/>
      <c r="B6051" s="82"/>
      <c r="C6051" s="82"/>
      <c r="D6051" s="82"/>
      <c r="E6051" s="82"/>
      <c r="F6051" s="82"/>
      <c r="G6051" s="82"/>
      <c r="M6051" s="81"/>
    </row>
    <row r="6052" s="77" customFormat="1" spans="1:13">
      <c r="A6052" s="82"/>
      <c r="B6052" s="82"/>
      <c r="C6052" s="82"/>
      <c r="D6052" s="82"/>
      <c r="E6052" s="82"/>
      <c r="F6052" s="82"/>
      <c r="G6052" s="82"/>
      <c r="M6052" s="81"/>
    </row>
    <row r="6053" s="77" customFormat="1" spans="1:13">
      <c r="A6053" s="82"/>
      <c r="B6053" s="82"/>
      <c r="C6053" s="82"/>
      <c r="D6053" s="82"/>
      <c r="E6053" s="82"/>
      <c r="F6053" s="82"/>
      <c r="G6053" s="82"/>
      <c r="M6053" s="81"/>
    </row>
    <row r="6054" s="77" customFormat="1" spans="1:13">
      <c r="A6054" s="82"/>
      <c r="B6054" s="82"/>
      <c r="C6054" s="82"/>
      <c r="D6054" s="82"/>
      <c r="E6054" s="82"/>
      <c r="F6054" s="82"/>
      <c r="G6054" s="82"/>
      <c r="M6054" s="81"/>
    </row>
    <row r="6055" s="77" customFormat="1" spans="1:13">
      <c r="A6055" s="82"/>
      <c r="B6055" s="82"/>
      <c r="C6055" s="82"/>
      <c r="D6055" s="82"/>
      <c r="E6055" s="82"/>
      <c r="F6055" s="82"/>
      <c r="G6055" s="82"/>
      <c r="M6055" s="81"/>
    </row>
    <row r="6056" s="77" customFormat="1" spans="1:13">
      <c r="A6056" s="82"/>
      <c r="B6056" s="82"/>
      <c r="C6056" s="82"/>
      <c r="D6056" s="82"/>
      <c r="E6056" s="82"/>
      <c r="F6056" s="82"/>
      <c r="G6056" s="82"/>
      <c r="M6056" s="81"/>
    </row>
    <row r="6057" s="77" customFormat="1" spans="1:13">
      <c r="A6057" s="82"/>
      <c r="B6057" s="82"/>
      <c r="C6057" s="82"/>
      <c r="D6057" s="82"/>
      <c r="E6057" s="82"/>
      <c r="F6057" s="82"/>
      <c r="G6057" s="82"/>
      <c r="M6057" s="81"/>
    </row>
    <row r="6058" s="77" customFormat="1" spans="1:13">
      <c r="A6058" s="82"/>
      <c r="B6058" s="82"/>
      <c r="C6058" s="82"/>
      <c r="D6058" s="82"/>
      <c r="E6058" s="82"/>
      <c r="F6058" s="82"/>
      <c r="G6058" s="82"/>
      <c r="M6058" s="81"/>
    </row>
    <row r="6059" s="77" customFormat="1" spans="1:13">
      <c r="A6059" s="82"/>
      <c r="B6059" s="82"/>
      <c r="C6059" s="82"/>
      <c r="D6059" s="82"/>
      <c r="E6059" s="82"/>
      <c r="F6059" s="82"/>
      <c r="G6059" s="82"/>
      <c r="M6059" s="81"/>
    </row>
    <row r="6060" s="77" customFormat="1" spans="1:13">
      <c r="A6060" s="82"/>
      <c r="B6060" s="82"/>
      <c r="C6060" s="82"/>
      <c r="D6060" s="82"/>
      <c r="E6060" s="82"/>
      <c r="F6060" s="82"/>
      <c r="G6060" s="82"/>
      <c r="M6060" s="81"/>
    </row>
    <row r="6061" s="77" customFormat="1" spans="1:13">
      <c r="A6061" s="82"/>
      <c r="B6061" s="82"/>
      <c r="C6061" s="82"/>
      <c r="D6061" s="82"/>
      <c r="E6061" s="82"/>
      <c r="F6061" s="82"/>
      <c r="G6061" s="82"/>
      <c r="M6061" s="81"/>
    </row>
    <row r="6062" s="77" customFormat="1" spans="1:13">
      <c r="A6062" s="82"/>
      <c r="B6062" s="82"/>
      <c r="C6062" s="82"/>
      <c r="D6062" s="82"/>
      <c r="E6062" s="82"/>
      <c r="F6062" s="82"/>
      <c r="G6062" s="82"/>
      <c r="M6062" s="81"/>
    </row>
    <row r="6063" s="77" customFormat="1" spans="1:13">
      <c r="A6063" s="82"/>
      <c r="B6063" s="82"/>
      <c r="C6063" s="82"/>
      <c r="D6063" s="82"/>
      <c r="E6063" s="82"/>
      <c r="F6063" s="82"/>
      <c r="G6063" s="82"/>
      <c r="M6063" s="81"/>
    </row>
    <row r="6064" s="77" customFormat="1" spans="1:13">
      <c r="A6064" s="82"/>
      <c r="B6064" s="82"/>
      <c r="C6064" s="82"/>
      <c r="D6064" s="82"/>
      <c r="E6064" s="82"/>
      <c r="F6064" s="82"/>
      <c r="G6064" s="82"/>
      <c r="M6064" s="81"/>
    </row>
    <row r="6065" s="77" customFormat="1" spans="1:13">
      <c r="A6065" s="82"/>
      <c r="B6065" s="82"/>
      <c r="C6065" s="82"/>
      <c r="D6065" s="82"/>
      <c r="E6065" s="82"/>
      <c r="F6065" s="82"/>
      <c r="G6065" s="82"/>
      <c r="M6065" s="81"/>
    </row>
    <row r="6066" s="77" customFormat="1" spans="1:13">
      <c r="A6066" s="82"/>
      <c r="B6066" s="82"/>
      <c r="C6066" s="82"/>
      <c r="D6066" s="82"/>
      <c r="E6066" s="82"/>
      <c r="F6066" s="82"/>
      <c r="G6066" s="82"/>
      <c r="M6066" s="81"/>
    </row>
    <row r="6067" s="77" customFormat="1" spans="1:13">
      <c r="A6067" s="82"/>
      <c r="B6067" s="82"/>
      <c r="C6067" s="82"/>
      <c r="D6067" s="82"/>
      <c r="E6067" s="82"/>
      <c r="F6067" s="82"/>
      <c r="G6067" s="82"/>
      <c r="M6067" s="81"/>
    </row>
    <row r="6068" s="77" customFormat="1" spans="1:13">
      <c r="A6068" s="82"/>
      <c r="B6068" s="82"/>
      <c r="C6068" s="82"/>
      <c r="D6068" s="82"/>
      <c r="E6068" s="82"/>
      <c r="F6068" s="82"/>
      <c r="G6068" s="82"/>
      <c r="M6068" s="81"/>
    </row>
    <row r="6069" s="77" customFormat="1" spans="1:13">
      <c r="A6069" s="82"/>
      <c r="B6069" s="82"/>
      <c r="C6069" s="82"/>
      <c r="D6069" s="82"/>
      <c r="E6069" s="82"/>
      <c r="F6069" s="82"/>
      <c r="G6069" s="82"/>
      <c r="M6069" s="81"/>
    </row>
    <row r="6070" s="77" customFormat="1" spans="1:13">
      <c r="A6070" s="82"/>
      <c r="B6070" s="82"/>
      <c r="C6070" s="82"/>
      <c r="D6070" s="82"/>
      <c r="E6070" s="82"/>
      <c r="F6070" s="82"/>
      <c r="G6070" s="82"/>
      <c r="M6070" s="81"/>
    </row>
    <row r="6071" s="77" customFormat="1" spans="1:13">
      <c r="A6071" s="82"/>
      <c r="B6071" s="82"/>
      <c r="C6071" s="82"/>
      <c r="D6071" s="82"/>
      <c r="E6071" s="82"/>
      <c r="F6071" s="82"/>
      <c r="G6071" s="82"/>
      <c r="M6071" s="81"/>
    </row>
    <row r="6072" s="77" customFormat="1" spans="1:13">
      <c r="A6072" s="82"/>
      <c r="B6072" s="82"/>
      <c r="C6072" s="82"/>
      <c r="D6072" s="82"/>
      <c r="E6072" s="82"/>
      <c r="F6072" s="82"/>
      <c r="G6072" s="82"/>
      <c r="M6072" s="81"/>
    </row>
    <row r="6073" s="77" customFormat="1" spans="1:13">
      <c r="A6073" s="82"/>
      <c r="B6073" s="82"/>
      <c r="C6073" s="82"/>
      <c r="D6073" s="82"/>
      <c r="E6073" s="82"/>
      <c r="F6073" s="82"/>
      <c r="G6073" s="82"/>
      <c r="M6073" s="81"/>
    </row>
    <row r="6074" s="77" customFormat="1" spans="1:13">
      <c r="A6074" s="82"/>
      <c r="B6074" s="82"/>
      <c r="C6074" s="82"/>
      <c r="D6074" s="82"/>
      <c r="E6074" s="82"/>
      <c r="F6074" s="82"/>
      <c r="G6074" s="82"/>
      <c r="M6074" s="81"/>
    </row>
    <row r="6075" s="77" customFormat="1" spans="1:13">
      <c r="A6075" s="82"/>
      <c r="B6075" s="82"/>
      <c r="C6075" s="82"/>
      <c r="D6075" s="82"/>
      <c r="E6075" s="82"/>
      <c r="F6075" s="82"/>
      <c r="G6075" s="82"/>
      <c r="M6075" s="81"/>
    </row>
    <row r="6076" s="77" customFormat="1" spans="1:13">
      <c r="A6076" s="82"/>
      <c r="B6076" s="82"/>
      <c r="C6076" s="82"/>
      <c r="D6076" s="82"/>
      <c r="E6076" s="82"/>
      <c r="F6076" s="82"/>
      <c r="G6076" s="82"/>
      <c r="M6076" s="81"/>
    </row>
    <row r="6077" s="77" customFormat="1" spans="1:13">
      <c r="A6077" s="82"/>
      <c r="B6077" s="82"/>
      <c r="C6077" s="82"/>
      <c r="D6077" s="82"/>
      <c r="E6077" s="82"/>
      <c r="F6077" s="82"/>
      <c r="G6077" s="82"/>
      <c r="M6077" s="81"/>
    </row>
    <row r="6078" s="77" customFormat="1" spans="1:13">
      <c r="A6078" s="82"/>
      <c r="B6078" s="82"/>
      <c r="C6078" s="82"/>
      <c r="D6078" s="82"/>
      <c r="E6078" s="82"/>
      <c r="F6078" s="82"/>
      <c r="G6078" s="82"/>
      <c r="M6078" s="81"/>
    </row>
    <row r="6079" s="77" customFormat="1" spans="1:13">
      <c r="A6079" s="82"/>
      <c r="B6079" s="82"/>
      <c r="C6079" s="82"/>
      <c r="D6079" s="82"/>
      <c r="E6079" s="82"/>
      <c r="F6079" s="82"/>
      <c r="G6079" s="82"/>
      <c r="M6079" s="81"/>
    </row>
    <row r="6080" s="77" customFormat="1" spans="1:13">
      <c r="A6080" s="82"/>
      <c r="B6080" s="82"/>
      <c r="C6080" s="82"/>
      <c r="D6080" s="82"/>
      <c r="E6080" s="82"/>
      <c r="F6080" s="82"/>
      <c r="G6080" s="82"/>
      <c r="M6080" s="81"/>
    </row>
    <row r="6081" s="77" customFormat="1" spans="1:13">
      <c r="A6081" s="82"/>
      <c r="B6081" s="82"/>
      <c r="C6081" s="82"/>
      <c r="D6081" s="82"/>
      <c r="E6081" s="82"/>
      <c r="F6081" s="82"/>
      <c r="G6081" s="82"/>
      <c r="M6081" s="81"/>
    </row>
    <row r="6082" s="77" customFormat="1" spans="1:13">
      <c r="A6082" s="82"/>
      <c r="B6082" s="82"/>
      <c r="C6082" s="82"/>
      <c r="D6082" s="82"/>
      <c r="E6082" s="82"/>
      <c r="F6082" s="82"/>
      <c r="G6082" s="82"/>
      <c r="M6082" s="81"/>
    </row>
    <row r="6083" s="77" customFormat="1" spans="1:13">
      <c r="A6083" s="82"/>
      <c r="B6083" s="82"/>
      <c r="C6083" s="82"/>
      <c r="D6083" s="82"/>
      <c r="E6083" s="82"/>
      <c r="F6083" s="82"/>
      <c r="G6083" s="82"/>
      <c r="M6083" s="81"/>
    </row>
    <row r="6084" s="77" customFormat="1" spans="1:13">
      <c r="A6084" s="82"/>
      <c r="B6084" s="82"/>
      <c r="C6084" s="82"/>
      <c r="D6084" s="82"/>
      <c r="E6084" s="82"/>
      <c r="F6084" s="82"/>
      <c r="G6084" s="82"/>
      <c r="M6084" s="81"/>
    </row>
    <row r="6085" s="77" customFormat="1" spans="1:13">
      <c r="A6085" s="82"/>
      <c r="B6085" s="82"/>
      <c r="C6085" s="82"/>
      <c r="D6085" s="82"/>
      <c r="E6085" s="82"/>
      <c r="F6085" s="82"/>
      <c r="G6085" s="82"/>
      <c r="M6085" s="81"/>
    </row>
    <row r="6086" s="77" customFormat="1" spans="1:13">
      <c r="A6086" s="82"/>
      <c r="B6086" s="82"/>
      <c r="C6086" s="82"/>
      <c r="D6086" s="82"/>
      <c r="E6086" s="82"/>
      <c r="F6086" s="82"/>
      <c r="G6086" s="82"/>
      <c r="M6086" s="81"/>
    </row>
    <row r="6087" s="77" customFormat="1" spans="1:13">
      <c r="A6087" s="82"/>
      <c r="B6087" s="82"/>
      <c r="C6087" s="82"/>
      <c r="D6087" s="82"/>
      <c r="E6087" s="82"/>
      <c r="F6087" s="82"/>
      <c r="G6087" s="82"/>
      <c r="M6087" s="81"/>
    </row>
    <row r="6088" s="77" customFormat="1" spans="1:13">
      <c r="A6088" s="82"/>
      <c r="B6088" s="82"/>
      <c r="C6088" s="82"/>
      <c r="D6088" s="82"/>
      <c r="E6088" s="82"/>
      <c r="F6088" s="82"/>
      <c r="G6088" s="82"/>
      <c r="M6088" s="81"/>
    </row>
    <row r="6089" s="77" customFormat="1" spans="1:13">
      <c r="A6089" s="82"/>
      <c r="B6089" s="82"/>
      <c r="C6089" s="82"/>
      <c r="D6089" s="82"/>
      <c r="E6089" s="82"/>
      <c r="F6089" s="82"/>
      <c r="G6089" s="82"/>
      <c r="M6089" s="81"/>
    </row>
    <row r="6090" s="77" customFormat="1" spans="1:13">
      <c r="A6090" s="82"/>
      <c r="B6090" s="82"/>
      <c r="C6090" s="82"/>
      <c r="D6090" s="82"/>
      <c r="E6090" s="82"/>
      <c r="F6090" s="82"/>
      <c r="G6090" s="82"/>
      <c r="M6090" s="81"/>
    </row>
    <row r="6091" s="77" customFormat="1" spans="1:13">
      <c r="A6091" s="82"/>
      <c r="B6091" s="82"/>
      <c r="C6091" s="82"/>
      <c r="D6091" s="82"/>
      <c r="E6091" s="82"/>
      <c r="F6091" s="82"/>
      <c r="G6091" s="82"/>
      <c r="M6091" s="81"/>
    </row>
    <row r="6092" s="77" customFormat="1" spans="1:13">
      <c r="A6092" s="82"/>
      <c r="B6092" s="82"/>
      <c r="C6092" s="82"/>
      <c r="D6092" s="82"/>
      <c r="E6092" s="82"/>
      <c r="F6092" s="82"/>
      <c r="G6092" s="82"/>
      <c r="M6092" s="81"/>
    </row>
    <row r="6093" s="77" customFormat="1" spans="1:13">
      <c r="A6093" s="82"/>
      <c r="B6093" s="82"/>
      <c r="C6093" s="82"/>
      <c r="D6093" s="82"/>
      <c r="E6093" s="82"/>
      <c r="F6093" s="82"/>
      <c r="G6093" s="82"/>
      <c r="M6093" s="81"/>
    </row>
    <row r="6094" s="77" customFormat="1" spans="1:13">
      <c r="A6094" s="82"/>
      <c r="B6094" s="82"/>
      <c r="C6094" s="82"/>
      <c r="D6094" s="82"/>
      <c r="E6094" s="82"/>
      <c r="F6094" s="82"/>
      <c r="G6094" s="82"/>
      <c r="M6094" s="81"/>
    </row>
    <row r="6095" s="77" customFormat="1" spans="1:13">
      <c r="A6095" s="82"/>
      <c r="B6095" s="82"/>
      <c r="C6095" s="82"/>
      <c r="D6095" s="82"/>
      <c r="E6095" s="82"/>
      <c r="F6095" s="82"/>
      <c r="G6095" s="82"/>
      <c r="M6095" s="81"/>
    </row>
    <row r="6096" s="77" customFormat="1" spans="1:13">
      <c r="A6096" s="82"/>
      <c r="B6096" s="82"/>
      <c r="C6096" s="82"/>
      <c r="D6096" s="82"/>
      <c r="E6096" s="82"/>
      <c r="F6096" s="82"/>
      <c r="G6096" s="82"/>
      <c r="M6096" s="81"/>
    </row>
    <row r="6097" s="77" customFormat="1" spans="1:13">
      <c r="A6097" s="82"/>
      <c r="B6097" s="82"/>
      <c r="C6097" s="82"/>
      <c r="D6097" s="82"/>
      <c r="E6097" s="82"/>
      <c r="F6097" s="82"/>
      <c r="G6097" s="82"/>
      <c r="M6097" s="81"/>
    </row>
    <row r="6098" s="77" customFormat="1" spans="1:13">
      <c r="A6098" s="82"/>
      <c r="B6098" s="82"/>
      <c r="C6098" s="82"/>
      <c r="D6098" s="82"/>
      <c r="E6098" s="82"/>
      <c r="F6098" s="82"/>
      <c r="G6098" s="82"/>
      <c r="M6098" s="81"/>
    </row>
    <row r="6099" s="77" customFormat="1" spans="1:13">
      <c r="A6099" s="82"/>
      <c r="B6099" s="82"/>
      <c r="C6099" s="82"/>
      <c r="D6099" s="82"/>
      <c r="E6099" s="82"/>
      <c r="F6099" s="82"/>
      <c r="G6099" s="82"/>
      <c r="M6099" s="81"/>
    </row>
    <row r="6100" s="77" customFormat="1" spans="1:13">
      <c r="A6100" s="82"/>
      <c r="B6100" s="82"/>
      <c r="C6100" s="82"/>
      <c r="D6100" s="82"/>
      <c r="E6100" s="82"/>
      <c r="F6100" s="82"/>
      <c r="G6100" s="82"/>
      <c r="M6100" s="81"/>
    </row>
    <row r="6101" s="77" customFormat="1" spans="1:13">
      <c r="A6101" s="82"/>
      <c r="B6101" s="82"/>
      <c r="C6101" s="82"/>
      <c r="D6101" s="82"/>
      <c r="E6101" s="82"/>
      <c r="F6101" s="82"/>
      <c r="G6101" s="82"/>
      <c r="M6101" s="81"/>
    </row>
    <row r="6102" s="77" customFormat="1" spans="1:13">
      <c r="A6102" s="82"/>
      <c r="B6102" s="82"/>
      <c r="C6102" s="82"/>
      <c r="D6102" s="82"/>
      <c r="E6102" s="82"/>
      <c r="F6102" s="82"/>
      <c r="G6102" s="82"/>
      <c r="M6102" s="81"/>
    </row>
    <row r="6103" s="77" customFormat="1" spans="1:13">
      <c r="A6103" s="82"/>
      <c r="B6103" s="82"/>
      <c r="C6103" s="82"/>
      <c r="D6103" s="82"/>
      <c r="E6103" s="82"/>
      <c r="F6103" s="82"/>
      <c r="G6103" s="82"/>
      <c r="M6103" s="81"/>
    </row>
    <row r="6104" s="77" customFormat="1" spans="1:13">
      <c r="A6104" s="82"/>
      <c r="B6104" s="82"/>
      <c r="C6104" s="82"/>
      <c r="D6104" s="82"/>
      <c r="E6104" s="82"/>
      <c r="F6104" s="82"/>
      <c r="G6104" s="82"/>
      <c r="M6104" s="81"/>
    </row>
    <row r="6105" s="77" customFormat="1" spans="1:13">
      <c r="A6105" s="82"/>
      <c r="B6105" s="82"/>
      <c r="C6105" s="82"/>
      <c r="D6105" s="82"/>
      <c r="E6105" s="82"/>
      <c r="F6105" s="82"/>
      <c r="G6105" s="82"/>
      <c r="M6105" s="81"/>
    </row>
    <row r="6106" s="77" customFormat="1" spans="1:13">
      <c r="A6106" s="82"/>
      <c r="B6106" s="82"/>
      <c r="C6106" s="82"/>
      <c r="D6106" s="82"/>
      <c r="E6106" s="82"/>
      <c r="F6106" s="82"/>
      <c r="G6106" s="82"/>
      <c r="M6106" s="81"/>
    </row>
    <row r="6107" s="77" customFormat="1" spans="1:13">
      <c r="A6107" s="82"/>
      <c r="B6107" s="82"/>
      <c r="C6107" s="82"/>
      <c r="D6107" s="82"/>
      <c r="E6107" s="82"/>
      <c r="F6107" s="82"/>
      <c r="G6107" s="82"/>
      <c r="M6107" s="81"/>
    </row>
    <row r="6108" s="77" customFormat="1" spans="1:13">
      <c r="A6108" s="82"/>
      <c r="B6108" s="82"/>
      <c r="C6108" s="82"/>
      <c r="D6108" s="82"/>
      <c r="E6108" s="82"/>
      <c r="F6108" s="82"/>
      <c r="G6108" s="82"/>
      <c r="M6108" s="81"/>
    </row>
    <row r="6109" s="77" customFormat="1" spans="1:13">
      <c r="A6109" s="82"/>
      <c r="B6109" s="82"/>
      <c r="C6109" s="82"/>
      <c r="D6109" s="82"/>
      <c r="E6109" s="82"/>
      <c r="F6109" s="82"/>
      <c r="G6109" s="82"/>
      <c r="M6109" s="81"/>
    </row>
    <row r="6110" s="77" customFormat="1" spans="1:13">
      <c r="A6110" s="82"/>
      <c r="B6110" s="82"/>
      <c r="C6110" s="82"/>
      <c r="D6110" s="82"/>
      <c r="E6110" s="82"/>
      <c r="F6110" s="82"/>
      <c r="G6110" s="82"/>
      <c r="M6110" s="81"/>
    </row>
    <row r="6111" s="77" customFormat="1" spans="1:13">
      <c r="A6111" s="82"/>
      <c r="B6111" s="82"/>
      <c r="C6111" s="82"/>
      <c r="D6111" s="82"/>
      <c r="E6111" s="82"/>
      <c r="F6111" s="82"/>
      <c r="G6111" s="82"/>
      <c r="M6111" s="81"/>
    </row>
    <row r="6112" s="77" customFormat="1" spans="1:13">
      <c r="A6112" s="82"/>
      <c r="B6112" s="82"/>
      <c r="C6112" s="82"/>
      <c r="D6112" s="82"/>
      <c r="E6112" s="82"/>
      <c r="F6112" s="82"/>
      <c r="G6112" s="82"/>
      <c r="M6112" s="81"/>
    </row>
    <row r="6113" s="77" customFormat="1" spans="1:13">
      <c r="A6113" s="82"/>
      <c r="B6113" s="82"/>
      <c r="C6113" s="82"/>
      <c r="D6113" s="82"/>
      <c r="E6113" s="82"/>
      <c r="F6113" s="82"/>
      <c r="G6113" s="82"/>
      <c r="M6113" s="81"/>
    </row>
    <row r="6114" s="77" customFormat="1" spans="1:13">
      <c r="A6114" s="82"/>
      <c r="B6114" s="82"/>
      <c r="C6114" s="82"/>
      <c r="D6114" s="82"/>
      <c r="E6114" s="82"/>
      <c r="F6114" s="82"/>
      <c r="G6114" s="82"/>
      <c r="M6114" s="81"/>
    </row>
    <row r="6115" s="77" customFormat="1" spans="1:13">
      <c r="A6115" s="82"/>
      <c r="B6115" s="82"/>
      <c r="C6115" s="82"/>
      <c r="D6115" s="82"/>
      <c r="E6115" s="82"/>
      <c r="F6115" s="82"/>
      <c r="G6115" s="82"/>
      <c r="M6115" s="81"/>
    </row>
    <row r="6116" s="77" customFormat="1" spans="1:13">
      <c r="A6116" s="82"/>
      <c r="B6116" s="82"/>
      <c r="C6116" s="82"/>
      <c r="D6116" s="82"/>
      <c r="E6116" s="82"/>
      <c r="F6116" s="82"/>
      <c r="G6116" s="82"/>
      <c r="M6116" s="81"/>
    </row>
    <row r="6117" s="77" customFormat="1" spans="1:13">
      <c r="A6117" s="82"/>
      <c r="B6117" s="82"/>
      <c r="C6117" s="82"/>
      <c r="D6117" s="82"/>
      <c r="E6117" s="82"/>
      <c r="F6117" s="82"/>
      <c r="G6117" s="82"/>
      <c r="M6117" s="81"/>
    </row>
    <row r="6118" s="77" customFormat="1" spans="1:13">
      <c r="A6118" s="82"/>
      <c r="B6118" s="82"/>
      <c r="C6118" s="82"/>
      <c r="D6118" s="82"/>
      <c r="E6118" s="82"/>
      <c r="F6118" s="82"/>
      <c r="G6118" s="82"/>
      <c r="M6118" s="81"/>
    </row>
    <row r="6119" s="77" customFormat="1" spans="1:13">
      <c r="A6119" s="82"/>
      <c r="B6119" s="82"/>
      <c r="C6119" s="82"/>
      <c r="D6119" s="82"/>
      <c r="E6119" s="82"/>
      <c r="F6119" s="82"/>
      <c r="G6119" s="82"/>
      <c r="M6119" s="81"/>
    </row>
    <row r="6120" s="77" customFormat="1" spans="1:13">
      <c r="A6120" s="82"/>
      <c r="B6120" s="82"/>
      <c r="C6120" s="82"/>
      <c r="D6120" s="82"/>
      <c r="E6120" s="82"/>
      <c r="F6120" s="82"/>
      <c r="G6120" s="82"/>
      <c r="M6120" s="81"/>
    </row>
    <row r="6121" s="77" customFormat="1" spans="1:13">
      <c r="A6121" s="82"/>
      <c r="B6121" s="82"/>
      <c r="C6121" s="82"/>
      <c r="D6121" s="82"/>
      <c r="E6121" s="82"/>
      <c r="F6121" s="82"/>
      <c r="G6121" s="82"/>
      <c r="M6121" s="81"/>
    </row>
    <row r="6122" s="77" customFormat="1" spans="1:13">
      <c r="A6122" s="82"/>
      <c r="B6122" s="82"/>
      <c r="C6122" s="82"/>
      <c r="D6122" s="82"/>
      <c r="E6122" s="82"/>
      <c r="F6122" s="82"/>
      <c r="G6122" s="82"/>
      <c r="M6122" s="81"/>
    </row>
    <row r="6123" s="77" customFormat="1" spans="1:13">
      <c r="A6123" s="82"/>
      <c r="B6123" s="82"/>
      <c r="C6123" s="82"/>
      <c r="D6123" s="82"/>
      <c r="E6123" s="82"/>
      <c r="F6123" s="82"/>
      <c r="G6123" s="82"/>
      <c r="M6123" s="81"/>
    </row>
    <row r="6124" s="77" customFormat="1" spans="1:13">
      <c r="A6124" s="82"/>
      <c r="B6124" s="82"/>
      <c r="C6124" s="82"/>
      <c r="D6124" s="82"/>
      <c r="E6124" s="82"/>
      <c r="F6124" s="82"/>
      <c r="G6124" s="82"/>
      <c r="M6124" s="81"/>
    </row>
    <row r="6125" s="77" customFormat="1" spans="1:13">
      <c r="A6125" s="82"/>
      <c r="B6125" s="82"/>
      <c r="C6125" s="82"/>
      <c r="D6125" s="82"/>
      <c r="E6125" s="82"/>
      <c r="F6125" s="82"/>
      <c r="G6125" s="82"/>
      <c r="M6125" s="81"/>
    </row>
    <row r="6126" s="77" customFormat="1" spans="1:13">
      <c r="A6126" s="82"/>
      <c r="B6126" s="82"/>
      <c r="C6126" s="82"/>
      <c r="D6126" s="82"/>
      <c r="E6126" s="82"/>
      <c r="F6126" s="82"/>
      <c r="G6126" s="82"/>
      <c r="M6126" s="81"/>
    </row>
    <row r="6127" s="77" customFormat="1" spans="1:13">
      <c r="A6127" s="82"/>
      <c r="B6127" s="82"/>
      <c r="C6127" s="82"/>
      <c r="D6127" s="82"/>
      <c r="E6127" s="82"/>
      <c r="F6127" s="82"/>
      <c r="G6127" s="82"/>
      <c r="M6127" s="81"/>
    </row>
    <row r="6128" s="77" customFormat="1" spans="1:13">
      <c r="A6128" s="82"/>
      <c r="B6128" s="82"/>
      <c r="C6128" s="82"/>
      <c r="D6128" s="82"/>
      <c r="E6128" s="82"/>
      <c r="F6128" s="82"/>
      <c r="G6128" s="82"/>
      <c r="M6128" s="81"/>
    </row>
    <row r="6129" s="77" customFormat="1" spans="1:13">
      <c r="A6129" s="82"/>
      <c r="B6129" s="82"/>
      <c r="C6129" s="82"/>
      <c r="D6129" s="82"/>
      <c r="E6129" s="82"/>
      <c r="F6129" s="82"/>
      <c r="G6129" s="82"/>
      <c r="M6129" s="81"/>
    </row>
    <row r="6130" s="77" customFormat="1" spans="1:13">
      <c r="A6130" s="82"/>
      <c r="B6130" s="82"/>
      <c r="C6130" s="82"/>
      <c r="D6130" s="82"/>
      <c r="E6130" s="82"/>
      <c r="F6130" s="82"/>
      <c r="G6130" s="82"/>
      <c r="M6130" s="81"/>
    </row>
    <row r="6131" s="77" customFormat="1" spans="1:13">
      <c r="A6131" s="82"/>
      <c r="B6131" s="82"/>
      <c r="C6131" s="82"/>
      <c r="D6131" s="82"/>
      <c r="E6131" s="82"/>
      <c r="F6131" s="82"/>
      <c r="G6131" s="82"/>
      <c r="M6131" s="81"/>
    </row>
    <row r="6132" s="77" customFormat="1" spans="1:13">
      <c r="A6132" s="82"/>
      <c r="B6132" s="82"/>
      <c r="C6132" s="82"/>
      <c r="D6132" s="82"/>
      <c r="E6132" s="82"/>
      <c r="F6132" s="82"/>
      <c r="G6132" s="82"/>
      <c r="M6132" s="81"/>
    </row>
    <row r="6133" s="77" customFormat="1" spans="1:13">
      <c r="A6133" s="82"/>
      <c r="B6133" s="82"/>
      <c r="C6133" s="82"/>
      <c r="D6133" s="82"/>
      <c r="E6133" s="82"/>
      <c r="F6133" s="82"/>
      <c r="G6133" s="82"/>
      <c r="M6133" s="81"/>
    </row>
    <row r="6134" s="77" customFormat="1" spans="1:13">
      <c r="A6134" s="82"/>
      <c r="B6134" s="82"/>
      <c r="C6134" s="82"/>
      <c r="D6134" s="82"/>
      <c r="E6134" s="82"/>
      <c r="F6134" s="82"/>
      <c r="G6134" s="82"/>
      <c r="M6134" s="81"/>
    </row>
    <row r="6135" s="77" customFormat="1" spans="1:13">
      <c r="A6135" s="82"/>
      <c r="B6135" s="82"/>
      <c r="C6135" s="82"/>
      <c r="D6135" s="82"/>
      <c r="E6135" s="82"/>
      <c r="F6135" s="82"/>
      <c r="G6135" s="82"/>
      <c r="M6135" s="81"/>
    </row>
    <row r="6136" s="77" customFormat="1" spans="1:13">
      <c r="A6136" s="82"/>
      <c r="B6136" s="82"/>
      <c r="C6136" s="82"/>
      <c r="D6136" s="82"/>
      <c r="E6136" s="82"/>
      <c r="F6136" s="82"/>
      <c r="G6136" s="82"/>
      <c r="M6136" s="81"/>
    </row>
    <row r="6137" s="77" customFormat="1" spans="1:13">
      <c r="A6137" s="82"/>
      <c r="B6137" s="82"/>
      <c r="C6137" s="82"/>
      <c r="D6137" s="82"/>
      <c r="E6137" s="82"/>
      <c r="F6137" s="82"/>
      <c r="G6137" s="82"/>
      <c r="M6137" s="81"/>
    </row>
    <row r="6138" s="77" customFormat="1" spans="1:13">
      <c r="A6138" s="82"/>
      <c r="B6138" s="82"/>
      <c r="C6138" s="82"/>
      <c r="D6138" s="82"/>
      <c r="E6138" s="82"/>
      <c r="F6138" s="82"/>
      <c r="G6138" s="82"/>
      <c r="M6138" s="81"/>
    </row>
    <row r="6139" s="77" customFormat="1" spans="1:13">
      <c r="A6139" s="82"/>
      <c r="B6139" s="82"/>
      <c r="C6139" s="82"/>
      <c r="D6139" s="82"/>
      <c r="E6139" s="82"/>
      <c r="F6139" s="82"/>
      <c r="G6139" s="82"/>
      <c r="M6139" s="81"/>
    </row>
    <row r="6140" s="77" customFormat="1" spans="1:13">
      <c r="A6140" s="82"/>
      <c r="B6140" s="82"/>
      <c r="C6140" s="82"/>
      <c r="D6140" s="82"/>
      <c r="E6140" s="82"/>
      <c r="F6140" s="82"/>
      <c r="G6140" s="82"/>
      <c r="M6140" s="81"/>
    </row>
    <row r="6141" s="77" customFormat="1" spans="1:13">
      <c r="A6141" s="82"/>
      <c r="B6141" s="82"/>
      <c r="C6141" s="82"/>
      <c r="D6141" s="82"/>
      <c r="E6141" s="82"/>
      <c r="F6141" s="82"/>
      <c r="G6141" s="82"/>
      <c r="M6141" s="81"/>
    </row>
    <row r="6142" s="77" customFormat="1" spans="1:13">
      <c r="A6142" s="82"/>
      <c r="B6142" s="82"/>
      <c r="C6142" s="82"/>
      <c r="D6142" s="82"/>
      <c r="E6142" s="82"/>
      <c r="F6142" s="82"/>
      <c r="G6142" s="82"/>
      <c r="M6142" s="81"/>
    </row>
    <row r="6143" s="77" customFormat="1" spans="1:13">
      <c r="A6143" s="82"/>
      <c r="B6143" s="82"/>
      <c r="C6143" s="82"/>
      <c r="D6143" s="82"/>
      <c r="E6143" s="82"/>
      <c r="F6143" s="82"/>
      <c r="G6143" s="82"/>
      <c r="M6143" s="81"/>
    </row>
    <row r="6144" s="77" customFormat="1" spans="1:13">
      <c r="A6144" s="82"/>
      <c r="B6144" s="82"/>
      <c r="C6144" s="82"/>
      <c r="D6144" s="82"/>
      <c r="E6144" s="82"/>
      <c r="F6144" s="82"/>
      <c r="G6144" s="82"/>
      <c r="M6144" s="81"/>
    </row>
    <row r="6145" s="77" customFormat="1" spans="1:13">
      <c r="A6145" s="82"/>
      <c r="B6145" s="82"/>
      <c r="C6145" s="82"/>
      <c r="D6145" s="82"/>
      <c r="E6145" s="82"/>
      <c r="F6145" s="82"/>
      <c r="G6145" s="82"/>
      <c r="M6145" s="81"/>
    </row>
    <row r="6146" s="77" customFormat="1" spans="1:13">
      <c r="A6146" s="82"/>
      <c r="B6146" s="82"/>
      <c r="C6146" s="82"/>
      <c r="D6146" s="82"/>
      <c r="E6146" s="82"/>
      <c r="F6146" s="82"/>
      <c r="G6146" s="82"/>
      <c r="M6146" s="81"/>
    </row>
    <row r="6147" s="77" customFormat="1" spans="1:13">
      <c r="A6147" s="82"/>
      <c r="B6147" s="82"/>
      <c r="C6147" s="82"/>
      <c r="D6147" s="82"/>
      <c r="E6147" s="82"/>
      <c r="F6147" s="82"/>
      <c r="G6147" s="82"/>
      <c r="M6147" s="81"/>
    </row>
    <row r="6148" s="77" customFormat="1" spans="1:13">
      <c r="A6148" s="82"/>
      <c r="B6148" s="82"/>
      <c r="C6148" s="82"/>
      <c r="D6148" s="82"/>
      <c r="E6148" s="82"/>
      <c r="F6148" s="82"/>
      <c r="G6148" s="82"/>
      <c r="M6148" s="81"/>
    </row>
    <row r="6149" s="77" customFormat="1" spans="1:13">
      <c r="A6149" s="82"/>
      <c r="B6149" s="82"/>
      <c r="C6149" s="82"/>
      <c r="D6149" s="82"/>
      <c r="E6149" s="82"/>
      <c r="F6149" s="82"/>
      <c r="G6149" s="82"/>
      <c r="M6149" s="81"/>
    </row>
    <row r="6150" s="77" customFormat="1" spans="1:13">
      <c r="A6150" s="82"/>
      <c r="B6150" s="82"/>
      <c r="C6150" s="82"/>
      <c r="D6150" s="82"/>
      <c r="E6150" s="82"/>
      <c r="F6150" s="82"/>
      <c r="G6150" s="82"/>
      <c r="M6150" s="81"/>
    </row>
    <row r="6151" s="77" customFormat="1" spans="1:13">
      <c r="A6151" s="82"/>
      <c r="B6151" s="82"/>
      <c r="C6151" s="82"/>
      <c r="D6151" s="82"/>
      <c r="E6151" s="82"/>
      <c r="F6151" s="82"/>
      <c r="G6151" s="82"/>
      <c r="M6151" s="81"/>
    </row>
    <row r="6152" s="77" customFormat="1" spans="1:13">
      <c r="A6152" s="82"/>
      <c r="B6152" s="82"/>
      <c r="C6152" s="82"/>
      <c r="D6152" s="82"/>
      <c r="E6152" s="82"/>
      <c r="F6152" s="82"/>
      <c r="G6152" s="82"/>
      <c r="M6152" s="81"/>
    </row>
    <row r="6153" s="77" customFormat="1" spans="1:13">
      <c r="A6153" s="82"/>
      <c r="B6153" s="82"/>
      <c r="C6153" s="82"/>
      <c r="D6153" s="82"/>
      <c r="E6153" s="82"/>
      <c r="F6153" s="82"/>
      <c r="G6153" s="82"/>
      <c r="M6153" s="81"/>
    </row>
    <row r="6154" s="77" customFormat="1" spans="1:13">
      <c r="A6154" s="82"/>
      <c r="B6154" s="82"/>
      <c r="C6154" s="82"/>
      <c r="D6154" s="82"/>
      <c r="E6154" s="82"/>
      <c r="F6154" s="82"/>
      <c r="G6154" s="82"/>
      <c r="M6154" s="81"/>
    </row>
    <row r="6155" s="77" customFormat="1" spans="1:13">
      <c r="A6155" s="82"/>
      <c r="B6155" s="82"/>
      <c r="C6155" s="82"/>
      <c r="D6155" s="82"/>
      <c r="E6155" s="82"/>
      <c r="F6155" s="82"/>
      <c r="G6155" s="82"/>
      <c r="M6155" s="81"/>
    </row>
    <row r="6156" s="77" customFormat="1" spans="1:13">
      <c r="A6156" s="82"/>
      <c r="B6156" s="82"/>
      <c r="C6156" s="82"/>
      <c r="D6156" s="82"/>
      <c r="E6156" s="82"/>
      <c r="F6156" s="82"/>
      <c r="G6156" s="82"/>
      <c r="M6156" s="81"/>
    </row>
    <row r="6157" s="77" customFormat="1" spans="1:13">
      <c r="A6157" s="82"/>
      <c r="B6157" s="82"/>
      <c r="C6157" s="82"/>
      <c r="D6157" s="82"/>
      <c r="E6157" s="82"/>
      <c r="F6157" s="82"/>
      <c r="G6157" s="82"/>
      <c r="M6157" s="81"/>
    </row>
    <row r="6158" s="77" customFormat="1" spans="1:13">
      <c r="A6158" s="82"/>
      <c r="B6158" s="82"/>
      <c r="C6158" s="82"/>
      <c r="D6158" s="82"/>
      <c r="E6158" s="82"/>
      <c r="F6158" s="82"/>
      <c r="G6158" s="82"/>
      <c r="M6158" s="81"/>
    </row>
    <row r="6159" s="77" customFormat="1" spans="1:13">
      <c r="A6159" s="82"/>
      <c r="B6159" s="82"/>
      <c r="C6159" s="82"/>
      <c r="D6159" s="82"/>
      <c r="E6159" s="82"/>
      <c r="F6159" s="82"/>
      <c r="G6159" s="82"/>
      <c r="M6159" s="81"/>
    </row>
    <row r="6160" s="77" customFormat="1" spans="1:13">
      <c r="A6160" s="82"/>
      <c r="B6160" s="82"/>
      <c r="C6160" s="82"/>
      <c r="D6160" s="82"/>
      <c r="E6160" s="82"/>
      <c r="F6160" s="82"/>
      <c r="G6160" s="82"/>
      <c r="M6160" s="81"/>
    </row>
    <row r="6161" s="77" customFormat="1" spans="1:13">
      <c r="A6161" s="82"/>
      <c r="B6161" s="82"/>
      <c r="C6161" s="82"/>
      <c r="D6161" s="82"/>
      <c r="E6161" s="82"/>
      <c r="F6161" s="82"/>
      <c r="G6161" s="82"/>
      <c r="M6161" s="81"/>
    </row>
    <row r="6162" s="77" customFormat="1" spans="1:13">
      <c r="A6162" s="82"/>
      <c r="B6162" s="82"/>
      <c r="C6162" s="82"/>
      <c r="D6162" s="82"/>
      <c r="E6162" s="82"/>
      <c r="F6162" s="82"/>
      <c r="G6162" s="82"/>
      <c r="M6162" s="81"/>
    </row>
    <row r="6163" s="77" customFormat="1" spans="1:13">
      <c r="A6163" s="82"/>
      <c r="B6163" s="82"/>
      <c r="C6163" s="82"/>
      <c r="D6163" s="82"/>
      <c r="E6163" s="82"/>
      <c r="F6163" s="82"/>
      <c r="G6163" s="82"/>
      <c r="M6163" s="81"/>
    </row>
    <row r="6164" s="77" customFormat="1" spans="1:13">
      <c r="A6164" s="82"/>
      <c r="B6164" s="82"/>
      <c r="C6164" s="82"/>
      <c r="D6164" s="82"/>
      <c r="E6164" s="82"/>
      <c r="F6164" s="82"/>
      <c r="G6164" s="82"/>
      <c r="M6164" s="81"/>
    </row>
    <row r="6165" s="77" customFormat="1" spans="1:13">
      <c r="A6165" s="82"/>
      <c r="B6165" s="82"/>
      <c r="C6165" s="82"/>
      <c r="D6165" s="82"/>
      <c r="E6165" s="82"/>
      <c r="F6165" s="82"/>
      <c r="G6165" s="82"/>
      <c r="M6165" s="81"/>
    </row>
    <row r="6166" s="77" customFormat="1" spans="1:13">
      <c r="A6166" s="82"/>
      <c r="B6166" s="82"/>
      <c r="C6166" s="82"/>
      <c r="D6166" s="82"/>
      <c r="E6166" s="82"/>
      <c r="F6166" s="82"/>
      <c r="G6166" s="82"/>
      <c r="M6166" s="81"/>
    </row>
    <row r="6167" s="77" customFormat="1" spans="1:13">
      <c r="A6167" s="82"/>
      <c r="B6167" s="82"/>
      <c r="C6167" s="82"/>
      <c r="D6167" s="82"/>
      <c r="E6167" s="82"/>
      <c r="F6167" s="82"/>
      <c r="G6167" s="82"/>
      <c r="M6167" s="81"/>
    </row>
    <row r="6168" s="77" customFormat="1" spans="1:13">
      <c r="A6168" s="82"/>
      <c r="B6168" s="82"/>
      <c r="C6168" s="82"/>
      <c r="D6168" s="82"/>
      <c r="E6168" s="82"/>
      <c r="F6168" s="82"/>
      <c r="G6168" s="82"/>
      <c r="M6168" s="81"/>
    </row>
    <row r="6169" s="77" customFormat="1" spans="1:13">
      <c r="A6169" s="82"/>
      <c r="B6169" s="82"/>
      <c r="C6169" s="82"/>
      <c r="D6169" s="82"/>
      <c r="E6169" s="82"/>
      <c r="F6169" s="82"/>
      <c r="G6169" s="82"/>
      <c r="M6169" s="81"/>
    </row>
    <row r="6170" s="77" customFormat="1" spans="1:13">
      <c r="A6170" s="82"/>
      <c r="B6170" s="82"/>
      <c r="C6170" s="82"/>
      <c r="D6170" s="82"/>
      <c r="E6170" s="82"/>
      <c r="F6170" s="82"/>
      <c r="G6170" s="82"/>
      <c r="M6170" s="81"/>
    </row>
    <row r="6171" s="77" customFormat="1" spans="1:13">
      <c r="A6171" s="82"/>
      <c r="B6171" s="82"/>
      <c r="C6171" s="82"/>
      <c r="D6171" s="82"/>
      <c r="E6171" s="82"/>
      <c r="F6171" s="82"/>
      <c r="G6171" s="82"/>
      <c r="M6171" s="81"/>
    </row>
    <row r="6172" s="77" customFormat="1" spans="1:13">
      <c r="A6172" s="82"/>
      <c r="B6172" s="82"/>
      <c r="C6172" s="82"/>
      <c r="D6172" s="82"/>
      <c r="E6172" s="82"/>
      <c r="F6172" s="82"/>
      <c r="G6172" s="82"/>
      <c r="M6172" s="81"/>
    </row>
    <row r="6173" s="77" customFormat="1" spans="1:13">
      <c r="A6173" s="82"/>
      <c r="B6173" s="82"/>
      <c r="C6173" s="82"/>
      <c r="D6173" s="82"/>
      <c r="E6173" s="82"/>
      <c r="F6173" s="82"/>
      <c r="G6173" s="82"/>
      <c r="M6173" s="81"/>
    </row>
    <row r="6174" s="77" customFormat="1" spans="1:13">
      <c r="A6174" s="82"/>
      <c r="B6174" s="82"/>
      <c r="C6174" s="82"/>
      <c r="D6174" s="82"/>
      <c r="E6174" s="82"/>
      <c r="F6174" s="82"/>
      <c r="G6174" s="82"/>
      <c r="M6174" s="81"/>
    </row>
    <row r="6175" s="77" customFormat="1" spans="1:13">
      <c r="A6175" s="82"/>
      <c r="B6175" s="82"/>
      <c r="C6175" s="82"/>
      <c r="D6175" s="82"/>
      <c r="E6175" s="82"/>
      <c r="F6175" s="82"/>
      <c r="G6175" s="82"/>
      <c r="M6175" s="81"/>
    </row>
    <row r="6176" s="77" customFormat="1" spans="1:13">
      <c r="A6176" s="82"/>
      <c r="B6176" s="82"/>
      <c r="C6176" s="82"/>
      <c r="D6176" s="82"/>
      <c r="E6176" s="82"/>
      <c r="F6176" s="82"/>
      <c r="G6176" s="82"/>
      <c r="M6176" s="81"/>
    </row>
    <row r="6177" s="77" customFormat="1" spans="1:13">
      <c r="A6177" s="82"/>
      <c r="B6177" s="82"/>
      <c r="C6177" s="82"/>
      <c r="D6177" s="82"/>
      <c r="E6177" s="82"/>
      <c r="F6177" s="82"/>
      <c r="G6177" s="82"/>
      <c r="M6177" s="81"/>
    </row>
    <row r="6178" s="77" customFormat="1" spans="1:13">
      <c r="A6178" s="82"/>
      <c r="B6178" s="82"/>
      <c r="C6178" s="82"/>
      <c r="D6178" s="82"/>
      <c r="E6178" s="82"/>
      <c r="F6178" s="82"/>
      <c r="G6178" s="82"/>
      <c r="M6178" s="81"/>
    </row>
    <row r="6179" s="77" customFormat="1" spans="1:13">
      <c r="A6179" s="82"/>
      <c r="B6179" s="82"/>
      <c r="C6179" s="82"/>
      <c r="D6179" s="82"/>
      <c r="E6179" s="82"/>
      <c r="F6179" s="82"/>
      <c r="G6179" s="82"/>
      <c r="M6179" s="81"/>
    </row>
    <row r="6180" s="77" customFormat="1" spans="1:13">
      <c r="A6180" s="82"/>
      <c r="B6180" s="82"/>
      <c r="C6180" s="82"/>
      <c r="D6180" s="82"/>
      <c r="E6180" s="82"/>
      <c r="F6180" s="82"/>
      <c r="G6180" s="82"/>
      <c r="M6180" s="81"/>
    </row>
    <row r="6181" s="77" customFormat="1" spans="1:13">
      <c r="A6181" s="82"/>
      <c r="B6181" s="82"/>
      <c r="C6181" s="82"/>
      <c r="D6181" s="82"/>
      <c r="E6181" s="82"/>
      <c r="F6181" s="82"/>
      <c r="G6181" s="82"/>
      <c r="M6181" s="81"/>
    </row>
    <row r="6182" s="77" customFormat="1" spans="1:13">
      <c r="A6182" s="82"/>
      <c r="B6182" s="82"/>
      <c r="C6182" s="82"/>
      <c r="D6182" s="82"/>
      <c r="E6182" s="82"/>
      <c r="F6182" s="82"/>
      <c r="G6182" s="82"/>
      <c r="M6182" s="81"/>
    </row>
    <row r="6183" s="77" customFormat="1" spans="1:13">
      <c r="A6183" s="82"/>
      <c r="B6183" s="82"/>
      <c r="C6183" s="82"/>
      <c r="D6183" s="82"/>
      <c r="E6183" s="82"/>
      <c r="F6183" s="82"/>
      <c r="G6183" s="82"/>
      <c r="M6183" s="81"/>
    </row>
    <row r="6184" s="77" customFormat="1" spans="1:13">
      <c r="A6184" s="82"/>
      <c r="B6184" s="82"/>
      <c r="C6184" s="82"/>
      <c r="D6184" s="82"/>
      <c r="E6184" s="82"/>
      <c r="F6184" s="82"/>
      <c r="G6184" s="82"/>
      <c r="M6184" s="81"/>
    </row>
    <row r="6185" s="77" customFormat="1" spans="1:13">
      <c r="A6185" s="82"/>
      <c r="B6185" s="82"/>
      <c r="C6185" s="82"/>
      <c r="D6185" s="82"/>
      <c r="E6185" s="82"/>
      <c r="F6185" s="82"/>
      <c r="G6185" s="82"/>
      <c r="M6185" s="81"/>
    </row>
    <row r="6186" s="77" customFormat="1" spans="1:13">
      <c r="A6186" s="82"/>
      <c r="B6186" s="82"/>
      <c r="C6186" s="82"/>
      <c r="D6186" s="82"/>
      <c r="E6186" s="82"/>
      <c r="F6186" s="82"/>
      <c r="G6186" s="82"/>
      <c r="M6186" s="81"/>
    </row>
    <row r="6187" s="77" customFormat="1" spans="1:13">
      <c r="A6187" s="82"/>
      <c r="B6187" s="82"/>
      <c r="C6187" s="82"/>
      <c r="D6187" s="82"/>
      <c r="E6187" s="82"/>
      <c r="F6187" s="82"/>
      <c r="G6187" s="82"/>
      <c r="M6187" s="81"/>
    </row>
    <row r="6188" s="77" customFormat="1" spans="1:13">
      <c r="A6188" s="82"/>
      <c r="B6188" s="82"/>
      <c r="C6188" s="82"/>
      <c r="D6188" s="82"/>
      <c r="E6188" s="82"/>
      <c r="F6188" s="82"/>
      <c r="G6188" s="82"/>
      <c r="M6188" s="81"/>
    </row>
    <row r="6189" s="77" customFormat="1" spans="1:13">
      <c r="A6189" s="82"/>
      <c r="B6189" s="82"/>
      <c r="C6189" s="82"/>
      <c r="D6189" s="82"/>
      <c r="E6189" s="82"/>
      <c r="F6189" s="82"/>
      <c r="G6189" s="82"/>
      <c r="M6189" s="81"/>
    </row>
    <row r="6190" s="77" customFormat="1" spans="1:13">
      <c r="A6190" s="82"/>
      <c r="B6190" s="82"/>
      <c r="C6190" s="82"/>
      <c r="D6190" s="82"/>
      <c r="E6190" s="82"/>
      <c r="F6190" s="82"/>
      <c r="G6190" s="82"/>
      <c r="M6190" s="81"/>
    </row>
    <row r="6191" s="77" customFormat="1" spans="1:13">
      <c r="A6191" s="82"/>
      <c r="B6191" s="82"/>
      <c r="C6191" s="82"/>
      <c r="D6191" s="82"/>
      <c r="E6191" s="82"/>
      <c r="F6191" s="82"/>
      <c r="G6191" s="82"/>
      <c r="M6191" s="81"/>
    </row>
    <row r="6192" s="77" customFormat="1" spans="1:13">
      <c r="A6192" s="82"/>
      <c r="B6192" s="82"/>
      <c r="C6192" s="82"/>
      <c r="D6192" s="82"/>
      <c r="E6192" s="82"/>
      <c r="F6192" s="82"/>
      <c r="G6192" s="82"/>
      <c r="M6192" s="81"/>
    </row>
    <row r="6193" s="77" customFormat="1" spans="1:13">
      <c r="A6193" s="82"/>
      <c r="B6193" s="82"/>
      <c r="C6193" s="82"/>
      <c r="D6193" s="82"/>
      <c r="E6193" s="82"/>
      <c r="F6193" s="82"/>
      <c r="G6193" s="82"/>
      <c r="M6193" s="81"/>
    </row>
    <row r="6194" s="77" customFormat="1" spans="1:13">
      <c r="A6194" s="82"/>
      <c r="B6194" s="82"/>
      <c r="C6194" s="82"/>
      <c r="D6194" s="82"/>
      <c r="E6194" s="82"/>
      <c r="F6194" s="82"/>
      <c r="G6194" s="82"/>
      <c r="M6194" s="81"/>
    </row>
    <row r="6195" s="77" customFormat="1" spans="1:13">
      <c r="A6195" s="82"/>
      <c r="B6195" s="82"/>
      <c r="C6195" s="82"/>
      <c r="D6195" s="82"/>
      <c r="E6195" s="82"/>
      <c r="F6195" s="82"/>
      <c r="G6195" s="82"/>
      <c r="M6195" s="81"/>
    </row>
    <row r="6196" s="77" customFormat="1" spans="1:13">
      <c r="A6196" s="82"/>
      <c r="B6196" s="82"/>
      <c r="C6196" s="82"/>
      <c r="D6196" s="82"/>
      <c r="E6196" s="82"/>
      <c r="F6196" s="82"/>
      <c r="G6196" s="82"/>
      <c r="M6196" s="81"/>
    </row>
    <row r="6197" s="77" customFormat="1" spans="1:13">
      <c r="A6197" s="82"/>
      <c r="B6197" s="82"/>
      <c r="C6197" s="82"/>
      <c r="D6197" s="82"/>
      <c r="E6197" s="82"/>
      <c r="F6197" s="82"/>
      <c r="G6197" s="82"/>
      <c r="M6197" s="81"/>
    </row>
    <row r="6198" s="77" customFormat="1" spans="1:13">
      <c r="A6198" s="82"/>
      <c r="B6198" s="82"/>
      <c r="C6198" s="82"/>
      <c r="D6198" s="82"/>
      <c r="E6198" s="82"/>
      <c r="F6198" s="82"/>
      <c r="G6198" s="82"/>
      <c r="M6198" s="81"/>
    </row>
    <row r="6199" s="77" customFormat="1" spans="1:13">
      <c r="A6199" s="82"/>
      <c r="B6199" s="82"/>
      <c r="C6199" s="82"/>
      <c r="D6199" s="82"/>
      <c r="E6199" s="82"/>
      <c r="F6199" s="82"/>
      <c r="G6199" s="82"/>
      <c r="M6199" s="81"/>
    </row>
    <row r="6200" s="77" customFormat="1" spans="1:13">
      <c r="A6200" s="82"/>
      <c r="B6200" s="82"/>
      <c r="C6200" s="82"/>
      <c r="D6200" s="82"/>
      <c r="E6200" s="82"/>
      <c r="F6200" s="82"/>
      <c r="G6200" s="82"/>
      <c r="M6200" s="81"/>
    </row>
    <row r="6201" s="77" customFormat="1" spans="1:13">
      <c r="A6201" s="82"/>
      <c r="B6201" s="82"/>
      <c r="C6201" s="82"/>
      <c r="D6201" s="82"/>
      <c r="E6201" s="82"/>
      <c r="F6201" s="82"/>
      <c r="G6201" s="82"/>
      <c r="M6201" s="81"/>
    </row>
    <row r="6202" s="77" customFormat="1" spans="1:13">
      <c r="A6202" s="82"/>
      <c r="B6202" s="82"/>
      <c r="C6202" s="82"/>
      <c r="D6202" s="82"/>
      <c r="E6202" s="82"/>
      <c r="F6202" s="82"/>
      <c r="G6202" s="82"/>
      <c r="M6202" s="81"/>
    </row>
    <row r="6203" s="77" customFormat="1" spans="1:13">
      <c r="A6203" s="82"/>
      <c r="B6203" s="82"/>
      <c r="C6203" s="82"/>
      <c r="D6203" s="82"/>
      <c r="E6203" s="82"/>
      <c r="F6203" s="82"/>
      <c r="G6203" s="82"/>
      <c r="M6203" s="81"/>
    </row>
    <row r="6204" s="77" customFormat="1" spans="1:13">
      <c r="A6204" s="82"/>
      <c r="B6204" s="82"/>
      <c r="C6204" s="82"/>
      <c r="D6204" s="82"/>
      <c r="E6204" s="82"/>
      <c r="F6204" s="82"/>
      <c r="G6204" s="82"/>
      <c r="M6204" s="81"/>
    </row>
    <row r="6205" s="77" customFormat="1" spans="1:13">
      <c r="A6205" s="82"/>
      <c r="B6205" s="82"/>
      <c r="C6205" s="82"/>
      <c r="D6205" s="82"/>
      <c r="E6205" s="82"/>
      <c r="F6205" s="82"/>
      <c r="G6205" s="82"/>
      <c r="M6205" s="81"/>
    </row>
    <row r="6206" s="77" customFormat="1" spans="1:13">
      <c r="A6206" s="82"/>
      <c r="B6206" s="82"/>
      <c r="C6206" s="82"/>
      <c r="D6206" s="82"/>
      <c r="E6206" s="82"/>
      <c r="F6206" s="82"/>
      <c r="G6206" s="82"/>
      <c r="M6206" s="81"/>
    </row>
    <row r="6207" s="77" customFormat="1" spans="1:13">
      <c r="A6207" s="82"/>
      <c r="B6207" s="82"/>
      <c r="C6207" s="82"/>
      <c r="D6207" s="82"/>
      <c r="E6207" s="82"/>
      <c r="F6207" s="82"/>
      <c r="G6207" s="82"/>
      <c r="M6207" s="81"/>
    </row>
    <row r="6208" s="77" customFormat="1" spans="1:13">
      <c r="A6208" s="82"/>
      <c r="B6208" s="82"/>
      <c r="C6208" s="82"/>
      <c r="D6208" s="82"/>
      <c r="E6208" s="82"/>
      <c r="F6208" s="82"/>
      <c r="G6208" s="82"/>
      <c r="M6208" s="81"/>
    </row>
    <row r="6209" s="77" customFormat="1" spans="1:13">
      <c r="A6209" s="82"/>
      <c r="B6209" s="82"/>
      <c r="C6209" s="82"/>
      <c r="D6209" s="82"/>
      <c r="E6209" s="82"/>
      <c r="F6209" s="82"/>
      <c r="G6209" s="82"/>
      <c r="M6209" s="81"/>
    </row>
    <row r="6210" s="77" customFormat="1" spans="1:13">
      <c r="A6210" s="82"/>
      <c r="B6210" s="82"/>
      <c r="C6210" s="82"/>
      <c r="D6210" s="82"/>
      <c r="E6210" s="82"/>
      <c r="F6210" s="82"/>
      <c r="G6210" s="82"/>
      <c r="M6210" s="81"/>
    </row>
    <row r="6211" s="77" customFormat="1" spans="1:13">
      <c r="A6211" s="82"/>
      <c r="B6211" s="82"/>
      <c r="C6211" s="82"/>
      <c r="D6211" s="82"/>
      <c r="E6211" s="82"/>
      <c r="F6211" s="82"/>
      <c r="G6211" s="82"/>
      <c r="M6211" s="81"/>
    </row>
    <row r="6212" s="77" customFormat="1" spans="1:13">
      <c r="A6212" s="82"/>
      <c r="B6212" s="82"/>
      <c r="C6212" s="82"/>
      <c r="D6212" s="82"/>
      <c r="E6212" s="82"/>
      <c r="F6212" s="82"/>
      <c r="G6212" s="82"/>
      <c r="M6212" s="81"/>
    </row>
    <row r="6213" s="77" customFormat="1" spans="1:13">
      <c r="A6213" s="82"/>
      <c r="B6213" s="82"/>
      <c r="C6213" s="82"/>
      <c r="D6213" s="82"/>
      <c r="E6213" s="82"/>
      <c r="F6213" s="82"/>
      <c r="G6213" s="82"/>
      <c r="M6213" s="81"/>
    </row>
    <row r="6214" s="77" customFormat="1" spans="1:13">
      <c r="A6214" s="82"/>
      <c r="B6214" s="82"/>
      <c r="C6214" s="82"/>
      <c r="D6214" s="82"/>
      <c r="E6214" s="82"/>
      <c r="F6214" s="82"/>
      <c r="G6214" s="82"/>
      <c r="M6214" s="81"/>
    </row>
    <row r="6215" s="77" customFormat="1" spans="1:13">
      <c r="A6215" s="82"/>
      <c r="B6215" s="82"/>
      <c r="C6215" s="82"/>
      <c r="D6215" s="82"/>
      <c r="E6215" s="82"/>
      <c r="F6215" s="82"/>
      <c r="G6215" s="82"/>
      <c r="M6215" s="81"/>
    </row>
    <row r="6216" s="77" customFormat="1" spans="1:13">
      <c r="A6216" s="82"/>
      <c r="B6216" s="82"/>
      <c r="C6216" s="82"/>
      <c r="D6216" s="82"/>
      <c r="E6216" s="82"/>
      <c r="F6216" s="82"/>
      <c r="G6216" s="82"/>
      <c r="M6216" s="81"/>
    </row>
    <row r="6217" s="77" customFormat="1" spans="1:13">
      <c r="A6217" s="82"/>
      <c r="B6217" s="82"/>
      <c r="C6217" s="82"/>
      <c r="D6217" s="82"/>
      <c r="E6217" s="82"/>
      <c r="F6217" s="82"/>
      <c r="G6217" s="82"/>
      <c r="M6217" s="81"/>
    </row>
    <row r="6218" s="77" customFormat="1" spans="1:13">
      <c r="A6218" s="82"/>
      <c r="B6218" s="82"/>
      <c r="C6218" s="82"/>
      <c r="D6218" s="82"/>
      <c r="E6218" s="82"/>
      <c r="F6218" s="82"/>
      <c r="G6218" s="82"/>
      <c r="M6218" s="81"/>
    </row>
    <row r="6219" s="77" customFormat="1" spans="1:13">
      <c r="A6219" s="82"/>
      <c r="B6219" s="82"/>
      <c r="C6219" s="82"/>
      <c r="D6219" s="82"/>
      <c r="E6219" s="82"/>
      <c r="F6219" s="82"/>
      <c r="G6219" s="82"/>
      <c r="M6219" s="81"/>
    </row>
    <row r="6220" s="77" customFormat="1" spans="1:13">
      <c r="A6220" s="82"/>
      <c r="B6220" s="82"/>
      <c r="C6220" s="82"/>
      <c r="D6220" s="82"/>
      <c r="E6220" s="82"/>
      <c r="F6220" s="82"/>
      <c r="G6220" s="82"/>
      <c r="M6220" s="81"/>
    </row>
    <row r="6221" s="77" customFormat="1" spans="1:13">
      <c r="A6221" s="82"/>
      <c r="B6221" s="82"/>
      <c r="C6221" s="82"/>
      <c r="D6221" s="82"/>
      <c r="E6221" s="82"/>
      <c r="F6221" s="82"/>
      <c r="G6221" s="82"/>
      <c r="M6221" s="81"/>
    </row>
    <row r="6222" s="77" customFormat="1" spans="1:13">
      <c r="A6222" s="82"/>
      <c r="B6222" s="82"/>
      <c r="C6222" s="82"/>
      <c r="D6222" s="82"/>
      <c r="E6222" s="82"/>
      <c r="F6222" s="82"/>
      <c r="G6222" s="82"/>
      <c r="M6222" s="81"/>
    </row>
    <row r="6223" s="77" customFormat="1" spans="1:13">
      <c r="A6223" s="82"/>
      <c r="B6223" s="82"/>
      <c r="C6223" s="82"/>
      <c r="D6223" s="82"/>
      <c r="E6223" s="82"/>
      <c r="F6223" s="82"/>
      <c r="G6223" s="82"/>
      <c r="M6223" s="81"/>
    </row>
    <row r="6224" s="77" customFormat="1" spans="1:13">
      <c r="A6224" s="82"/>
      <c r="B6224" s="82"/>
      <c r="C6224" s="82"/>
      <c r="D6224" s="82"/>
      <c r="E6224" s="82"/>
      <c r="F6224" s="82"/>
      <c r="G6224" s="82"/>
      <c r="M6224" s="81"/>
    </row>
    <row r="6225" s="77" customFormat="1" spans="1:13">
      <c r="A6225" s="82"/>
      <c r="B6225" s="82"/>
      <c r="C6225" s="82"/>
      <c r="D6225" s="82"/>
      <c r="E6225" s="82"/>
      <c r="F6225" s="82"/>
      <c r="G6225" s="82"/>
      <c r="M6225" s="81"/>
    </row>
    <row r="6226" s="77" customFormat="1" spans="1:13">
      <c r="A6226" s="82"/>
      <c r="B6226" s="82"/>
      <c r="C6226" s="82"/>
      <c r="D6226" s="82"/>
      <c r="E6226" s="82"/>
      <c r="F6226" s="82"/>
      <c r="G6226" s="82"/>
      <c r="M6226" s="81"/>
    </row>
    <row r="6227" s="77" customFormat="1" spans="1:13">
      <c r="A6227" s="82"/>
      <c r="B6227" s="82"/>
      <c r="C6227" s="82"/>
      <c r="D6227" s="82"/>
      <c r="E6227" s="82"/>
      <c r="F6227" s="82"/>
      <c r="G6227" s="82"/>
      <c r="M6227" s="81"/>
    </row>
    <row r="6228" s="77" customFormat="1" spans="1:13">
      <c r="A6228" s="82"/>
      <c r="B6228" s="82"/>
      <c r="C6228" s="82"/>
      <c r="D6228" s="82"/>
      <c r="E6228" s="82"/>
      <c r="F6228" s="82"/>
      <c r="G6228" s="82"/>
      <c r="M6228" s="81"/>
    </row>
    <row r="6229" s="77" customFormat="1" spans="1:13">
      <c r="A6229" s="82"/>
      <c r="B6229" s="82"/>
      <c r="C6229" s="82"/>
      <c r="D6229" s="82"/>
      <c r="E6229" s="82"/>
      <c r="F6229" s="82"/>
      <c r="G6229" s="82"/>
      <c r="M6229" s="81"/>
    </row>
    <row r="6230" s="77" customFormat="1" spans="1:13">
      <c r="A6230" s="82"/>
      <c r="B6230" s="82"/>
      <c r="C6230" s="82"/>
      <c r="D6230" s="82"/>
      <c r="E6230" s="82"/>
      <c r="F6230" s="82"/>
      <c r="G6230" s="82"/>
      <c r="M6230" s="81"/>
    </row>
    <row r="6231" s="77" customFormat="1" spans="1:13">
      <c r="A6231" s="82"/>
      <c r="B6231" s="82"/>
      <c r="C6231" s="82"/>
      <c r="D6231" s="82"/>
      <c r="E6231" s="82"/>
      <c r="F6231" s="82"/>
      <c r="G6231" s="82"/>
      <c r="M6231" s="81"/>
    </row>
    <row r="6232" s="77" customFormat="1" spans="1:13">
      <c r="A6232" s="82"/>
      <c r="B6232" s="82"/>
      <c r="C6232" s="82"/>
      <c r="D6232" s="82"/>
      <c r="E6232" s="82"/>
      <c r="F6232" s="82"/>
      <c r="G6232" s="82"/>
      <c r="M6232" s="81"/>
    </row>
    <row r="6233" s="77" customFormat="1" spans="1:13">
      <c r="A6233" s="82"/>
      <c r="B6233" s="82"/>
      <c r="C6233" s="82"/>
      <c r="D6233" s="82"/>
      <c r="E6233" s="82"/>
      <c r="F6233" s="82"/>
      <c r="G6233" s="82"/>
      <c r="M6233" s="81"/>
    </row>
    <row r="6234" s="77" customFormat="1" spans="1:13">
      <c r="A6234" s="82"/>
      <c r="B6234" s="82"/>
      <c r="C6234" s="82"/>
      <c r="D6234" s="82"/>
      <c r="E6234" s="82"/>
      <c r="F6234" s="82"/>
      <c r="G6234" s="82"/>
      <c r="M6234" s="81"/>
    </row>
    <row r="6235" s="77" customFormat="1" spans="1:13">
      <c r="A6235" s="82"/>
      <c r="B6235" s="82"/>
      <c r="C6235" s="82"/>
      <c r="D6235" s="82"/>
      <c r="E6235" s="82"/>
      <c r="F6235" s="82"/>
      <c r="G6235" s="82"/>
      <c r="M6235" s="81"/>
    </row>
    <row r="6236" s="77" customFormat="1" spans="1:13">
      <c r="A6236" s="82"/>
      <c r="B6236" s="82"/>
      <c r="C6236" s="82"/>
      <c r="D6236" s="82"/>
      <c r="E6236" s="82"/>
      <c r="F6236" s="82"/>
      <c r="G6236" s="82"/>
      <c r="M6236" s="81"/>
    </row>
    <row r="6237" s="77" customFormat="1" spans="1:13">
      <c r="A6237" s="82"/>
      <c r="B6237" s="82"/>
      <c r="C6237" s="82"/>
      <c r="D6237" s="82"/>
      <c r="E6237" s="82"/>
      <c r="F6237" s="82"/>
      <c r="G6237" s="82"/>
      <c r="M6237" s="81"/>
    </row>
    <row r="6238" s="77" customFormat="1" spans="1:13">
      <c r="A6238" s="82"/>
      <c r="B6238" s="82"/>
      <c r="C6238" s="82"/>
      <c r="D6238" s="82"/>
      <c r="E6238" s="82"/>
      <c r="F6238" s="82"/>
      <c r="G6238" s="82"/>
      <c r="M6238" s="81"/>
    </row>
    <row r="6239" s="77" customFormat="1" spans="1:13">
      <c r="A6239" s="82"/>
      <c r="B6239" s="82"/>
      <c r="C6239" s="82"/>
      <c r="D6239" s="82"/>
      <c r="E6239" s="82"/>
      <c r="F6239" s="82"/>
      <c r="G6239" s="82"/>
      <c r="M6239" s="81"/>
    </row>
    <row r="6240" s="77" customFormat="1" spans="1:13">
      <c r="A6240" s="82"/>
      <c r="B6240" s="82"/>
      <c r="C6240" s="82"/>
      <c r="D6240" s="82"/>
      <c r="E6240" s="82"/>
      <c r="F6240" s="82"/>
      <c r="G6240" s="82"/>
      <c r="M6240" s="81"/>
    </row>
    <row r="6241" s="77" customFormat="1" spans="1:13">
      <c r="A6241" s="82"/>
      <c r="B6241" s="82"/>
      <c r="C6241" s="82"/>
      <c r="D6241" s="82"/>
      <c r="E6241" s="82"/>
      <c r="F6241" s="82"/>
      <c r="G6241" s="82"/>
      <c r="M6241" s="81"/>
    </row>
    <row r="6242" s="77" customFormat="1" spans="1:13">
      <c r="A6242" s="82"/>
      <c r="B6242" s="82"/>
      <c r="C6242" s="82"/>
      <c r="D6242" s="82"/>
      <c r="E6242" s="82"/>
      <c r="F6242" s="82"/>
      <c r="G6242" s="82"/>
      <c r="M6242" s="81"/>
    </row>
    <row r="6243" s="77" customFormat="1" spans="1:13">
      <c r="A6243" s="82"/>
      <c r="B6243" s="82"/>
      <c r="C6243" s="82"/>
      <c r="D6243" s="82"/>
      <c r="E6243" s="82"/>
      <c r="F6243" s="82"/>
      <c r="G6243" s="82"/>
      <c r="M6243" s="81"/>
    </row>
    <row r="6244" s="77" customFormat="1" spans="1:13">
      <c r="A6244" s="82"/>
      <c r="B6244" s="82"/>
      <c r="C6244" s="82"/>
      <c r="D6244" s="82"/>
      <c r="E6244" s="82"/>
      <c r="F6244" s="82"/>
      <c r="G6244" s="82"/>
      <c r="M6244" s="81"/>
    </row>
    <row r="6245" s="77" customFormat="1" spans="1:13">
      <c r="A6245" s="82"/>
      <c r="B6245" s="82"/>
      <c r="C6245" s="82"/>
      <c r="D6245" s="82"/>
      <c r="E6245" s="82"/>
      <c r="F6245" s="82"/>
      <c r="G6245" s="82"/>
      <c r="M6245" s="81"/>
    </row>
    <row r="6246" s="77" customFormat="1" spans="1:13">
      <c r="A6246" s="82"/>
      <c r="B6246" s="82"/>
      <c r="C6246" s="82"/>
      <c r="D6246" s="82"/>
      <c r="E6246" s="82"/>
      <c r="F6246" s="82"/>
      <c r="G6246" s="82"/>
      <c r="M6246" s="81"/>
    </row>
    <row r="6247" s="77" customFormat="1" spans="1:13">
      <c r="A6247" s="82"/>
      <c r="B6247" s="82"/>
      <c r="C6247" s="82"/>
      <c r="D6247" s="82"/>
      <c r="E6247" s="82"/>
      <c r="F6247" s="82"/>
      <c r="G6247" s="82"/>
      <c r="M6247" s="81"/>
    </row>
    <row r="6248" s="77" customFormat="1" spans="1:13">
      <c r="A6248" s="82"/>
      <c r="B6248" s="82"/>
      <c r="C6248" s="82"/>
      <c r="D6248" s="82"/>
      <c r="E6248" s="82"/>
      <c r="F6248" s="82"/>
      <c r="G6248" s="82"/>
      <c r="M6248" s="81"/>
    </row>
    <row r="6249" s="77" customFormat="1" spans="1:13">
      <c r="A6249" s="82"/>
      <c r="B6249" s="82"/>
      <c r="C6249" s="82"/>
      <c r="D6249" s="82"/>
      <c r="E6249" s="82"/>
      <c r="F6249" s="82"/>
      <c r="G6249" s="82"/>
      <c r="M6249" s="81"/>
    </row>
    <row r="6250" s="77" customFormat="1" spans="1:13">
      <c r="A6250" s="82"/>
      <c r="B6250" s="82"/>
      <c r="C6250" s="82"/>
      <c r="D6250" s="82"/>
      <c r="E6250" s="82"/>
      <c r="F6250" s="82"/>
      <c r="G6250" s="82"/>
      <c r="M6250" s="81"/>
    </row>
    <row r="6251" s="77" customFormat="1" spans="1:13">
      <c r="A6251" s="82"/>
      <c r="B6251" s="82"/>
      <c r="C6251" s="82"/>
      <c r="D6251" s="82"/>
      <c r="E6251" s="82"/>
      <c r="F6251" s="82"/>
      <c r="G6251" s="82"/>
      <c r="M6251" s="81"/>
    </row>
    <row r="6252" s="77" customFormat="1" spans="1:13">
      <c r="A6252" s="82"/>
      <c r="B6252" s="82"/>
      <c r="C6252" s="82"/>
      <c r="D6252" s="82"/>
      <c r="E6252" s="82"/>
      <c r="F6252" s="82"/>
      <c r="G6252" s="82"/>
      <c r="M6252" s="81"/>
    </row>
    <row r="6253" s="77" customFormat="1" spans="1:13">
      <c r="A6253" s="82"/>
      <c r="B6253" s="82"/>
      <c r="C6253" s="82"/>
      <c r="D6253" s="82"/>
      <c r="E6253" s="82"/>
      <c r="F6253" s="82"/>
      <c r="G6253" s="82"/>
      <c r="M6253" s="81"/>
    </row>
    <row r="6254" s="77" customFormat="1" spans="1:13">
      <c r="A6254" s="82"/>
      <c r="B6254" s="82"/>
      <c r="C6254" s="82"/>
      <c r="D6254" s="82"/>
      <c r="E6254" s="82"/>
      <c r="F6254" s="82"/>
      <c r="G6254" s="82"/>
      <c r="M6254" s="81"/>
    </row>
    <row r="6255" s="77" customFormat="1" spans="1:13">
      <c r="A6255" s="82"/>
      <c r="B6255" s="82"/>
      <c r="C6255" s="82"/>
      <c r="D6255" s="82"/>
      <c r="E6255" s="82"/>
      <c r="F6255" s="82"/>
      <c r="G6255" s="82"/>
      <c r="M6255" s="81"/>
    </row>
    <row r="6256" s="77" customFormat="1" spans="1:13">
      <c r="A6256" s="82"/>
      <c r="B6256" s="82"/>
      <c r="C6256" s="82"/>
      <c r="D6256" s="82"/>
      <c r="E6256" s="82"/>
      <c r="F6256" s="82"/>
      <c r="G6256" s="82"/>
      <c r="M6256" s="81"/>
    </row>
    <row r="6257" s="77" customFormat="1" spans="1:13">
      <c r="A6257" s="82"/>
      <c r="B6257" s="82"/>
      <c r="C6257" s="82"/>
      <c r="D6257" s="82"/>
      <c r="E6257" s="82"/>
      <c r="F6257" s="82"/>
      <c r="G6257" s="82"/>
      <c r="M6257" s="81"/>
    </row>
    <row r="6258" s="77" customFormat="1" spans="1:13">
      <c r="A6258" s="82"/>
      <c r="B6258" s="82"/>
      <c r="C6258" s="82"/>
      <c r="D6258" s="82"/>
      <c r="E6258" s="82"/>
      <c r="F6258" s="82"/>
      <c r="G6258" s="82"/>
      <c r="M6258" s="81"/>
    </row>
    <row r="6259" s="77" customFormat="1" spans="1:13">
      <c r="A6259" s="82"/>
      <c r="B6259" s="82"/>
      <c r="C6259" s="82"/>
      <c r="D6259" s="82"/>
      <c r="E6259" s="82"/>
      <c r="F6259" s="82"/>
      <c r="G6259" s="82"/>
      <c r="M6259" s="81"/>
    </row>
    <row r="6260" s="77" customFormat="1" spans="1:13">
      <c r="A6260" s="82"/>
      <c r="B6260" s="82"/>
      <c r="C6260" s="82"/>
      <c r="D6260" s="82"/>
      <c r="E6260" s="82"/>
      <c r="F6260" s="82"/>
      <c r="G6260" s="82"/>
      <c r="M6260" s="81"/>
    </row>
    <row r="6261" s="77" customFormat="1" spans="1:13">
      <c r="A6261" s="82"/>
      <c r="B6261" s="82"/>
      <c r="C6261" s="82"/>
      <c r="D6261" s="82"/>
      <c r="E6261" s="82"/>
      <c r="F6261" s="82"/>
      <c r="G6261" s="82"/>
      <c r="M6261" s="81"/>
    </row>
    <row r="6262" s="77" customFormat="1" spans="1:13">
      <c r="A6262" s="82"/>
      <c r="B6262" s="82"/>
      <c r="C6262" s="82"/>
      <c r="D6262" s="82"/>
      <c r="E6262" s="82"/>
      <c r="F6262" s="82"/>
      <c r="G6262" s="82"/>
      <c r="M6262" s="81"/>
    </row>
    <row r="6263" s="77" customFormat="1" spans="1:13">
      <c r="A6263" s="82"/>
      <c r="B6263" s="82"/>
      <c r="C6263" s="82"/>
      <c r="D6263" s="82"/>
      <c r="E6263" s="82"/>
      <c r="F6263" s="82"/>
      <c r="G6263" s="82"/>
      <c r="M6263" s="81"/>
    </row>
    <row r="6264" s="77" customFormat="1" spans="1:13">
      <c r="A6264" s="82"/>
      <c r="B6264" s="82"/>
      <c r="C6264" s="82"/>
      <c r="D6264" s="82"/>
      <c r="E6264" s="82"/>
      <c r="F6264" s="82"/>
      <c r="G6264" s="82"/>
      <c r="M6264" s="81"/>
    </row>
    <row r="6265" s="77" customFormat="1" spans="1:13">
      <c r="A6265" s="82"/>
      <c r="B6265" s="82"/>
      <c r="C6265" s="82"/>
      <c r="D6265" s="82"/>
      <c r="E6265" s="82"/>
      <c r="F6265" s="82"/>
      <c r="G6265" s="82"/>
      <c r="M6265" s="81"/>
    </row>
    <row r="6266" s="77" customFormat="1" spans="1:13">
      <c r="A6266" s="82"/>
      <c r="B6266" s="82"/>
      <c r="C6266" s="82"/>
      <c r="D6266" s="82"/>
      <c r="E6266" s="82"/>
      <c r="F6266" s="82"/>
      <c r="G6266" s="82"/>
      <c r="M6266" s="81"/>
    </row>
    <row r="6267" s="77" customFormat="1" spans="1:13">
      <c r="A6267" s="82"/>
      <c r="B6267" s="82"/>
      <c r="C6267" s="82"/>
      <c r="D6267" s="82"/>
      <c r="E6267" s="82"/>
      <c r="F6267" s="82"/>
      <c r="G6267" s="82"/>
      <c r="M6267" s="81"/>
    </row>
    <row r="6268" s="77" customFormat="1" spans="1:13">
      <c r="A6268" s="82"/>
      <c r="B6268" s="82"/>
      <c r="C6268" s="82"/>
      <c r="D6268" s="82"/>
      <c r="E6268" s="82"/>
      <c r="F6268" s="82"/>
      <c r="G6268" s="82"/>
      <c r="M6268" s="81"/>
    </row>
    <row r="6269" s="77" customFormat="1" spans="1:13">
      <c r="A6269" s="82"/>
      <c r="B6269" s="82"/>
      <c r="C6269" s="82"/>
      <c r="D6269" s="82"/>
      <c r="E6269" s="82"/>
      <c r="F6269" s="82"/>
      <c r="G6269" s="82"/>
      <c r="M6269" s="81"/>
    </row>
    <row r="6270" s="77" customFormat="1" spans="1:13">
      <c r="A6270" s="82"/>
      <c r="B6270" s="82"/>
      <c r="C6270" s="82"/>
      <c r="D6270" s="82"/>
      <c r="E6270" s="82"/>
      <c r="F6270" s="82"/>
      <c r="G6270" s="82"/>
      <c r="M6270" s="81"/>
    </row>
    <row r="6271" s="77" customFormat="1" spans="1:13">
      <c r="A6271" s="82"/>
      <c r="B6271" s="82"/>
      <c r="C6271" s="82"/>
      <c r="D6271" s="82"/>
      <c r="E6271" s="82"/>
      <c r="F6271" s="82"/>
      <c r="G6271" s="82"/>
      <c r="M6271" s="81"/>
    </row>
    <row r="6272" s="77" customFormat="1" spans="1:13">
      <c r="A6272" s="82"/>
      <c r="B6272" s="82"/>
      <c r="C6272" s="82"/>
      <c r="D6272" s="82"/>
      <c r="E6272" s="82"/>
      <c r="F6272" s="82"/>
      <c r="G6272" s="82"/>
      <c r="M6272" s="81"/>
    </row>
    <row r="6273" s="77" customFormat="1" spans="1:13">
      <c r="A6273" s="82"/>
      <c r="B6273" s="82"/>
      <c r="C6273" s="82"/>
      <c r="D6273" s="82"/>
      <c r="E6273" s="82"/>
      <c r="F6273" s="82"/>
      <c r="G6273" s="82"/>
      <c r="M6273" s="81"/>
    </row>
    <row r="6274" s="77" customFormat="1" spans="1:13">
      <c r="A6274" s="82"/>
      <c r="B6274" s="82"/>
      <c r="C6274" s="82"/>
      <c r="D6274" s="82"/>
      <c r="E6274" s="82"/>
      <c r="F6274" s="82"/>
      <c r="G6274" s="82"/>
      <c r="M6274" s="81"/>
    </row>
    <row r="6275" s="77" customFormat="1" spans="1:13">
      <c r="A6275" s="82"/>
      <c r="B6275" s="82"/>
      <c r="C6275" s="82"/>
      <c r="D6275" s="82"/>
      <c r="E6275" s="82"/>
      <c r="F6275" s="82"/>
      <c r="G6275" s="82"/>
      <c r="M6275" s="81"/>
    </row>
    <row r="6276" s="77" customFormat="1" spans="1:13">
      <c r="A6276" s="82"/>
      <c r="B6276" s="82"/>
      <c r="C6276" s="82"/>
      <c r="D6276" s="82"/>
      <c r="E6276" s="82"/>
      <c r="F6276" s="82"/>
      <c r="G6276" s="82"/>
      <c r="M6276" s="81"/>
    </row>
    <row r="6277" s="77" customFormat="1" spans="1:13">
      <c r="A6277" s="82"/>
      <c r="B6277" s="82"/>
      <c r="C6277" s="82"/>
      <c r="D6277" s="82"/>
      <c r="E6277" s="82"/>
      <c r="F6277" s="82"/>
      <c r="G6277" s="82"/>
      <c r="M6277" s="81"/>
    </row>
    <row r="6278" s="77" customFormat="1" spans="1:13">
      <c r="A6278" s="82"/>
      <c r="B6278" s="82"/>
      <c r="C6278" s="82"/>
      <c r="D6278" s="82"/>
      <c r="E6278" s="82"/>
      <c r="F6278" s="82"/>
      <c r="G6278" s="82"/>
      <c r="M6278" s="81"/>
    </row>
    <row r="6279" s="77" customFormat="1" spans="1:13">
      <c r="A6279" s="82"/>
      <c r="B6279" s="82"/>
      <c r="C6279" s="82"/>
      <c r="D6279" s="82"/>
      <c r="E6279" s="82"/>
      <c r="F6279" s="82"/>
      <c r="G6279" s="82"/>
      <c r="M6279" s="81"/>
    </row>
    <row r="6280" s="77" customFormat="1" spans="1:13">
      <c r="A6280" s="82"/>
      <c r="B6280" s="82"/>
      <c r="C6280" s="82"/>
      <c r="D6280" s="82"/>
      <c r="E6280" s="82"/>
      <c r="F6280" s="82"/>
      <c r="G6280" s="82"/>
      <c r="M6280" s="81"/>
    </row>
    <row r="6281" s="77" customFormat="1" spans="1:13">
      <c r="A6281" s="82"/>
      <c r="B6281" s="82"/>
      <c r="C6281" s="82"/>
      <c r="D6281" s="82"/>
      <c r="E6281" s="82"/>
      <c r="F6281" s="82"/>
      <c r="G6281" s="82"/>
      <c r="M6281" s="81"/>
    </row>
    <row r="6282" s="77" customFormat="1" spans="1:13">
      <c r="A6282" s="82"/>
      <c r="B6282" s="82"/>
      <c r="C6282" s="82"/>
      <c r="D6282" s="82"/>
      <c r="E6282" s="82"/>
      <c r="F6282" s="82"/>
      <c r="G6282" s="82"/>
      <c r="M6282" s="81"/>
    </row>
    <row r="6283" s="77" customFormat="1" spans="1:13">
      <c r="A6283" s="82"/>
      <c r="B6283" s="82"/>
      <c r="C6283" s="82"/>
      <c r="D6283" s="82"/>
      <c r="E6283" s="82"/>
      <c r="F6283" s="82"/>
      <c r="G6283" s="82"/>
      <c r="M6283" s="81"/>
    </row>
    <row r="6284" s="77" customFormat="1" spans="1:13">
      <c r="A6284" s="82"/>
      <c r="B6284" s="82"/>
      <c r="C6284" s="82"/>
      <c r="D6284" s="82"/>
      <c r="E6284" s="82"/>
      <c r="F6284" s="82"/>
      <c r="G6284" s="82"/>
      <c r="M6284" s="81"/>
    </row>
    <row r="6285" s="77" customFormat="1" spans="1:13">
      <c r="A6285" s="82"/>
      <c r="B6285" s="82"/>
      <c r="C6285" s="82"/>
      <c r="D6285" s="82"/>
      <c r="E6285" s="82"/>
      <c r="F6285" s="82"/>
      <c r="G6285" s="82"/>
      <c r="M6285" s="81"/>
    </row>
    <row r="6286" s="77" customFormat="1" spans="1:13">
      <c r="A6286" s="82"/>
      <c r="B6286" s="82"/>
      <c r="C6286" s="82"/>
      <c r="D6286" s="82"/>
      <c r="E6286" s="82"/>
      <c r="F6286" s="82"/>
      <c r="G6286" s="82"/>
      <c r="M6286" s="81"/>
    </row>
    <row r="6287" s="77" customFormat="1" spans="1:13">
      <c r="A6287" s="82"/>
      <c r="B6287" s="82"/>
      <c r="C6287" s="82"/>
      <c r="D6287" s="82"/>
      <c r="E6287" s="82"/>
      <c r="F6287" s="82"/>
      <c r="G6287" s="82"/>
      <c r="M6287" s="81"/>
    </row>
    <row r="6288" s="77" customFormat="1" spans="1:13">
      <c r="A6288" s="82"/>
      <c r="B6288" s="82"/>
      <c r="C6288" s="82"/>
      <c r="D6288" s="82"/>
      <c r="E6288" s="82"/>
      <c r="F6288" s="82"/>
      <c r="G6288" s="82"/>
      <c r="M6288" s="81"/>
    </row>
    <row r="6289" s="77" customFormat="1" spans="1:13">
      <c r="A6289" s="82"/>
      <c r="B6289" s="82"/>
      <c r="C6289" s="82"/>
      <c r="D6289" s="82"/>
      <c r="E6289" s="82"/>
      <c r="F6289" s="82"/>
      <c r="G6289" s="82"/>
      <c r="M6289" s="81"/>
    </row>
    <row r="6290" s="77" customFormat="1" spans="1:13">
      <c r="A6290" s="82"/>
      <c r="B6290" s="82"/>
      <c r="C6290" s="82"/>
      <c r="D6290" s="82"/>
      <c r="E6290" s="82"/>
      <c r="F6290" s="82"/>
      <c r="G6290" s="82"/>
      <c r="M6290" s="81"/>
    </row>
    <row r="6291" s="77" customFormat="1" spans="1:13">
      <c r="A6291" s="82"/>
      <c r="B6291" s="82"/>
      <c r="C6291" s="82"/>
      <c r="D6291" s="82"/>
      <c r="E6291" s="82"/>
      <c r="F6291" s="82"/>
      <c r="G6291" s="82"/>
      <c r="M6291" s="81"/>
    </row>
    <row r="6292" s="77" customFormat="1" spans="1:13">
      <c r="A6292" s="82"/>
      <c r="B6292" s="82"/>
      <c r="C6292" s="82"/>
      <c r="D6292" s="82"/>
      <c r="E6292" s="82"/>
      <c r="F6292" s="82"/>
      <c r="G6292" s="82"/>
      <c r="M6292" s="81"/>
    </row>
    <row r="6293" s="77" customFormat="1" spans="1:13">
      <c r="A6293" s="82"/>
      <c r="B6293" s="82"/>
      <c r="C6293" s="82"/>
      <c r="D6293" s="82"/>
      <c r="E6293" s="82"/>
      <c r="F6293" s="82"/>
      <c r="G6293" s="82"/>
      <c r="M6293" s="81"/>
    </row>
    <row r="6294" s="77" customFormat="1" spans="1:13">
      <c r="A6294" s="82"/>
      <c r="B6294" s="82"/>
      <c r="C6294" s="82"/>
      <c r="D6294" s="82"/>
      <c r="E6294" s="82"/>
      <c r="F6294" s="82"/>
      <c r="G6294" s="82"/>
      <c r="M6294" s="81"/>
    </row>
    <row r="6295" s="77" customFormat="1" spans="1:13">
      <c r="A6295" s="82"/>
      <c r="B6295" s="82"/>
      <c r="C6295" s="82"/>
      <c r="D6295" s="82"/>
      <c r="E6295" s="82"/>
      <c r="F6295" s="82"/>
      <c r="G6295" s="82"/>
      <c r="M6295" s="81"/>
    </row>
    <row r="6296" s="77" customFormat="1" spans="1:13">
      <c r="A6296" s="82"/>
      <c r="B6296" s="82"/>
      <c r="C6296" s="82"/>
      <c r="D6296" s="82"/>
      <c r="E6296" s="82"/>
      <c r="F6296" s="82"/>
      <c r="G6296" s="82"/>
      <c r="M6296" s="81"/>
    </row>
    <row r="6297" s="77" customFormat="1" spans="1:13">
      <c r="A6297" s="82"/>
      <c r="B6297" s="82"/>
      <c r="C6297" s="82"/>
      <c r="D6297" s="82"/>
      <c r="E6297" s="82"/>
      <c r="F6297" s="82"/>
      <c r="G6297" s="82"/>
      <c r="M6297" s="81"/>
    </row>
    <row r="6298" s="77" customFormat="1" spans="1:13">
      <c r="A6298" s="82"/>
      <c r="B6298" s="82"/>
      <c r="C6298" s="82"/>
      <c r="D6298" s="82"/>
      <c r="E6298" s="82"/>
      <c r="F6298" s="82"/>
      <c r="G6298" s="82"/>
      <c r="M6298" s="81"/>
    </row>
    <row r="6299" s="77" customFormat="1" spans="1:13">
      <c r="A6299" s="82"/>
      <c r="B6299" s="82"/>
      <c r="C6299" s="82"/>
      <c r="D6299" s="82"/>
      <c r="E6299" s="82"/>
      <c r="F6299" s="82"/>
      <c r="G6299" s="82"/>
      <c r="M6299" s="81"/>
    </row>
    <row r="6300" s="77" customFormat="1" spans="1:13">
      <c r="A6300" s="82"/>
      <c r="B6300" s="82"/>
      <c r="C6300" s="82"/>
      <c r="D6300" s="82"/>
      <c r="E6300" s="82"/>
      <c r="F6300" s="82"/>
      <c r="G6300" s="82"/>
      <c r="M6300" s="81"/>
    </row>
    <row r="6301" s="77" customFormat="1" spans="1:13">
      <c r="A6301" s="82"/>
      <c r="B6301" s="82"/>
      <c r="C6301" s="82"/>
      <c r="D6301" s="82"/>
      <c r="E6301" s="82"/>
      <c r="F6301" s="82"/>
      <c r="G6301" s="82"/>
      <c r="M6301" s="81"/>
    </row>
    <row r="6302" s="77" customFormat="1" spans="1:13">
      <c r="A6302" s="82"/>
      <c r="B6302" s="82"/>
      <c r="C6302" s="82"/>
      <c r="D6302" s="82"/>
      <c r="E6302" s="82"/>
      <c r="F6302" s="82"/>
      <c r="G6302" s="82"/>
      <c r="M6302" s="81"/>
    </row>
    <row r="6303" s="77" customFormat="1" spans="1:13">
      <c r="A6303" s="82"/>
      <c r="B6303" s="82"/>
      <c r="C6303" s="82"/>
      <c r="D6303" s="82"/>
      <c r="E6303" s="82"/>
      <c r="F6303" s="82"/>
      <c r="G6303" s="82"/>
      <c r="M6303" s="81"/>
    </row>
    <row r="6304" s="77" customFormat="1" spans="1:13">
      <c r="A6304" s="82"/>
      <c r="B6304" s="82"/>
      <c r="C6304" s="82"/>
      <c r="D6304" s="82"/>
      <c r="E6304" s="82"/>
      <c r="F6304" s="82"/>
      <c r="G6304" s="82"/>
      <c r="M6304" s="81"/>
    </row>
    <row r="6305" s="77" customFormat="1" spans="1:13">
      <c r="A6305" s="82"/>
      <c r="B6305" s="82"/>
      <c r="C6305" s="82"/>
      <c r="D6305" s="82"/>
      <c r="E6305" s="82"/>
      <c r="F6305" s="82"/>
      <c r="G6305" s="82"/>
      <c r="M6305" s="81"/>
    </row>
    <row r="6306" s="77" customFormat="1" spans="1:13">
      <c r="A6306" s="82"/>
      <c r="B6306" s="82"/>
      <c r="C6306" s="82"/>
      <c r="D6306" s="82"/>
      <c r="E6306" s="82"/>
      <c r="F6306" s="82"/>
      <c r="G6306" s="82"/>
      <c r="M6306" s="81"/>
    </row>
    <row r="6307" s="77" customFormat="1" spans="1:13">
      <c r="A6307" s="82"/>
      <c r="B6307" s="82"/>
      <c r="C6307" s="82"/>
      <c r="D6307" s="82"/>
      <c r="E6307" s="82"/>
      <c r="F6307" s="82"/>
      <c r="G6307" s="82"/>
      <c r="M6307" s="81"/>
    </row>
    <row r="6308" s="77" customFormat="1" spans="1:13">
      <c r="A6308" s="82"/>
      <c r="B6308" s="82"/>
      <c r="C6308" s="82"/>
      <c r="D6308" s="82"/>
      <c r="E6308" s="82"/>
      <c r="F6308" s="82"/>
      <c r="G6308" s="82"/>
      <c r="M6308" s="81"/>
    </row>
    <row r="6309" s="77" customFormat="1" spans="1:13">
      <c r="A6309" s="82"/>
      <c r="B6309" s="82"/>
      <c r="C6309" s="82"/>
      <c r="D6309" s="82"/>
      <c r="E6309" s="82"/>
      <c r="F6309" s="82"/>
      <c r="G6309" s="82"/>
      <c r="M6309" s="81"/>
    </row>
    <row r="6310" s="77" customFormat="1" spans="1:13">
      <c r="A6310" s="82"/>
      <c r="B6310" s="82"/>
      <c r="C6310" s="82"/>
      <c r="D6310" s="82"/>
      <c r="E6310" s="82"/>
      <c r="F6310" s="82"/>
      <c r="G6310" s="82"/>
      <c r="M6310" s="81"/>
    </row>
    <row r="6311" s="77" customFormat="1" spans="1:13">
      <c r="A6311" s="82"/>
      <c r="B6311" s="82"/>
      <c r="C6311" s="82"/>
      <c r="D6311" s="82"/>
      <c r="E6311" s="82"/>
      <c r="F6311" s="82"/>
      <c r="G6311" s="82"/>
      <c r="M6311" s="81"/>
    </row>
    <row r="6312" s="77" customFormat="1" spans="1:13">
      <c r="A6312" s="82"/>
      <c r="B6312" s="82"/>
      <c r="C6312" s="82"/>
      <c r="D6312" s="82"/>
      <c r="E6312" s="82"/>
      <c r="F6312" s="82"/>
      <c r="G6312" s="82"/>
      <c r="M6312" s="81"/>
    </row>
    <row r="6313" s="77" customFormat="1" spans="1:13">
      <c r="A6313" s="82"/>
      <c r="B6313" s="82"/>
      <c r="C6313" s="82"/>
      <c r="D6313" s="82"/>
      <c r="E6313" s="82"/>
      <c r="F6313" s="82"/>
      <c r="G6313" s="82"/>
      <c r="M6313" s="81"/>
    </row>
    <row r="6314" s="77" customFormat="1" spans="1:13">
      <c r="A6314" s="82"/>
      <c r="B6314" s="82"/>
      <c r="C6314" s="82"/>
      <c r="D6314" s="82"/>
      <c r="E6314" s="82"/>
      <c r="F6314" s="82"/>
      <c r="G6314" s="82"/>
      <c r="M6314" s="81"/>
    </row>
    <row r="6315" s="77" customFormat="1" spans="1:13">
      <c r="A6315" s="82"/>
      <c r="B6315" s="82"/>
      <c r="C6315" s="82"/>
      <c r="D6315" s="82"/>
      <c r="E6315" s="82"/>
      <c r="F6315" s="82"/>
      <c r="G6315" s="82"/>
      <c r="M6315" s="81"/>
    </row>
    <row r="6316" s="77" customFormat="1" spans="1:13">
      <c r="A6316" s="82"/>
      <c r="B6316" s="82"/>
      <c r="C6316" s="82"/>
      <c r="D6316" s="82"/>
      <c r="E6316" s="82"/>
      <c r="F6316" s="82"/>
      <c r="G6316" s="82"/>
      <c r="M6316" s="81"/>
    </row>
    <row r="6317" s="77" customFormat="1" spans="1:13">
      <c r="A6317" s="82"/>
      <c r="B6317" s="82"/>
      <c r="C6317" s="82"/>
      <c r="D6317" s="82"/>
      <c r="E6317" s="82"/>
      <c r="F6317" s="82"/>
      <c r="G6317" s="82"/>
      <c r="M6317" s="81"/>
    </row>
    <row r="6318" s="77" customFormat="1" spans="1:13">
      <c r="A6318" s="82"/>
      <c r="B6318" s="82"/>
      <c r="C6318" s="82"/>
      <c r="D6318" s="82"/>
      <c r="E6318" s="82"/>
      <c r="F6318" s="82"/>
      <c r="G6318" s="82"/>
      <c r="M6318" s="81"/>
    </row>
    <row r="6319" s="77" customFormat="1" spans="1:13">
      <c r="A6319" s="82"/>
      <c r="B6319" s="82"/>
      <c r="C6319" s="82"/>
      <c r="D6319" s="82"/>
      <c r="E6319" s="82"/>
      <c r="F6319" s="82"/>
      <c r="G6319" s="82"/>
      <c r="M6319" s="81"/>
    </row>
    <row r="6320" s="77" customFormat="1" spans="1:13">
      <c r="A6320" s="82"/>
      <c r="B6320" s="82"/>
      <c r="C6320" s="82"/>
      <c r="D6320" s="82"/>
      <c r="E6320" s="82"/>
      <c r="F6320" s="82"/>
      <c r="G6320" s="82"/>
      <c r="M6320" s="81"/>
    </row>
    <row r="6321" s="77" customFormat="1" spans="1:13">
      <c r="A6321" s="82"/>
      <c r="B6321" s="82"/>
      <c r="C6321" s="82"/>
      <c r="D6321" s="82"/>
      <c r="E6321" s="82"/>
      <c r="F6321" s="82"/>
      <c r="G6321" s="82"/>
      <c r="M6321" s="81"/>
    </row>
    <row r="6322" s="77" customFormat="1" spans="1:13">
      <c r="A6322" s="82"/>
      <c r="B6322" s="82"/>
      <c r="C6322" s="82"/>
      <c r="D6322" s="82"/>
      <c r="E6322" s="82"/>
      <c r="F6322" s="82"/>
      <c r="G6322" s="82"/>
      <c r="M6322" s="81"/>
    </row>
    <row r="6323" s="77" customFormat="1" spans="1:13">
      <c r="A6323" s="82"/>
      <c r="B6323" s="82"/>
      <c r="C6323" s="82"/>
      <c r="D6323" s="82"/>
      <c r="E6323" s="82"/>
      <c r="F6323" s="82"/>
      <c r="G6323" s="82"/>
      <c r="M6323" s="81"/>
    </row>
    <row r="6324" s="77" customFormat="1" spans="1:13">
      <c r="A6324" s="82"/>
      <c r="B6324" s="82"/>
      <c r="C6324" s="82"/>
      <c r="D6324" s="82"/>
      <c r="E6324" s="82"/>
      <c r="F6324" s="82"/>
      <c r="G6324" s="82"/>
      <c r="M6324" s="81"/>
    </row>
    <row r="6325" s="77" customFormat="1" spans="1:13">
      <c r="A6325" s="82"/>
      <c r="B6325" s="82"/>
      <c r="C6325" s="82"/>
      <c r="D6325" s="82"/>
      <c r="E6325" s="82"/>
      <c r="F6325" s="82"/>
      <c r="G6325" s="82"/>
      <c r="M6325" s="81"/>
    </row>
    <row r="6326" s="77" customFormat="1" spans="1:13">
      <c r="A6326" s="82"/>
      <c r="B6326" s="82"/>
      <c r="C6326" s="82"/>
      <c r="D6326" s="82"/>
      <c r="E6326" s="82"/>
      <c r="F6326" s="82"/>
      <c r="G6326" s="82"/>
      <c r="M6326" s="81"/>
    </row>
    <row r="6327" s="77" customFormat="1" spans="1:13">
      <c r="A6327" s="82"/>
      <c r="B6327" s="82"/>
      <c r="C6327" s="82"/>
      <c r="D6327" s="82"/>
      <c r="E6327" s="82"/>
      <c r="F6327" s="82"/>
      <c r="G6327" s="82"/>
      <c r="M6327" s="81"/>
    </row>
    <row r="6328" s="77" customFormat="1" spans="1:13">
      <c r="A6328" s="82"/>
      <c r="B6328" s="82"/>
      <c r="C6328" s="82"/>
      <c r="D6328" s="82"/>
      <c r="E6328" s="82"/>
      <c r="F6328" s="82"/>
      <c r="G6328" s="82"/>
      <c r="M6328" s="81"/>
    </row>
    <row r="6329" s="77" customFormat="1" spans="1:13">
      <c r="A6329" s="82"/>
      <c r="B6329" s="82"/>
      <c r="C6329" s="82"/>
      <c r="D6329" s="82"/>
      <c r="E6329" s="82"/>
      <c r="F6329" s="82"/>
      <c r="G6329" s="82"/>
      <c r="M6329" s="81"/>
    </row>
    <row r="6330" s="77" customFormat="1" spans="1:13">
      <c r="A6330" s="82"/>
      <c r="B6330" s="82"/>
      <c r="C6330" s="82"/>
      <c r="D6330" s="82"/>
      <c r="E6330" s="82"/>
      <c r="F6330" s="82"/>
      <c r="G6330" s="82"/>
      <c r="M6330" s="81"/>
    </row>
    <row r="6331" s="77" customFormat="1" spans="1:13">
      <c r="A6331" s="82"/>
      <c r="B6331" s="82"/>
      <c r="C6331" s="82"/>
      <c r="D6331" s="82"/>
      <c r="E6331" s="82"/>
      <c r="F6331" s="82"/>
      <c r="G6331" s="82"/>
      <c r="M6331" s="81"/>
    </row>
    <row r="6332" s="77" customFormat="1" spans="1:13">
      <c r="A6332" s="82"/>
      <c r="B6332" s="82"/>
      <c r="C6332" s="82"/>
      <c r="D6332" s="82"/>
      <c r="E6332" s="82"/>
      <c r="F6332" s="82"/>
      <c r="G6332" s="82"/>
      <c r="M6332" s="81"/>
    </row>
    <row r="6333" s="77" customFormat="1" spans="1:13">
      <c r="A6333" s="82"/>
      <c r="B6333" s="82"/>
      <c r="C6333" s="82"/>
      <c r="D6333" s="82"/>
      <c r="E6333" s="82"/>
      <c r="F6333" s="82"/>
      <c r="G6333" s="82"/>
      <c r="M6333" s="81"/>
    </row>
    <row r="6334" s="77" customFormat="1" spans="1:13">
      <c r="A6334" s="82"/>
      <c r="B6334" s="82"/>
      <c r="C6334" s="82"/>
      <c r="D6334" s="82"/>
      <c r="E6334" s="82"/>
      <c r="F6334" s="82"/>
      <c r="G6334" s="82"/>
      <c r="M6334" s="81"/>
    </row>
    <row r="6335" s="77" customFormat="1" spans="1:13">
      <c r="A6335" s="82"/>
      <c r="B6335" s="82"/>
      <c r="C6335" s="82"/>
      <c r="D6335" s="82"/>
      <c r="E6335" s="82"/>
      <c r="F6335" s="82"/>
      <c r="G6335" s="82"/>
      <c r="M6335" s="81"/>
    </row>
    <row r="6336" s="77" customFormat="1" spans="1:13">
      <c r="A6336" s="82"/>
      <c r="B6336" s="82"/>
      <c r="C6336" s="82"/>
      <c r="D6336" s="82"/>
      <c r="E6336" s="82"/>
      <c r="F6336" s="82"/>
      <c r="G6336" s="82"/>
      <c r="M6336" s="81"/>
    </row>
    <row r="6337" s="77" customFormat="1" spans="1:13">
      <c r="A6337" s="82"/>
      <c r="B6337" s="82"/>
      <c r="C6337" s="82"/>
      <c r="D6337" s="82"/>
      <c r="E6337" s="82"/>
      <c r="F6337" s="82"/>
      <c r="G6337" s="82"/>
      <c r="M6337" s="81"/>
    </row>
    <row r="6338" s="77" customFormat="1" spans="1:13">
      <c r="A6338" s="82"/>
      <c r="B6338" s="82"/>
      <c r="C6338" s="82"/>
      <c r="D6338" s="82"/>
      <c r="E6338" s="82"/>
      <c r="F6338" s="82"/>
      <c r="G6338" s="82"/>
      <c r="M6338" s="81"/>
    </row>
    <row r="6339" s="77" customFormat="1" spans="1:13">
      <c r="A6339" s="82"/>
      <c r="B6339" s="82"/>
      <c r="C6339" s="82"/>
      <c r="D6339" s="82"/>
      <c r="E6339" s="82"/>
      <c r="F6339" s="82"/>
      <c r="G6339" s="82"/>
      <c r="M6339" s="81"/>
    </row>
    <row r="6340" s="77" customFormat="1" spans="1:13">
      <c r="A6340" s="82"/>
      <c r="B6340" s="82"/>
      <c r="C6340" s="82"/>
      <c r="D6340" s="82"/>
      <c r="E6340" s="82"/>
      <c r="F6340" s="82"/>
      <c r="G6340" s="82"/>
      <c r="M6340" s="81"/>
    </row>
    <row r="6341" s="77" customFormat="1" spans="1:13">
      <c r="A6341" s="82"/>
      <c r="B6341" s="82"/>
      <c r="C6341" s="82"/>
      <c r="D6341" s="82"/>
      <c r="E6341" s="82"/>
      <c r="F6341" s="82"/>
      <c r="G6341" s="82"/>
      <c r="M6341" s="81"/>
    </row>
    <row r="6342" s="77" customFormat="1" spans="1:13">
      <c r="A6342" s="82"/>
      <c r="B6342" s="82"/>
      <c r="C6342" s="82"/>
      <c r="D6342" s="82"/>
      <c r="E6342" s="82"/>
      <c r="F6342" s="82"/>
      <c r="G6342" s="82"/>
      <c r="M6342" s="81"/>
    </row>
    <row r="6343" s="77" customFormat="1" spans="1:13">
      <c r="A6343" s="82"/>
      <c r="B6343" s="82"/>
      <c r="C6343" s="82"/>
      <c r="D6343" s="82"/>
      <c r="E6343" s="82"/>
      <c r="F6343" s="82"/>
      <c r="G6343" s="82"/>
      <c r="M6343" s="81"/>
    </row>
    <row r="6344" s="77" customFormat="1" spans="1:13">
      <c r="A6344" s="82"/>
      <c r="B6344" s="82"/>
      <c r="C6344" s="82"/>
      <c r="D6344" s="82"/>
      <c r="E6344" s="82"/>
      <c r="F6344" s="82"/>
      <c r="G6344" s="82"/>
      <c r="M6344" s="81"/>
    </row>
    <row r="6345" s="77" customFormat="1" spans="1:13">
      <c r="A6345" s="82"/>
      <c r="B6345" s="82"/>
      <c r="C6345" s="82"/>
      <c r="D6345" s="82"/>
      <c r="E6345" s="82"/>
      <c r="F6345" s="82"/>
      <c r="G6345" s="82"/>
      <c r="M6345" s="81"/>
    </row>
    <row r="6346" s="77" customFormat="1" spans="1:13">
      <c r="A6346" s="82"/>
      <c r="B6346" s="82"/>
      <c r="C6346" s="82"/>
      <c r="D6346" s="82"/>
      <c r="E6346" s="82"/>
      <c r="F6346" s="82"/>
      <c r="G6346" s="82"/>
      <c r="M6346" s="81"/>
    </row>
    <row r="6347" s="77" customFormat="1" spans="1:13">
      <c r="A6347" s="82"/>
      <c r="B6347" s="82"/>
      <c r="C6347" s="82"/>
      <c r="D6347" s="82"/>
      <c r="E6347" s="82"/>
      <c r="F6347" s="82"/>
      <c r="G6347" s="82"/>
      <c r="M6347" s="81"/>
    </row>
    <row r="6348" s="77" customFormat="1" spans="1:13">
      <c r="A6348" s="82"/>
      <c r="B6348" s="82"/>
      <c r="C6348" s="82"/>
      <c r="D6348" s="82"/>
      <c r="E6348" s="82"/>
      <c r="F6348" s="82"/>
      <c r="G6348" s="82"/>
      <c r="M6348" s="81"/>
    </row>
    <row r="6349" s="77" customFormat="1" spans="1:13">
      <c r="A6349" s="82"/>
      <c r="B6349" s="82"/>
      <c r="C6349" s="82"/>
      <c r="D6349" s="82"/>
      <c r="E6349" s="82"/>
      <c r="F6349" s="82"/>
      <c r="G6349" s="82"/>
      <c r="M6349" s="81"/>
    </row>
    <row r="6350" s="77" customFormat="1" spans="1:13">
      <c r="A6350" s="82"/>
      <c r="B6350" s="82"/>
      <c r="C6350" s="82"/>
      <c r="D6350" s="82"/>
      <c r="E6350" s="82"/>
      <c r="F6350" s="82"/>
      <c r="G6350" s="82"/>
      <c r="M6350" s="81"/>
    </row>
    <row r="6351" s="77" customFormat="1" spans="1:13">
      <c r="A6351" s="82"/>
      <c r="B6351" s="82"/>
      <c r="C6351" s="82"/>
      <c r="D6351" s="82"/>
      <c r="E6351" s="82"/>
      <c r="F6351" s="82"/>
      <c r="G6351" s="82"/>
      <c r="M6351" s="81"/>
    </row>
    <row r="6352" s="77" customFormat="1" spans="1:13">
      <c r="A6352" s="82"/>
      <c r="B6352" s="82"/>
      <c r="C6352" s="82"/>
      <c r="D6352" s="82"/>
      <c r="E6352" s="82"/>
      <c r="F6352" s="82"/>
      <c r="G6352" s="82"/>
      <c r="M6352" s="81"/>
    </row>
    <row r="6353" s="77" customFormat="1" spans="1:13">
      <c r="A6353" s="82"/>
      <c r="B6353" s="82"/>
      <c r="C6353" s="82"/>
      <c r="D6353" s="82"/>
      <c r="E6353" s="82"/>
      <c r="F6353" s="82"/>
      <c r="G6353" s="82"/>
      <c r="M6353" s="81"/>
    </row>
    <row r="6354" s="77" customFormat="1" spans="1:13">
      <c r="A6354" s="82"/>
      <c r="B6354" s="82"/>
      <c r="C6354" s="82"/>
      <c r="D6354" s="82"/>
      <c r="E6354" s="82"/>
      <c r="F6354" s="82"/>
      <c r="G6354" s="82"/>
      <c r="M6354" s="81"/>
    </row>
    <row r="6355" s="77" customFormat="1" spans="1:13">
      <c r="A6355" s="82"/>
      <c r="B6355" s="82"/>
      <c r="C6355" s="82"/>
      <c r="D6355" s="82"/>
      <c r="E6355" s="82"/>
      <c r="F6355" s="82"/>
      <c r="G6355" s="82"/>
      <c r="M6355" s="81"/>
    </row>
    <row r="6356" s="77" customFormat="1" spans="1:13">
      <c r="A6356" s="82"/>
      <c r="B6356" s="82"/>
      <c r="C6356" s="82"/>
      <c r="D6356" s="82"/>
      <c r="E6356" s="82"/>
      <c r="F6356" s="82"/>
      <c r="G6356" s="82"/>
      <c r="M6356" s="81"/>
    </row>
    <row r="6357" s="77" customFormat="1" spans="1:13">
      <c r="A6357" s="82"/>
      <c r="B6357" s="82"/>
      <c r="C6357" s="82"/>
      <c r="D6357" s="82"/>
      <c r="E6357" s="82"/>
      <c r="F6357" s="82"/>
      <c r="G6357" s="82"/>
      <c r="M6357" s="81"/>
    </row>
    <row r="6358" s="77" customFormat="1" spans="1:13">
      <c r="A6358" s="82"/>
      <c r="B6358" s="82"/>
      <c r="C6358" s="82"/>
      <c r="D6358" s="82"/>
      <c r="E6358" s="82"/>
      <c r="F6358" s="82"/>
      <c r="G6358" s="82"/>
      <c r="M6358" s="81"/>
    </row>
    <row r="6359" s="77" customFormat="1" spans="1:13">
      <c r="A6359" s="82"/>
      <c r="B6359" s="82"/>
      <c r="C6359" s="82"/>
      <c r="D6359" s="82"/>
      <c r="E6359" s="82"/>
      <c r="F6359" s="82"/>
      <c r="G6359" s="82"/>
      <c r="M6359" s="81"/>
    </row>
    <row r="6360" s="77" customFormat="1" spans="1:13">
      <c r="A6360" s="82"/>
      <c r="B6360" s="82"/>
      <c r="C6360" s="82"/>
      <c r="D6360" s="82"/>
      <c r="E6360" s="82"/>
      <c r="F6360" s="82"/>
      <c r="G6360" s="82"/>
      <c r="M6360" s="81"/>
    </row>
    <row r="6361" s="77" customFormat="1" spans="1:13">
      <c r="A6361" s="82"/>
      <c r="B6361" s="82"/>
      <c r="C6361" s="82"/>
      <c r="D6361" s="82"/>
      <c r="E6361" s="82"/>
      <c r="F6361" s="82"/>
      <c r="G6361" s="82"/>
      <c r="M6361" s="81"/>
    </row>
    <row r="6362" s="77" customFormat="1" spans="1:13">
      <c r="A6362" s="82"/>
      <c r="B6362" s="82"/>
      <c r="C6362" s="82"/>
      <c r="D6362" s="82"/>
      <c r="E6362" s="82"/>
      <c r="F6362" s="82"/>
      <c r="G6362" s="82"/>
      <c r="M6362" s="81"/>
    </row>
    <row r="6363" s="77" customFormat="1" spans="1:13">
      <c r="A6363" s="82"/>
      <c r="B6363" s="82"/>
      <c r="C6363" s="82"/>
      <c r="D6363" s="82"/>
      <c r="E6363" s="82"/>
      <c r="F6363" s="82"/>
      <c r="G6363" s="82"/>
      <c r="M6363" s="81"/>
    </row>
    <row r="6364" s="77" customFormat="1" spans="1:13">
      <c r="A6364" s="82"/>
      <c r="B6364" s="82"/>
      <c r="C6364" s="82"/>
      <c r="D6364" s="82"/>
      <c r="E6364" s="82"/>
      <c r="F6364" s="82"/>
      <c r="G6364" s="82"/>
      <c r="M6364" s="81"/>
    </row>
    <row r="6365" s="77" customFormat="1" spans="1:13">
      <c r="A6365" s="82"/>
      <c r="B6365" s="82"/>
      <c r="C6365" s="82"/>
      <c r="D6365" s="82"/>
      <c r="E6365" s="82"/>
      <c r="F6365" s="82"/>
      <c r="G6365" s="82"/>
      <c r="M6365" s="81"/>
    </row>
    <row r="6366" s="77" customFormat="1" spans="1:13">
      <c r="A6366" s="82"/>
      <c r="B6366" s="82"/>
      <c r="C6366" s="82"/>
      <c r="D6366" s="82"/>
      <c r="E6366" s="82"/>
      <c r="F6366" s="82"/>
      <c r="G6366" s="82"/>
      <c r="M6366" s="81"/>
    </row>
    <row r="6367" s="77" customFormat="1" spans="1:13">
      <c r="A6367" s="82"/>
      <c r="B6367" s="82"/>
      <c r="C6367" s="82"/>
      <c r="D6367" s="82"/>
      <c r="E6367" s="82"/>
      <c r="F6367" s="82"/>
      <c r="G6367" s="82"/>
      <c r="M6367" s="81"/>
    </row>
    <row r="6368" s="77" customFormat="1" spans="1:13">
      <c r="A6368" s="82"/>
      <c r="B6368" s="82"/>
      <c r="C6368" s="82"/>
      <c r="D6368" s="82"/>
      <c r="E6368" s="82"/>
      <c r="F6368" s="82"/>
      <c r="G6368" s="82"/>
      <c r="M6368" s="81"/>
    </row>
    <row r="6369" s="77" customFormat="1" spans="1:13">
      <c r="A6369" s="82"/>
      <c r="B6369" s="82"/>
      <c r="C6369" s="82"/>
      <c r="D6369" s="82"/>
      <c r="E6369" s="82"/>
      <c r="F6369" s="82"/>
      <c r="G6369" s="82"/>
      <c r="M6369" s="81"/>
    </row>
    <row r="6370" s="77" customFormat="1" spans="1:13">
      <c r="A6370" s="82"/>
      <c r="B6370" s="82"/>
      <c r="C6370" s="82"/>
      <c r="D6370" s="82"/>
      <c r="E6370" s="82"/>
      <c r="F6370" s="82"/>
      <c r="G6370" s="82"/>
      <c r="M6370" s="81"/>
    </row>
    <row r="6371" s="77" customFormat="1" spans="1:13">
      <c r="A6371" s="82"/>
      <c r="B6371" s="82"/>
      <c r="C6371" s="82"/>
      <c r="D6371" s="82"/>
      <c r="E6371" s="82"/>
      <c r="F6371" s="82"/>
      <c r="G6371" s="82"/>
      <c r="M6371" s="81"/>
    </row>
    <row r="6372" s="77" customFormat="1" spans="1:13">
      <c r="A6372" s="82"/>
      <c r="B6372" s="82"/>
      <c r="C6372" s="82"/>
      <c r="D6372" s="82"/>
      <c r="E6372" s="82"/>
      <c r="F6372" s="82"/>
      <c r="G6372" s="82"/>
      <c r="M6372" s="81"/>
    </row>
    <row r="6373" s="77" customFormat="1" spans="1:13">
      <c r="A6373" s="82"/>
      <c r="B6373" s="82"/>
      <c r="C6373" s="82"/>
      <c r="D6373" s="82"/>
      <c r="E6373" s="82"/>
      <c r="F6373" s="82"/>
      <c r="G6373" s="82"/>
      <c r="M6373" s="81"/>
    </row>
    <row r="6374" s="77" customFormat="1" spans="1:13">
      <c r="A6374" s="82"/>
      <c r="B6374" s="82"/>
      <c r="C6374" s="82"/>
      <c r="D6374" s="82"/>
      <c r="E6374" s="82"/>
      <c r="F6374" s="82"/>
      <c r="G6374" s="82"/>
      <c r="M6374" s="81"/>
    </row>
    <row r="6375" s="77" customFormat="1" spans="1:13">
      <c r="A6375" s="82"/>
      <c r="B6375" s="82"/>
      <c r="C6375" s="82"/>
      <c r="D6375" s="82"/>
      <c r="E6375" s="82"/>
      <c r="F6375" s="82"/>
      <c r="G6375" s="82"/>
      <c r="M6375" s="81"/>
    </row>
    <row r="6376" s="77" customFormat="1" spans="1:13">
      <c r="A6376" s="82"/>
      <c r="B6376" s="82"/>
      <c r="C6376" s="82"/>
      <c r="D6376" s="82"/>
      <c r="E6376" s="82"/>
      <c r="F6376" s="82"/>
      <c r="G6376" s="82"/>
      <c r="M6376" s="81"/>
    </row>
    <row r="6377" s="77" customFormat="1" spans="1:13">
      <c r="A6377" s="82"/>
      <c r="B6377" s="82"/>
      <c r="C6377" s="82"/>
      <c r="D6377" s="82"/>
      <c r="E6377" s="82"/>
      <c r="F6377" s="82"/>
      <c r="G6377" s="82"/>
      <c r="M6377" s="81"/>
    </row>
    <row r="6378" s="77" customFormat="1" spans="1:13">
      <c r="A6378" s="82"/>
      <c r="B6378" s="82"/>
      <c r="C6378" s="82"/>
      <c r="D6378" s="82"/>
      <c r="E6378" s="82"/>
      <c r="F6378" s="82"/>
      <c r="G6378" s="82"/>
      <c r="M6378" s="81"/>
    </row>
    <row r="6379" s="77" customFormat="1" spans="1:13">
      <c r="A6379" s="82"/>
      <c r="B6379" s="82"/>
      <c r="C6379" s="82"/>
      <c r="D6379" s="82"/>
      <c r="E6379" s="82"/>
      <c r="F6379" s="82"/>
      <c r="G6379" s="82"/>
      <c r="M6379" s="81"/>
    </row>
    <row r="6380" s="77" customFormat="1" spans="1:13">
      <c r="A6380" s="82"/>
      <c r="B6380" s="82"/>
      <c r="C6380" s="82"/>
      <c r="D6380" s="82"/>
      <c r="E6380" s="82"/>
      <c r="F6380" s="82"/>
      <c r="G6380" s="82"/>
      <c r="M6380" s="81"/>
    </row>
    <row r="6381" s="77" customFormat="1" spans="1:13">
      <c r="A6381" s="82"/>
      <c r="B6381" s="82"/>
      <c r="C6381" s="82"/>
      <c r="D6381" s="82"/>
      <c r="E6381" s="82"/>
      <c r="F6381" s="82"/>
      <c r="G6381" s="82"/>
      <c r="M6381" s="81"/>
    </row>
    <row r="6382" s="77" customFormat="1" spans="1:13">
      <c r="A6382" s="82"/>
      <c r="B6382" s="82"/>
      <c r="C6382" s="82"/>
      <c r="D6382" s="82"/>
      <c r="E6382" s="82"/>
      <c r="F6382" s="82"/>
      <c r="G6382" s="82"/>
      <c r="M6382" s="81"/>
    </row>
    <row r="6383" s="77" customFormat="1" spans="1:13">
      <c r="A6383" s="82"/>
      <c r="B6383" s="82"/>
      <c r="C6383" s="82"/>
      <c r="D6383" s="82"/>
      <c r="E6383" s="82"/>
      <c r="F6383" s="82"/>
      <c r="G6383" s="82"/>
      <c r="M6383" s="81"/>
    </row>
    <row r="6384" s="77" customFormat="1" spans="1:13">
      <c r="A6384" s="82"/>
      <c r="B6384" s="82"/>
      <c r="C6384" s="82"/>
      <c r="D6384" s="82"/>
      <c r="E6384" s="82"/>
      <c r="F6384" s="82"/>
      <c r="G6384" s="82"/>
      <c r="M6384" s="81"/>
    </row>
    <row r="6385" s="77" customFormat="1" spans="1:13">
      <c r="A6385" s="82"/>
      <c r="B6385" s="82"/>
      <c r="C6385" s="82"/>
      <c r="D6385" s="82"/>
      <c r="E6385" s="82"/>
      <c r="F6385" s="82"/>
      <c r="G6385" s="82"/>
      <c r="M6385" s="81"/>
    </row>
    <row r="6386" s="77" customFormat="1" spans="1:13">
      <c r="A6386" s="82"/>
      <c r="B6386" s="82"/>
      <c r="C6386" s="82"/>
      <c r="D6386" s="82"/>
      <c r="E6386" s="82"/>
      <c r="F6386" s="82"/>
      <c r="G6386" s="82"/>
      <c r="M6386" s="81"/>
    </row>
    <row r="6387" s="77" customFormat="1" spans="1:13">
      <c r="A6387" s="82"/>
      <c r="B6387" s="82"/>
      <c r="C6387" s="82"/>
      <c r="D6387" s="82"/>
      <c r="E6387" s="82"/>
      <c r="F6387" s="82"/>
      <c r="G6387" s="82"/>
      <c r="M6387" s="81"/>
    </row>
    <row r="6388" s="77" customFormat="1" spans="1:13">
      <c r="A6388" s="82"/>
      <c r="B6388" s="82"/>
      <c r="C6388" s="82"/>
      <c r="D6388" s="82"/>
      <c r="E6388" s="82"/>
      <c r="F6388" s="82"/>
      <c r="G6388" s="82"/>
      <c r="M6388" s="81"/>
    </row>
    <row r="6389" s="77" customFormat="1" spans="1:13">
      <c r="A6389" s="82"/>
      <c r="B6389" s="82"/>
      <c r="C6389" s="82"/>
      <c r="D6389" s="82"/>
      <c r="E6389" s="82"/>
      <c r="F6389" s="82"/>
      <c r="G6389" s="82"/>
      <c r="M6389" s="81"/>
    </row>
    <row r="6390" s="77" customFormat="1" spans="1:13">
      <c r="A6390" s="82"/>
      <c r="B6390" s="82"/>
      <c r="C6390" s="82"/>
      <c r="D6390" s="82"/>
      <c r="E6390" s="82"/>
      <c r="F6390" s="82"/>
      <c r="G6390" s="82"/>
      <c r="M6390" s="81"/>
    </row>
    <row r="6391" s="77" customFormat="1" spans="1:13">
      <c r="A6391" s="82"/>
      <c r="B6391" s="82"/>
      <c r="C6391" s="82"/>
      <c r="D6391" s="82"/>
      <c r="E6391" s="82"/>
      <c r="F6391" s="82"/>
      <c r="G6391" s="82"/>
      <c r="M6391" s="81"/>
    </row>
    <row r="6392" s="77" customFormat="1" spans="1:13">
      <c r="A6392" s="82"/>
      <c r="B6392" s="82"/>
      <c r="C6392" s="82"/>
      <c r="D6392" s="82"/>
      <c r="E6392" s="82"/>
      <c r="F6392" s="82"/>
      <c r="G6392" s="82"/>
      <c r="M6392" s="81"/>
    </row>
    <row r="6393" s="77" customFormat="1" spans="1:13">
      <c r="A6393" s="82"/>
      <c r="B6393" s="82"/>
      <c r="C6393" s="82"/>
      <c r="D6393" s="82"/>
      <c r="E6393" s="82"/>
      <c r="F6393" s="82"/>
      <c r="G6393" s="82"/>
      <c r="M6393" s="81"/>
    </row>
    <row r="6394" s="77" customFormat="1" spans="1:13">
      <c r="A6394" s="82"/>
      <c r="B6394" s="82"/>
      <c r="C6394" s="82"/>
      <c r="D6394" s="82"/>
      <c r="E6394" s="82"/>
      <c r="F6394" s="82"/>
      <c r="G6394" s="82"/>
      <c r="M6394" s="81"/>
    </row>
    <row r="6395" s="77" customFormat="1" spans="1:13">
      <c r="A6395" s="82"/>
      <c r="B6395" s="82"/>
      <c r="C6395" s="82"/>
      <c r="D6395" s="82"/>
      <c r="E6395" s="82"/>
      <c r="F6395" s="82"/>
      <c r="G6395" s="82"/>
      <c r="M6395" s="81"/>
    </row>
    <row r="6396" s="77" customFormat="1" spans="1:13">
      <c r="A6396" s="82"/>
      <c r="B6396" s="82"/>
      <c r="C6396" s="82"/>
      <c r="D6396" s="82"/>
      <c r="E6396" s="82"/>
      <c r="F6396" s="82"/>
      <c r="G6396" s="82"/>
      <c r="M6396" s="81"/>
    </row>
    <row r="6397" s="77" customFormat="1" spans="1:13">
      <c r="A6397" s="82"/>
      <c r="B6397" s="82"/>
      <c r="C6397" s="82"/>
      <c r="D6397" s="82"/>
      <c r="E6397" s="82"/>
      <c r="F6397" s="82"/>
      <c r="G6397" s="82"/>
      <c r="M6397" s="81"/>
    </row>
    <row r="6398" s="77" customFormat="1" spans="1:13">
      <c r="A6398" s="82"/>
      <c r="B6398" s="82"/>
      <c r="C6398" s="82"/>
      <c r="D6398" s="82"/>
      <c r="E6398" s="82"/>
      <c r="F6398" s="82"/>
      <c r="G6398" s="82"/>
      <c r="M6398" s="81"/>
    </row>
    <row r="6399" s="77" customFormat="1" spans="1:13">
      <c r="A6399" s="82"/>
      <c r="B6399" s="82"/>
      <c r="C6399" s="82"/>
      <c r="D6399" s="82"/>
      <c r="E6399" s="82"/>
      <c r="F6399" s="82"/>
      <c r="G6399" s="82"/>
      <c r="M6399" s="81"/>
    </row>
    <row r="6400" s="77" customFormat="1" spans="1:13">
      <c r="A6400" s="82"/>
      <c r="B6400" s="82"/>
      <c r="C6400" s="82"/>
      <c r="D6400" s="82"/>
      <c r="E6400" s="82"/>
      <c r="F6400" s="82"/>
      <c r="G6400" s="82"/>
      <c r="M6400" s="81"/>
    </row>
    <row r="6401" s="77" customFormat="1" spans="1:13">
      <c r="A6401" s="82"/>
      <c r="B6401" s="82"/>
      <c r="C6401" s="82"/>
      <c r="D6401" s="82"/>
      <c r="E6401" s="82"/>
      <c r="F6401" s="82"/>
      <c r="G6401" s="82"/>
      <c r="M6401" s="81"/>
    </row>
    <row r="6402" s="77" customFormat="1" spans="1:13">
      <c r="A6402" s="82"/>
      <c r="B6402" s="82"/>
      <c r="C6402" s="82"/>
      <c r="D6402" s="82"/>
      <c r="E6402" s="82"/>
      <c r="F6402" s="82"/>
      <c r="G6402" s="82"/>
      <c r="M6402" s="81"/>
    </row>
    <row r="6403" s="77" customFormat="1" spans="1:13">
      <c r="A6403" s="82"/>
      <c r="B6403" s="82"/>
      <c r="C6403" s="82"/>
      <c r="D6403" s="82"/>
      <c r="E6403" s="82"/>
      <c r="F6403" s="82"/>
      <c r="G6403" s="82"/>
      <c r="M6403" s="81"/>
    </row>
    <row r="6404" s="77" customFormat="1" spans="1:13">
      <c r="A6404" s="82"/>
      <c r="B6404" s="82"/>
      <c r="C6404" s="82"/>
      <c r="D6404" s="82"/>
      <c r="E6404" s="82"/>
      <c r="F6404" s="82"/>
      <c r="G6404" s="82"/>
      <c r="M6404" s="81"/>
    </row>
    <row r="6405" s="77" customFormat="1" spans="1:13">
      <c r="A6405" s="82"/>
      <c r="B6405" s="82"/>
      <c r="C6405" s="82"/>
      <c r="D6405" s="82"/>
      <c r="E6405" s="82"/>
      <c r="F6405" s="82"/>
      <c r="G6405" s="82"/>
      <c r="M6405" s="81"/>
    </row>
    <row r="6406" s="77" customFormat="1" spans="1:13">
      <c r="A6406" s="82"/>
      <c r="B6406" s="82"/>
      <c r="C6406" s="82"/>
      <c r="D6406" s="82"/>
      <c r="E6406" s="82"/>
      <c r="F6406" s="82"/>
      <c r="G6406" s="82"/>
      <c r="M6406" s="81"/>
    </row>
    <row r="6407" s="77" customFormat="1" spans="1:13">
      <c r="A6407" s="82"/>
      <c r="B6407" s="82"/>
      <c r="C6407" s="82"/>
      <c r="D6407" s="82"/>
      <c r="E6407" s="82"/>
      <c r="F6407" s="82"/>
      <c r="G6407" s="82"/>
      <c r="M6407" s="81"/>
    </row>
    <row r="6408" s="77" customFormat="1" spans="1:13">
      <c r="A6408" s="82"/>
      <c r="B6408" s="82"/>
      <c r="C6408" s="82"/>
      <c r="D6408" s="82"/>
      <c r="E6408" s="82"/>
      <c r="F6408" s="82"/>
      <c r="G6408" s="82"/>
      <c r="M6408" s="81"/>
    </row>
    <row r="6409" s="77" customFormat="1" spans="1:13">
      <c r="A6409" s="82"/>
      <c r="B6409" s="82"/>
      <c r="C6409" s="82"/>
      <c r="D6409" s="82"/>
      <c r="E6409" s="82"/>
      <c r="F6409" s="82"/>
      <c r="G6409" s="82"/>
      <c r="M6409" s="81"/>
    </row>
    <row r="6410" s="77" customFormat="1" spans="1:13">
      <c r="A6410" s="82"/>
      <c r="B6410" s="82"/>
      <c r="C6410" s="82"/>
      <c r="D6410" s="82"/>
      <c r="E6410" s="82"/>
      <c r="F6410" s="82"/>
      <c r="G6410" s="82"/>
      <c r="M6410" s="81"/>
    </row>
    <row r="6411" s="77" customFormat="1" spans="1:13">
      <c r="A6411" s="82"/>
      <c r="B6411" s="82"/>
      <c r="C6411" s="82"/>
      <c r="D6411" s="82"/>
      <c r="E6411" s="82"/>
      <c r="F6411" s="82"/>
      <c r="G6411" s="82"/>
      <c r="M6411" s="81"/>
    </row>
    <row r="6412" s="77" customFormat="1" spans="1:13">
      <c r="A6412" s="82"/>
      <c r="B6412" s="82"/>
      <c r="C6412" s="82"/>
      <c r="D6412" s="82"/>
      <c r="E6412" s="82"/>
      <c r="F6412" s="82"/>
      <c r="G6412" s="82"/>
      <c r="M6412" s="81"/>
    </row>
    <row r="6413" s="77" customFormat="1" spans="1:13">
      <c r="A6413" s="82"/>
      <c r="B6413" s="82"/>
      <c r="C6413" s="82"/>
      <c r="D6413" s="82"/>
      <c r="E6413" s="82"/>
      <c r="F6413" s="82"/>
      <c r="G6413" s="82"/>
      <c r="M6413" s="81"/>
    </row>
    <row r="6414" s="77" customFormat="1" spans="1:13">
      <c r="A6414" s="82"/>
      <c r="B6414" s="82"/>
      <c r="C6414" s="82"/>
      <c r="D6414" s="82"/>
      <c r="E6414" s="82"/>
      <c r="F6414" s="82"/>
      <c r="G6414" s="82"/>
      <c r="M6414" s="81"/>
    </row>
    <row r="6415" s="77" customFormat="1" spans="1:13">
      <c r="A6415" s="82"/>
      <c r="B6415" s="82"/>
      <c r="C6415" s="82"/>
      <c r="D6415" s="82"/>
      <c r="E6415" s="82"/>
      <c r="F6415" s="82"/>
      <c r="G6415" s="82"/>
      <c r="M6415" s="81"/>
    </row>
    <row r="6416" s="77" customFormat="1" spans="1:13">
      <c r="A6416" s="82"/>
      <c r="B6416" s="82"/>
      <c r="C6416" s="82"/>
      <c r="D6416" s="82"/>
      <c r="E6416" s="82"/>
      <c r="F6416" s="82"/>
      <c r="G6416" s="82"/>
      <c r="M6416" s="81"/>
    </row>
    <row r="6417" s="77" customFormat="1" spans="1:13">
      <c r="A6417" s="82"/>
      <c r="B6417" s="82"/>
      <c r="C6417" s="82"/>
      <c r="D6417" s="82"/>
      <c r="E6417" s="82"/>
      <c r="F6417" s="82"/>
      <c r="G6417" s="82"/>
      <c r="M6417" s="81"/>
    </row>
    <row r="6418" s="77" customFormat="1" spans="1:13">
      <c r="A6418" s="82"/>
      <c r="B6418" s="82"/>
      <c r="C6418" s="82"/>
      <c r="D6418" s="82"/>
      <c r="E6418" s="82"/>
      <c r="F6418" s="82"/>
      <c r="G6418" s="82"/>
      <c r="M6418" s="81"/>
    </row>
    <row r="6419" s="77" customFormat="1" spans="1:13">
      <c r="A6419" s="82"/>
      <c r="B6419" s="82"/>
      <c r="C6419" s="82"/>
      <c r="D6419" s="82"/>
      <c r="E6419" s="82"/>
      <c r="F6419" s="82"/>
      <c r="G6419" s="82"/>
      <c r="M6419" s="81"/>
    </row>
    <row r="6420" s="77" customFormat="1" spans="1:13">
      <c r="A6420" s="82"/>
      <c r="B6420" s="82"/>
      <c r="C6420" s="82"/>
      <c r="D6420" s="82"/>
      <c r="E6420" s="82"/>
      <c r="F6420" s="82"/>
      <c r="G6420" s="82"/>
      <c r="M6420" s="81"/>
    </row>
    <row r="6421" s="77" customFormat="1" spans="1:13">
      <c r="A6421" s="82"/>
      <c r="B6421" s="82"/>
      <c r="C6421" s="82"/>
      <c r="D6421" s="82"/>
      <c r="E6421" s="82"/>
      <c r="F6421" s="82"/>
      <c r="G6421" s="82"/>
      <c r="M6421" s="81"/>
    </row>
    <row r="6422" s="77" customFormat="1" spans="1:13">
      <c r="A6422" s="82"/>
      <c r="B6422" s="82"/>
      <c r="C6422" s="82"/>
      <c r="D6422" s="82"/>
      <c r="E6422" s="82"/>
      <c r="F6422" s="82"/>
      <c r="G6422" s="82"/>
      <c r="M6422" s="81"/>
    </row>
    <row r="6423" s="77" customFormat="1" spans="1:13">
      <c r="A6423" s="82"/>
      <c r="B6423" s="82"/>
      <c r="C6423" s="82"/>
      <c r="D6423" s="82"/>
      <c r="E6423" s="82"/>
      <c r="F6423" s="82"/>
      <c r="G6423" s="82"/>
      <c r="M6423" s="81"/>
    </row>
    <row r="6424" s="77" customFormat="1" spans="1:13">
      <c r="A6424" s="82"/>
      <c r="B6424" s="82"/>
      <c r="C6424" s="82"/>
      <c r="D6424" s="82"/>
      <c r="E6424" s="82"/>
      <c r="F6424" s="82"/>
      <c r="G6424" s="82"/>
      <c r="M6424" s="81"/>
    </row>
    <row r="6425" s="77" customFormat="1" spans="1:13">
      <c r="A6425" s="82"/>
      <c r="B6425" s="82"/>
      <c r="C6425" s="82"/>
      <c r="D6425" s="82"/>
      <c r="E6425" s="82"/>
      <c r="F6425" s="82"/>
      <c r="G6425" s="82"/>
      <c r="M6425" s="81"/>
    </row>
    <row r="6426" s="77" customFormat="1" spans="1:13">
      <c r="A6426" s="82"/>
      <c r="B6426" s="82"/>
      <c r="C6426" s="82"/>
      <c r="D6426" s="82"/>
      <c r="E6426" s="82"/>
      <c r="F6426" s="82"/>
      <c r="G6426" s="82"/>
      <c r="M6426" s="81"/>
    </row>
    <row r="6427" s="77" customFormat="1" spans="1:13">
      <c r="A6427" s="82"/>
      <c r="B6427" s="82"/>
      <c r="C6427" s="82"/>
      <c r="D6427" s="82"/>
      <c r="E6427" s="82"/>
      <c r="F6427" s="82"/>
      <c r="G6427" s="82"/>
      <c r="M6427" s="81"/>
    </row>
    <row r="6428" s="77" customFormat="1" spans="1:13">
      <c r="A6428" s="82"/>
      <c r="B6428" s="82"/>
      <c r="C6428" s="82"/>
      <c r="D6428" s="82"/>
      <c r="E6428" s="82"/>
      <c r="F6428" s="82"/>
      <c r="G6428" s="82"/>
      <c r="M6428" s="81"/>
    </row>
    <row r="6429" s="77" customFormat="1" spans="1:13">
      <c r="A6429" s="82"/>
      <c r="B6429" s="82"/>
      <c r="C6429" s="82"/>
      <c r="D6429" s="82"/>
      <c r="E6429" s="82"/>
      <c r="F6429" s="82"/>
      <c r="G6429" s="82"/>
      <c r="M6429" s="81"/>
    </row>
    <row r="6430" s="77" customFormat="1" spans="1:13">
      <c r="A6430" s="82"/>
      <c r="B6430" s="82"/>
      <c r="C6430" s="82"/>
      <c r="D6430" s="82"/>
      <c r="E6430" s="82"/>
      <c r="F6430" s="82"/>
      <c r="G6430" s="82"/>
      <c r="M6430" s="81"/>
    </row>
    <row r="6431" s="77" customFormat="1" spans="1:13">
      <c r="A6431" s="82"/>
      <c r="B6431" s="82"/>
      <c r="C6431" s="82"/>
      <c r="D6431" s="82"/>
      <c r="E6431" s="82"/>
      <c r="F6431" s="82"/>
      <c r="G6431" s="82"/>
      <c r="M6431" s="81"/>
    </row>
    <row r="6432" s="77" customFormat="1" spans="1:13">
      <c r="A6432" s="82"/>
      <c r="B6432" s="82"/>
      <c r="C6432" s="82"/>
      <c r="D6432" s="82"/>
      <c r="E6432" s="82"/>
      <c r="F6432" s="82"/>
      <c r="G6432" s="82"/>
      <c r="M6432" s="81"/>
    </row>
    <row r="6433" s="77" customFormat="1" spans="1:13">
      <c r="A6433" s="82"/>
      <c r="B6433" s="82"/>
      <c r="C6433" s="82"/>
      <c r="D6433" s="82"/>
      <c r="E6433" s="82"/>
      <c r="F6433" s="82"/>
      <c r="G6433" s="82"/>
      <c r="M6433" s="81"/>
    </row>
    <row r="6434" s="77" customFormat="1" spans="1:13">
      <c r="A6434" s="82"/>
      <c r="B6434" s="82"/>
      <c r="C6434" s="82"/>
      <c r="D6434" s="82"/>
      <c r="E6434" s="82"/>
      <c r="F6434" s="82"/>
      <c r="G6434" s="82"/>
      <c r="M6434" s="81"/>
    </row>
    <row r="6435" s="77" customFormat="1" spans="1:13">
      <c r="A6435" s="82"/>
      <c r="B6435" s="82"/>
      <c r="C6435" s="82"/>
      <c r="D6435" s="82"/>
      <c r="E6435" s="82"/>
      <c r="F6435" s="82"/>
      <c r="G6435" s="82"/>
      <c r="M6435" s="81"/>
    </row>
    <row r="6436" s="77" customFormat="1" spans="1:13">
      <c r="A6436" s="82"/>
      <c r="B6436" s="82"/>
      <c r="C6436" s="82"/>
      <c r="D6436" s="82"/>
      <c r="E6436" s="82"/>
      <c r="F6436" s="82"/>
      <c r="G6436" s="82"/>
      <c r="M6436" s="81"/>
    </row>
    <row r="6437" s="77" customFormat="1" spans="1:13">
      <c r="A6437" s="82"/>
      <c r="B6437" s="82"/>
      <c r="C6437" s="82"/>
      <c r="D6437" s="82"/>
      <c r="E6437" s="82"/>
      <c r="F6437" s="82"/>
      <c r="G6437" s="82"/>
      <c r="M6437" s="81"/>
    </row>
    <row r="6438" s="77" customFormat="1" spans="1:13">
      <c r="A6438" s="82"/>
      <c r="B6438" s="82"/>
      <c r="C6438" s="82"/>
      <c r="D6438" s="82"/>
      <c r="E6438" s="82"/>
      <c r="F6438" s="82"/>
      <c r="G6438" s="82"/>
      <c r="M6438" s="81"/>
    </row>
    <row r="6439" s="77" customFormat="1" spans="1:13">
      <c r="A6439" s="82"/>
      <c r="B6439" s="82"/>
      <c r="C6439" s="82"/>
      <c r="D6439" s="82"/>
      <c r="E6439" s="82"/>
      <c r="F6439" s="82"/>
      <c r="G6439" s="82"/>
      <c r="M6439" s="81"/>
    </row>
    <row r="6440" s="77" customFormat="1" spans="1:13">
      <c r="A6440" s="82"/>
      <c r="B6440" s="82"/>
      <c r="C6440" s="82"/>
      <c r="D6440" s="82"/>
      <c r="E6440" s="82"/>
      <c r="F6440" s="82"/>
      <c r="G6440" s="82"/>
      <c r="M6440" s="81"/>
    </row>
    <row r="6441" s="77" customFormat="1" spans="1:13">
      <c r="A6441" s="82"/>
      <c r="B6441" s="82"/>
      <c r="C6441" s="82"/>
      <c r="D6441" s="82"/>
      <c r="E6441" s="82"/>
      <c r="F6441" s="82"/>
      <c r="G6441" s="82"/>
      <c r="M6441" s="81"/>
    </row>
    <row r="6442" s="77" customFormat="1" spans="1:13">
      <c r="A6442" s="82"/>
      <c r="B6442" s="82"/>
      <c r="C6442" s="82"/>
      <c r="D6442" s="82"/>
      <c r="E6442" s="82"/>
      <c r="F6442" s="82"/>
      <c r="G6442" s="82"/>
      <c r="M6442" s="81"/>
    </row>
    <row r="6443" s="77" customFormat="1" spans="1:13">
      <c r="A6443" s="82"/>
      <c r="B6443" s="82"/>
      <c r="C6443" s="82"/>
      <c r="D6443" s="82"/>
      <c r="E6443" s="82"/>
      <c r="F6443" s="82"/>
      <c r="G6443" s="82"/>
      <c r="M6443" s="81"/>
    </row>
    <row r="6444" s="77" customFormat="1" spans="1:13">
      <c r="A6444" s="82"/>
      <c r="B6444" s="82"/>
      <c r="C6444" s="82"/>
      <c r="D6444" s="82"/>
      <c r="E6444" s="82"/>
      <c r="F6444" s="82"/>
      <c r="G6444" s="82"/>
      <c r="M6444" s="81"/>
    </row>
    <row r="6445" s="77" customFormat="1" spans="1:13">
      <c r="A6445" s="82"/>
      <c r="B6445" s="82"/>
      <c r="C6445" s="82"/>
      <c r="D6445" s="82"/>
      <c r="E6445" s="82"/>
      <c r="F6445" s="82"/>
      <c r="G6445" s="82"/>
      <c r="M6445" s="81"/>
    </row>
    <row r="6446" s="77" customFormat="1" spans="1:13">
      <c r="A6446" s="82"/>
      <c r="B6446" s="82"/>
      <c r="C6446" s="82"/>
      <c r="D6446" s="82"/>
      <c r="E6446" s="82"/>
      <c r="F6446" s="82"/>
      <c r="G6446" s="82"/>
      <c r="M6446" s="81"/>
    </row>
    <row r="6447" s="77" customFormat="1" spans="1:13">
      <c r="A6447" s="82"/>
      <c r="B6447" s="82"/>
      <c r="C6447" s="82"/>
      <c r="D6447" s="82"/>
      <c r="E6447" s="82"/>
      <c r="F6447" s="82"/>
      <c r="G6447" s="82"/>
      <c r="M6447" s="81"/>
    </row>
    <row r="6448" s="77" customFormat="1" spans="1:13">
      <c r="A6448" s="82"/>
      <c r="B6448" s="82"/>
      <c r="C6448" s="82"/>
      <c r="D6448" s="82"/>
      <c r="E6448" s="82"/>
      <c r="F6448" s="82"/>
      <c r="G6448" s="82"/>
      <c r="M6448" s="81"/>
    </row>
    <row r="6449" s="77" customFormat="1" spans="1:13">
      <c r="A6449" s="82"/>
      <c r="B6449" s="82"/>
      <c r="C6449" s="82"/>
      <c r="D6449" s="82"/>
      <c r="E6449" s="82"/>
      <c r="F6449" s="82"/>
      <c r="G6449" s="82"/>
      <c r="M6449" s="81"/>
    </row>
    <row r="6450" s="77" customFormat="1" spans="1:13">
      <c r="A6450" s="82"/>
      <c r="B6450" s="82"/>
      <c r="C6450" s="82"/>
      <c r="D6450" s="82"/>
      <c r="E6450" s="82"/>
      <c r="F6450" s="82"/>
      <c r="G6450" s="82"/>
      <c r="M6450" s="81"/>
    </row>
    <row r="6451" s="77" customFormat="1" spans="1:13">
      <c r="A6451" s="82"/>
      <c r="B6451" s="82"/>
      <c r="C6451" s="82"/>
      <c r="D6451" s="82"/>
      <c r="E6451" s="82"/>
      <c r="F6451" s="82"/>
      <c r="G6451" s="82"/>
      <c r="M6451" s="81"/>
    </row>
    <row r="6452" s="77" customFormat="1" spans="1:13">
      <c r="A6452" s="82"/>
      <c r="B6452" s="82"/>
      <c r="C6452" s="82"/>
      <c r="D6452" s="82"/>
      <c r="E6452" s="82"/>
      <c r="F6452" s="82"/>
      <c r="G6452" s="82"/>
      <c r="M6452" s="81"/>
    </row>
    <row r="6453" s="77" customFormat="1" spans="1:13">
      <c r="A6453" s="82"/>
      <c r="B6453" s="82"/>
      <c r="C6453" s="82"/>
      <c r="D6453" s="82"/>
      <c r="E6453" s="82"/>
      <c r="F6453" s="82"/>
      <c r="G6453" s="82"/>
      <c r="M6453" s="81"/>
    </row>
    <row r="6454" s="77" customFormat="1" spans="1:13">
      <c r="A6454" s="82"/>
      <c r="B6454" s="82"/>
      <c r="C6454" s="82"/>
      <c r="D6454" s="82"/>
      <c r="E6454" s="82"/>
      <c r="F6454" s="82"/>
      <c r="G6454" s="82"/>
      <c r="M6454" s="81"/>
    </row>
    <row r="6455" s="77" customFormat="1" spans="1:13">
      <c r="A6455" s="82"/>
      <c r="B6455" s="82"/>
      <c r="C6455" s="82"/>
      <c r="D6455" s="82"/>
      <c r="E6455" s="82"/>
      <c r="F6455" s="82"/>
      <c r="G6455" s="82"/>
      <c r="M6455" s="81"/>
    </row>
    <row r="6456" s="77" customFormat="1" spans="1:13">
      <c r="A6456" s="82"/>
      <c r="B6456" s="82"/>
      <c r="C6456" s="82"/>
      <c r="D6456" s="82"/>
      <c r="E6456" s="82"/>
      <c r="F6456" s="82"/>
      <c r="G6456" s="82"/>
      <c r="M6456" s="81"/>
    </row>
    <row r="6457" s="77" customFormat="1" spans="1:13">
      <c r="A6457" s="82"/>
      <c r="B6457" s="82"/>
      <c r="C6457" s="82"/>
      <c r="D6457" s="82"/>
      <c r="E6457" s="82"/>
      <c r="F6457" s="82"/>
      <c r="G6457" s="82"/>
      <c r="M6457" s="81"/>
    </row>
    <row r="6458" s="77" customFormat="1" spans="1:13">
      <c r="A6458" s="82"/>
      <c r="B6458" s="82"/>
      <c r="C6458" s="82"/>
      <c r="D6458" s="82"/>
      <c r="E6458" s="82"/>
      <c r="F6458" s="82"/>
      <c r="G6458" s="82"/>
      <c r="M6458" s="81"/>
    </row>
    <row r="6459" s="77" customFormat="1" spans="1:13">
      <c r="A6459" s="82"/>
      <c r="B6459" s="82"/>
      <c r="C6459" s="82"/>
      <c r="D6459" s="82"/>
      <c r="E6459" s="82"/>
      <c r="F6459" s="82"/>
      <c r="G6459" s="82"/>
      <c r="M6459" s="81"/>
    </row>
    <row r="6460" s="77" customFormat="1" spans="1:13">
      <c r="A6460" s="82"/>
      <c r="B6460" s="82"/>
      <c r="C6460" s="82"/>
      <c r="D6460" s="82"/>
      <c r="E6460" s="82"/>
      <c r="F6460" s="82"/>
      <c r="G6460" s="82"/>
      <c r="M6460" s="81"/>
    </row>
    <row r="6461" s="77" customFormat="1" spans="1:13">
      <c r="A6461" s="82"/>
      <c r="B6461" s="82"/>
      <c r="C6461" s="82"/>
      <c r="D6461" s="82"/>
      <c r="E6461" s="82"/>
      <c r="F6461" s="82"/>
      <c r="G6461" s="82"/>
      <c r="M6461" s="81"/>
    </row>
    <row r="6462" s="77" customFormat="1" spans="1:13">
      <c r="A6462" s="82"/>
      <c r="B6462" s="82"/>
      <c r="C6462" s="82"/>
      <c r="D6462" s="82"/>
      <c r="E6462" s="82"/>
      <c r="F6462" s="82"/>
      <c r="G6462" s="82"/>
      <c r="M6462" s="81"/>
    </row>
    <row r="6463" s="77" customFormat="1" spans="1:13">
      <c r="A6463" s="82"/>
      <c r="B6463" s="82"/>
      <c r="C6463" s="82"/>
      <c r="D6463" s="82"/>
      <c r="E6463" s="82"/>
      <c r="F6463" s="82"/>
      <c r="G6463" s="82"/>
      <c r="M6463" s="81"/>
    </row>
    <row r="6464" s="77" customFormat="1" spans="1:13">
      <c r="A6464" s="82"/>
      <c r="B6464" s="82"/>
      <c r="C6464" s="82"/>
      <c r="D6464" s="82"/>
      <c r="E6464" s="82"/>
      <c r="F6464" s="82"/>
      <c r="G6464" s="82"/>
      <c r="M6464" s="81"/>
    </row>
    <row r="6465" s="77" customFormat="1" spans="1:13">
      <c r="A6465" s="82"/>
      <c r="B6465" s="82"/>
      <c r="C6465" s="82"/>
      <c r="D6465" s="82"/>
      <c r="E6465" s="82"/>
      <c r="F6465" s="82"/>
      <c r="G6465" s="82"/>
      <c r="M6465" s="81"/>
    </row>
    <row r="6466" s="77" customFormat="1" spans="1:13">
      <c r="A6466" s="82"/>
      <c r="B6466" s="82"/>
      <c r="C6466" s="82"/>
      <c r="D6466" s="82"/>
      <c r="E6466" s="82"/>
      <c r="F6466" s="82"/>
      <c r="G6466" s="82"/>
      <c r="M6466" s="81"/>
    </row>
    <row r="6467" s="77" customFormat="1" spans="1:13">
      <c r="A6467" s="82"/>
      <c r="B6467" s="82"/>
      <c r="C6467" s="82"/>
      <c r="D6467" s="82"/>
      <c r="E6467" s="82"/>
      <c r="F6467" s="82"/>
      <c r="G6467" s="82"/>
      <c r="M6467" s="81"/>
    </row>
    <row r="6468" s="77" customFormat="1" spans="1:13">
      <c r="A6468" s="82"/>
      <c r="B6468" s="82"/>
      <c r="C6468" s="82"/>
      <c r="D6468" s="82"/>
      <c r="E6468" s="82"/>
      <c r="F6468" s="82"/>
      <c r="G6468" s="82"/>
      <c r="M6468" s="81"/>
    </row>
    <row r="6469" s="77" customFormat="1" spans="1:13">
      <c r="A6469" s="82"/>
      <c r="B6469" s="82"/>
      <c r="C6469" s="82"/>
      <c r="D6469" s="82"/>
      <c r="E6469" s="82"/>
      <c r="F6469" s="82"/>
      <c r="G6469" s="82"/>
      <c r="M6469" s="81"/>
    </row>
    <row r="6470" s="77" customFormat="1" spans="1:13">
      <c r="A6470" s="82"/>
      <c r="B6470" s="82"/>
      <c r="C6470" s="82"/>
      <c r="D6470" s="82"/>
      <c r="E6470" s="82"/>
      <c r="F6470" s="82"/>
      <c r="G6470" s="82"/>
      <c r="M6470" s="81"/>
    </row>
    <row r="6471" s="77" customFormat="1" spans="1:13">
      <c r="A6471" s="82"/>
      <c r="B6471" s="82"/>
      <c r="C6471" s="82"/>
      <c r="D6471" s="82"/>
      <c r="E6471" s="82"/>
      <c r="F6471" s="82"/>
      <c r="G6471" s="82"/>
      <c r="M6471" s="81"/>
    </row>
    <row r="6472" s="77" customFormat="1" spans="1:13">
      <c r="A6472" s="82"/>
      <c r="B6472" s="82"/>
      <c r="C6472" s="82"/>
      <c r="D6472" s="82"/>
      <c r="E6472" s="82"/>
      <c r="F6472" s="82"/>
      <c r="G6472" s="82"/>
      <c r="M6472" s="81"/>
    </row>
    <row r="6473" s="77" customFormat="1" spans="1:13">
      <c r="A6473" s="82"/>
      <c r="B6473" s="82"/>
      <c r="C6473" s="82"/>
      <c r="D6473" s="82"/>
      <c r="E6473" s="82"/>
      <c r="F6473" s="82"/>
      <c r="G6473" s="82"/>
      <c r="M6473" s="81"/>
    </row>
    <row r="6474" s="77" customFormat="1" spans="1:13">
      <c r="A6474" s="82"/>
      <c r="B6474" s="82"/>
      <c r="C6474" s="82"/>
      <c r="D6474" s="82"/>
      <c r="E6474" s="82"/>
      <c r="F6474" s="82"/>
      <c r="G6474" s="82"/>
      <c r="M6474" s="81"/>
    </row>
    <row r="6475" s="77" customFormat="1" spans="1:13">
      <c r="A6475" s="82"/>
      <c r="B6475" s="82"/>
      <c r="C6475" s="82"/>
      <c r="D6475" s="82"/>
      <c r="E6475" s="82"/>
      <c r="F6475" s="82"/>
      <c r="G6475" s="82"/>
      <c r="M6475" s="81"/>
    </row>
    <row r="6476" s="77" customFormat="1" spans="1:13">
      <c r="A6476" s="82"/>
      <c r="B6476" s="82"/>
      <c r="C6476" s="82"/>
      <c r="D6476" s="82"/>
      <c r="E6476" s="82"/>
      <c r="F6476" s="82"/>
      <c r="G6476" s="82"/>
      <c r="M6476" s="81"/>
    </row>
    <row r="6477" s="77" customFormat="1" spans="1:13">
      <c r="A6477" s="82"/>
      <c r="B6477" s="82"/>
      <c r="C6477" s="82"/>
      <c r="D6477" s="82"/>
      <c r="E6477" s="82"/>
      <c r="F6477" s="82"/>
      <c r="G6477" s="82"/>
      <c r="M6477" s="81"/>
    </row>
    <row r="6478" s="77" customFormat="1" spans="1:13">
      <c r="A6478" s="82"/>
      <c r="B6478" s="82"/>
      <c r="C6478" s="82"/>
      <c r="D6478" s="82"/>
      <c r="E6478" s="82"/>
      <c r="F6478" s="82"/>
      <c r="G6478" s="82"/>
      <c r="M6478" s="81"/>
    </row>
    <row r="6479" s="77" customFormat="1" spans="1:13">
      <c r="A6479" s="82"/>
      <c r="B6479" s="82"/>
      <c r="C6479" s="82"/>
      <c r="D6479" s="82"/>
      <c r="E6479" s="82"/>
      <c r="F6479" s="82"/>
      <c r="G6479" s="82"/>
      <c r="M6479" s="81"/>
    </row>
    <row r="6480" s="77" customFormat="1" spans="1:13">
      <c r="A6480" s="82"/>
      <c r="B6480" s="82"/>
      <c r="C6480" s="82"/>
      <c r="D6480" s="82"/>
      <c r="E6480" s="82"/>
      <c r="F6480" s="82"/>
      <c r="G6480" s="82"/>
      <c r="M6480" s="81"/>
    </row>
    <row r="6481" s="77" customFormat="1" spans="1:13">
      <c r="A6481" s="82"/>
      <c r="B6481" s="82"/>
      <c r="C6481" s="82"/>
      <c r="D6481" s="82"/>
      <c r="E6481" s="82"/>
      <c r="F6481" s="82"/>
      <c r="G6481" s="82"/>
      <c r="M6481" s="81"/>
    </row>
    <row r="6482" s="77" customFormat="1" spans="1:13">
      <c r="A6482" s="82"/>
      <c r="B6482" s="82"/>
      <c r="C6482" s="82"/>
      <c r="D6482" s="82"/>
      <c r="E6482" s="82"/>
      <c r="F6482" s="82"/>
      <c r="G6482" s="82"/>
      <c r="M6482" s="81"/>
    </row>
    <row r="6483" s="77" customFormat="1" spans="1:13">
      <c r="A6483" s="82"/>
      <c r="B6483" s="82"/>
      <c r="C6483" s="82"/>
      <c r="D6483" s="82"/>
      <c r="E6483" s="82"/>
      <c r="F6483" s="82"/>
      <c r="G6483" s="82"/>
      <c r="M6483" s="81"/>
    </row>
    <row r="6484" s="77" customFormat="1" spans="1:13">
      <c r="A6484" s="82"/>
      <c r="B6484" s="82"/>
      <c r="C6484" s="82"/>
      <c r="D6484" s="82"/>
      <c r="E6484" s="82"/>
      <c r="F6484" s="82"/>
      <c r="G6484" s="82"/>
      <c r="M6484" s="81"/>
    </row>
    <row r="6485" s="77" customFormat="1" spans="1:13">
      <c r="A6485" s="82"/>
      <c r="B6485" s="82"/>
      <c r="C6485" s="82"/>
      <c r="D6485" s="82"/>
      <c r="E6485" s="82"/>
      <c r="F6485" s="82"/>
      <c r="G6485" s="82"/>
      <c r="M6485" s="81"/>
    </row>
    <row r="6486" s="77" customFormat="1" spans="1:13">
      <c r="A6486" s="82"/>
      <c r="B6486" s="82"/>
      <c r="C6486" s="82"/>
      <c r="D6486" s="82"/>
      <c r="E6486" s="82"/>
      <c r="F6486" s="82"/>
      <c r="G6486" s="82"/>
      <c r="M6486" s="81"/>
    </row>
    <row r="6487" s="77" customFormat="1" spans="1:13">
      <c r="A6487" s="82"/>
      <c r="B6487" s="82"/>
      <c r="C6487" s="82"/>
      <c r="D6487" s="82"/>
      <c r="E6487" s="82"/>
      <c r="F6487" s="82"/>
      <c r="G6487" s="82"/>
      <c r="M6487" s="81"/>
    </row>
    <row r="6488" s="77" customFormat="1" spans="1:13">
      <c r="A6488" s="82"/>
      <c r="B6488" s="82"/>
      <c r="C6488" s="82"/>
      <c r="D6488" s="82"/>
      <c r="E6488" s="82"/>
      <c r="F6488" s="82"/>
      <c r="G6488" s="82"/>
      <c r="M6488" s="81"/>
    </row>
    <row r="6489" s="77" customFormat="1" spans="1:13">
      <c r="A6489" s="82"/>
      <c r="B6489" s="82"/>
      <c r="C6489" s="82"/>
      <c r="D6489" s="82"/>
      <c r="E6489" s="82"/>
      <c r="F6489" s="82"/>
      <c r="G6489" s="82"/>
      <c r="M6489" s="81"/>
    </row>
    <row r="6490" s="77" customFormat="1" spans="1:13">
      <c r="A6490" s="82"/>
      <c r="B6490" s="82"/>
      <c r="C6490" s="82"/>
      <c r="D6490" s="82"/>
      <c r="E6490" s="82"/>
      <c r="F6490" s="82"/>
      <c r="G6490" s="82"/>
      <c r="M6490" s="81"/>
    </row>
    <row r="6491" s="77" customFormat="1" spans="1:13">
      <c r="A6491" s="82"/>
      <c r="B6491" s="82"/>
      <c r="C6491" s="82"/>
      <c r="D6491" s="82"/>
      <c r="E6491" s="82"/>
      <c r="F6491" s="82"/>
      <c r="G6491" s="82"/>
      <c r="M6491" s="81"/>
    </row>
    <row r="6492" s="77" customFormat="1" spans="1:13">
      <c r="A6492" s="82"/>
      <c r="B6492" s="82"/>
      <c r="C6492" s="82"/>
      <c r="D6492" s="82"/>
      <c r="E6492" s="82"/>
      <c r="F6492" s="82"/>
      <c r="G6492" s="82"/>
      <c r="M6492" s="81"/>
    </row>
    <row r="6493" s="77" customFormat="1" spans="1:13">
      <c r="A6493" s="82"/>
      <c r="B6493" s="82"/>
      <c r="C6493" s="82"/>
      <c r="D6493" s="82"/>
      <c r="E6493" s="82"/>
      <c r="F6493" s="82"/>
      <c r="G6493" s="82"/>
      <c r="M6493" s="81"/>
    </row>
    <row r="6494" s="77" customFormat="1" spans="1:13">
      <c r="A6494" s="82"/>
      <c r="B6494" s="82"/>
      <c r="C6494" s="82"/>
      <c r="D6494" s="82"/>
      <c r="E6494" s="82"/>
      <c r="F6494" s="82"/>
      <c r="G6494" s="82"/>
      <c r="M6494" s="81"/>
    </row>
    <row r="6495" s="77" customFormat="1" spans="1:13">
      <c r="A6495" s="82"/>
      <c r="B6495" s="82"/>
      <c r="C6495" s="82"/>
      <c r="D6495" s="82"/>
      <c r="E6495" s="82"/>
      <c r="F6495" s="82"/>
      <c r="G6495" s="82"/>
      <c r="M6495" s="81"/>
    </row>
    <row r="6496" s="77" customFormat="1" spans="1:13">
      <c r="A6496" s="82"/>
      <c r="B6496" s="82"/>
      <c r="C6496" s="82"/>
      <c r="D6496" s="82"/>
      <c r="E6496" s="82"/>
      <c r="F6496" s="82"/>
      <c r="G6496" s="82"/>
      <c r="M6496" s="81"/>
    </row>
    <row r="6497" s="77" customFormat="1" spans="1:13">
      <c r="A6497" s="82"/>
      <c r="B6497" s="82"/>
      <c r="C6497" s="82"/>
      <c r="D6497" s="82"/>
      <c r="E6497" s="82"/>
      <c r="F6497" s="82"/>
      <c r="G6497" s="82"/>
      <c r="M6497" s="81"/>
    </row>
    <row r="6498" s="77" customFormat="1" spans="1:13">
      <c r="A6498" s="82"/>
      <c r="B6498" s="82"/>
      <c r="C6498" s="82"/>
      <c r="D6498" s="82"/>
      <c r="E6498" s="82"/>
      <c r="F6498" s="82"/>
      <c r="G6498" s="82"/>
      <c r="M6498" s="81"/>
    </row>
    <row r="6499" s="77" customFormat="1" spans="1:13">
      <c r="A6499" s="82"/>
      <c r="B6499" s="82"/>
      <c r="C6499" s="82"/>
      <c r="D6499" s="82"/>
      <c r="E6499" s="82"/>
      <c r="F6499" s="82"/>
      <c r="G6499" s="82"/>
      <c r="M6499" s="81"/>
    </row>
    <row r="6500" s="77" customFormat="1" spans="1:13">
      <c r="A6500" s="82"/>
      <c r="B6500" s="82"/>
      <c r="C6500" s="82"/>
      <c r="D6500" s="82"/>
      <c r="E6500" s="82"/>
      <c r="F6500" s="82"/>
      <c r="G6500" s="82"/>
      <c r="M6500" s="81"/>
    </row>
    <row r="6501" s="77" customFormat="1" spans="1:13">
      <c r="A6501" s="82"/>
      <c r="B6501" s="82"/>
      <c r="C6501" s="82"/>
      <c r="D6501" s="82"/>
      <c r="E6501" s="82"/>
      <c r="F6501" s="82"/>
      <c r="G6501" s="82"/>
      <c r="M6501" s="81"/>
    </row>
    <row r="6502" s="77" customFormat="1" spans="1:13">
      <c r="A6502" s="82"/>
      <c r="B6502" s="82"/>
      <c r="C6502" s="82"/>
      <c r="D6502" s="82"/>
      <c r="E6502" s="82"/>
      <c r="F6502" s="82"/>
      <c r="G6502" s="82"/>
      <c r="M6502" s="81"/>
    </row>
    <row r="6503" s="77" customFormat="1" spans="1:13">
      <c r="A6503" s="82"/>
      <c r="B6503" s="82"/>
      <c r="C6503" s="82"/>
      <c r="D6503" s="82"/>
      <c r="E6503" s="82"/>
      <c r="F6503" s="82"/>
      <c r="G6503" s="82"/>
      <c r="M6503" s="81"/>
    </row>
    <row r="6504" s="77" customFormat="1" spans="1:13">
      <c r="A6504" s="82"/>
      <c r="B6504" s="82"/>
      <c r="C6504" s="82"/>
      <c r="D6504" s="82"/>
      <c r="E6504" s="82"/>
      <c r="F6504" s="82"/>
      <c r="G6504" s="82"/>
      <c r="M6504" s="81"/>
    </row>
    <row r="6505" s="77" customFormat="1" spans="1:13">
      <c r="A6505" s="82"/>
      <c r="B6505" s="82"/>
      <c r="C6505" s="82"/>
      <c r="D6505" s="82"/>
      <c r="E6505" s="82"/>
      <c r="F6505" s="82"/>
      <c r="G6505" s="82"/>
      <c r="M6505" s="81"/>
    </row>
    <row r="6506" s="77" customFormat="1" spans="1:13">
      <c r="A6506" s="82"/>
      <c r="B6506" s="82"/>
      <c r="C6506" s="82"/>
      <c r="D6506" s="82"/>
      <c r="E6506" s="82"/>
      <c r="F6506" s="82"/>
      <c r="G6506" s="82"/>
      <c r="M6506" s="81"/>
    </row>
    <row r="6507" s="77" customFormat="1" spans="1:13">
      <c r="A6507" s="82"/>
      <c r="B6507" s="82"/>
      <c r="C6507" s="82"/>
      <c r="D6507" s="82"/>
      <c r="E6507" s="82"/>
      <c r="F6507" s="82"/>
      <c r="G6507" s="82"/>
      <c r="M6507" s="81"/>
    </row>
    <row r="6508" s="77" customFormat="1" spans="1:13">
      <c r="A6508" s="82"/>
      <c r="B6508" s="82"/>
      <c r="C6508" s="82"/>
      <c r="D6508" s="82"/>
      <c r="E6508" s="82"/>
      <c r="F6508" s="82"/>
      <c r="G6508" s="82"/>
      <c r="M6508" s="81"/>
    </row>
    <row r="6509" s="77" customFormat="1" spans="1:13">
      <c r="A6509" s="82"/>
      <c r="B6509" s="82"/>
      <c r="C6509" s="82"/>
      <c r="D6509" s="82"/>
      <c r="E6509" s="82"/>
      <c r="F6509" s="82"/>
      <c r="G6509" s="82"/>
      <c r="M6509" s="81"/>
    </row>
    <row r="6510" s="77" customFormat="1" spans="1:13">
      <c r="A6510" s="82"/>
      <c r="B6510" s="82"/>
      <c r="C6510" s="82"/>
      <c r="D6510" s="82"/>
      <c r="E6510" s="82"/>
      <c r="F6510" s="82"/>
      <c r="G6510" s="82"/>
      <c r="M6510" s="81"/>
    </row>
    <row r="6511" s="77" customFormat="1" spans="1:13">
      <c r="A6511" s="82"/>
      <c r="B6511" s="82"/>
      <c r="C6511" s="82"/>
      <c r="D6511" s="82"/>
      <c r="E6511" s="82"/>
      <c r="F6511" s="82"/>
      <c r="G6511" s="82"/>
      <c r="M6511" s="81"/>
    </row>
    <row r="6512" s="77" customFormat="1" spans="1:13">
      <c r="A6512" s="82"/>
      <c r="B6512" s="82"/>
      <c r="C6512" s="82"/>
      <c r="D6512" s="82"/>
      <c r="E6512" s="82"/>
      <c r="F6512" s="82"/>
      <c r="G6512" s="82"/>
      <c r="M6512" s="81"/>
    </row>
    <row r="6513" s="77" customFormat="1" spans="1:13">
      <c r="A6513" s="82"/>
      <c r="B6513" s="82"/>
      <c r="C6513" s="82"/>
      <c r="D6513" s="82"/>
      <c r="E6513" s="82"/>
      <c r="F6513" s="82"/>
      <c r="G6513" s="82"/>
      <c r="M6513" s="81"/>
    </row>
    <row r="6514" s="77" customFormat="1" spans="1:13">
      <c r="A6514" s="82"/>
      <c r="B6514" s="82"/>
      <c r="C6514" s="82"/>
      <c r="D6514" s="82"/>
      <c r="E6514" s="82"/>
      <c r="F6514" s="82"/>
      <c r="G6514" s="82"/>
      <c r="M6514" s="81"/>
    </row>
    <row r="6515" s="77" customFormat="1" spans="1:13">
      <c r="A6515" s="82"/>
      <c r="B6515" s="82"/>
      <c r="C6515" s="82"/>
      <c r="D6515" s="82"/>
      <c r="E6515" s="82"/>
      <c r="F6515" s="82"/>
      <c r="G6515" s="82"/>
      <c r="M6515" s="81"/>
    </row>
    <row r="6516" s="77" customFormat="1" spans="1:13">
      <c r="A6516" s="82"/>
      <c r="B6516" s="82"/>
      <c r="C6516" s="82"/>
      <c r="D6516" s="82"/>
      <c r="E6516" s="82"/>
      <c r="F6516" s="82"/>
      <c r="G6516" s="82"/>
      <c r="M6516" s="81"/>
    </row>
    <row r="6517" s="77" customFormat="1" spans="1:13">
      <c r="A6517" s="82"/>
      <c r="B6517" s="82"/>
      <c r="C6517" s="82"/>
      <c r="D6517" s="82"/>
      <c r="E6517" s="82"/>
      <c r="F6517" s="82"/>
      <c r="G6517" s="82"/>
      <c r="M6517" s="81"/>
    </row>
    <row r="6518" s="77" customFormat="1" spans="1:13">
      <c r="A6518" s="82"/>
      <c r="B6518" s="82"/>
      <c r="C6518" s="82"/>
      <c r="D6518" s="82"/>
      <c r="E6518" s="82"/>
      <c r="F6518" s="82"/>
      <c r="G6518" s="82"/>
      <c r="M6518" s="81"/>
    </row>
    <row r="6519" s="77" customFormat="1" spans="1:13">
      <c r="A6519" s="82"/>
      <c r="B6519" s="82"/>
      <c r="C6519" s="82"/>
      <c r="D6519" s="82"/>
      <c r="E6519" s="82"/>
      <c r="F6519" s="82"/>
      <c r="G6519" s="82"/>
      <c r="M6519" s="81"/>
    </row>
    <row r="6520" s="77" customFormat="1" spans="1:13">
      <c r="A6520" s="82"/>
      <c r="B6520" s="82"/>
      <c r="C6520" s="82"/>
      <c r="D6520" s="82"/>
      <c r="E6520" s="82"/>
      <c r="F6520" s="82"/>
      <c r="G6520" s="82"/>
      <c r="M6520" s="81"/>
    </row>
    <row r="6521" s="77" customFormat="1" spans="1:13">
      <c r="A6521" s="82"/>
      <c r="B6521" s="82"/>
      <c r="C6521" s="82"/>
      <c r="D6521" s="82"/>
      <c r="E6521" s="82"/>
      <c r="F6521" s="82"/>
      <c r="G6521" s="82"/>
      <c r="M6521" s="81"/>
    </row>
    <row r="6522" s="77" customFormat="1" spans="1:13">
      <c r="A6522" s="82"/>
      <c r="B6522" s="82"/>
      <c r="C6522" s="82"/>
      <c r="D6522" s="82"/>
      <c r="E6522" s="82"/>
      <c r="F6522" s="82"/>
      <c r="G6522" s="82"/>
      <c r="M6522" s="81"/>
    </row>
    <row r="6523" s="77" customFormat="1" spans="1:13">
      <c r="A6523" s="82"/>
      <c r="B6523" s="82"/>
      <c r="C6523" s="82"/>
      <c r="D6523" s="82"/>
      <c r="E6523" s="82"/>
      <c r="F6523" s="82"/>
      <c r="G6523" s="82"/>
      <c r="M6523" s="81"/>
    </row>
    <row r="6524" s="77" customFormat="1" spans="1:13">
      <c r="A6524" s="82"/>
      <c r="B6524" s="82"/>
      <c r="C6524" s="82"/>
      <c r="D6524" s="82"/>
      <c r="E6524" s="82"/>
      <c r="F6524" s="82"/>
      <c r="G6524" s="82"/>
      <c r="M6524" s="81"/>
    </row>
    <row r="6525" s="77" customFormat="1" spans="1:13">
      <c r="A6525" s="82"/>
      <c r="B6525" s="82"/>
      <c r="C6525" s="82"/>
      <c r="D6525" s="82"/>
      <c r="E6525" s="82"/>
      <c r="F6525" s="82"/>
      <c r="G6525" s="82"/>
      <c r="M6525" s="81"/>
    </row>
    <row r="6526" s="77" customFormat="1" spans="1:13">
      <c r="A6526" s="82"/>
      <c r="B6526" s="82"/>
      <c r="C6526" s="82"/>
      <c r="D6526" s="82"/>
      <c r="E6526" s="82"/>
      <c r="F6526" s="82"/>
      <c r="G6526" s="82"/>
      <c r="M6526" s="81"/>
    </row>
    <row r="6527" s="77" customFormat="1" spans="1:13">
      <c r="A6527" s="82"/>
      <c r="B6527" s="82"/>
      <c r="C6527" s="82"/>
      <c r="D6527" s="82"/>
      <c r="E6527" s="82"/>
      <c r="F6527" s="82"/>
      <c r="G6527" s="82"/>
      <c r="M6527" s="81"/>
    </row>
    <row r="6528" s="77" customFormat="1" spans="1:13">
      <c r="A6528" s="82"/>
      <c r="B6528" s="82"/>
      <c r="C6528" s="82"/>
      <c r="D6528" s="82"/>
      <c r="E6528" s="82"/>
      <c r="F6528" s="82"/>
      <c r="G6528" s="82"/>
      <c r="M6528" s="81"/>
    </row>
    <row r="6529" s="77" customFormat="1" spans="1:13">
      <c r="A6529" s="82"/>
      <c r="B6529" s="82"/>
      <c r="C6529" s="82"/>
      <c r="D6529" s="82"/>
      <c r="E6529" s="82"/>
      <c r="F6529" s="82"/>
      <c r="G6529" s="82"/>
      <c r="M6529" s="81"/>
    </row>
    <row r="6530" s="77" customFormat="1" spans="1:13">
      <c r="A6530" s="82"/>
      <c r="B6530" s="82"/>
      <c r="C6530" s="82"/>
      <c r="D6530" s="82"/>
      <c r="E6530" s="82"/>
      <c r="F6530" s="82"/>
      <c r="G6530" s="82"/>
      <c r="M6530" s="81"/>
    </row>
    <row r="6531" s="77" customFormat="1" spans="1:13">
      <c r="A6531" s="82"/>
      <c r="B6531" s="82"/>
      <c r="C6531" s="82"/>
      <c r="D6531" s="82"/>
      <c r="E6531" s="82"/>
      <c r="F6531" s="82"/>
      <c r="G6531" s="82"/>
      <c r="M6531" s="81"/>
    </row>
    <row r="6532" s="77" customFormat="1" spans="1:13">
      <c r="A6532" s="82"/>
      <c r="B6532" s="82"/>
      <c r="C6532" s="82"/>
      <c r="D6532" s="82"/>
      <c r="E6532" s="82"/>
      <c r="F6532" s="82"/>
      <c r="G6532" s="82"/>
      <c r="M6532" s="81"/>
    </row>
    <row r="6533" s="77" customFormat="1" spans="1:13">
      <c r="A6533" s="82"/>
      <c r="B6533" s="82"/>
      <c r="C6533" s="82"/>
      <c r="D6533" s="82"/>
      <c r="E6533" s="82"/>
      <c r="F6533" s="82"/>
      <c r="G6533" s="82"/>
      <c r="M6533" s="81"/>
    </row>
    <row r="6534" s="77" customFormat="1" spans="1:13">
      <c r="A6534" s="82"/>
      <c r="B6534" s="82"/>
      <c r="C6534" s="82"/>
      <c r="D6534" s="82"/>
      <c r="E6534" s="82"/>
      <c r="F6534" s="82"/>
      <c r="G6534" s="82"/>
      <c r="M6534" s="81"/>
    </row>
    <row r="6535" s="77" customFormat="1" spans="1:13">
      <c r="A6535" s="82"/>
      <c r="B6535" s="82"/>
      <c r="C6535" s="82"/>
      <c r="D6535" s="82"/>
      <c r="E6535" s="82"/>
      <c r="F6535" s="82"/>
      <c r="G6535" s="82"/>
      <c r="M6535" s="81"/>
    </row>
    <row r="6536" s="77" customFormat="1" spans="1:13">
      <c r="A6536" s="82"/>
      <c r="B6536" s="82"/>
      <c r="C6536" s="82"/>
      <c r="D6536" s="82"/>
      <c r="E6536" s="82"/>
      <c r="F6536" s="82"/>
      <c r="G6536" s="82"/>
      <c r="M6536" s="81"/>
    </row>
    <row r="6537" s="77" customFormat="1" spans="1:13">
      <c r="A6537" s="82"/>
      <c r="B6537" s="82"/>
      <c r="C6537" s="82"/>
      <c r="D6537" s="82"/>
      <c r="E6537" s="82"/>
      <c r="F6537" s="82"/>
      <c r="G6537" s="82"/>
      <c r="M6537" s="81"/>
    </row>
    <row r="6538" s="77" customFormat="1" spans="1:13">
      <c r="A6538" s="82"/>
      <c r="B6538" s="82"/>
      <c r="C6538" s="82"/>
      <c r="D6538" s="82"/>
      <c r="E6538" s="82"/>
      <c r="F6538" s="82"/>
      <c r="G6538" s="82"/>
      <c r="M6538" s="81"/>
    </row>
    <row r="6539" s="77" customFormat="1" spans="1:13">
      <c r="A6539" s="82"/>
      <c r="B6539" s="82"/>
      <c r="C6539" s="82"/>
      <c r="D6539" s="82"/>
      <c r="E6539" s="82"/>
      <c r="F6539" s="82"/>
      <c r="G6539" s="82"/>
      <c r="M6539" s="81"/>
    </row>
    <row r="6540" s="77" customFormat="1" spans="1:13">
      <c r="A6540" s="82"/>
      <c r="B6540" s="82"/>
      <c r="C6540" s="82"/>
      <c r="D6540" s="82"/>
      <c r="E6540" s="82"/>
      <c r="F6540" s="82"/>
      <c r="G6540" s="82"/>
      <c r="M6540" s="81"/>
    </row>
    <row r="6541" s="77" customFormat="1" spans="1:13">
      <c r="A6541" s="82"/>
      <c r="B6541" s="82"/>
      <c r="C6541" s="82"/>
      <c r="D6541" s="82"/>
      <c r="E6541" s="82"/>
      <c r="F6541" s="82"/>
      <c r="G6541" s="82"/>
      <c r="M6541" s="81"/>
    </row>
    <row r="6542" s="77" customFormat="1" spans="1:13">
      <c r="A6542" s="82"/>
      <c r="B6542" s="82"/>
      <c r="C6542" s="82"/>
      <c r="D6542" s="82"/>
      <c r="E6542" s="82"/>
      <c r="F6542" s="82"/>
      <c r="G6542" s="82"/>
      <c r="M6542" s="81"/>
    </row>
    <row r="6543" s="77" customFormat="1" spans="1:13">
      <c r="A6543" s="82"/>
      <c r="B6543" s="82"/>
      <c r="C6543" s="82"/>
      <c r="D6543" s="82"/>
      <c r="E6543" s="82"/>
      <c r="F6543" s="82"/>
      <c r="G6543" s="82"/>
      <c r="M6543" s="81"/>
    </row>
    <row r="6544" s="77" customFormat="1" spans="1:13">
      <c r="A6544" s="82"/>
      <c r="B6544" s="82"/>
      <c r="C6544" s="82"/>
      <c r="D6544" s="82"/>
      <c r="E6544" s="82"/>
      <c r="F6544" s="82"/>
      <c r="G6544" s="82"/>
      <c r="M6544" s="81"/>
    </row>
    <row r="6545" s="77" customFormat="1" spans="1:13">
      <c r="A6545" s="82"/>
      <c r="B6545" s="82"/>
      <c r="C6545" s="82"/>
      <c r="D6545" s="82"/>
      <c r="E6545" s="82"/>
      <c r="F6545" s="82"/>
      <c r="G6545" s="82"/>
      <c r="M6545" s="81"/>
    </row>
    <row r="6546" s="77" customFormat="1" spans="1:13">
      <c r="A6546" s="82"/>
      <c r="B6546" s="82"/>
      <c r="C6546" s="82"/>
      <c r="D6546" s="82"/>
      <c r="E6546" s="82"/>
      <c r="F6546" s="82"/>
      <c r="G6546" s="82"/>
      <c r="M6546" s="81"/>
    </row>
    <row r="6547" s="77" customFormat="1" spans="1:13">
      <c r="A6547" s="82"/>
      <c r="B6547" s="82"/>
      <c r="C6547" s="82"/>
      <c r="D6547" s="82"/>
      <c r="E6547" s="82"/>
      <c r="F6547" s="82"/>
      <c r="G6547" s="82"/>
      <c r="M6547" s="81"/>
    </row>
    <row r="6548" s="77" customFormat="1" spans="1:13">
      <c r="A6548" s="82"/>
      <c r="B6548" s="82"/>
      <c r="C6548" s="82"/>
      <c r="D6548" s="82"/>
      <c r="E6548" s="82"/>
      <c r="F6548" s="82"/>
      <c r="G6548" s="82"/>
      <c r="M6548" s="81"/>
    </row>
    <row r="6549" s="77" customFormat="1" spans="1:13">
      <c r="A6549" s="82"/>
      <c r="B6549" s="82"/>
      <c r="C6549" s="82"/>
      <c r="D6549" s="82"/>
      <c r="E6549" s="82"/>
      <c r="F6549" s="82"/>
      <c r="G6549" s="82"/>
      <c r="M6549" s="81"/>
    </row>
    <row r="6550" s="77" customFormat="1" spans="1:13">
      <c r="A6550" s="82"/>
      <c r="B6550" s="82"/>
      <c r="C6550" s="82"/>
      <c r="D6550" s="82"/>
      <c r="E6550" s="82"/>
      <c r="F6550" s="82"/>
      <c r="G6550" s="82"/>
      <c r="M6550" s="81"/>
    </row>
    <row r="6551" s="77" customFormat="1" spans="1:13">
      <c r="A6551" s="82"/>
      <c r="B6551" s="82"/>
      <c r="C6551" s="82"/>
      <c r="D6551" s="82"/>
      <c r="E6551" s="82"/>
      <c r="F6551" s="82"/>
      <c r="G6551" s="82"/>
      <c r="M6551" s="81"/>
    </row>
    <row r="6552" s="77" customFormat="1" spans="1:13">
      <c r="A6552" s="82"/>
      <c r="B6552" s="82"/>
      <c r="C6552" s="82"/>
      <c r="D6552" s="82"/>
      <c r="E6552" s="82"/>
      <c r="F6552" s="82"/>
      <c r="G6552" s="82"/>
      <c r="M6552" s="81"/>
    </row>
    <row r="6553" s="77" customFormat="1" spans="1:13">
      <c r="A6553" s="82"/>
      <c r="B6553" s="82"/>
      <c r="C6553" s="82"/>
      <c r="D6553" s="82"/>
      <c r="E6553" s="82"/>
      <c r="F6553" s="82"/>
      <c r="G6553" s="82"/>
      <c r="M6553" s="81"/>
    </row>
    <row r="6554" s="77" customFormat="1" spans="1:13">
      <c r="A6554" s="82"/>
      <c r="B6554" s="82"/>
      <c r="C6554" s="82"/>
      <c r="D6554" s="82"/>
      <c r="E6554" s="82"/>
      <c r="F6554" s="82"/>
      <c r="G6554" s="82"/>
      <c r="M6554" s="81"/>
    </row>
    <row r="6555" s="77" customFormat="1" spans="1:13">
      <c r="A6555" s="82"/>
      <c r="B6555" s="82"/>
      <c r="C6555" s="82"/>
      <c r="D6555" s="82"/>
      <c r="E6555" s="82"/>
      <c r="F6555" s="82"/>
      <c r="G6555" s="82"/>
      <c r="M6555" s="81"/>
    </row>
    <row r="6556" s="77" customFormat="1" spans="1:13">
      <c r="A6556" s="82"/>
      <c r="B6556" s="82"/>
      <c r="C6556" s="82"/>
      <c r="D6556" s="82"/>
      <c r="E6556" s="82"/>
      <c r="F6556" s="82"/>
      <c r="G6556" s="82"/>
      <c r="M6556" s="81"/>
    </row>
    <row r="6557" s="77" customFormat="1" spans="1:13">
      <c r="A6557" s="82"/>
      <c r="B6557" s="82"/>
      <c r="C6557" s="82"/>
      <c r="D6557" s="82"/>
      <c r="E6557" s="82"/>
      <c r="F6557" s="82"/>
      <c r="G6557" s="82"/>
      <c r="M6557" s="81"/>
    </row>
    <row r="6558" s="77" customFormat="1" spans="1:13">
      <c r="A6558" s="82"/>
      <c r="B6558" s="82"/>
      <c r="C6558" s="82"/>
      <c r="D6558" s="82"/>
      <c r="E6558" s="82"/>
      <c r="F6558" s="82"/>
      <c r="G6558" s="82"/>
      <c r="M6558" s="81"/>
    </row>
    <row r="6559" s="77" customFormat="1" spans="1:13">
      <c r="A6559" s="82"/>
      <c r="B6559" s="82"/>
      <c r="C6559" s="82"/>
      <c r="D6559" s="82"/>
      <c r="E6559" s="82"/>
      <c r="F6559" s="82"/>
      <c r="G6559" s="82"/>
      <c r="M6559" s="81"/>
    </row>
    <row r="6560" s="77" customFormat="1" spans="1:13">
      <c r="A6560" s="82"/>
      <c r="B6560" s="82"/>
      <c r="C6560" s="82"/>
      <c r="D6560" s="82"/>
      <c r="E6560" s="82"/>
      <c r="F6560" s="82"/>
      <c r="G6560" s="82"/>
      <c r="M6560" s="81"/>
    </row>
    <row r="6561" s="77" customFormat="1" spans="1:13">
      <c r="A6561" s="82"/>
      <c r="B6561" s="82"/>
      <c r="C6561" s="82"/>
      <c r="D6561" s="82"/>
      <c r="E6561" s="82"/>
      <c r="F6561" s="82"/>
      <c r="G6561" s="82"/>
      <c r="M6561" s="81"/>
    </row>
    <row r="6562" s="77" customFormat="1" spans="1:13">
      <c r="A6562" s="82"/>
      <c r="B6562" s="82"/>
      <c r="C6562" s="82"/>
      <c r="D6562" s="82"/>
      <c r="E6562" s="82"/>
      <c r="F6562" s="82"/>
      <c r="G6562" s="82"/>
      <c r="M6562" s="81"/>
    </row>
    <row r="6563" s="77" customFormat="1" spans="1:13">
      <c r="A6563" s="82"/>
      <c r="B6563" s="82"/>
      <c r="C6563" s="82"/>
      <c r="D6563" s="82"/>
      <c r="E6563" s="82"/>
      <c r="F6563" s="82"/>
      <c r="G6563" s="82"/>
      <c r="M6563" s="81"/>
    </row>
    <row r="6564" s="77" customFormat="1" spans="1:13">
      <c r="A6564" s="82"/>
      <c r="B6564" s="82"/>
      <c r="C6564" s="82"/>
      <c r="D6564" s="82"/>
      <c r="E6564" s="82"/>
      <c r="F6564" s="82"/>
      <c r="G6564" s="82"/>
      <c r="M6564" s="81"/>
    </row>
    <row r="6565" s="77" customFormat="1" spans="1:13">
      <c r="A6565" s="82"/>
      <c r="B6565" s="82"/>
      <c r="C6565" s="82"/>
      <c r="D6565" s="82"/>
      <c r="E6565" s="82"/>
      <c r="F6565" s="82"/>
      <c r="G6565" s="82"/>
      <c r="M6565" s="81"/>
    </row>
    <row r="6566" s="77" customFormat="1" spans="1:13">
      <c r="A6566" s="82"/>
      <c r="B6566" s="82"/>
      <c r="C6566" s="82"/>
      <c r="D6566" s="82"/>
      <c r="E6566" s="82"/>
      <c r="F6566" s="82"/>
      <c r="G6566" s="82"/>
      <c r="M6566" s="81"/>
    </row>
    <row r="6567" s="77" customFormat="1" spans="1:13">
      <c r="A6567" s="82"/>
      <c r="B6567" s="82"/>
      <c r="C6567" s="82"/>
      <c r="D6567" s="82"/>
      <c r="E6567" s="82"/>
      <c r="F6567" s="82"/>
      <c r="G6567" s="82"/>
      <c r="M6567" s="81"/>
    </row>
    <row r="6568" s="77" customFormat="1" spans="1:13">
      <c r="A6568" s="82"/>
      <c r="B6568" s="82"/>
      <c r="C6568" s="82"/>
      <c r="D6568" s="82"/>
      <c r="E6568" s="82"/>
      <c r="F6568" s="82"/>
      <c r="G6568" s="82"/>
      <c r="M6568" s="81"/>
    </row>
    <row r="6569" s="77" customFormat="1" spans="1:13">
      <c r="A6569" s="82"/>
      <c r="B6569" s="82"/>
      <c r="C6569" s="82"/>
      <c r="D6569" s="82"/>
      <c r="E6569" s="82"/>
      <c r="F6569" s="82"/>
      <c r="G6569" s="82"/>
      <c r="M6569" s="81"/>
    </row>
    <row r="6570" s="77" customFormat="1" spans="1:13">
      <c r="A6570" s="82"/>
      <c r="B6570" s="82"/>
      <c r="C6570" s="82"/>
      <c r="D6570" s="82"/>
      <c r="E6570" s="82"/>
      <c r="F6570" s="82"/>
      <c r="G6570" s="82"/>
      <c r="M6570" s="81"/>
    </row>
    <row r="6571" s="77" customFormat="1" spans="1:13">
      <c r="A6571" s="82"/>
      <c r="B6571" s="82"/>
      <c r="C6571" s="82"/>
      <c r="D6571" s="82"/>
      <c r="E6571" s="82"/>
      <c r="F6571" s="82"/>
      <c r="G6571" s="82"/>
      <c r="M6571" s="81"/>
    </row>
    <row r="6572" s="77" customFormat="1" spans="1:13">
      <c r="A6572" s="82"/>
      <c r="B6572" s="82"/>
      <c r="C6572" s="82"/>
      <c r="D6572" s="82"/>
      <c r="E6572" s="82"/>
      <c r="F6572" s="82"/>
      <c r="G6572" s="82"/>
      <c r="M6572" s="81"/>
    </row>
    <row r="6573" s="77" customFormat="1" spans="1:13">
      <c r="A6573" s="82"/>
      <c r="B6573" s="82"/>
      <c r="C6573" s="82"/>
      <c r="D6573" s="82"/>
      <c r="E6573" s="82"/>
      <c r="F6573" s="82"/>
      <c r="G6573" s="82"/>
      <c r="M6573" s="81"/>
    </row>
    <row r="6574" s="77" customFormat="1" spans="1:13">
      <c r="A6574" s="82"/>
      <c r="B6574" s="82"/>
      <c r="C6574" s="82"/>
      <c r="D6574" s="82"/>
      <c r="E6574" s="82"/>
      <c r="F6574" s="82"/>
      <c r="G6574" s="82"/>
      <c r="M6574" s="81"/>
    </row>
    <row r="6575" s="77" customFormat="1" spans="1:13">
      <c r="A6575" s="82"/>
      <c r="B6575" s="82"/>
      <c r="C6575" s="82"/>
      <c r="D6575" s="82"/>
      <c r="E6575" s="82"/>
      <c r="F6575" s="82"/>
      <c r="G6575" s="82"/>
      <c r="M6575" s="81"/>
    </row>
    <row r="6576" s="77" customFormat="1" spans="1:13">
      <c r="A6576" s="82"/>
      <c r="B6576" s="82"/>
      <c r="C6576" s="82"/>
      <c r="D6576" s="82"/>
      <c r="E6576" s="82"/>
      <c r="F6576" s="82"/>
      <c r="G6576" s="82"/>
      <c r="M6576" s="81"/>
    </row>
    <row r="6577" s="77" customFormat="1" spans="1:13">
      <c r="A6577" s="82"/>
      <c r="B6577" s="82"/>
      <c r="C6577" s="82"/>
      <c r="D6577" s="82"/>
      <c r="E6577" s="82"/>
      <c r="F6577" s="82"/>
      <c r="G6577" s="82"/>
      <c r="M6577" s="81"/>
    </row>
    <row r="6578" s="77" customFormat="1" spans="1:13">
      <c r="A6578" s="82"/>
      <c r="B6578" s="82"/>
      <c r="C6578" s="82"/>
      <c r="D6578" s="82"/>
      <c r="E6578" s="82"/>
      <c r="F6578" s="82"/>
      <c r="G6578" s="82"/>
      <c r="M6578" s="81"/>
    </row>
    <row r="6579" s="77" customFormat="1" spans="1:13">
      <c r="A6579" s="82"/>
      <c r="B6579" s="82"/>
      <c r="C6579" s="82"/>
      <c r="D6579" s="82"/>
      <c r="E6579" s="82"/>
      <c r="F6579" s="82"/>
      <c r="G6579" s="82"/>
      <c r="M6579" s="81"/>
    </row>
    <row r="6580" s="77" customFormat="1" spans="1:13">
      <c r="A6580" s="82"/>
      <c r="B6580" s="82"/>
      <c r="C6580" s="82"/>
      <c r="D6580" s="82"/>
      <c r="E6580" s="82"/>
      <c r="F6580" s="82"/>
      <c r="G6580" s="82"/>
      <c r="M6580" s="81"/>
    </row>
    <row r="6581" s="77" customFormat="1" spans="1:13">
      <c r="A6581" s="82"/>
      <c r="B6581" s="82"/>
      <c r="C6581" s="82"/>
      <c r="D6581" s="82"/>
      <c r="E6581" s="82"/>
      <c r="F6581" s="82"/>
      <c r="G6581" s="82"/>
      <c r="M6581" s="81"/>
    </row>
    <row r="6582" s="77" customFormat="1" spans="1:13">
      <c r="A6582" s="82"/>
      <c r="B6582" s="82"/>
      <c r="C6582" s="82"/>
      <c r="D6582" s="82"/>
      <c r="E6582" s="82"/>
      <c r="F6582" s="82"/>
      <c r="G6582" s="82"/>
      <c r="M6582" s="81"/>
    </row>
    <row r="6583" s="77" customFormat="1" spans="1:13">
      <c r="A6583" s="82"/>
      <c r="B6583" s="82"/>
      <c r="C6583" s="82"/>
      <c r="D6583" s="82"/>
      <c r="E6583" s="82"/>
      <c r="F6583" s="82"/>
      <c r="G6583" s="82"/>
      <c r="M6583" s="81"/>
    </row>
    <row r="6584" s="77" customFormat="1" spans="1:13">
      <c r="A6584" s="82"/>
      <c r="B6584" s="82"/>
      <c r="C6584" s="82"/>
      <c r="D6584" s="82"/>
      <c r="E6584" s="82"/>
      <c r="F6584" s="82"/>
      <c r="G6584" s="82"/>
      <c r="M6584" s="81"/>
    </row>
    <row r="6585" s="77" customFormat="1" spans="1:13">
      <c r="A6585" s="82"/>
      <c r="B6585" s="82"/>
      <c r="C6585" s="82"/>
      <c r="D6585" s="82"/>
      <c r="E6585" s="82"/>
      <c r="F6585" s="82"/>
      <c r="G6585" s="82"/>
      <c r="M6585" s="81"/>
    </row>
    <row r="6586" s="77" customFormat="1" spans="1:13">
      <c r="A6586" s="82"/>
      <c r="B6586" s="82"/>
      <c r="C6586" s="82"/>
      <c r="D6586" s="82"/>
      <c r="E6586" s="82"/>
      <c r="F6586" s="82"/>
      <c r="G6586" s="82"/>
      <c r="M6586" s="81"/>
    </row>
    <row r="6587" s="77" customFormat="1" spans="1:13">
      <c r="A6587" s="82"/>
      <c r="B6587" s="82"/>
      <c r="C6587" s="82"/>
      <c r="D6587" s="82"/>
      <c r="E6587" s="82"/>
      <c r="F6587" s="82"/>
      <c r="G6587" s="82"/>
      <c r="M6587" s="81"/>
    </row>
    <row r="6588" s="77" customFormat="1" spans="1:13">
      <c r="A6588" s="82"/>
      <c r="B6588" s="82"/>
      <c r="C6588" s="82"/>
      <c r="D6588" s="82"/>
      <c r="E6588" s="82"/>
      <c r="F6588" s="82"/>
      <c r="G6588" s="82"/>
      <c r="M6588" s="81"/>
    </row>
    <row r="6589" s="77" customFormat="1" spans="1:13">
      <c r="A6589" s="82"/>
      <c r="B6589" s="82"/>
      <c r="C6589" s="82"/>
      <c r="D6589" s="82"/>
      <c r="E6589" s="82"/>
      <c r="F6589" s="82"/>
      <c r="G6589" s="82"/>
      <c r="M6589" s="81"/>
    </row>
    <row r="6590" s="77" customFormat="1" spans="1:13">
      <c r="A6590" s="82"/>
      <c r="B6590" s="82"/>
      <c r="C6590" s="82"/>
      <c r="D6590" s="82"/>
      <c r="E6590" s="82"/>
      <c r="F6590" s="82"/>
      <c r="G6590" s="82"/>
      <c r="M6590" s="81"/>
    </row>
    <row r="6591" s="77" customFormat="1" spans="1:13">
      <c r="A6591" s="82"/>
      <c r="B6591" s="82"/>
      <c r="C6591" s="82"/>
      <c r="D6591" s="82"/>
      <c r="E6591" s="82"/>
      <c r="F6591" s="82"/>
      <c r="G6591" s="82"/>
      <c r="M6591" s="81"/>
    </row>
    <row r="6592" s="77" customFormat="1" spans="1:13">
      <c r="A6592" s="82"/>
      <c r="B6592" s="82"/>
      <c r="C6592" s="82"/>
      <c r="D6592" s="82"/>
      <c r="E6592" s="82"/>
      <c r="F6592" s="82"/>
      <c r="G6592" s="82"/>
      <c r="M6592" s="81"/>
    </row>
    <row r="6593" s="77" customFormat="1" spans="1:13">
      <c r="A6593" s="82"/>
      <c r="B6593" s="82"/>
      <c r="C6593" s="82"/>
      <c r="D6593" s="82"/>
      <c r="E6593" s="82"/>
      <c r="F6593" s="82"/>
      <c r="G6593" s="82"/>
      <c r="M6593" s="81"/>
    </row>
    <row r="6594" s="77" customFormat="1" spans="1:13">
      <c r="A6594" s="82"/>
      <c r="B6594" s="82"/>
      <c r="C6594" s="82"/>
      <c r="D6594" s="82"/>
      <c r="E6594" s="82"/>
      <c r="F6594" s="82"/>
      <c r="G6594" s="82"/>
      <c r="M6594" s="81"/>
    </row>
    <row r="6595" s="77" customFormat="1" spans="1:13">
      <c r="A6595" s="82"/>
      <c r="B6595" s="82"/>
      <c r="C6595" s="82"/>
      <c r="D6595" s="82"/>
      <c r="E6595" s="82"/>
      <c r="F6595" s="82"/>
      <c r="G6595" s="82"/>
      <c r="M6595" s="81"/>
    </row>
    <row r="6596" s="77" customFormat="1" spans="1:13">
      <c r="A6596" s="82"/>
      <c r="B6596" s="82"/>
      <c r="C6596" s="82"/>
      <c r="D6596" s="82"/>
      <c r="E6596" s="82"/>
      <c r="F6596" s="82"/>
      <c r="G6596" s="82"/>
      <c r="M6596" s="81"/>
    </row>
    <row r="6597" s="77" customFormat="1" spans="1:13">
      <c r="A6597" s="82"/>
      <c r="B6597" s="82"/>
      <c r="C6597" s="82"/>
      <c r="D6597" s="82"/>
      <c r="E6597" s="82"/>
      <c r="F6597" s="82"/>
      <c r="G6597" s="82"/>
      <c r="M6597" s="81"/>
    </row>
    <row r="6598" s="77" customFormat="1" spans="1:13">
      <c r="A6598" s="82"/>
      <c r="B6598" s="82"/>
      <c r="C6598" s="82"/>
      <c r="D6598" s="82"/>
      <c r="E6598" s="82"/>
      <c r="F6598" s="82"/>
      <c r="G6598" s="82"/>
      <c r="M6598" s="81"/>
    </row>
    <row r="6599" s="77" customFormat="1" spans="1:13">
      <c r="A6599" s="82"/>
      <c r="B6599" s="82"/>
      <c r="C6599" s="82"/>
      <c r="D6599" s="82"/>
      <c r="E6599" s="82"/>
      <c r="F6599" s="82"/>
      <c r="G6599" s="82"/>
      <c r="M6599" s="81"/>
    </row>
    <row r="6600" s="77" customFormat="1" spans="1:13">
      <c r="A6600" s="82"/>
      <c r="B6600" s="82"/>
      <c r="C6600" s="82"/>
      <c r="D6600" s="82"/>
      <c r="E6600" s="82"/>
      <c r="F6600" s="82"/>
      <c r="G6600" s="82"/>
      <c r="M6600" s="81"/>
    </row>
    <row r="6601" s="77" customFormat="1" spans="1:13">
      <c r="A6601" s="82"/>
      <c r="B6601" s="82"/>
      <c r="C6601" s="82"/>
      <c r="D6601" s="82"/>
      <c r="E6601" s="82"/>
      <c r="F6601" s="82"/>
      <c r="G6601" s="82"/>
      <c r="M6601" s="81"/>
    </row>
    <row r="6602" s="77" customFormat="1" spans="1:13">
      <c r="A6602" s="82"/>
      <c r="B6602" s="82"/>
      <c r="C6602" s="82"/>
      <c r="D6602" s="82"/>
      <c r="E6602" s="82"/>
      <c r="F6602" s="82"/>
      <c r="G6602" s="82"/>
      <c r="M6602" s="81"/>
    </row>
    <row r="6603" s="77" customFormat="1" spans="1:13">
      <c r="A6603" s="82"/>
      <c r="B6603" s="82"/>
      <c r="C6603" s="82"/>
      <c r="D6603" s="82"/>
      <c r="E6603" s="82"/>
      <c r="F6603" s="82"/>
      <c r="G6603" s="82"/>
      <c r="M6603" s="81"/>
    </row>
    <row r="6604" s="77" customFormat="1" spans="1:13">
      <c r="A6604" s="82"/>
      <c r="B6604" s="82"/>
      <c r="C6604" s="82"/>
      <c r="D6604" s="82"/>
      <c r="E6604" s="82"/>
      <c r="F6604" s="82"/>
      <c r="G6604" s="82"/>
      <c r="M6604" s="81"/>
    </row>
    <row r="6605" s="77" customFormat="1" spans="1:13">
      <c r="A6605" s="82"/>
      <c r="B6605" s="82"/>
      <c r="C6605" s="82"/>
      <c r="D6605" s="82"/>
      <c r="E6605" s="82"/>
      <c r="F6605" s="82"/>
      <c r="G6605" s="82"/>
      <c r="M6605" s="81"/>
    </row>
    <row r="6606" s="77" customFormat="1" spans="1:13">
      <c r="A6606" s="82"/>
      <c r="B6606" s="82"/>
      <c r="C6606" s="82"/>
      <c r="D6606" s="82"/>
      <c r="E6606" s="82"/>
      <c r="F6606" s="82"/>
      <c r="G6606" s="82"/>
      <c r="M6606" s="81"/>
    </row>
    <row r="6607" s="77" customFormat="1" spans="1:13">
      <c r="A6607" s="82"/>
      <c r="B6607" s="82"/>
      <c r="C6607" s="82"/>
      <c r="D6607" s="82"/>
      <c r="E6607" s="82"/>
      <c r="F6607" s="82"/>
      <c r="G6607" s="82"/>
      <c r="M6607" s="81"/>
    </row>
    <row r="6608" s="77" customFormat="1" spans="1:13">
      <c r="A6608" s="82"/>
      <c r="B6608" s="82"/>
      <c r="C6608" s="82"/>
      <c r="D6608" s="82"/>
      <c r="E6608" s="82"/>
      <c r="F6608" s="82"/>
      <c r="G6608" s="82"/>
      <c r="M6608" s="81"/>
    </row>
    <row r="6609" s="77" customFormat="1" spans="1:13">
      <c r="A6609" s="82"/>
      <c r="B6609" s="82"/>
      <c r="C6609" s="82"/>
      <c r="D6609" s="82"/>
      <c r="E6609" s="82"/>
      <c r="F6609" s="82"/>
      <c r="G6609" s="82"/>
      <c r="M6609" s="81"/>
    </row>
    <row r="6610" s="77" customFormat="1" spans="1:13">
      <c r="A6610" s="82"/>
      <c r="B6610" s="82"/>
      <c r="C6610" s="82"/>
      <c r="D6610" s="82"/>
      <c r="E6610" s="82"/>
      <c r="F6610" s="82"/>
      <c r="G6610" s="82"/>
      <c r="M6610" s="81"/>
    </row>
    <row r="6611" s="77" customFormat="1" spans="1:13">
      <c r="A6611" s="82"/>
      <c r="B6611" s="82"/>
      <c r="C6611" s="82"/>
      <c r="D6611" s="82"/>
      <c r="E6611" s="82"/>
      <c r="F6611" s="82"/>
      <c r="G6611" s="82"/>
      <c r="M6611" s="81"/>
    </row>
    <row r="6612" s="77" customFormat="1" spans="1:13">
      <c r="A6612" s="82"/>
      <c r="B6612" s="82"/>
      <c r="C6612" s="82"/>
      <c r="D6612" s="82"/>
      <c r="E6612" s="82"/>
      <c r="F6612" s="82"/>
      <c r="G6612" s="82"/>
      <c r="M6612" s="81"/>
    </row>
    <row r="6613" s="77" customFormat="1" spans="1:13">
      <c r="A6613" s="82"/>
      <c r="B6613" s="82"/>
      <c r="C6613" s="82"/>
      <c r="D6613" s="82"/>
      <c r="E6613" s="82"/>
      <c r="F6613" s="82"/>
      <c r="G6613" s="82"/>
      <c r="M6613" s="81"/>
    </row>
    <row r="6614" s="77" customFormat="1" spans="1:13">
      <c r="A6614" s="82"/>
      <c r="B6614" s="82"/>
      <c r="C6614" s="82"/>
      <c r="D6614" s="82"/>
      <c r="E6614" s="82"/>
      <c r="F6614" s="82"/>
      <c r="G6614" s="82"/>
      <c r="M6614" s="81"/>
    </row>
    <row r="6615" s="77" customFormat="1" spans="1:13">
      <c r="A6615" s="82"/>
      <c r="B6615" s="82"/>
      <c r="C6615" s="82"/>
      <c r="D6615" s="82"/>
      <c r="E6615" s="82"/>
      <c r="F6615" s="82"/>
      <c r="G6615" s="82"/>
      <c r="M6615" s="81"/>
    </row>
    <row r="6616" s="77" customFormat="1" spans="1:13">
      <c r="A6616" s="82"/>
      <c r="B6616" s="82"/>
      <c r="C6616" s="82"/>
      <c r="D6616" s="82"/>
      <c r="E6616" s="82"/>
      <c r="F6616" s="82"/>
      <c r="G6616" s="82"/>
      <c r="M6616" s="81"/>
    </row>
    <row r="6617" s="77" customFormat="1" spans="1:13">
      <c r="A6617" s="82"/>
      <c r="B6617" s="82"/>
      <c r="C6617" s="82"/>
      <c r="D6617" s="82"/>
      <c r="E6617" s="82"/>
      <c r="F6617" s="82"/>
      <c r="G6617" s="82"/>
      <c r="M6617" s="81"/>
    </row>
    <row r="6618" s="77" customFormat="1" spans="1:13">
      <c r="A6618" s="82"/>
      <c r="B6618" s="82"/>
      <c r="C6618" s="82"/>
      <c r="D6618" s="82"/>
      <c r="E6618" s="82"/>
      <c r="F6618" s="82"/>
      <c r="G6618" s="82"/>
      <c r="M6618" s="81"/>
    </row>
    <row r="6619" s="77" customFormat="1" spans="1:13">
      <c r="A6619" s="82"/>
      <c r="B6619" s="82"/>
      <c r="C6619" s="82"/>
      <c r="D6619" s="82"/>
      <c r="E6619" s="82"/>
      <c r="F6619" s="82"/>
      <c r="G6619" s="82"/>
      <c r="M6619" s="81"/>
    </row>
    <row r="6620" s="77" customFormat="1" spans="1:13">
      <c r="A6620" s="82"/>
      <c r="B6620" s="82"/>
      <c r="C6620" s="82"/>
      <c r="D6620" s="82"/>
      <c r="E6620" s="82"/>
      <c r="F6620" s="82"/>
      <c r="G6620" s="82"/>
      <c r="M6620" s="81"/>
    </row>
    <row r="6621" s="77" customFormat="1" spans="1:13">
      <c r="A6621" s="82"/>
      <c r="B6621" s="82"/>
      <c r="C6621" s="82"/>
      <c r="D6621" s="82"/>
      <c r="E6621" s="82"/>
      <c r="F6621" s="82"/>
      <c r="G6621" s="82"/>
      <c r="M6621" s="81"/>
    </row>
    <row r="6622" s="77" customFormat="1" spans="1:13">
      <c r="A6622" s="82"/>
      <c r="B6622" s="82"/>
      <c r="C6622" s="82"/>
      <c r="D6622" s="82"/>
      <c r="E6622" s="82"/>
      <c r="F6622" s="82"/>
      <c r="G6622" s="82"/>
      <c r="M6622" s="81"/>
    </row>
    <row r="6623" s="77" customFormat="1" spans="1:13">
      <c r="A6623" s="82"/>
      <c r="B6623" s="82"/>
      <c r="C6623" s="82"/>
      <c r="D6623" s="82"/>
      <c r="E6623" s="82"/>
      <c r="F6623" s="82"/>
      <c r="G6623" s="82"/>
      <c r="M6623" s="81"/>
    </row>
    <row r="6624" s="77" customFormat="1" spans="1:13">
      <c r="A6624" s="82"/>
      <c r="B6624" s="82"/>
      <c r="C6624" s="82"/>
      <c r="D6624" s="82"/>
      <c r="E6624" s="82"/>
      <c r="F6624" s="82"/>
      <c r="G6624" s="82"/>
      <c r="M6624" s="81"/>
    </row>
    <row r="6625" s="77" customFormat="1" spans="1:13">
      <c r="A6625" s="82"/>
      <c r="B6625" s="82"/>
      <c r="C6625" s="82"/>
      <c r="D6625" s="82"/>
      <c r="E6625" s="82"/>
      <c r="F6625" s="82"/>
      <c r="G6625" s="82"/>
      <c r="M6625" s="81"/>
    </row>
    <row r="6626" s="77" customFormat="1" spans="1:13">
      <c r="A6626" s="82"/>
      <c r="B6626" s="82"/>
      <c r="C6626" s="82"/>
      <c r="D6626" s="82"/>
      <c r="E6626" s="82"/>
      <c r="F6626" s="82"/>
      <c r="G6626" s="82"/>
      <c r="M6626" s="81"/>
    </row>
    <row r="6627" s="77" customFormat="1" spans="1:13">
      <c r="A6627" s="82"/>
      <c r="B6627" s="82"/>
      <c r="C6627" s="82"/>
      <c r="D6627" s="82"/>
      <c r="E6627" s="82"/>
      <c r="F6627" s="82"/>
      <c r="G6627" s="82"/>
      <c r="M6627" s="81"/>
    </row>
    <row r="6628" s="77" customFormat="1" spans="1:13">
      <c r="A6628" s="82"/>
      <c r="B6628" s="82"/>
      <c r="C6628" s="82"/>
      <c r="D6628" s="82"/>
      <c r="E6628" s="82"/>
      <c r="F6628" s="82"/>
      <c r="G6628" s="82"/>
      <c r="M6628" s="81"/>
    </row>
    <row r="6629" s="77" customFormat="1" spans="1:13">
      <c r="A6629" s="82"/>
      <c r="B6629" s="82"/>
      <c r="C6629" s="82"/>
      <c r="D6629" s="82"/>
      <c r="E6629" s="82"/>
      <c r="F6629" s="82"/>
      <c r="G6629" s="82"/>
      <c r="M6629" s="81"/>
    </row>
    <row r="6630" s="77" customFormat="1" spans="1:13">
      <c r="A6630" s="82"/>
      <c r="B6630" s="82"/>
      <c r="C6630" s="82"/>
      <c r="D6630" s="82"/>
      <c r="E6630" s="82"/>
      <c r="F6630" s="82"/>
      <c r="G6630" s="82"/>
      <c r="M6630" s="81"/>
    </row>
    <row r="6631" s="77" customFormat="1" spans="1:13">
      <c r="A6631" s="82"/>
      <c r="B6631" s="82"/>
      <c r="C6631" s="82"/>
      <c r="D6631" s="82"/>
      <c r="E6631" s="82"/>
      <c r="F6631" s="82"/>
      <c r="G6631" s="82"/>
      <c r="M6631" s="81"/>
    </row>
    <row r="6632" s="77" customFormat="1" spans="1:13">
      <c r="A6632" s="82"/>
      <c r="B6632" s="82"/>
      <c r="C6632" s="82"/>
      <c r="D6632" s="82"/>
      <c r="E6632" s="82"/>
      <c r="F6632" s="82"/>
      <c r="G6632" s="82"/>
      <c r="M6632" s="81"/>
    </row>
    <row r="6633" s="77" customFormat="1" spans="1:13">
      <c r="A6633" s="82"/>
      <c r="B6633" s="82"/>
      <c r="C6633" s="82"/>
      <c r="D6633" s="82"/>
      <c r="E6633" s="82"/>
      <c r="F6633" s="82"/>
      <c r="G6633" s="82"/>
      <c r="M6633" s="81"/>
    </row>
    <row r="6634" s="77" customFormat="1" spans="1:13">
      <c r="A6634" s="82"/>
      <c r="B6634" s="82"/>
      <c r="C6634" s="82"/>
      <c r="D6634" s="82"/>
      <c r="E6634" s="82"/>
      <c r="F6634" s="82"/>
      <c r="G6634" s="82"/>
      <c r="M6634" s="81"/>
    </row>
    <row r="6635" s="77" customFormat="1" spans="1:13">
      <c r="A6635" s="82"/>
      <c r="B6635" s="82"/>
      <c r="C6635" s="82"/>
      <c r="D6635" s="82"/>
      <c r="E6635" s="82"/>
      <c r="F6635" s="82"/>
      <c r="G6635" s="82"/>
      <c r="M6635" s="81"/>
    </row>
    <row r="6636" s="77" customFormat="1" spans="1:13">
      <c r="A6636" s="82"/>
      <c r="B6636" s="82"/>
      <c r="C6636" s="82"/>
      <c r="D6636" s="82"/>
      <c r="E6636" s="82"/>
      <c r="F6636" s="82"/>
      <c r="G6636" s="82"/>
      <c r="M6636" s="81"/>
    </row>
    <row r="6637" s="77" customFormat="1" spans="1:13">
      <c r="A6637" s="82"/>
      <c r="B6637" s="82"/>
      <c r="C6637" s="82"/>
      <c r="D6637" s="82"/>
      <c r="E6637" s="82"/>
      <c r="F6637" s="82"/>
      <c r="G6637" s="82"/>
      <c r="M6637" s="81"/>
    </row>
    <row r="6638" s="77" customFormat="1" spans="1:13">
      <c r="A6638" s="82"/>
      <c r="B6638" s="82"/>
      <c r="C6638" s="82"/>
      <c r="D6638" s="82"/>
      <c r="E6638" s="82"/>
      <c r="F6638" s="82"/>
      <c r="G6638" s="82"/>
      <c r="M6638" s="81"/>
    </row>
    <row r="6639" s="77" customFormat="1" spans="1:13">
      <c r="A6639" s="82"/>
      <c r="B6639" s="82"/>
      <c r="C6639" s="82"/>
      <c r="D6639" s="82"/>
      <c r="E6639" s="82"/>
      <c r="F6639" s="82"/>
      <c r="G6639" s="82"/>
      <c r="M6639" s="81"/>
    </row>
    <row r="6640" s="77" customFormat="1" spans="1:13">
      <c r="A6640" s="82"/>
      <c r="B6640" s="82"/>
      <c r="C6640" s="82"/>
      <c r="D6640" s="82"/>
      <c r="E6640" s="82"/>
      <c r="F6640" s="82"/>
      <c r="G6640" s="82"/>
      <c r="M6640" s="81"/>
    </row>
    <row r="6641" s="77" customFormat="1" spans="1:13">
      <c r="A6641" s="82"/>
      <c r="B6641" s="82"/>
      <c r="C6641" s="82"/>
      <c r="D6641" s="82"/>
      <c r="E6641" s="82"/>
      <c r="F6641" s="82"/>
      <c r="G6641" s="82"/>
      <c r="M6641" s="81"/>
    </row>
    <row r="6642" s="77" customFormat="1" spans="1:13">
      <c r="A6642" s="82"/>
      <c r="B6642" s="82"/>
      <c r="C6642" s="82"/>
      <c r="D6642" s="82"/>
      <c r="E6642" s="82"/>
      <c r="F6642" s="82"/>
      <c r="G6642" s="82"/>
      <c r="M6642" s="81"/>
    </row>
    <row r="6643" s="77" customFormat="1" spans="1:13">
      <c r="A6643" s="82"/>
      <c r="B6643" s="82"/>
      <c r="C6643" s="82"/>
      <c r="D6643" s="82"/>
      <c r="E6643" s="82"/>
      <c r="F6643" s="82"/>
      <c r="G6643" s="82"/>
      <c r="M6643" s="81"/>
    </row>
    <row r="6644" s="77" customFormat="1" spans="1:13">
      <c r="A6644" s="82"/>
      <c r="B6644" s="82"/>
      <c r="C6644" s="82"/>
      <c r="D6644" s="82"/>
      <c r="E6644" s="82"/>
      <c r="F6644" s="82"/>
      <c r="G6644" s="82"/>
      <c r="M6644" s="81"/>
    </row>
    <row r="6645" s="77" customFormat="1" spans="1:13">
      <c r="A6645" s="82"/>
      <c r="B6645" s="82"/>
      <c r="C6645" s="82"/>
      <c r="D6645" s="82"/>
      <c r="E6645" s="82"/>
      <c r="F6645" s="82"/>
      <c r="G6645" s="82"/>
      <c r="M6645" s="81"/>
    </row>
    <row r="6646" s="77" customFormat="1" spans="1:13">
      <c r="A6646" s="82"/>
      <c r="B6646" s="82"/>
      <c r="C6646" s="82"/>
      <c r="D6646" s="82"/>
      <c r="E6646" s="82"/>
      <c r="F6646" s="82"/>
      <c r="G6646" s="82"/>
      <c r="M6646" s="81"/>
    </row>
    <row r="6647" s="77" customFormat="1" spans="1:13">
      <c r="A6647" s="82"/>
      <c r="B6647" s="82"/>
      <c r="C6647" s="82"/>
      <c r="D6647" s="82"/>
      <c r="E6647" s="82"/>
      <c r="F6647" s="82"/>
      <c r="G6647" s="82"/>
      <c r="M6647" s="81"/>
    </row>
    <row r="6648" s="77" customFormat="1" spans="1:13">
      <c r="A6648" s="82"/>
      <c r="B6648" s="82"/>
      <c r="C6648" s="82"/>
      <c r="D6648" s="82"/>
      <c r="E6648" s="82"/>
      <c r="F6648" s="82"/>
      <c r="G6648" s="82"/>
      <c r="M6648" s="81"/>
    </row>
    <row r="6649" s="77" customFormat="1" spans="1:13">
      <c r="A6649" s="82"/>
      <c r="B6649" s="82"/>
      <c r="C6649" s="82"/>
      <c r="D6649" s="82"/>
      <c r="E6649" s="82"/>
      <c r="F6649" s="82"/>
      <c r="G6649" s="82"/>
      <c r="M6649" s="81"/>
    </row>
    <row r="6650" s="77" customFormat="1" spans="1:13">
      <c r="A6650" s="82"/>
      <c r="B6650" s="82"/>
      <c r="C6650" s="82"/>
      <c r="D6650" s="82"/>
      <c r="E6650" s="82"/>
      <c r="F6650" s="82"/>
      <c r="G6650" s="82"/>
      <c r="M6650" s="81"/>
    </row>
    <row r="6651" s="77" customFormat="1" spans="1:13">
      <c r="A6651" s="82"/>
      <c r="B6651" s="82"/>
      <c r="C6651" s="82"/>
      <c r="D6651" s="82"/>
      <c r="E6651" s="82"/>
      <c r="F6651" s="82"/>
      <c r="G6651" s="82"/>
      <c r="M6651" s="81"/>
    </row>
    <row r="6652" s="77" customFormat="1" spans="1:13">
      <c r="A6652" s="82"/>
      <c r="B6652" s="82"/>
      <c r="C6652" s="82"/>
      <c r="D6652" s="82"/>
      <c r="E6652" s="82"/>
      <c r="F6652" s="82"/>
      <c r="G6652" s="82"/>
      <c r="M6652" s="81"/>
    </row>
    <row r="6653" s="77" customFormat="1" spans="1:13">
      <c r="A6653" s="82"/>
      <c r="B6653" s="82"/>
      <c r="C6653" s="82"/>
      <c r="D6653" s="82"/>
      <c r="E6653" s="82"/>
      <c r="F6653" s="82"/>
      <c r="G6653" s="82"/>
      <c r="M6653" s="81"/>
    </row>
    <row r="6654" s="77" customFormat="1" spans="1:13">
      <c r="A6654" s="82"/>
      <c r="B6654" s="82"/>
      <c r="C6654" s="82"/>
      <c r="D6654" s="82"/>
      <c r="E6654" s="82"/>
      <c r="F6654" s="82"/>
      <c r="G6654" s="82"/>
      <c r="M6654" s="81"/>
    </row>
    <row r="6655" s="77" customFormat="1" spans="1:13">
      <c r="A6655" s="82"/>
      <c r="B6655" s="82"/>
      <c r="C6655" s="82"/>
      <c r="D6655" s="82"/>
      <c r="E6655" s="82"/>
      <c r="F6655" s="82"/>
      <c r="G6655" s="82"/>
      <c r="M6655" s="81"/>
    </row>
    <row r="6656" s="77" customFormat="1" spans="1:13">
      <c r="A6656" s="82"/>
      <c r="B6656" s="82"/>
      <c r="C6656" s="82"/>
      <c r="D6656" s="82"/>
      <c r="E6656" s="82"/>
      <c r="F6656" s="82"/>
      <c r="G6656" s="82"/>
      <c r="M6656" s="81"/>
    </row>
    <row r="6657" s="77" customFormat="1" spans="1:13">
      <c r="A6657" s="82"/>
      <c r="B6657" s="82"/>
      <c r="C6657" s="82"/>
      <c r="D6657" s="82"/>
      <c r="E6657" s="82"/>
      <c r="F6657" s="82"/>
      <c r="G6657" s="82"/>
      <c r="M6657" s="81"/>
    </row>
    <row r="6658" s="77" customFormat="1" spans="1:13">
      <c r="A6658" s="82"/>
      <c r="B6658" s="82"/>
      <c r="C6658" s="82"/>
      <c r="D6658" s="82"/>
      <c r="E6658" s="82"/>
      <c r="F6658" s="82"/>
      <c r="G6658" s="82"/>
      <c r="M6658" s="81"/>
    </row>
    <row r="6659" s="77" customFormat="1" spans="1:13">
      <c r="A6659" s="82"/>
      <c r="B6659" s="82"/>
      <c r="C6659" s="82"/>
      <c r="D6659" s="82"/>
      <c r="E6659" s="82"/>
      <c r="F6659" s="82"/>
      <c r="G6659" s="82"/>
      <c r="M6659" s="81"/>
    </row>
    <row r="6660" s="77" customFormat="1" spans="1:13">
      <c r="A6660" s="82"/>
      <c r="B6660" s="82"/>
      <c r="C6660" s="82"/>
      <c r="D6660" s="82"/>
      <c r="E6660" s="82"/>
      <c r="F6660" s="82"/>
      <c r="G6660" s="82"/>
      <c r="M6660" s="81"/>
    </row>
    <row r="6661" s="77" customFormat="1" spans="1:13">
      <c r="A6661" s="82"/>
      <c r="B6661" s="82"/>
      <c r="C6661" s="82"/>
      <c r="D6661" s="82"/>
      <c r="E6661" s="82"/>
      <c r="F6661" s="82"/>
      <c r="G6661" s="82"/>
      <c r="M6661" s="81"/>
    </row>
    <row r="6662" s="77" customFormat="1" spans="1:13">
      <c r="A6662" s="82"/>
      <c r="B6662" s="82"/>
      <c r="C6662" s="82"/>
      <c r="D6662" s="82"/>
      <c r="E6662" s="82"/>
      <c r="F6662" s="82"/>
      <c r="G6662" s="82"/>
      <c r="M6662" s="81"/>
    </row>
    <row r="6663" s="77" customFormat="1" spans="1:13">
      <c r="A6663" s="82"/>
      <c r="B6663" s="82"/>
      <c r="C6663" s="82"/>
      <c r="D6663" s="82"/>
      <c r="E6663" s="82"/>
      <c r="F6663" s="82"/>
      <c r="G6663" s="82"/>
      <c r="M6663" s="81"/>
    </row>
    <row r="6664" s="77" customFormat="1" spans="1:13">
      <c r="A6664" s="82"/>
      <c r="B6664" s="82"/>
      <c r="C6664" s="82"/>
      <c r="D6664" s="82"/>
      <c r="E6664" s="82"/>
      <c r="F6664" s="82"/>
      <c r="G6664" s="82"/>
      <c r="M6664" s="81"/>
    </row>
    <row r="6665" s="77" customFormat="1" spans="1:13">
      <c r="A6665" s="82"/>
      <c r="B6665" s="82"/>
      <c r="C6665" s="82"/>
      <c r="D6665" s="82"/>
      <c r="E6665" s="82"/>
      <c r="F6665" s="82"/>
      <c r="G6665" s="82"/>
      <c r="M6665" s="81"/>
    </row>
    <row r="6666" s="77" customFormat="1" spans="1:13">
      <c r="A6666" s="82"/>
      <c r="B6666" s="82"/>
      <c r="C6666" s="82"/>
      <c r="D6666" s="82"/>
      <c r="E6666" s="82"/>
      <c r="F6666" s="82"/>
      <c r="G6666" s="82"/>
      <c r="M6666" s="81"/>
    </row>
    <row r="6667" s="77" customFormat="1" spans="1:13">
      <c r="A6667" s="82"/>
      <c r="B6667" s="82"/>
      <c r="C6667" s="82"/>
      <c r="D6667" s="82"/>
      <c r="E6667" s="82"/>
      <c r="F6667" s="82"/>
      <c r="G6667" s="82"/>
      <c r="M6667" s="81"/>
    </row>
    <row r="6668" s="77" customFormat="1" spans="1:13">
      <c r="A6668" s="82"/>
      <c r="B6668" s="82"/>
      <c r="C6668" s="82"/>
      <c r="D6668" s="82"/>
      <c r="E6668" s="82"/>
      <c r="F6668" s="82"/>
      <c r="G6668" s="82"/>
      <c r="M6668" s="81"/>
    </row>
    <row r="6669" s="77" customFormat="1" spans="1:13">
      <c r="A6669" s="82"/>
      <c r="B6669" s="82"/>
      <c r="C6669" s="82"/>
      <c r="D6669" s="82"/>
      <c r="E6669" s="82"/>
      <c r="F6669" s="82"/>
      <c r="G6669" s="82"/>
      <c r="M6669" s="81"/>
    </row>
    <row r="6670" s="77" customFormat="1" spans="1:13">
      <c r="A6670" s="82"/>
      <c r="B6670" s="82"/>
      <c r="C6670" s="82"/>
      <c r="D6670" s="82"/>
      <c r="E6670" s="82"/>
      <c r="F6670" s="82"/>
      <c r="G6670" s="82"/>
      <c r="M6670" s="81"/>
    </row>
    <row r="6671" s="77" customFormat="1" spans="1:13">
      <c r="A6671" s="82"/>
      <c r="B6671" s="82"/>
      <c r="C6671" s="82"/>
      <c r="D6671" s="82"/>
      <c r="E6671" s="82"/>
      <c r="F6671" s="82"/>
      <c r="G6671" s="82"/>
      <c r="M6671" s="81"/>
    </row>
    <row r="6672" s="77" customFormat="1" spans="1:13">
      <c r="A6672" s="82"/>
      <c r="B6672" s="82"/>
      <c r="C6672" s="82"/>
      <c r="D6672" s="82"/>
      <c r="E6672" s="82"/>
      <c r="F6672" s="82"/>
      <c r="G6672" s="82"/>
      <c r="M6672" s="81"/>
    </row>
    <row r="6673" s="77" customFormat="1" spans="1:13">
      <c r="A6673" s="82"/>
      <c r="B6673" s="82"/>
      <c r="C6673" s="82"/>
      <c r="D6673" s="82"/>
      <c r="E6673" s="82"/>
      <c r="F6673" s="82"/>
      <c r="G6673" s="82"/>
      <c r="M6673" s="81"/>
    </row>
    <row r="6674" s="77" customFormat="1" spans="1:13">
      <c r="A6674" s="82"/>
      <c r="B6674" s="82"/>
      <c r="C6674" s="82"/>
      <c r="D6674" s="82"/>
      <c r="E6674" s="82"/>
      <c r="F6674" s="82"/>
      <c r="G6674" s="82"/>
      <c r="M6674" s="81"/>
    </row>
    <row r="6675" s="77" customFormat="1" spans="1:13">
      <c r="A6675" s="82"/>
      <c r="B6675" s="82"/>
      <c r="C6675" s="82"/>
      <c r="D6675" s="82"/>
      <c r="E6675" s="82"/>
      <c r="F6675" s="82"/>
      <c r="G6675" s="82"/>
      <c r="M6675" s="81"/>
    </row>
    <row r="6676" s="77" customFormat="1" spans="1:13">
      <c r="A6676" s="82"/>
      <c r="B6676" s="82"/>
      <c r="C6676" s="82"/>
      <c r="D6676" s="82"/>
      <c r="E6676" s="82"/>
      <c r="F6676" s="82"/>
      <c r="G6676" s="82"/>
      <c r="M6676" s="81"/>
    </row>
    <row r="6677" s="77" customFormat="1" spans="1:13">
      <c r="A6677" s="82"/>
      <c r="B6677" s="82"/>
      <c r="C6677" s="82"/>
      <c r="D6677" s="82"/>
      <c r="E6677" s="82"/>
      <c r="F6677" s="82"/>
      <c r="G6677" s="82"/>
      <c r="M6677" s="81"/>
    </row>
    <row r="6678" s="77" customFormat="1" spans="1:13">
      <c r="A6678" s="82"/>
      <c r="B6678" s="82"/>
      <c r="C6678" s="82"/>
      <c r="D6678" s="82"/>
      <c r="E6678" s="82"/>
      <c r="F6678" s="82"/>
      <c r="G6678" s="82"/>
      <c r="M6678" s="81"/>
    </row>
    <row r="6679" s="77" customFormat="1" spans="1:13">
      <c r="A6679" s="82"/>
      <c r="B6679" s="82"/>
      <c r="C6679" s="82"/>
      <c r="D6679" s="82"/>
      <c r="E6679" s="82"/>
      <c r="F6679" s="82"/>
      <c r="G6679" s="82"/>
      <c r="M6679" s="81"/>
    </row>
    <row r="6680" s="77" customFormat="1" spans="1:13">
      <c r="A6680" s="82"/>
      <c r="B6680" s="82"/>
      <c r="C6680" s="82"/>
      <c r="D6680" s="82"/>
      <c r="E6680" s="82"/>
      <c r="F6680" s="82"/>
      <c r="G6680" s="82"/>
      <c r="M6680" s="81"/>
    </row>
    <row r="6681" s="77" customFormat="1" spans="1:13">
      <c r="A6681" s="82"/>
      <c r="B6681" s="82"/>
      <c r="C6681" s="82"/>
      <c r="D6681" s="82"/>
      <c r="E6681" s="82"/>
      <c r="F6681" s="82"/>
      <c r="G6681" s="82"/>
      <c r="M6681" s="81"/>
    </row>
    <row r="6682" s="77" customFormat="1" spans="1:13">
      <c r="A6682" s="82"/>
      <c r="B6682" s="82"/>
      <c r="C6682" s="82"/>
      <c r="D6682" s="82"/>
      <c r="E6682" s="82"/>
      <c r="F6682" s="82"/>
      <c r="G6682" s="82"/>
      <c r="M6682" s="81"/>
    </row>
    <row r="6683" s="77" customFormat="1" spans="1:13">
      <c r="A6683" s="82"/>
      <c r="B6683" s="82"/>
      <c r="C6683" s="82"/>
      <c r="D6683" s="82"/>
      <c r="E6683" s="82"/>
      <c r="F6683" s="82"/>
      <c r="G6683" s="82"/>
      <c r="M6683" s="81"/>
    </row>
    <row r="6684" s="77" customFormat="1" spans="1:13">
      <c r="A6684" s="82"/>
      <c r="B6684" s="82"/>
      <c r="C6684" s="82"/>
      <c r="D6684" s="82"/>
      <c r="E6684" s="82"/>
      <c r="F6684" s="82"/>
      <c r="G6684" s="82"/>
      <c r="M6684" s="81"/>
    </row>
    <row r="6685" s="77" customFormat="1" spans="1:13">
      <c r="A6685" s="82"/>
      <c r="B6685" s="82"/>
      <c r="C6685" s="82"/>
      <c r="D6685" s="82"/>
      <c r="E6685" s="82"/>
      <c r="F6685" s="82"/>
      <c r="G6685" s="82"/>
      <c r="M6685" s="81"/>
    </row>
    <row r="6686" s="77" customFormat="1" spans="1:13">
      <c r="A6686" s="82"/>
      <c r="B6686" s="82"/>
      <c r="C6686" s="82"/>
      <c r="D6686" s="82"/>
      <c r="E6686" s="82"/>
      <c r="F6686" s="82"/>
      <c r="G6686" s="82"/>
      <c r="M6686" s="81"/>
    </row>
    <row r="6687" s="77" customFormat="1" spans="1:13">
      <c r="A6687" s="82"/>
      <c r="B6687" s="82"/>
      <c r="C6687" s="82"/>
      <c r="D6687" s="82"/>
      <c r="E6687" s="82"/>
      <c r="F6687" s="82"/>
      <c r="G6687" s="82"/>
      <c r="M6687" s="81"/>
    </row>
    <row r="6688" s="77" customFormat="1" spans="1:13">
      <c r="A6688" s="82"/>
      <c r="B6688" s="82"/>
      <c r="C6688" s="82"/>
      <c r="D6688" s="82"/>
      <c r="E6688" s="82"/>
      <c r="F6688" s="82"/>
      <c r="G6688" s="82"/>
      <c r="M6688" s="81"/>
    </row>
    <row r="6689" s="77" customFormat="1" spans="1:13">
      <c r="A6689" s="82"/>
      <c r="B6689" s="82"/>
      <c r="C6689" s="82"/>
      <c r="D6689" s="82"/>
      <c r="E6689" s="82"/>
      <c r="F6689" s="82"/>
      <c r="G6689" s="82"/>
      <c r="M6689" s="81"/>
    </row>
    <row r="6690" s="77" customFormat="1" spans="1:13">
      <c r="A6690" s="82"/>
      <c r="B6690" s="82"/>
      <c r="C6690" s="82"/>
      <c r="D6690" s="82"/>
      <c r="E6690" s="82"/>
      <c r="F6690" s="82"/>
      <c r="G6690" s="82"/>
      <c r="M6690" s="81"/>
    </row>
    <row r="6691" s="77" customFormat="1" spans="1:13">
      <c r="A6691" s="82"/>
      <c r="B6691" s="82"/>
      <c r="C6691" s="82"/>
      <c r="D6691" s="82"/>
      <c r="E6691" s="82"/>
      <c r="F6691" s="82"/>
      <c r="G6691" s="82"/>
      <c r="M6691" s="81"/>
    </row>
    <row r="6692" s="77" customFormat="1" spans="1:13">
      <c r="A6692" s="82"/>
      <c r="B6692" s="82"/>
      <c r="C6692" s="82"/>
      <c r="D6692" s="82"/>
      <c r="E6692" s="82"/>
      <c r="F6692" s="82"/>
      <c r="G6692" s="82"/>
      <c r="M6692" s="81"/>
    </row>
    <row r="6693" s="77" customFormat="1" spans="1:13">
      <c r="A6693" s="82"/>
      <c r="B6693" s="82"/>
      <c r="C6693" s="82"/>
      <c r="D6693" s="82"/>
      <c r="E6693" s="82"/>
      <c r="F6693" s="82"/>
      <c r="G6693" s="82"/>
      <c r="M6693" s="81"/>
    </row>
    <row r="6694" s="77" customFormat="1" spans="1:13">
      <c r="A6694" s="82"/>
      <c r="B6694" s="82"/>
      <c r="C6694" s="82"/>
      <c r="D6694" s="82"/>
      <c r="E6694" s="82"/>
      <c r="F6694" s="82"/>
      <c r="G6694" s="82"/>
      <c r="M6694" s="81"/>
    </row>
    <row r="6695" s="77" customFormat="1" spans="1:13">
      <c r="A6695" s="82"/>
      <c r="B6695" s="82"/>
      <c r="C6695" s="82"/>
      <c r="D6695" s="82"/>
      <c r="E6695" s="82"/>
      <c r="F6695" s="82"/>
      <c r="G6695" s="82"/>
      <c r="M6695" s="81"/>
    </row>
    <row r="6696" s="77" customFormat="1" spans="1:13">
      <c r="A6696" s="82"/>
      <c r="B6696" s="82"/>
      <c r="C6696" s="82"/>
      <c r="D6696" s="82"/>
      <c r="E6696" s="82"/>
      <c r="F6696" s="82"/>
      <c r="G6696" s="82"/>
      <c r="M6696" s="81"/>
    </row>
    <row r="6697" s="77" customFormat="1" spans="1:13">
      <c r="A6697" s="82"/>
      <c r="B6697" s="82"/>
      <c r="C6697" s="82"/>
      <c r="D6697" s="82"/>
      <c r="E6697" s="82"/>
      <c r="F6697" s="82"/>
      <c r="G6697" s="82"/>
      <c r="M6697" s="81"/>
    </row>
    <row r="6698" s="77" customFormat="1" spans="1:13">
      <c r="A6698" s="82"/>
      <c r="B6698" s="82"/>
      <c r="C6698" s="82"/>
      <c r="D6698" s="82"/>
      <c r="E6698" s="82"/>
      <c r="F6698" s="82"/>
      <c r="G6698" s="82"/>
      <c r="M6698" s="81"/>
    </row>
    <row r="6699" s="77" customFormat="1" spans="1:13">
      <c r="A6699" s="82"/>
      <c r="B6699" s="82"/>
      <c r="C6699" s="82"/>
      <c r="D6699" s="82"/>
      <c r="E6699" s="82"/>
      <c r="F6699" s="82"/>
      <c r="G6699" s="82"/>
      <c r="M6699" s="81"/>
    </row>
    <row r="6700" s="77" customFormat="1" spans="1:13">
      <c r="A6700" s="82"/>
      <c r="B6700" s="82"/>
      <c r="C6700" s="82"/>
      <c r="D6700" s="82"/>
      <c r="E6700" s="82"/>
      <c r="F6700" s="82"/>
      <c r="G6700" s="82"/>
      <c r="M6700" s="81"/>
    </row>
    <row r="6701" s="77" customFormat="1" spans="1:13">
      <c r="A6701" s="82"/>
      <c r="B6701" s="82"/>
      <c r="C6701" s="82"/>
      <c r="D6701" s="82"/>
      <c r="E6701" s="82"/>
      <c r="F6701" s="82"/>
      <c r="G6701" s="82"/>
      <c r="M6701" s="81"/>
    </row>
    <row r="6702" s="77" customFormat="1" spans="1:13">
      <c r="A6702" s="82"/>
      <c r="B6702" s="82"/>
      <c r="C6702" s="82"/>
      <c r="D6702" s="82"/>
      <c r="E6702" s="82"/>
      <c r="F6702" s="82"/>
      <c r="G6702" s="82"/>
      <c r="M6702" s="81"/>
    </row>
    <row r="6703" s="77" customFormat="1" spans="1:13">
      <c r="A6703" s="82"/>
      <c r="B6703" s="82"/>
      <c r="C6703" s="82"/>
      <c r="D6703" s="82"/>
      <c r="E6703" s="82"/>
      <c r="F6703" s="82"/>
      <c r="G6703" s="82"/>
      <c r="M6703" s="81"/>
    </row>
    <row r="6704" s="77" customFormat="1" spans="1:13">
      <c r="A6704" s="82"/>
      <c r="B6704" s="82"/>
      <c r="C6704" s="82"/>
      <c r="D6704" s="82"/>
      <c r="E6704" s="82"/>
      <c r="F6704" s="82"/>
      <c r="G6704" s="82"/>
      <c r="M6704" s="81"/>
    </row>
    <row r="6705" s="77" customFormat="1" spans="1:13">
      <c r="A6705" s="82"/>
      <c r="B6705" s="82"/>
      <c r="C6705" s="82"/>
      <c r="D6705" s="82"/>
      <c r="E6705" s="82"/>
      <c r="F6705" s="82"/>
      <c r="G6705" s="82"/>
      <c r="M6705" s="81"/>
    </row>
    <row r="6706" s="77" customFormat="1" spans="1:13">
      <c r="A6706" s="82"/>
      <c r="B6706" s="82"/>
      <c r="C6706" s="82"/>
      <c r="D6706" s="82"/>
      <c r="E6706" s="82"/>
      <c r="F6706" s="82"/>
      <c r="G6706" s="82"/>
      <c r="M6706" s="81"/>
    </row>
    <row r="6707" s="77" customFormat="1" spans="1:13">
      <c r="A6707" s="82"/>
      <c r="B6707" s="82"/>
      <c r="C6707" s="82"/>
      <c r="D6707" s="82"/>
      <c r="E6707" s="82"/>
      <c r="F6707" s="82"/>
      <c r="G6707" s="82"/>
      <c r="M6707" s="81"/>
    </row>
    <row r="6708" s="77" customFormat="1" spans="1:13">
      <c r="A6708" s="82"/>
      <c r="B6708" s="82"/>
      <c r="C6708" s="82"/>
      <c r="D6708" s="82"/>
      <c r="E6708" s="82"/>
      <c r="F6708" s="82"/>
      <c r="G6708" s="82"/>
      <c r="M6708" s="81"/>
    </row>
    <row r="6709" s="77" customFormat="1" spans="1:13">
      <c r="A6709" s="82"/>
      <c r="B6709" s="82"/>
      <c r="C6709" s="82"/>
      <c r="D6709" s="82"/>
      <c r="E6709" s="82"/>
      <c r="F6709" s="82"/>
      <c r="G6709" s="82"/>
      <c r="M6709" s="81"/>
    </row>
    <row r="6710" s="77" customFormat="1" spans="1:13">
      <c r="A6710" s="82"/>
      <c r="B6710" s="82"/>
      <c r="C6710" s="82"/>
      <c r="D6710" s="82"/>
      <c r="E6710" s="82"/>
      <c r="F6710" s="82"/>
      <c r="G6710" s="82"/>
      <c r="M6710" s="81"/>
    </row>
    <row r="6711" s="77" customFormat="1" spans="1:13">
      <c r="A6711" s="82"/>
      <c r="B6711" s="82"/>
      <c r="C6711" s="82"/>
      <c r="D6711" s="82"/>
      <c r="E6711" s="82"/>
      <c r="F6711" s="82"/>
      <c r="G6711" s="82"/>
      <c r="M6711" s="81"/>
    </row>
    <row r="6712" s="77" customFormat="1" spans="1:13">
      <c r="A6712" s="82"/>
      <c r="B6712" s="82"/>
      <c r="C6712" s="82"/>
      <c r="D6712" s="82"/>
      <c r="E6712" s="82"/>
      <c r="F6712" s="82"/>
      <c r="G6712" s="82"/>
      <c r="M6712" s="81"/>
    </row>
    <row r="6713" s="77" customFormat="1" spans="1:13">
      <c r="A6713" s="82"/>
      <c r="B6713" s="82"/>
      <c r="C6713" s="82"/>
      <c r="D6713" s="82"/>
      <c r="E6713" s="82"/>
      <c r="F6713" s="82"/>
      <c r="G6713" s="82"/>
      <c r="M6713" s="81"/>
    </row>
    <row r="6714" s="77" customFormat="1" spans="1:13">
      <c r="A6714" s="82"/>
      <c r="B6714" s="82"/>
      <c r="C6714" s="82"/>
      <c r="D6714" s="82"/>
      <c r="E6714" s="82"/>
      <c r="F6714" s="82"/>
      <c r="G6714" s="82"/>
      <c r="M6714" s="81"/>
    </row>
    <row r="6715" s="77" customFormat="1" spans="1:13">
      <c r="A6715" s="82"/>
      <c r="B6715" s="82"/>
      <c r="C6715" s="82"/>
      <c r="D6715" s="82"/>
      <c r="E6715" s="82"/>
      <c r="F6715" s="82"/>
      <c r="G6715" s="82"/>
      <c r="M6715" s="81"/>
    </row>
    <row r="6716" s="77" customFormat="1" spans="1:13">
      <c r="A6716" s="82"/>
      <c r="B6716" s="82"/>
      <c r="C6716" s="82"/>
      <c r="D6716" s="82"/>
      <c r="E6716" s="82"/>
      <c r="F6716" s="82"/>
      <c r="G6716" s="82"/>
      <c r="M6716" s="81"/>
    </row>
    <row r="6717" s="77" customFormat="1" spans="1:13">
      <c r="A6717" s="82"/>
      <c r="B6717" s="82"/>
      <c r="C6717" s="82"/>
      <c r="D6717" s="82"/>
      <c r="E6717" s="82"/>
      <c r="F6717" s="82"/>
      <c r="G6717" s="82"/>
      <c r="M6717" s="81"/>
    </row>
    <row r="6718" s="77" customFormat="1" spans="1:13">
      <c r="A6718" s="82"/>
      <c r="B6718" s="82"/>
      <c r="C6718" s="82"/>
      <c r="D6718" s="82"/>
      <c r="E6718" s="82"/>
      <c r="F6718" s="82"/>
      <c r="G6718" s="82"/>
      <c r="M6718" s="81"/>
    </row>
    <row r="6719" s="77" customFormat="1" spans="1:13">
      <c r="A6719" s="82"/>
      <c r="B6719" s="82"/>
      <c r="C6719" s="82"/>
      <c r="D6719" s="82"/>
      <c r="E6719" s="82"/>
      <c r="F6719" s="82"/>
      <c r="G6719" s="82"/>
      <c r="M6719" s="81"/>
    </row>
    <row r="6720" s="77" customFormat="1" spans="1:13">
      <c r="A6720" s="82"/>
      <c r="B6720" s="82"/>
      <c r="C6720" s="82"/>
      <c r="D6720" s="82"/>
      <c r="E6720" s="82"/>
      <c r="F6720" s="82"/>
      <c r="G6720" s="82"/>
      <c r="M6720" s="81"/>
    </row>
    <row r="6721" s="77" customFormat="1" spans="1:13">
      <c r="A6721" s="82"/>
      <c r="B6721" s="82"/>
      <c r="C6721" s="82"/>
      <c r="D6721" s="82"/>
      <c r="E6721" s="82"/>
      <c r="F6721" s="82"/>
      <c r="G6721" s="82"/>
      <c r="M6721" s="81"/>
    </row>
    <row r="6722" s="77" customFormat="1" spans="1:13">
      <c r="A6722" s="82"/>
      <c r="B6722" s="82"/>
      <c r="C6722" s="82"/>
      <c r="D6722" s="82"/>
      <c r="E6722" s="82"/>
      <c r="F6722" s="82"/>
      <c r="G6722" s="82"/>
      <c r="M6722" s="81"/>
    </row>
    <row r="6723" s="77" customFormat="1" spans="1:13">
      <c r="A6723" s="82"/>
      <c r="B6723" s="82"/>
      <c r="C6723" s="82"/>
      <c r="D6723" s="82"/>
      <c r="E6723" s="82"/>
      <c r="F6723" s="82"/>
      <c r="G6723" s="82"/>
      <c r="M6723" s="81"/>
    </row>
    <row r="6724" s="77" customFormat="1" spans="1:13">
      <c r="A6724" s="82"/>
      <c r="B6724" s="82"/>
      <c r="C6724" s="82"/>
      <c r="D6724" s="82"/>
      <c r="E6724" s="82"/>
      <c r="F6724" s="82"/>
      <c r="G6724" s="82"/>
      <c r="M6724" s="81"/>
    </row>
    <row r="6725" s="77" customFormat="1" spans="1:13">
      <c r="A6725" s="82"/>
      <c r="B6725" s="82"/>
      <c r="C6725" s="82"/>
      <c r="D6725" s="82"/>
      <c r="E6725" s="82"/>
      <c r="F6725" s="82"/>
      <c r="G6725" s="82"/>
      <c r="M6725" s="81"/>
    </row>
    <row r="6726" s="77" customFormat="1" spans="1:13">
      <c r="A6726" s="82"/>
      <c r="B6726" s="82"/>
      <c r="C6726" s="82"/>
      <c r="D6726" s="82"/>
      <c r="E6726" s="82"/>
      <c r="F6726" s="82"/>
      <c r="G6726" s="82"/>
      <c r="M6726" s="81"/>
    </row>
    <row r="6727" s="77" customFormat="1" spans="1:13">
      <c r="A6727" s="82"/>
      <c r="B6727" s="82"/>
      <c r="C6727" s="82"/>
      <c r="D6727" s="82"/>
      <c r="E6727" s="82"/>
      <c r="F6727" s="82"/>
      <c r="G6727" s="82"/>
      <c r="M6727" s="81"/>
    </row>
    <row r="6728" s="77" customFormat="1" spans="1:13">
      <c r="A6728" s="82"/>
      <c r="B6728" s="82"/>
      <c r="C6728" s="82"/>
      <c r="D6728" s="82"/>
      <c r="E6728" s="82"/>
      <c r="F6728" s="82"/>
      <c r="G6728" s="82"/>
      <c r="M6728" s="81"/>
    </row>
    <row r="6729" s="77" customFormat="1" spans="1:13">
      <c r="A6729" s="82"/>
      <c r="B6729" s="82"/>
      <c r="C6729" s="82"/>
      <c r="D6729" s="82"/>
      <c r="E6729" s="82"/>
      <c r="F6729" s="82"/>
      <c r="G6729" s="82"/>
      <c r="M6729" s="81"/>
    </row>
    <row r="6730" s="77" customFormat="1" spans="1:13">
      <c r="A6730" s="82"/>
      <c r="B6730" s="82"/>
      <c r="C6730" s="82"/>
      <c r="D6730" s="82"/>
      <c r="E6730" s="82"/>
      <c r="F6730" s="82"/>
      <c r="G6730" s="82"/>
      <c r="M6730" s="81"/>
    </row>
    <row r="6731" s="77" customFormat="1" spans="1:13">
      <c r="A6731" s="82"/>
      <c r="B6731" s="82"/>
      <c r="C6731" s="82"/>
      <c r="D6731" s="82"/>
      <c r="E6731" s="82"/>
      <c r="F6731" s="82"/>
      <c r="G6731" s="82"/>
      <c r="M6731" s="81"/>
    </row>
    <row r="6732" s="77" customFormat="1" spans="1:13">
      <c r="A6732" s="82"/>
      <c r="B6732" s="82"/>
      <c r="C6732" s="82"/>
      <c r="D6732" s="82"/>
      <c r="E6732" s="82"/>
      <c r="F6732" s="82"/>
      <c r="G6732" s="82"/>
      <c r="M6732" s="81"/>
    </row>
    <row r="6733" s="77" customFormat="1" spans="1:13">
      <c r="A6733" s="82"/>
      <c r="B6733" s="82"/>
      <c r="C6733" s="82"/>
      <c r="D6733" s="82"/>
      <c r="E6733" s="82"/>
      <c r="F6733" s="82"/>
      <c r="G6733" s="82"/>
      <c r="M6733" s="81"/>
    </row>
    <row r="6734" s="77" customFormat="1" spans="1:13">
      <c r="A6734" s="82"/>
      <c r="B6734" s="82"/>
      <c r="C6734" s="82"/>
      <c r="D6734" s="82"/>
      <c r="E6734" s="82"/>
      <c r="F6734" s="82"/>
      <c r="G6734" s="82"/>
      <c r="M6734" s="81"/>
    </row>
    <row r="6735" s="77" customFormat="1" spans="1:13">
      <c r="A6735" s="82"/>
      <c r="B6735" s="82"/>
      <c r="C6735" s="82"/>
      <c r="D6735" s="82"/>
      <c r="E6735" s="82"/>
      <c r="F6735" s="82"/>
      <c r="G6735" s="82"/>
      <c r="M6735" s="81"/>
    </row>
    <row r="6736" s="77" customFormat="1" spans="1:13">
      <c r="A6736" s="82"/>
      <c r="B6736" s="82"/>
      <c r="C6736" s="82"/>
      <c r="D6736" s="82"/>
      <c r="E6736" s="82"/>
      <c r="F6736" s="82"/>
      <c r="G6736" s="82"/>
      <c r="M6736" s="81"/>
    </row>
    <row r="6737" s="77" customFormat="1" spans="1:13">
      <c r="A6737" s="82"/>
      <c r="B6737" s="82"/>
      <c r="C6737" s="82"/>
      <c r="D6737" s="82"/>
      <c r="E6737" s="82"/>
      <c r="F6737" s="82"/>
      <c r="G6737" s="82"/>
      <c r="M6737" s="81"/>
    </row>
    <row r="6738" s="77" customFormat="1" spans="1:13">
      <c r="A6738" s="82"/>
      <c r="B6738" s="82"/>
      <c r="C6738" s="82"/>
      <c r="D6738" s="82"/>
      <c r="E6738" s="82"/>
      <c r="F6738" s="82"/>
      <c r="G6738" s="82"/>
      <c r="M6738" s="81"/>
    </row>
    <row r="6739" s="77" customFormat="1" spans="1:13">
      <c r="A6739" s="82"/>
      <c r="B6739" s="82"/>
      <c r="C6739" s="82"/>
      <c r="D6739" s="82"/>
      <c r="E6739" s="82"/>
      <c r="F6739" s="82"/>
      <c r="G6739" s="82"/>
      <c r="M6739" s="81"/>
    </row>
    <row r="6740" s="77" customFormat="1" spans="1:13">
      <c r="A6740" s="82"/>
      <c r="B6740" s="82"/>
      <c r="C6740" s="82"/>
      <c r="D6740" s="82"/>
      <c r="E6740" s="82"/>
      <c r="F6740" s="82"/>
      <c r="G6740" s="82"/>
      <c r="M6740" s="81"/>
    </row>
    <row r="6741" s="77" customFormat="1" spans="1:13">
      <c r="A6741" s="82"/>
      <c r="B6741" s="82"/>
      <c r="C6741" s="82"/>
      <c r="D6741" s="82"/>
      <c r="E6741" s="82"/>
      <c r="F6741" s="82"/>
      <c r="G6741" s="82"/>
      <c r="M6741" s="81"/>
    </row>
    <row r="6742" s="77" customFormat="1" spans="1:13">
      <c r="A6742" s="82"/>
      <c r="B6742" s="82"/>
      <c r="C6742" s="82"/>
      <c r="D6742" s="82"/>
      <c r="E6742" s="82"/>
      <c r="F6742" s="82"/>
      <c r="G6742" s="82"/>
      <c r="M6742" s="81"/>
    </row>
    <row r="6743" s="77" customFormat="1" spans="1:13">
      <c r="A6743" s="82"/>
      <c r="B6743" s="82"/>
      <c r="C6743" s="82"/>
      <c r="D6743" s="82"/>
      <c r="E6743" s="82"/>
      <c r="F6743" s="82"/>
      <c r="G6743" s="82"/>
      <c r="M6743" s="81"/>
    </row>
    <row r="6744" s="77" customFormat="1" spans="1:13">
      <c r="A6744" s="82"/>
      <c r="B6744" s="82"/>
      <c r="C6744" s="82"/>
      <c r="D6744" s="82"/>
      <c r="E6744" s="82"/>
      <c r="F6744" s="82"/>
      <c r="G6744" s="82"/>
      <c r="M6744" s="81"/>
    </row>
    <row r="6745" s="77" customFormat="1" spans="1:13">
      <c r="A6745" s="82"/>
      <c r="B6745" s="82"/>
      <c r="C6745" s="82"/>
      <c r="D6745" s="82"/>
      <c r="E6745" s="82"/>
      <c r="F6745" s="82"/>
      <c r="G6745" s="82"/>
      <c r="M6745" s="81"/>
    </row>
    <row r="6746" s="77" customFormat="1" spans="1:13">
      <c r="A6746" s="82"/>
      <c r="B6746" s="82"/>
      <c r="C6746" s="82"/>
      <c r="D6746" s="82"/>
      <c r="E6746" s="82"/>
      <c r="F6746" s="82"/>
      <c r="G6746" s="82"/>
      <c r="M6746" s="81"/>
    </row>
    <row r="6747" s="77" customFormat="1" spans="1:13">
      <c r="A6747" s="82"/>
      <c r="B6747" s="82"/>
      <c r="C6747" s="82"/>
      <c r="D6747" s="82"/>
      <c r="E6747" s="82"/>
      <c r="F6747" s="82"/>
      <c r="G6747" s="82"/>
      <c r="M6747" s="81"/>
    </row>
    <row r="6748" s="77" customFormat="1" spans="1:13">
      <c r="A6748" s="82"/>
      <c r="B6748" s="82"/>
      <c r="C6748" s="82"/>
      <c r="D6748" s="82"/>
      <c r="E6748" s="82"/>
      <c r="F6748" s="82"/>
      <c r="G6748" s="82"/>
      <c r="M6748" s="81"/>
    </row>
    <row r="6749" s="77" customFormat="1" spans="1:13">
      <c r="A6749" s="82"/>
      <c r="B6749" s="82"/>
      <c r="C6749" s="82"/>
      <c r="D6749" s="82"/>
      <c r="E6749" s="82"/>
      <c r="F6749" s="82"/>
      <c r="G6749" s="82"/>
      <c r="M6749" s="81"/>
    </row>
    <row r="6750" s="77" customFormat="1" spans="1:13">
      <c r="A6750" s="82"/>
      <c r="B6750" s="82"/>
      <c r="C6750" s="82"/>
      <c r="D6750" s="82"/>
      <c r="E6750" s="82"/>
      <c r="F6750" s="82"/>
      <c r="G6750" s="82"/>
      <c r="M6750" s="81"/>
    </row>
    <row r="6751" s="77" customFormat="1" spans="1:13">
      <c r="A6751" s="82"/>
      <c r="B6751" s="82"/>
      <c r="C6751" s="82"/>
      <c r="D6751" s="82"/>
      <c r="E6751" s="82"/>
      <c r="F6751" s="82"/>
      <c r="G6751" s="82"/>
      <c r="M6751" s="81"/>
    </row>
    <row r="6752" s="77" customFormat="1" spans="1:13">
      <c r="A6752" s="82"/>
      <c r="B6752" s="82"/>
      <c r="C6752" s="82"/>
      <c r="D6752" s="82"/>
      <c r="E6752" s="82"/>
      <c r="F6752" s="82"/>
      <c r="G6752" s="82"/>
      <c r="M6752" s="81"/>
    </row>
    <row r="6753" s="77" customFormat="1" spans="1:13">
      <c r="A6753" s="82"/>
      <c r="B6753" s="82"/>
      <c r="C6753" s="82"/>
      <c r="D6753" s="82"/>
      <c r="E6753" s="82"/>
      <c r="F6753" s="82"/>
      <c r="G6753" s="82"/>
      <c r="M6753" s="81"/>
    </row>
    <row r="6754" s="77" customFormat="1" spans="1:13">
      <c r="A6754" s="82"/>
      <c r="B6754" s="82"/>
      <c r="C6754" s="82"/>
      <c r="D6754" s="82"/>
      <c r="E6754" s="82"/>
      <c r="F6754" s="82"/>
      <c r="G6754" s="82"/>
      <c r="M6754" s="81"/>
    </row>
    <row r="6755" s="77" customFormat="1" spans="1:13">
      <c r="A6755" s="82"/>
      <c r="B6755" s="82"/>
      <c r="C6755" s="82"/>
      <c r="D6755" s="82"/>
      <c r="E6755" s="82"/>
      <c r="F6755" s="82"/>
      <c r="G6755" s="82"/>
      <c r="M6755" s="81"/>
    </row>
    <row r="6756" s="77" customFormat="1" spans="1:13">
      <c r="A6756" s="82"/>
      <c r="B6756" s="82"/>
      <c r="C6756" s="82"/>
      <c r="D6756" s="82"/>
      <c r="E6756" s="82"/>
      <c r="F6756" s="82"/>
      <c r="G6756" s="82"/>
      <c r="M6756" s="81"/>
    </row>
    <row r="6757" s="77" customFormat="1" spans="1:13">
      <c r="A6757" s="82"/>
      <c r="B6757" s="82"/>
      <c r="C6757" s="82"/>
      <c r="D6757" s="82"/>
      <c r="E6757" s="82"/>
      <c r="F6757" s="82"/>
      <c r="G6757" s="82"/>
      <c r="M6757" s="81"/>
    </row>
    <row r="6758" s="77" customFormat="1" spans="1:13">
      <c r="A6758" s="82"/>
      <c r="B6758" s="82"/>
      <c r="C6758" s="82"/>
      <c r="D6758" s="82"/>
      <c r="E6758" s="82"/>
      <c r="F6758" s="82"/>
      <c r="G6758" s="82"/>
      <c r="M6758" s="81"/>
    </row>
    <row r="6759" s="77" customFormat="1" spans="1:13">
      <c r="A6759" s="82"/>
      <c r="B6759" s="82"/>
      <c r="C6759" s="82"/>
      <c r="D6759" s="82"/>
      <c r="E6759" s="82"/>
      <c r="F6759" s="82"/>
      <c r="G6759" s="82"/>
      <c r="M6759" s="81"/>
    </row>
    <row r="6760" s="77" customFormat="1" spans="1:13">
      <c r="A6760" s="82"/>
      <c r="B6760" s="82"/>
      <c r="C6760" s="82"/>
      <c r="D6760" s="82"/>
      <c r="E6760" s="82"/>
      <c r="F6760" s="82"/>
      <c r="G6760" s="82"/>
      <c r="M6760" s="81"/>
    </row>
    <row r="6761" s="77" customFormat="1" spans="1:13">
      <c r="A6761" s="82"/>
      <c r="B6761" s="82"/>
      <c r="C6761" s="82"/>
      <c r="D6761" s="82"/>
      <c r="E6761" s="82"/>
      <c r="F6761" s="82"/>
      <c r="G6761" s="82"/>
      <c r="M6761" s="81"/>
    </row>
    <row r="6762" s="77" customFormat="1" spans="1:13">
      <c r="A6762" s="82"/>
      <c r="B6762" s="82"/>
      <c r="C6762" s="82"/>
      <c r="D6762" s="82"/>
      <c r="E6762" s="82"/>
      <c r="F6762" s="82"/>
      <c r="G6762" s="82"/>
      <c r="M6762" s="81"/>
    </row>
    <row r="6763" s="77" customFormat="1" spans="1:13">
      <c r="A6763" s="82"/>
      <c r="B6763" s="82"/>
      <c r="C6763" s="82"/>
      <c r="D6763" s="82"/>
      <c r="E6763" s="82"/>
      <c r="F6763" s="82"/>
      <c r="G6763" s="82"/>
      <c r="M6763" s="81"/>
    </row>
    <row r="6764" s="77" customFormat="1" spans="1:13">
      <c r="A6764" s="82"/>
      <c r="B6764" s="82"/>
      <c r="C6764" s="82"/>
      <c r="D6764" s="82"/>
      <c r="E6764" s="82"/>
      <c r="F6764" s="82"/>
      <c r="G6764" s="82"/>
      <c r="M6764" s="81"/>
    </row>
    <row r="6765" s="77" customFormat="1" spans="1:13">
      <c r="A6765" s="82"/>
      <c r="B6765" s="82"/>
      <c r="C6765" s="82"/>
      <c r="D6765" s="82"/>
      <c r="E6765" s="82"/>
      <c r="F6765" s="82"/>
      <c r="G6765" s="82"/>
      <c r="M6765" s="81"/>
    </row>
    <row r="6766" s="77" customFormat="1" spans="1:13">
      <c r="A6766" s="82"/>
      <c r="B6766" s="82"/>
      <c r="C6766" s="82"/>
      <c r="D6766" s="82"/>
      <c r="E6766" s="82"/>
      <c r="F6766" s="82"/>
      <c r="G6766" s="82"/>
      <c r="M6766" s="81"/>
    </row>
    <row r="6767" s="77" customFormat="1" spans="1:13">
      <c r="A6767" s="82"/>
      <c r="B6767" s="82"/>
      <c r="C6767" s="82"/>
      <c r="D6767" s="82"/>
      <c r="E6767" s="82"/>
      <c r="F6767" s="82"/>
      <c r="G6767" s="82"/>
      <c r="M6767" s="81"/>
    </row>
    <row r="6768" s="77" customFormat="1" spans="1:13">
      <c r="A6768" s="82"/>
      <c r="B6768" s="82"/>
      <c r="C6768" s="82"/>
      <c r="D6768" s="82"/>
      <c r="E6768" s="82"/>
      <c r="F6768" s="82"/>
      <c r="G6768" s="82"/>
      <c r="M6768" s="81"/>
    </row>
    <row r="6769" s="77" customFormat="1" spans="1:13">
      <c r="A6769" s="82"/>
      <c r="B6769" s="82"/>
      <c r="C6769" s="82"/>
      <c r="D6769" s="82"/>
      <c r="E6769" s="82"/>
      <c r="F6769" s="82"/>
      <c r="G6769" s="82"/>
      <c r="M6769" s="81"/>
    </row>
    <row r="6770" s="77" customFormat="1" spans="1:13">
      <c r="A6770" s="82"/>
      <c r="B6770" s="82"/>
      <c r="C6770" s="82"/>
      <c r="D6770" s="82"/>
      <c r="E6770" s="82"/>
      <c r="F6770" s="82"/>
      <c r="G6770" s="82"/>
      <c r="M6770" s="81"/>
    </row>
    <row r="6771" s="77" customFormat="1" spans="1:13">
      <c r="A6771" s="82"/>
      <c r="B6771" s="82"/>
      <c r="C6771" s="82"/>
      <c r="D6771" s="82"/>
      <c r="E6771" s="82"/>
      <c r="F6771" s="82"/>
      <c r="G6771" s="82"/>
      <c r="M6771" s="81"/>
    </row>
    <row r="6772" s="77" customFormat="1" spans="1:13">
      <c r="A6772" s="82"/>
      <c r="B6772" s="82"/>
      <c r="C6772" s="82"/>
      <c r="D6772" s="82"/>
      <c r="E6772" s="82"/>
      <c r="F6772" s="82"/>
      <c r="G6772" s="82"/>
      <c r="M6772" s="81"/>
    </row>
    <row r="6773" s="77" customFormat="1" spans="1:13">
      <c r="A6773" s="82"/>
      <c r="B6773" s="82"/>
      <c r="C6773" s="82"/>
      <c r="D6773" s="82"/>
      <c r="E6773" s="82"/>
      <c r="F6773" s="82"/>
      <c r="G6773" s="82"/>
      <c r="M6773" s="81"/>
    </row>
    <row r="6774" s="77" customFormat="1" spans="1:13">
      <c r="A6774" s="82"/>
      <c r="B6774" s="82"/>
      <c r="C6774" s="82"/>
      <c r="D6774" s="82"/>
      <c r="E6774" s="82"/>
      <c r="F6774" s="82"/>
      <c r="G6774" s="82"/>
      <c r="M6774" s="81"/>
    </row>
    <row r="6775" s="77" customFormat="1" spans="1:13">
      <c r="A6775" s="82"/>
      <c r="B6775" s="82"/>
      <c r="C6775" s="82"/>
      <c r="D6775" s="82"/>
      <c r="E6775" s="82"/>
      <c r="F6775" s="82"/>
      <c r="G6775" s="82"/>
      <c r="M6775" s="81"/>
    </row>
    <row r="6776" s="77" customFormat="1" spans="1:13">
      <c r="A6776" s="82"/>
      <c r="B6776" s="82"/>
      <c r="C6776" s="82"/>
      <c r="D6776" s="82"/>
      <c r="E6776" s="82"/>
      <c r="F6776" s="82"/>
      <c r="G6776" s="82"/>
      <c r="M6776" s="81"/>
    </row>
    <row r="6777" s="77" customFormat="1" spans="1:13">
      <c r="A6777" s="82"/>
      <c r="B6777" s="82"/>
      <c r="C6777" s="82"/>
      <c r="D6777" s="82"/>
      <c r="E6777" s="82"/>
      <c r="F6777" s="82"/>
      <c r="G6777" s="82"/>
      <c r="M6777" s="81"/>
    </row>
    <row r="6778" s="77" customFormat="1" spans="1:13">
      <c r="A6778" s="82"/>
      <c r="B6778" s="82"/>
      <c r="C6778" s="82"/>
      <c r="D6778" s="82"/>
      <c r="E6778" s="82"/>
      <c r="F6778" s="82"/>
      <c r="G6778" s="82"/>
      <c r="M6778" s="81"/>
    </row>
    <row r="6779" s="77" customFormat="1" spans="1:13">
      <c r="A6779" s="82"/>
      <c r="B6779" s="82"/>
      <c r="C6779" s="82"/>
      <c r="D6779" s="82"/>
      <c r="E6779" s="82"/>
      <c r="F6779" s="82"/>
      <c r="G6779" s="82"/>
      <c r="M6779" s="81"/>
    </row>
    <row r="6780" s="77" customFormat="1" spans="1:13">
      <c r="A6780" s="82"/>
      <c r="B6780" s="82"/>
      <c r="C6780" s="82"/>
      <c r="D6780" s="82"/>
      <c r="E6780" s="82"/>
      <c r="F6780" s="82"/>
      <c r="G6780" s="82"/>
      <c r="M6780" s="81"/>
    </row>
    <row r="6781" s="77" customFormat="1" spans="1:13">
      <c r="A6781" s="82"/>
      <c r="B6781" s="82"/>
      <c r="C6781" s="82"/>
      <c r="D6781" s="82"/>
      <c r="E6781" s="82"/>
      <c r="F6781" s="82"/>
      <c r="G6781" s="82"/>
      <c r="M6781" s="81"/>
    </row>
    <row r="6782" s="77" customFormat="1" spans="1:13">
      <c r="A6782" s="82"/>
      <c r="B6782" s="82"/>
      <c r="C6782" s="82"/>
      <c r="D6782" s="82"/>
      <c r="E6782" s="82"/>
      <c r="F6782" s="82"/>
      <c r="G6782" s="82"/>
      <c r="M6782" s="81"/>
    </row>
    <row r="6783" s="77" customFormat="1" spans="1:13">
      <c r="A6783" s="82"/>
      <c r="B6783" s="82"/>
      <c r="C6783" s="82"/>
      <c r="D6783" s="82"/>
      <c r="E6783" s="82"/>
      <c r="F6783" s="82"/>
      <c r="G6783" s="82"/>
      <c r="M6783" s="81"/>
    </row>
    <row r="6784" s="77" customFormat="1" spans="1:13">
      <c r="A6784" s="82"/>
      <c r="B6784" s="82"/>
      <c r="C6784" s="82"/>
      <c r="D6784" s="82"/>
      <c r="E6784" s="82"/>
      <c r="F6784" s="82"/>
      <c r="G6784" s="82"/>
      <c r="M6784" s="81"/>
    </row>
    <row r="6785" s="77" customFormat="1" spans="1:13">
      <c r="A6785" s="82"/>
      <c r="B6785" s="82"/>
      <c r="C6785" s="82"/>
      <c r="D6785" s="82"/>
      <c r="E6785" s="82"/>
      <c r="F6785" s="82"/>
      <c r="G6785" s="82"/>
      <c r="M6785" s="81"/>
    </row>
    <row r="6786" s="77" customFormat="1" spans="1:13">
      <c r="A6786" s="82"/>
      <c r="B6786" s="82"/>
      <c r="C6786" s="82"/>
      <c r="D6786" s="82"/>
      <c r="E6786" s="82"/>
      <c r="F6786" s="82"/>
      <c r="G6786" s="82"/>
      <c r="M6786" s="81"/>
    </row>
    <row r="6787" s="77" customFormat="1" spans="1:13">
      <c r="A6787" s="82"/>
      <c r="B6787" s="82"/>
      <c r="C6787" s="82"/>
      <c r="D6787" s="82"/>
      <c r="E6787" s="82"/>
      <c r="F6787" s="82"/>
      <c r="G6787" s="82"/>
      <c r="M6787" s="81"/>
    </row>
    <row r="6788" s="77" customFormat="1" spans="1:13">
      <c r="A6788" s="82"/>
      <c r="B6788" s="82"/>
      <c r="C6788" s="82"/>
      <c r="D6788" s="82"/>
      <c r="E6788" s="82"/>
      <c r="F6788" s="82"/>
      <c r="G6788" s="82"/>
      <c r="M6788" s="81"/>
    </row>
    <row r="6789" s="77" customFormat="1" spans="1:13">
      <c r="A6789" s="82"/>
      <c r="B6789" s="82"/>
      <c r="C6789" s="82"/>
      <c r="D6789" s="82"/>
      <c r="E6789" s="82"/>
      <c r="F6789" s="82"/>
      <c r="G6789" s="82"/>
      <c r="M6789" s="81"/>
    </row>
    <row r="6790" s="77" customFormat="1" spans="1:13">
      <c r="A6790" s="82"/>
      <c r="B6790" s="82"/>
      <c r="C6790" s="82"/>
      <c r="D6790" s="82"/>
      <c r="E6790" s="82"/>
      <c r="F6790" s="82"/>
      <c r="G6790" s="82"/>
      <c r="M6790" s="81"/>
    </row>
    <row r="6791" s="77" customFormat="1" spans="1:13">
      <c r="A6791" s="82"/>
      <c r="B6791" s="82"/>
      <c r="C6791" s="82"/>
      <c r="D6791" s="82"/>
      <c r="E6791" s="82"/>
      <c r="F6791" s="82"/>
      <c r="G6791" s="82"/>
      <c r="M6791" s="81"/>
    </row>
    <row r="6792" s="77" customFormat="1" spans="1:13">
      <c r="A6792" s="82"/>
      <c r="B6792" s="82"/>
      <c r="C6792" s="82"/>
      <c r="D6792" s="82"/>
      <c r="E6792" s="82"/>
      <c r="F6792" s="82"/>
      <c r="G6792" s="82"/>
      <c r="M6792" s="81"/>
    </row>
    <row r="6793" s="77" customFormat="1" spans="1:13">
      <c r="A6793" s="82"/>
      <c r="B6793" s="82"/>
      <c r="C6793" s="82"/>
      <c r="D6793" s="82"/>
      <c r="E6793" s="82"/>
      <c r="F6793" s="82"/>
      <c r="G6793" s="82"/>
      <c r="M6793" s="81"/>
    </row>
    <row r="6794" s="77" customFormat="1" spans="1:13">
      <c r="A6794" s="82"/>
      <c r="B6794" s="82"/>
      <c r="C6794" s="82"/>
      <c r="D6794" s="82"/>
      <c r="E6794" s="82"/>
      <c r="F6794" s="82"/>
      <c r="G6794" s="82"/>
      <c r="M6794" s="81"/>
    </row>
    <row r="6795" s="77" customFormat="1" spans="1:13">
      <c r="A6795" s="82"/>
      <c r="B6795" s="82"/>
      <c r="C6795" s="82"/>
      <c r="D6795" s="82"/>
      <c r="E6795" s="82"/>
      <c r="F6795" s="82"/>
      <c r="G6795" s="82"/>
      <c r="M6795" s="81"/>
    </row>
    <row r="6796" s="77" customFormat="1" spans="1:13">
      <c r="A6796" s="82"/>
      <c r="B6796" s="82"/>
      <c r="C6796" s="82"/>
      <c r="D6796" s="82"/>
      <c r="E6796" s="82"/>
      <c r="F6796" s="82"/>
      <c r="G6796" s="82"/>
      <c r="M6796" s="81"/>
    </row>
    <row r="6797" s="77" customFormat="1" spans="1:13">
      <c r="A6797" s="82"/>
      <c r="B6797" s="82"/>
      <c r="C6797" s="82"/>
      <c r="D6797" s="82"/>
      <c r="E6797" s="82"/>
      <c r="F6797" s="82"/>
      <c r="G6797" s="82"/>
      <c r="M6797" s="81"/>
    </row>
    <row r="6798" s="77" customFormat="1" spans="1:13">
      <c r="A6798" s="82"/>
      <c r="B6798" s="82"/>
      <c r="C6798" s="82"/>
      <c r="D6798" s="82"/>
      <c r="E6798" s="82"/>
      <c r="F6798" s="82"/>
      <c r="G6798" s="82"/>
      <c r="M6798" s="81"/>
    </row>
    <row r="6799" s="77" customFormat="1" spans="1:13">
      <c r="A6799" s="82"/>
      <c r="B6799" s="82"/>
      <c r="C6799" s="82"/>
      <c r="D6799" s="82"/>
      <c r="E6799" s="82"/>
      <c r="F6799" s="82"/>
      <c r="G6799" s="82"/>
      <c r="M6799" s="81"/>
    </row>
    <row r="6800" s="77" customFormat="1" spans="1:13">
      <c r="A6800" s="82"/>
      <c r="B6800" s="82"/>
      <c r="C6800" s="82"/>
      <c r="D6800" s="82"/>
      <c r="E6800" s="82"/>
      <c r="F6800" s="82"/>
      <c r="G6800" s="82"/>
      <c r="M6800" s="81"/>
    </row>
    <row r="6801" s="77" customFormat="1" spans="1:13">
      <c r="A6801" s="82"/>
      <c r="B6801" s="82"/>
      <c r="C6801" s="82"/>
      <c r="D6801" s="82"/>
      <c r="E6801" s="82"/>
      <c r="F6801" s="82"/>
      <c r="G6801" s="82"/>
      <c r="M6801" s="81"/>
    </row>
    <row r="6802" s="77" customFormat="1" spans="1:13">
      <c r="A6802" s="82"/>
      <c r="B6802" s="82"/>
      <c r="C6802" s="82"/>
      <c r="D6802" s="82"/>
      <c r="E6802" s="82"/>
      <c r="F6802" s="82"/>
      <c r="G6802" s="82"/>
      <c r="M6802" s="81"/>
    </row>
    <row r="6803" s="77" customFormat="1" spans="1:13">
      <c r="A6803" s="82"/>
      <c r="B6803" s="82"/>
      <c r="C6803" s="82"/>
      <c r="D6803" s="82"/>
      <c r="E6803" s="82"/>
      <c r="F6803" s="82"/>
      <c r="G6803" s="82"/>
      <c r="M6803" s="81"/>
    </row>
    <row r="6804" s="77" customFormat="1" spans="1:13">
      <c r="A6804" s="82"/>
      <c r="B6804" s="82"/>
      <c r="C6804" s="82"/>
      <c r="D6804" s="82"/>
      <c r="E6804" s="82"/>
      <c r="F6804" s="82"/>
      <c r="G6804" s="82"/>
      <c r="M6804" s="81"/>
    </row>
    <row r="6805" s="77" customFormat="1" spans="1:13">
      <c r="A6805" s="82"/>
      <c r="B6805" s="82"/>
      <c r="C6805" s="82"/>
      <c r="D6805" s="82"/>
      <c r="E6805" s="82"/>
      <c r="F6805" s="82"/>
      <c r="G6805" s="82"/>
      <c r="M6805" s="81"/>
    </row>
    <row r="6806" s="77" customFormat="1" spans="1:13">
      <c r="A6806" s="82"/>
      <c r="B6806" s="82"/>
      <c r="C6806" s="82"/>
      <c r="D6806" s="82"/>
      <c r="E6806" s="82"/>
      <c r="F6806" s="82"/>
      <c r="G6806" s="82"/>
      <c r="M6806" s="81"/>
    </row>
    <row r="6807" s="77" customFormat="1" spans="1:13">
      <c r="A6807" s="82"/>
      <c r="B6807" s="82"/>
      <c r="C6807" s="82"/>
      <c r="D6807" s="82"/>
      <c r="E6807" s="82"/>
      <c r="F6807" s="82"/>
      <c r="G6807" s="82"/>
      <c r="M6807" s="81"/>
    </row>
    <row r="6808" s="77" customFormat="1" spans="1:13">
      <c r="A6808" s="82"/>
      <c r="B6808" s="82"/>
      <c r="C6808" s="82"/>
      <c r="D6808" s="82"/>
      <c r="E6808" s="82"/>
      <c r="F6808" s="82"/>
      <c r="G6808" s="82"/>
      <c r="M6808" s="81"/>
    </row>
    <row r="6809" s="77" customFormat="1" spans="1:13">
      <c r="A6809" s="82"/>
      <c r="B6809" s="82"/>
      <c r="C6809" s="82"/>
      <c r="D6809" s="82"/>
      <c r="E6809" s="82"/>
      <c r="F6809" s="82"/>
      <c r="G6809" s="82"/>
      <c r="M6809" s="81"/>
    </row>
    <row r="6810" s="77" customFormat="1" spans="1:13">
      <c r="A6810" s="82"/>
      <c r="B6810" s="82"/>
      <c r="C6810" s="82"/>
      <c r="D6810" s="82"/>
      <c r="E6810" s="82"/>
      <c r="F6810" s="82"/>
      <c r="G6810" s="82"/>
      <c r="M6810" s="81"/>
    </row>
    <row r="6811" s="77" customFormat="1" spans="1:13">
      <c r="A6811" s="82"/>
      <c r="B6811" s="82"/>
      <c r="C6811" s="82"/>
      <c r="D6811" s="82"/>
      <c r="E6811" s="82"/>
      <c r="F6811" s="82"/>
      <c r="G6811" s="82"/>
      <c r="M6811" s="81"/>
    </row>
    <row r="6812" s="77" customFormat="1" spans="1:13">
      <c r="A6812" s="82"/>
      <c r="B6812" s="82"/>
      <c r="C6812" s="82"/>
      <c r="D6812" s="82"/>
      <c r="E6812" s="82"/>
      <c r="F6812" s="82"/>
      <c r="G6812" s="82"/>
      <c r="M6812" s="81"/>
    </row>
    <row r="6813" s="77" customFormat="1" spans="1:13">
      <c r="A6813" s="82"/>
      <c r="B6813" s="82"/>
      <c r="C6813" s="82"/>
      <c r="D6813" s="82"/>
      <c r="E6813" s="82"/>
      <c r="F6813" s="82"/>
      <c r="G6813" s="82"/>
      <c r="M6813" s="81"/>
    </row>
    <row r="6814" s="77" customFormat="1" spans="1:13">
      <c r="A6814" s="82"/>
      <c r="B6814" s="82"/>
      <c r="C6814" s="82"/>
      <c r="D6814" s="82"/>
      <c r="E6814" s="82"/>
      <c r="F6814" s="82"/>
      <c r="G6814" s="82"/>
      <c r="M6814" s="81"/>
    </row>
    <row r="6815" s="77" customFormat="1" spans="1:13">
      <c r="A6815" s="82"/>
      <c r="B6815" s="82"/>
      <c r="C6815" s="82"/>
      <c r="D6815" s="82"/>
      <c r="E6815" s="82"/>
      <c r="F6815" s="82"/>
      <c r="G6815" s="82"/>
      <c r="M6815" s="81"/>
    </row>
    <row r="6816" s="77" customFormat="1" spans="1:13">
      <c r="A6816" s="82"/>
      <c r="B6816" s="82"/>
      <c r="C6816" s="82"/>
      <c r="D6816" s="82"/>
      <c r="E6816" s="82"/>
      <c r="F6816" s="82"/>
      <c r="G6816" s="82"/>
      <c r="M6816" s="81"/>
    </row>
    <row r="6817" s="77" customFormat="1" spans="1:13">
      <c r="A6817" s="82"/>
      <c r="B6817" s="82"/>
      <c r="C6817" s="82"/>
      <c r="D6817" s="82"/>
      <c r="E6817" s="82"/>
      <c r="F6817" s="82"/>
      <c r="G6817" s="82"/>
      <c r="M6817" s="81"/>
    </row>
    <row r="6818" s="77" customFormat="1" spans="1:13">
      <c r="A6818" s="82"/>
      <c r="B6818" s="82"/>
      <c r="C6818" s="82"/>
      <c r="D6818" s="82"/>
      <c r="E6818" s="82"/>
      <c r="F6818" s="82"/>
      <c r="G6818" s="82"/>
      <c r="M6818" s="81"/>
    </row>
    <row r="6819" s="77" customFormat="1" spans="1:13">
      <c r="A6819" s="82"/>
      <c r="B6819" s="82"/>
      <c r="C6819" s="82"/>
      <c r="D6819" s="82"/>
      <c r="E6819" s="82"/>
      <c r="F6819" s="82"/>
      <c r="G6819" s="82"/>
      <c r="M6819" s="81"/>
    </row>
    <row r="6820" s="77" customFormat="1" spans="1:13">
      <c r="A6820" s="82"/>
      <c r="B6820" s="82"/>
      <c r="C6820" s="82"/>
      <c r="D6820" s="82"/>
      <c r="E6820" s="82"/>
      <c r="F6820" s="82"/>
      <c r="G6820" s="82"/>
      <c r="M6820" s="81"/>
    </row>
    <row r="6821" s="77" customFormat="1" spans="1:13">
      <c r="A6821" s="82"/>
      <c r="B6821" s="82"/>
      <c r="C6821" s="82"/>
      <c r="D6821" s="82"/>
      <c r="E6821" s="82"/>
      <c r="F6821" s="82"/>
      <c r="G6821" s="82"/>
      <c r="M6821" s="81"/>
    </row>
    <row r="6822" s="77" customFormat="1" spans="1:13">
      <c r="A6822" s="82"/>
      <c r="B6822" s="82"/>
      <c r="C6822" s="82"/>
      <c r="D6822" s="82"/>
      <c r="E6822" s="82"/>
      <c r="F6822" s="82"/>
      <c r="G6822" s="82"/>
      <c r="M6822" s="81"/>
    </row>
    <row r="6823" s="77" customFormat="1" spans="1:13">
      <c r="A6823" s="82"/>
      <c r="B6823" s="82"/>
      <c r="C6823" s="82"/>
      <c r="D6823" s="82"/>
      <c r="E6823" s="82"/>
      <c r="F6823" s="82"/>
      <c r="G6823" s="82"/>
      <c r="M6823" s="81"/>
    </row>
    <row r="6824" s="77" customFormat="1" spans="1:13">
      <c r="A6824" s="82"/>
      <c r="B6824" s="82"/>
      <c r="C6824" s="82"/>
      <c r="D6824" s="82"/>
      <c r="E6824" s="82"/>
      <c r="F6824" s="82"/>
      <c r="G6824" s="82"/>
      <c r="M6824" s="81"/>
    </row>
    <row r="6825" s="77" customFormat="1" spans="1:13">
      <c r="A6825" s="82"/>
      <c r="B6825" s="82"/>
      <c r="C6825" s="82"/>
      <c r="D6825" s="82"/>
      <c r="E6825" s="82"/>
      <c r="F6825" s="82"/>
      <c r="G6825" s="82"/>
      <c r="M6825" s="81"/>
    </row>
    <row r="6826" s="77" customFormat="1" spans="1:13">
      <c r="A6826" s="82"/>
      <c r="B6826" s="82"/>
      <c r="C6826" s="82"/>
      <c r="D6826" s="82"/>
      <c r="E6826" s="82"/>
      <c r="F6826" s="82"/>
      <c r="G6826" s="82"/>
      <c r="M6826" s="81"/>
    </row>
    <row r="6827" s="77" customFormat="1" spans="1:13">
      <c r="A6827" s="82"/>
      <c r="B6827" s="82"/>
      <c r="C6827" s="82"/>
      <c r="D6827" s="82"/>
      <c r="E6827" s="82"/>
      <c r="F6827" s="82"/>
      <c r="G6827" s="82"/>
      <c r="M6827" s="81"/>
    </row>
    <row r="6828" s="77" customFormat="1" spans="1:13">
      <c r="A6828" s="82"/>
      <c r="B6828" s="82"/>
      <c r="C6828" s="82"/>
      <c r="D6828" s="82"/>
      <c r="E6828" s="82"/>
      <c r="F6828" s="82"/>
      <c r="G6828" s="82"/>
      <c r="M6828" s="81"/>
    </row>
    <row r="6829" s="77" customFormat="1" spans="1:13">
      <c r="A6829" s="82"/>
      <c r="B6829" s="82"/>
      <c r="C6829" s="82"/>
      <c r="D6829" s="82"/>
      <c r="E6829" s="82"/>
      <c r="F6829" s="82"/>
      <c r="G6829" s="82"/>
      <c r="M6829" s="81"/>
    </row>
    <row r="6830" s="77" customFormat="1" spans="1:13">
      <c r="A6830" s="82"/>
      <c r="B6830" s="82"/>
      <c r="C6830" s="82"/>
      <c r="D6830" s="82"/>
      <c r="E6830" s="82"/>
      <c r="F6830" s="82"/>
      <c r="G6830" s="82"/>
      <c r="M6830" s="81"/>
    </row>
    <row r="6831" s="77" customFormat="1" spans="1:13">
      <c r="A6831" s="82"/>
      <c r="B6831" s="82"/>
      <c r="C6831" s="82"/>
      <c r="D6831" s="82"/>
      <c r="E6831" s="82"/>
      <c r="F6831" s="82"/>
      <c r="G6831" s="82"/>
      <c r="M6831" s="81"/>
    </row>
    <row r="6832" s="77" customFormat="1" spans="1:13">
      <c r="A6832" s="82"/>
      <c r="B6832" s="82"/>
      <c r="C6832" s="82"/>
      <c r="D6832" s="82"/>
      <c r="E6832" s="82"/>
      <c r="F6832" s="82"/>
      <c r="G6832" s="82"/>
      <c r="M6832" s="81"/>
    </row>
    <row r="6833" s="77" customFormat="1" spans="1:13">
      <c r="A6833" s="82"/>
      <c r="B6833" s="82"/>
      <c r="C6833" s="82"/>
      <c r="D6833" s="82"/>
      <c r="E6833" s="82"/>
      <c r="F6833" s="82"/>
      <c r="G6833" s="82"/>
      <c r="M6833" s="81"/>
    </row>
    <row r="6834" s="77" customFormat="1" spans="1:13">
      <c r="A6834" s="82"/>
      <c r="B6834" s="82"/>
      <c r="C6834" s="82"/>
      <c r="D6834" s="82"/>
      <c r="E6834" s="82"/>
      <c r="F6834" s="82"/>
      <c r="G6834" s="82"/>
      <c r="M6834" s="81"/>
    </row>
    <row r="6835" s="77" customFormat="1" spans="1:13">
      <c r="A6835" s="82"/>
      <c r="B6835" s="82"/>
      <c r="C6835" s="82"/>
      <c r="D6835" s="82"/>
      <c r="E6835" s="82"/>
      <c r="F6835" s="82"/>
      <c r="G6835" s="82"/>
      <c r="M6835" s="81"/>
    </row>
    <row r="6836" s="77" customFormat="1" spans="1:13">
      <c r="A6836" s="82"/>
      <c r="B6836" s="82"/>
      <c r="C6836" s="82"/>
      <c r="D6836" s="82"/>
      <c r="E6836" s="82"/>
      <c r="F6836" s="82"/>
      <c r="G6836" s="82"/>
      <c r="M6836" s="81"/>
    </row>
    <row r="6837" s="77" customFormat="1" spans="1:13">
      <c r="A6837" s="82"/>
      <c r="B6837" s="82"/>
      <c r="C6837" s="82"/>
      <c r="D6837" s="82"/>
      <c r="E6837" s="82"/>
      <c r="F6837" s="82"/>
      <c r="G6837" s="82"/>
      <c r="M6837" s="81"/>
    </row>
    <row r="6838" s="77" customFormat="1" spans="1:13">
      <c r="A6838" s="82"/>
      <c r="B6838" s="82"/>
      <c r="C6838" s="82"/>
      <c r="D6838" s="82"/>
      <c r="E6838" s="82"/>
      <c r="F6838" s="82"/>
      <c r="G6838" s="82"/>
      <c r="M6838" s="81"/>
    </row>
    <row r="6839" s="77" customFormat="1" spans="1:13">
      <c r="A6839" s="82"/>
      <c r="B6839" s="82"/>
      <c r="C6839" s="82"/>
      <c r="D6839" s="82"/>
      <c r="E6839" s="82"/>
      <c r="F6839" s="82"/>
      <c r="G6839" s="82"/>
      <c r="M6839" s="81"/>
    </row>
    <row r="6840" s="77" customFormat="1" spans="1:13">
      <c r="A6840" s="82"/>
      <c r="B6840" s="82"/>
      <c r="C6840" s="82"/>
      <c r="D6840" s="82"/>
      <c r="E6840" s="82"/>
      <c r="F6840" s="82"/>
      <c r="G6840" s="82"/>
      <c r="M6840" s="81"/>
    </row>
    <row r="6841" s="77" customFormat="1" spans="1:13">
      <c r="A6841" s="82"/>
      <c r="B6841" s="82"/>
      <c r="C6841" s="82"/>
      <c r="D6841" s="82"/>
      <c r="E6841" s="82"/>
      <c r="F6841" s="82"/>
      <c r="G6841" s="82"/>
      <c r="M6841" s="81"/>
    </row>
    <row r="6842" s="77" customFormat="1" spans="1:13">
      <c r="A6842" s="82"/>
      <c r="B6842" s="82"/>
      <c r="C6842" s="82"/>
      <c r="D6842" s="82"/>
      <c r="E6842" s="82"/>
      <c r="F6842" s="82"/>
      <c r="G6842" s="82"/>
      <c r="M6842" s="81"/>
    </row>
    <row r="6843" s="77" customFormat="1" spans="1:13">
      <c r="A6843" s="82"/>
      <c r="B6843" s="82"/>
      <c r="C6843" s="82"/>
      <c r="D6843" s="82"/>
      <c r="E6843" s="82"/>
      <c r="F6843" s="82"/>
      <c r="G6843" s="82"/>
      <c r="M6843" s="81"/>
    </row>
    <row r="6844" s="77" customFormat="1" spans="1:13">
      <c r="A6844" s="82"/>
      <c r="B6844" s="82"/>
      <c r="C6844" s="82"/>
      <c r="D6844" s="82"/>
      <c r="E6844" s="82"/>
      <c r="F6844" s="82"/>
      <c r="G6844" s="82"/>
      <c r="M6844" s="81"/>
    </row>
    <row r="6845" s="77" customFormat="1" spans="1:13">
      <c r="A6845" s="82"/>
      <c r="B6845" s="82"/>
      <c r="C6845" s="82"/>
      <c r="D6845" s="82"/>
      <c r="E6845" s="82"/>
      <c r="F6845" s="82"/>
      <c r="G6845" s="82"/>
      <c r="M6845" s="81"/>
    </row>
    <row r="6846" s="77" customFormat="1" spans="1:13">
      <c r="A6846" s="82"/>
      <c r="B6846" s="82"/>
      <c r="C6846" s="82"/>
      <c r="D6846" s="82"/>
      <c r="E6846" s="82"/>
      <c r="F6846" s="82"/>
      <c r="G6846" s="82"/>
      <c r="M6846" s="81"/>
    </row>
    <row r="6847" s="77" customFormat="1" spans="1:13">
      <c r="A6847" s="82"/>
      <c r="B6847" s="82"/>
      <c r="C6847" s="82"/>
      <c r="D6847" s="82"/>
      <c r="E6847" s="82"/>
      <c r="F6847" s="82"/>
      <c r="G6847" s="82"/>
      <c r="M6847" s="81"/>
    </row>
    <row r="6848" s="77" customFormat="1" spans="1:13">
      <c r="A6848" s="82"/>
      <c r="B6848" s="82"/>
      <c r="C6848" s="82"/>
      <c r="D6848" s="82"/>
      <c r="E6848" s="82"/>
      <c r="F6848" s="82"/>
      <c r="G6848" s="82"/>
      <c r="M6848" s="81"/>
    </row>
    <row r="6849" s="77" customFormat="1" spans="1:13">
      <c r="A6849" s="82"/>
      <c r="B6849" s="82"/>
      <c r="C6849" s="82"/>
      <c r="D6849" s="82"/>
      <c r="E6849" s="82"/>
      <c r="F6849" s="82"/>
      <c r="G6849" s="82"/>
      <c r="M6849" s="81"/>
    </row>
    <row r="6850" s="77" customFormat="1" spans="1:13">
      <c r="A6850" s="82"/>
      <c r="B6850" s="82"/>
      <c r="C6850" s="82"/>
      <c r="D6850" s="82"/>
      <c r="E6850" s="82"/>
      <c r="F6850" s="82"/>
      <c r="G6850" s="82"/>
      <c r="M6850" s="81"/>
    </row>
    <row r="6851" s="77" customFormat="1" spans="1:13">
      <c r="A6851" s="82"/>
      <c r="B6851" s="82"/>
      <c r="C6851" s="82"/>
      <c r="D6851" s="82"/>
      <c r="E6851" s="82"/>
      <c r="F6851" s="82"/>
      <c r="G6851" s="82"/>
      <c r="M6851" s="81"/>
    </row>
    <row r="6852" s="77" customFormat="1" spans="1:13">
      <c r="A6852" s="82"/>
      <c r="B6852" s="82"/>
      <c r="C6852" s="82"/>
      <c r="D6852" s="82"/>
      <c r="E6852" s="82"/>
      <c r="F6852" s="82"/>
      <c r="G6852" s="82"/>
      <c r="M6852" s="81"/>
    </row>
    <row r="6853" s="77" customFormat="1" spans="1:13">
      <c r="A6853" s="82"/>
      <c r="B6853" s="82"/>
      <c r="C6853" s="82"/>
      <c r="D6853" s="82"/>
      <c r="E6853" s="82"/>
      <c r="F6853" s="82"/>
      <c r="G6853" s="82"/>
      <c r="M6853" s="81"/>
    </row>
    <row r="6854" s="77" customFormat="1" spans="1:13">
      <c r="A6854" s="82"/>
      <c r="B6854" s="82"/>
      <c r="C6854" s="82"/>
      <c r="D6854" s="82"/>
      <c r="E6854" s="82"/>
      <c r="F6854" s="82"/>
      <c r="G6854" s="82"/>
      <c r="M6854" s="81"/>
    </row>
    <row r="6855" s="77" customFormat="1" spans="1:13">
      <c r="A6855" s="82"/>
      <c r="B6855" s="82"/>
      <c r="C6855" s="82"/>
      <c r="D6855" s="82"/>
      <c r="E6855" s="82"/>
      <c r="F6855" s="82"/>
      <c r="G6855" s="82"/>
      <c r="M6855" s="81"/>
    </row>
    <row r="6856" s="77" customFormat="1" spans="1:13">
      <c r="A6856" s="82"/>
      <c r="B6856" s="82"/>
      <c r="C6856" s="82"/>
      <c r="D6856" s="82"/>
      <c r="E6856" s="82"/>
      <c r="F6856" s="82"/>
      <c r="G6856" s="82"/>
      <c r="M6856" s="81"/>
    </row>
    <row r="6857" s="77" customFormat="1" spans="1:13">
      <c r="A6857" s="82"/>
      <c r="B6857" s="82"/>
      <c r="C6857" s="82"/>
      <c r="D6857" s="82"/>
      <c r="E6857" s="82"/>
      <c r="F6857" s="82"/>
      <c r="G6857" s="82"/>
      <c r="M6857" s="81"/>
    </row>
    <row r="6858" s="77" customFormat="1" spans="1:13">
      <c r="A6858" s="82"/>
      <c r="B6858" s="82"/>
      <c r="C6858" s="82"/>
      <c r="D6858" s="82"/>
      <c r="E6858" s="82"/>
      <c r="F6858" s="82"/>
      <c r="G6858" s="82"/>
      <c r="M6858" s="81"/>
    </row>
    <row r="6859" s="77" customFormat="1" spans="1:13">
      <c r="A6859" s="82"/>
      <c r="B6859" s="82"/>
      <c r="C6859" s="82"/>
      <c r="D6859" s="82"/>
      <c r="E6859" s="82"/>
      <c r="F6859" s="82"/>
      <c r="G6859" s="82"/>
      <c r="M6859" s="81"/>
    </row>
    <row r="6860" s="77" customFormat="1" spans="1:13">
      <c r="A6860" s="82"/>
      <c r="B6860" s="82"/>
      <c r="C6860" s="82"/>
      <c r="D6860" s="82"/>
      <c r="E6860" s="82"/>
      <c r="F6860" s="82"/>
      <c r="G6860" s="82"/>
      <c r="M6860" s="81"/>
    </row>
    <row r="6861" s="77" customFormat="1" spans="1:13">
      <c r="A6861" s="82"/>
      <c r="B6861" s="82"/>
      <c r="C6861" s="82"/>
      <c r="D6861" s="82"/>
      <c r="E6861" s="82"/>
      <c r="F6861" s="82"/>
      <c r="G6861" s="82"/>
      <c r="M6861" s="81"/>
    </row>
    <row r="6862" s="77" customFormat="1" spans="1:13">
      <c r="A6862" s="82"/>
      <c r="B6862" s="82"/>
      <c r="C6862" s="82"/>
      <c r="D6862" s="82"/>
      <c r="E6862" s="82"/>
      <c r="F6862" s="82"/>
      <c r="G6862" s="82"/>
      <c r="M6862" s="81"/>
    </row>
    <row r="6863" s="77" customFormat="1" spans="1:13">
      <c r="A6863" s="82"/>
      <c r="B6863" s="82"/>
      <c r="C6863" s="82"/>
      <c r="D6863" s="82"/>
      <c r="E6863" s="82"/>
      <c r="F6863" s="82"/>
      <c r="G6863" s="82"/>
      <c r="M6863" s="81"/>
    </row>
    <row r="6864" s="77" customFormat="1" spans="1:13">
      <c r="A6864" s="82"/>
      <c r="B6864" s="82"/>
      <c r="C6864" s="82"/>
      <c r="D6864" s="82"/>
      <c r="E6864" s="82"/>
      <c r="F6864" s="82"/>
      <c r="G6864" s="82"/>
      <c r="M6864" s="81"/>
    </row>
    <row r="6865" s="77" customFormat="1" spans="1:13">
      <c r="A6865" s="82"/>
      <c r="B6865" s="82"/>
      <c r="C6865" s="82"/>
      <c r="D6865" s="82"/>
      <c r="E6865" s="82"/>
      <c r="F6865" s="82"/>
      <c r="G6865" s="82"/>
      <c r="M6865" s="81"/>
    </row>
    <row r="6866" s="77" customFormat="1" spans="1:13">
      <c r="A6866" s="82"/>
      <c r="B6866" s="82"/>
      <c r="C6866" s="82"/>
      <c r="D6866" s="82"/>
      <c r="E6866" s="82"/>
      <c r="F6866" s="82"/>
      <c r="G6866" s="82"/>
      <c r="M6866" s="81"/>
    </row>
    <row r="6867" s="77" customFormat="1" spans="1:13">
      <c r="A6867" s="82"/>
      <c r="B6867" s="82"/>
      <c r="C6867" s="82"/>
      <c r="D6867" s="82"/>
      <c r="E6867" s="82"/>
      <c r="F6867" s="82"/>
      <c r="G6867" s="82"/>
      <c r="M6867" s="81"/>
    </row>
    <row r="6868" s="77" customFormat="1" spans="1:13">
      <c r="A6868" s="82"/>
      <c r="B6868" s="82"/>
      <c r="C6868" s="82"/>
      <c r="D6868" s="82"/>
      <c r="E6868" s="82"/>
      <c r="F6868" s="82"/>
      <c r="G6868" s="82"/>
      <c r="M6868" s="81"/>
    </row>
    <row r="6869" s="77" customFormat="1" spans="1:13">
      <c r="A6869" s="82"/>
      <c r="B6869" s="82"/>
      <c r="C6869" s="82"/>
      <c r="D6869" s="82"/>
      <c r="E6869" s="82"/>
      <c r="F6869" s="82"/>
      <c r="G6869" s="82"/>
      <c r="M6869" s="81"/>
    </row>
    <row r="6870" s="77" customFormat="1" spans="1:13">
      <c r="A6870" s="82"/>
      <c r="B6870" s="82"/>
      <c r="C6870" s="82"/>
      <c r="D6870" s="82"/>
      <c r="E6870" s="82"/>
      <c r="F6870" s="82"/>
      <c r="G6870" s="82"/>
      <c r="M6870" s="81"/>
    </row>
    <row r="6871" s="77" customFormat="1" spans="1:13">
      <c r="A6871" s="82"/>
      <c r="B6871" s="82"/>
      <c r="C6871" s="82"/>
      <c r="D6871" s="82"/>
      <c r="E6871" s="82"/>
      <c r="F6871" s="82"/>
      <c r="G6871" s="82"/>
      <c r="M6871" s="81"/>
    </row>
    <row r="6872" s="77" customFormat="1" spans="1:13">
      <c r="A6872" s="82"/>
      <c r="B6872" s="82"/>
      <c r="C6872" s="82"/>
      <c r="D6872" s="82"/>
      <c r="E6872" s="82"/>
      <c r="F6872" s="82"/>
      <c r="G6872" s="82"/>
      <c r="M6872" s="81"/>
    </row>
    <row r="6873" s="77" customFormat="1" spans="1:13">
      <c r="A6873" s="82"/>
      <c r="B6873" s="82"/>
      <c r="C6873" s="82"/>
      <c r="D6873" s="82"/>
      <c r="E6873" s="82"/>
      <c r="F6873" s="82"/>
      <c r="G6873" s="82"/>
      <c r="M6873" s="81"/>
    </row>
    <row r="6874" s="77" customFormat="1" spans="1:13">
      <c r="A6874" s="82"/>
      <c r="B6874" s="82"/>
      <c r="C6874" s="82"/>
      <c r="D6874" s="82"/>
      <c r="E6874" s="82"/>
      <c r="F6874" s="82"/>
      <c r="G6874" s="82"/>
      <c r="M6874" s="81"/>
    </row>
    <row r="6875" s="77" customFormat="1" spans="1:13">
      <c r="A6875" s="82"/>
      <c r="B6875" s="82"/>
      <c r="C6875" s="82"/>
      <c r="D6875" s="82"/>
      <c r="E6875" s="82"/>
      <c r="F6875" s="82"/>
      <c r="G6875" s="82"/>
      <c r="M6875" s="81"/>
    </row>
    <row r="6876" s="77" customFormat="1" spans="1:13">
      <c r="A6876" s="82"/>
      <c r="B6876" s="82"/>
      <c r="C6876" s="82"/>
      <c r="D6876" s="82"/>
      <c r="E6876" s="82"/>
      <c r="F6876" s="82"/>
      <c r="G6876" s="82"/>
      <c r="M6876" s="81"/>
    </row>
    <row r="6877" s="77" customFormat="1" spans="1:13">
      <c r="A6877" s="82"/>
      <c r="B6877" s="82"/>
      <c r="C6877" s="82"/>
      <c r="D6877" s="82"/>
      <c r="E6877" s="82"/>
      <c r="F6877" s="82"/>
      <c r="G6877" s="82"/>
      <c r="M6877" s="81"/>
    </row>
    <row r="6878" s="77" customFormat="1" spans="1:13">
      <c r="A6878" s="82"/>
      <c r="B6878" s="82"/>
      <c r="C6878" s="82"/>
      <c r="D6878" s="82"/>
      <c r="E6878" s="82"/>
      <c r="F6878" s="82"/>
      <c r="G6878" s="82"/>
      <c r="M6878" s="81"/>
    </row>
    <row r="6879" s="77" customFormat="1" spans="1:13">
      <c r="A6879" s="82"/>
      <c r="B6879" s="82"/>
      <c r="C6879" s="82"/>
      <c r="D6879" s="82"/>
      <c r="E6879" s="82"/>
      <c r="F6879" s="82"/>
      <c r="G6879" s="82"/>
      <c r="M6879" s="81"/>
    </row>
    <row r="6880" s="77" customFormat="1" spans="1:13">
      <c r="A6880" s="82"/>
      <c r="B6880" s="82"/>
      <c r="C6880" s="82"/>
      <c r="D6880" s="82"/>
      <c r="E6880" s="82"/>
      <c r="F6880" s="82"/>
      <c r="G6880" s="82"/>
      <c r="M6880" s="81"/>
    </row>
    <row r="6881" s="77" customFormat="1" spans="1:13">
      <c r="A6881" s="82"/>
      <c r="B6881" s="82"/>
      <c r="C6881" s="82"/>
      <c r="D6881" s="82"/>
      <c r="E6881" s="82"/>
      <c r="F6881" s="82"/>
      <c r="G6881" s="82"/>
      <c r="M6881" s="81"/>
    </row>
    <row r="6882" s="77" customFormat="1" spans="1:13">
      <c r="A6882" s="82"/>
      <c r="B6882" s="82"/>
      <c r="C6882" s="82"/>
      <c r="D6882" s="82"/>
      <c r="E6882" s="82"/>
      <c r="F6882" s="82"/>
      <c r="G6882" s="82"/>
      <c r="M6882" s="81"/>
    </row>
    <row r="6883" s="77" customFormat="1" spans="1:13">
      <c r="A6883" s="82"/>
      <c r="B6883" s="82"/>
      <c r="C6883" s="82"/>
      <c r="D6883" s="82"/>
      <c r="E6883" s="82"/>
      <c r="F6883" s="82"/>
      <c r="G6883" s="82"/>
      <c r="M6883" s="81"/>
    </row>
    <row r="6884" s="77" customFormat="1" spans="1:13">
      <c r="A6884" s="82"/>
      <c r="B6884" s="82"/>
      <c r="C6884" s="82"/>
      <c r="D6884" s="82"/>
      <c r="E6884" s="82"/>
      <c r="F6884" s="82"/>
      <c r="G6884" s="82"/>
      <c r="M6884" s="81"/>
    </row>
    <row r="6885" s="77" customFormat="1" spans="1:13">
      <c r="A6885" s="82"/>
      <c r="B6885" s="82"/>
      <c r="C6885" s="82"/>
      <c r="D6885" s="82"/>
      <c r="E6885" s="82"/>
      <c r="F6885" s="82"/>
      <c r="G6885" s="82"/>
      <c r="M6885" s="81"/>
    </row>
    <row r="6886" s="77" customFormat="1" spans="1:13">
      <c r="A6886" s="82"/>
      <c r="B6886" s="82"/>
      <c r="C6886" s="82"/>
      <c r="D6886" s="82"/>
      <c r="E6886" s="82"/>
      <c r="F6886" s="82"/>
      <c r="G6886" s="82"/>
      <c r="M6886" s="81"/>
    </row>
    <row r="6887" s="77" customFormat="1" spans="1:13">
      <c r="A6887" s="82"/>
      <c r="B6887" s="82"/>
      <c r="C6887" s="82"/>
      <c r="D6887" s="82"/>
      <c r="E6887" s="82"/>
      <c r="F6887" s="82"/>
      <c r="G6887" s="82"/>
      <c r="M6887" s="81"/>
    </row>
    <row r="6888" s="77" customFormat="1" spans="1:13">
      <c r="A6888" s="82"/>
      <c r="B6888" s="82"/>
      <c r="C6888" s="82"/>
      <c r="D6888" s="82"/>
      <c r="E6888" s="82"/>
      <c r="F6888" s="82"/>
      <c r="G6888" s="82"/>
      <c r="M6888" s="81"/>
    </row>
    <row r="6889" s="77" customFormat="1" spans="1:13">
      <c r="A6889" s="82"/>
      <c r="B6889" s="82"/>
      <c r="C6889" s="82"/>
      <c r="D6889" s="82"/>
      <c r="E6889" s="82"/>
      <c r="F6889" s="82"/>
      <c r="G6889" s="82"/>
      <c r="M6889" s="81"/>
    </row>
    <row r="6890" s="77" customFormat="1" spans="1:13">
      <c r="A6890" s="82"/>
      <c r="B6890" s="82"/>
      <c r="C6890" s="82"/>
      <c r="D6890" s="82"/>
      <c r="E6890" s="82"/>
      <c r="F6890" s="82"/>
      <c r="G6890" s="82"/>
      <c r="M6890" s="81"/>
    </row>
    <row r="6891" s="77" customFormat="1" spans="1:13">
      <c r="A6891" s="82"/>
      <c r="B6891" s="82"/>
      <c r="C6891" s="82"/>
      <c r="D6891" s="82"/>
      <c r="E6891" s="82"/>
      <c r="F6891" s="82"/>
      <c r="G6891" s="82"/>
      <c r="M6891" s="81"/>
    </row>
    <row r="6892" s="77" customFormat="1" spans="1:13">
      <c r="A6892" s="82"/>
      <c r="B6892" s="82"/>
      <c r="C6892" s="82"/>
      <c r="D6892" s="82"/>
      <c r="E6892" s="82"/>
      <c r="F6892" s="82"/>
      <c r="G6892" s="82"/>
      <c r="M6892" s="81"/>
    </row>
    <row r="6893" s="77" customFormat="1" spans="1:13">
      <c r="A6893" s="82"/>
      <c r="B6893" s="82"/>
      <c r="C6893" s="82"/>
      <c r="D6893" s="82"/>
      <c r="E6893" s="82"/>
      <c r="F6893" s="82"/>
      <c r="G6893" s="82"/>
      <c r="M6893" s="81"/>
    </row>
    <row r="6894" s="77" customFormat="1" spans="1:13">
      <c r="A6894" s="82"/>
      <c r="B6894" s="82"/>
      <c r="C6894" s="82"/>
      <c r="D6894" s="82"/>
      <c r="E6894" s="82"/>
      <c r="F6894" s="82"/>
      <c r="G6894" s="82"/>
      <c r="M6894" s="81"/>
    </row>
    <row r="6895" s="77" customFormat="1" spans="1:13">
      <c r="A6895" s="82"/>
      <c r="B6895" s="82"/>
      <c r="C6895" s="82"/>
      <c r="D6895" s="82"/>
      <c r="E6895" s="82"/>
      <c r="F6895" s="82"/>
      <c r="G6895" s="82"/>
      <c r="M6895" s="81"/>
    </row>
    <row r="6896" s="77" customFormat="1" spans="1:13">
      <c r="A6896" s="82"/>
      <c r="B6896" s="82"/>
      <c r="C6896" s="82"/>
      <c r="D6896" s="82"/>
      <c r="E6896" s="82"/>
      <c r="F6896" s="82"/>
      <c r="G6896" s="82"/>
      <c r="M6896" s="81"/>
    </row>
    <row r="6897" s="77" customFormat="1" spans="1:13">
      <c r="A6897" s="82"/>
      <c r="B6897" s="82"/>
      <c r="C6897" s="82"/>
      <c r="D6897" s="82"/>
      <c r="E6897" s="82"/>
      <c r="F6897" s="82"/>
      <c r="G6897" s="82"/>
      <c r="M6897" s="81"/>
    </row>
    <row r="6898" s="77" customFormat="1" spans="1:13">
      <c r="A6898" s="82"/>
      <c r="B6898" s="82"/>
      <c r="C6898" s="82"/>
      <c r="D6898" s="82"/>
      <c r="E6898" s="82"/>
      <c r="F6898" s="82"/>
      <c r="G6898" s="82"/>
      <c r="M6898" s="81"/>
    </row>
    <row r="6899" s="77" customFormat="1" spans="1:13">
      <c r="A6899" s="82"/>
      <c r="B6899" s="82"/>
      <c r="C6899" s="82"/>
      <c r="D6899" s="82"/>
      <c r="E6899" s="82"/>
      <c r="F6899" s="82"/>
      <c r="G6899" s="82"/>
      <c r="M6899" s="81"/>
    </row>
    <row r="6900" s="77" customFormat="1" spans="1:13">
      <c r="A6900" s="82"/>
      <c r="B6900" s="82"/>
      <c r="C6900" s="82"/>
      <c r="D6900" s="82"/>
      <c r="E6900" s="82"/>
      <c r="F6900" s="82"/>
      <c r="G6900" s="82"/>
      <c r="M6900" s="81"/>
    </row>
    <row r="6901" s="77" customFormat="1" spans="1:13">
      <c r="A6901" s="82"/>
      <c r="B6901" s="82"/>
      <c r="C6901" s="82"/>
      <c r="D6901" s="82"/>
      <c r="E6901" s="82"/>
      <c r="F6901" s="82"/>
      <c r="G6901" s="82"/>
      <c r="M6901" s="81"/>
    </row>
    <row r="6902" s="77" customFormat="1" spans="1:13">
      <c r="A6902" s="82"/>
      <c r="B6902" s="82"/>
      <c r="C6902" s="82"/>
      <c r="D6902" s="82"/>
      <c r="E6902" s="82"/>
      <c r="F6902" s="82"/>
      <c r="G6902" s="82"/>
      <c r="M6902" s="81"/>
    </row>
    <row r="6903" s="77" customFormat="1" spans="1:13">
      <c r="A6903" s="82"/>
      <c r="B6903" s="82"/>
      <c r="C6903" s="82"/>
      <c r="D6903" s="82"/>
      <c r="E6903" s="82"/>
      <c r="F6903" s="82"/>
      <c r="G6903" s="82"/>
      <c r="M6903" s="81"/>
    </row>
    <row r="6904" s="77" customFormat="1" spans="1:13">
      <c r="A6904" s="82"/>
      <c r="B6904" s="82"/>
      <c r="C6904" s="82"/>
      <c r="D6904" s="82"/>
      <c r="E6904" s="82"/>
      <c r="F6904" s="82"/>
      <c r="G6904" s="82"/>
      <c r="M6904" s="81"/>
    </row>
    <row r="6905" s="77" customFormat="1" spans="1:13">
      <c r="A6905" s="82"/>
      <c r="B6905" s="82"/>
      <c r="C6905" s="82"/>
      <c r="D6905" s="82"/>
      <c r="E6905" s="82"/>
      <c r="F6905" s="82"/>
      <c r="G6905" s="82"/>
      <c r="M6905" s="81"/>
    </row>
    <row r="6906" s="77" customFormat="1" spans="1:13">
      <c r="A6906" s="82"/>
      <c r="B6906" s="82"/>
      <c r="C6906" s="82"/>
      <c r="D6906" s="82"/>
      <c r="E6906" s="82"/>
      <c r="F6906" s="82"/>
      <c r="G6906" s="82"/>
      <c r="M6906" s="81"/>
    </row>
    <row r="6907" s="77" customFormat="1" spans="1:13">
      <c r="A6907" s="82"/>
      <c r="B6907" s="82"/>
      <c r="C6907" s="82"/>
      <c r="D6907" s="82"/>
      <c r="E6907" s="82"/>
      <c r="F6907" s="82"/>
      <c r="G6907" s="82"/>
      <c r="M6907" s="81"/>
    </row>
    <row r="6908" s="77" customFormat="1" spans="1:13">
      <c r="A6908" s="82"/>
      <c r="B6908" s="82"/>
      <c r="C6908" s="82"/>
      <c r="D6908" s="82"/>
      <c r="E6908" s="82"/>
      <c r="F6908" s="82"/>
      <c r="G6908" s="82"/>
      <c r="M6908" s="81"/>
    </row>
    <row r="6909" s="77" customFormat="1" spans="1:13">
      <c r="A6909" s="82"/>
      <c r="B6909" s="82"/>
      <c r="C6909" s="82"/>
      <c r="D6909" s="82"/>
      <c r="E6909" s="82"/>
      <c r="F6909" s="82"/>
      <c r="G6909" s="82"/>
      <c r="M6909" s="81"/>
    </row>
    <row r="6910" s="77" customFormat="1" spans="1:13">
      <c r="A6910" s="82"/>
      <c r="B6910" s="82"/>
      <c r="C6910" s="82"/>
      <c r="D6910" s="82"/>
      <c r="E6910" s="82"/>
      <c r="F6910" s="82"/>
      <c r="G6910" s="82"/>
      <c r="M6910" s="81"/>
    </row>
    <row r="6911" s="77" customFormat="1" spans="1:13">
      <c r="A6911" s="82"/>
      <c r="B6911" s="82"/>
      <c r="C6911" s="82"/>
      <c r="D6911" s="82"/>
      <c r="E6911" s="82"/>
      <c r="F6911" s="82"/>
      <c r="G6911" s="82"/>
      <c r="M6911" s="81"/>
    </row>
    <row r="6912" s="77" customFormat="1" spans="1:13">
      <c r="A6912" s="82"/>
      <c r="B6912" s="82"/>
      <c r="C6912" s="82"/>
      <c r="D6912" s="82"/>
      <c r="E6912" s="82"/>
      <c r="F6912" s="82"/>
      <c r="G6912" s="82"/>
      <c r="M6912" s="81"/>
    </row>
    <row r="6913" s="77" customFormat="1" spans="1:13">
      <c r="A6913" s="82"/>
      <c r="B6913" s="82"/>
      <c r="C6913" s="82"/>
      <c r="D6913" s="82"/>
      <c r="E6913" s="82"/>
      <c r="F6913" s="82"/>
      <c r="G6913" s="82"/>
      <c r="M6913" s="81"/>
    </row>
    <row r="6914" s="77" customFormat="1" spans="1:13">
      <c r="A6914" s="82"/>
      <c r="B6914" s="82"/>
      <c r="C6914" s="82"/>
      <c r="D6914" s="82"/>
      <c r="E6914" s="82"/>
      <c r="F6914" s="82"/>
      <c r="G6914" s="82"/>
      <c r="M6914" s="81"/>
    </row>
    <row r="6915" s="77" customFormat="1" spans="1:13">
      <c r="A6915" s="82"/>
      <c r="B6915" s="82"/>
      <c r="C6915" s="82"/>
      <c r="D6915" s="82"/>
      <c r="E6915" s="82"/>
      <c r="F6915" s="82"/>
      <c r="G6915" s="82"/>
      <c r="M6915" s="81"/>
    </row>
    <row r="6916" s="77" customFormat="1" spans="1:13">
      <c r="A6916" s="82"/>
      <c r="B6916" s="82"/>
      <c r="C6916" s="82"/>
      <c r="D6916" s="82"/>
      <c r="E6916" s="82"/>
      <c r="F6916" s="82"/>
      <c r="G6916" s="82"/>
      <c r="M6916" s="81"/>
    </row>
    <row r="6917" s="77" customFormat="1" spans="1:13">
      <c r="A6917" s="82"/>
      <c r="B6917" s="82"/>
      <c r="C6917" s="82"/>
      <c r="D6917" s="82"/>
      <c r="E6917" s="82"/>
      <c r="F6917" s="82"/>
      <c r="G6917" s="82"/>
      <c r="M6917" s="81"/>
    </row>
    <row r="6918" s="77" customFormat="1" spans="1:13">
      <c r="A6918" s="82"/>
      <c r="B6918" s="82"/>
      <c r="C6918" s="82"/>
      <c r="D6918" s="82"/>
      <c r="E6918" s="82"/>
      <c r="F6918" s="82"/>
      <c r="G6918" s="82"/>
      <c r="M6918" s="81"/>
    </row>
    <row r="6919" s="77" customFormat="1" spans="1:13">
      <c r="A6919" s="82"/>
      <c r="B6919" s="82"/>
      <c r="C6919" s="82"/>
      <c r="D6919" s="82"/>
      <c r="E6919" s="82"/>
      <c r="F6919" s="82"/>
      <c r="G6919" s="82"/>
      <c r="M6919" s="81"/>
    </row>
    <row r="6920" s="77" customFormat="1" spans="1:13">
      <c r="A6920" s="82"/>
      <c r="B6920" s="82"/>
      <c r="C6920" s="82"/>
      <c r="D6920" s="82"/>
      <c r="E6920" s="82"/>
      <c r="F6920" s="82"/>
      <c r="G6920" s="82"/>
      <c r="M6920" s="81"/>
    </row>
    <row r="6921" s="77" customFormat="1" spans="1:13">
      <c r="A6921" s="82"/>
      <c r="B6921" s="82"/>
      <c r="C6921" s="82"/>
      <c r="D6921" s="82"/>
      <c r="E6921" s="82"/>
      <c r="F6921" s="82"/>
      <c r="G6921" s="82"/>
      <c r="M6921" s="81"/>
    </row>
    <row r="6922" s="77" customFormat="1" spans="1:13">
      <c r="A6922" s="82"/>
      <c r="B6922" s="82"/>
      <c r="C6922" s="82"/>
      <c r="D6922" s="82"/>
      <c r="E6922" s="82"/>
      <c r="F6922" s="82"/>
      <c r="G6922" s="82"/>
      <c r="M6922" s="81"/>
    </row>
    <row r="6923" s="77" customFormat="1" spans="1:13">
      <c r="A6923" s="82"/>
      <c r="B6923" s="82"/>
      <c r="C6923" s="82"/>
      <c r="D6923" s="82"/>
      <c r="E6923" s="82"/>
      <c r="F6923" s="82"/>
      <c r="G6923" s="82"/>
      <c r="M6923" s="81"/>
    </row>
    <row r="6924" s="77" customFormat="1" spans="1:13">
      <c r="A6924" s="82"/>
      <c r="B6924" s="82"/>
      <c r="C6924" s="82"/>
      <c r="D6924" s="82"/>
      <c r="E6924" s="82"/>
      <c r="F6924" s="82"/>
      <c r="G6924" s="82"/>
      <c r="M6924" s="81"/>
    </row>
    <row r="6925" s="77" customFormat="1" spans="1:13">
      <c r="A6925" s="82"/>
      <c r="B6925" s="82"/>
      <c r="C6925" s="82"/>
      <c r="D6925" s="82"/>
      <c r="E6925" s="82"/>
      <c r="F6925" s="82"/>
      <c r="G6925" s="82"/>
      <c r="M6925" s="81"/>
    </row>
    <row r="6926" s="77" customFormat="1" spans="1:13">
      <c r="A6926" s="82"/>
      <c r="B6926" s="82"/>
      <c r="C6926" s="82"/>
      <c r="D6926" s="82"/>
      <c r="E6926" s="82"/>
      <c r="F6926" s="82"/>
      <c r="G6926" s="82"/>
      <c r="M6926" s="81"/>
    </row>
    <row r="6927" s="77" customFormat="1" spans="1:13">
      <c r="A6927" s="82"/>
      <c r="B6927" s="82"/>
      <c r="C6927" s="82"/>
      <c r="D6927" s="82"/>
      <c r="E6927" s="82"/>
      <c r="F6927" s="82"/>
      <c r="G6927" s="82"/>
      <c r="M6927" s="81"/>
    </row>
    <row r="6928" s="77" customFormat="1" spans="1:13">
      <c r="A6928" s="82"/>
      <c r="B6928" s="82"/>
      <c r="C6928" s="82"/>
      <c r="D6928" s="82"/>
      <c r="E6928" s="82"/>
      <c r="F6928" s="82"/>
      <c r="G6928" s="82"/>
      <c r="M6928" s="81"/>
    </row>
    <row r="6929" s="77" customFormat="1" spans="1:13">
      <c r="A6929" s="82"/>
      <c r="B6929" s="82"/>
      <c r="C6929" s="82"/>
      <c r="D6929" s="82"/>
      <c r="E6929" s="82"/>
      <c r="F6929" s="82"/>
      <c r="G6929" s="82"/>
      <c r="M6929" s="81"/>
    </row>
    <row r="6930" s="77" customFormat="1" spans="1:13">
      <c r="A6930" s="82"/>
      <c r="B6930" s="82"/>
      <c r="C6930" s="82"/>
      <c r="D6930" s="82"/>
      <c r="E6930" s="82"/>
      <c r="F6930" s="82"/>
      <c r="G6930" s="82"/>
      <c r="M6930" s="81"/>
    </row>
    <row r="6931" s="77" customFormat="1" spans="1:13">
      <c r="A6931" s="82"/>
      <c r="B6931" s="82"/>
      <c r="C6931" s="82"/>
      <c r="D6931" s="82"/>
      <c r="E6931" s="82"/>
      <c r="F6931" s="82"/>
      <c r="G6931" s="82"/>
      <c r="M6931" s="81"/>
    </row>
    <row r="6932" s="77" customFormat="1" spans="1:13">
      <c r="A6932" s="82"/>
      <c r="B6932" s="82"/>
      <c r="C6932" s="82"/>
      <c r="D6932" s="82"/>
      <c r="E6932" s="82"/>
      <c r="F6932" s="82"/>
      <c r="G6932" s="82"/>
      <c r="M6932" s="81"/>
    </row>
    <row r="6933" s="77" customFormat="1" spans="1:13">
      <c r="A6933" s="82"/>
      <c r="B6933" s="82"/>
      <c r="C6933" s="82"/>
      <c r="D6933" s="82"/>
      <c r="E6933" s="82"/>
      <c r="F6933" s="82"/>
      <c r="G6933" s="82"/>
      <c r="M6933" s="81"/>
    </row>
    <row r="6934" s="77" customFormat="1" spans="1:13">
      <c r="A6934" s="82"/>
      <c r="B6934" s="82"/>
      <c r="C6934" s="82"/>
      <c r="D6934" s="82"/>
      <c r="E6934" s="82"/>
      <c r="F6934" s="82"/>
      <c r="G6934" s="82"/>
      <c r="M6934" s="81"/>
    </row>
    <row r="6935" s="77" customFormat="1" spans="1:13">
      <c r="A6935" s="82"/>
      <c r="B6935" s="82"/>
      <c r="C6935" s="82"/>
      <c r="D6935" s="82"/>
      <c r="E6935" s="82"/>
      <c r="F6935" s="82"/>
      <c r="G6935" s="82"/>
      <c r="M6935" s="81"/>
    </row>
    <row r="6936" s="77" customFormat="1" spans="1:13">
      <c r="A6936" s="82"/>
      <c r="B6936" s="82"/>
      <c r="C6936" s="82"/>
      <c r="D6936" s="82"/>
      <c r="E6936" s="82"/>
      <c r="F6936" s="82"/>
      <c r="G6936" s="82"/>
      <c r="M6936" s="81"/>
    </row>
    <row r="6937" s="77" customFormat="1" spans="1:13">
      <c r="A6937" s="82"/>
      <c r="B6937" s="82"/>
      <c r="C6937" s="82"/>
      <c r="D6937" s="82"/>
      <c r="E6937" s="82"/>
      <c r="F6937" s="82"/>
      <c r="G6937" s="82"/>
      <c r="M6937" s="81"/>
    </row>
    <row r="6938" s="77" customFormat="1" spans="1:13">
      <c r="A6938" s="82"/>
      <c r="B6938" s="82"/>
      <c r="C6938" s="82"/>
      <c r="D6938" s="82"/>
      <c r="E6938" s="82"/>
      <c r="F6938" s="82"/>
      <c r="G6938" s="82"/>
      <c r="M6938" s="81"/>
    </row>
    <row r="6939" s="77" customFormat="1" spans="1:13">
      <c r="A6939" s="82"/>
      <c r="B6939" s="82"/>
      <c r="C6939" s="82"/>
      <c r="D6939" s="82"/>
      <c r="E6939" s="82"/>
      <c r="F6939" s="82"/>
      <c r="G6939" s="82"/>
      <c r="M6939" s="81"/>
    </row>
    <row r="6940" s="77" customFormat="1" spans="1:13">
      <c r="A6940" s="82"/>
      <c r="B6940" s="82"/>
      <c r="C6940" s="82"/>
      <c r="D6940" s="82"/>
      <c r="E6940" s="82"/>
      <c r="F6940" s="82"/>
      <c r="G6940" s="82"/>
      <c r="M6940" s="81"/>
    </row>
    <row r="6941" s="77" customFormat="1" spans="1:13">
      <c r="A6941" s="82"/>
      <c r="B6941" s="82"/>
      <c r="C6941" s="82"/>
      <c r="D6941" s="82"/>
      <c r="E6941" s="82"/>
      <c r="F6941" s="82"/>
      <c r="G6941" s="82"/>
      <c r="M6941" s="81"/>
    </row>
    <row r="6942" s="77" customFormat="1" spans="1:13">
      <c r="A6942" s="82"/>
      <c r="B6942" s="82"/>
      <c r="C6942" s="82"/>
      <c r="D6942" s="82"/>
      <c r="E6942" s="82"/>
      <c r="F6942" s="82"/>
      <c r="G6942" s="82"/>
      <c r="M6942" s="81"/>
    </row>
    <row r="6943" s="77" customFormat="1" spans="1:13">
      <c r="A6943" s="82"/>
      <c r="B6943" s="82"/>
      <c r="C6943" s="82"/>
      <c r="D6943" s="82"/>
      <c r="E6943" s="82"/>
      <c r="F6943" s="82"/>
      <c r="G6943" s="82"/>
      <c r="M6943" s="81"/>
    </row>
    <row r="6944" s="77" customFormat="1" spans="1:13">
      <c r="A6944" s="82"/>
      <c r="B6944" s="82"/>
      <c r="C6944" s="82"/>
      <c r="D6944" s="82"/>
      <c r="E6944" s="82"/>
      <c r="F6944" s="82"/>
      <c r="G6944" s="82"/>
      <c r="M6944" s="81"/>
    </row>
    <row r="6945" s="77" customFormat="1" spans="1:13">
      <c r="A6945" s="82"/>
      <c r="B6945" s="82"/>
      <c r="C6945" s="82"/>
      <c r="D6945" s="82"/>
      <c r="E6945" s="82"/>
      <c r="F6945" s="82"/>
      <c r="G6945" s="82"/>
      <c r="M6945" s="81"/>
    </row>
    <row r="6946" s="77" customFormat="1" spans="1:13">
      <c r="A6946" s="82"/>
      <c r="B6946" s="82"/>
      <c r="C6946" s="82"/>
      <c r="D6946" s="82"/>
      <c r="E6946" s="82"/>
      <c r="F6946" s="82"/>
      <c r="G6946" s="82"/>
      <c r="M6946" s="81"/>
    </row>
    <row r="6947" s="77" customFormat="1" spans="1:13">
      <c r="A6947" s="82"/>
      <c r="B6947" s="82"/>
      <c r="C6947" s="82"/>
      <c r="D6947" s="82"/>
      <c r="E6947" s="82"/>
      <c r="F6947" s="82"/>
      <c r="G6947" s="82"/>
      <c r="M6947" s="81"/>
    </row>
    <row r="6948" s="77" customFormat="1" spans="1:13">
      <c r="A6948" s="82"/>
      <c r="B6948" s="82"/>
      <c r="C6948" s="82"/>
      <c r="D6948" s="82"/>
      <c r="E6948" s="82"/>
      <c r="F6948" s="82"/>
      <c r="G6948" s="82"/>
      <c r="M6948" s="81"/>
    </row>
    <row r="6949" s="77" customFormat="1" spans="1:13">
      <c r="A6949" s="82"/>
      <c r="B6949" s="82"/>
      <c r="C6949" s="82"/>
      <c r="D6949" s="82"/>
      <c r="E6949" s="82"/>
      <c r="F6949" s="82"/>
      <c r="G6949" s="82"/>
      <c r="M6949" s="81"/>
    </row>
    <row r="6950" s="77" customFormat="1" spans="1:13">
      <c r="A6950" s="82"/>
      <c r="B6950" s="82"/>
      <c r="C6950" s="82"/>
      <c r="D6950" s="82"/>
      <c r="E6950" s="82"/>
      <c r="F6950" s="82"/>
      <c r="G6950" s="82"/>
      <c r="M6950" s="81"/>
    </row>
    <row r="6951" s="77" customFormat="1" spans="1:13">
      <c r="A6951" s="82"/>
      <c r="B6951" s="82"/>
      <c r="C6951" s="82"/>
      <c r="D6951" s="82"/>
      <c r="E6951" s="82"/>
      <c r="F6951" s="82"/>
      <c r="G6951" s="82"/>
      <c r="M6951" s="81"/>
    </row>
    <row r="6952" s="77" customFormat="1" spans="1:13">
      <c r="A6952" s="82"/>
      <c r="B6952" s="82"/>
      <c r="C6952" s="82"/>
      <c r="D6952" s="82"/>
      <c r="E6952" s="82"/>
      <c r="F6952" s="82"/>
      <c r="G6952" s="82"/>
      <c r="M6952" s="81"/>
    </row>
    <row r="6953" s="77" customFormat="1" spans="1:13">
      <c r="A6953" s="82"/>
      <c r="B6953" s="82"/>
      <c r="C6953" s="82"/>
      <c r="D6953" s="82"/>
      <c r="E6953" s="82"/>
      <c r="F6953" s="82"/>
      <c r="G6953" s="82"/>
      <c r="M6953" s="81"/>
    </row>
    <row r="6954" s="77" customFormat="1" spans="1:13">
      <c r="A6954" s="82"/>
      <c r="B6954" s="82"/>
      <c r="C6954" s="82"/>
      <c r="D6954" s="82"/>
      <c r="E6954" s="82"/>
      <c r="F6954" s="82"/>
      <c r="G6954" s="82"/>
      <c r="M6954" s="81"/>
    </row>
    <row r="6955" s="77" customFormat="1" spans="1:13">
      <c r="A6955" s="82"/>
      <c r="B6955" s="82"/>
      <c r="C6955" s="82"/>
      <c r="D6955" s="82"/>
      <c r="E6955" s="82"/>
      <c r="F6955" s="82"/>
      <c r="G6955" s="82"/>
      <c r="M6955" s="81"/>
    </row>
    <row r="6956" s="77" customFormat="1" spans="1:13">
      <c r="A6956" s="82"/>
      <c r="B6956" s="82"/>
      <c r="C6956" s="82"/>
      <c r="D6956" s="82"/>
      <c r="E6956" s="82"/>
      <c r="F6956" s="82"/>
      <c r="G6956" s="82"/>
      <c r="M6956" s="81"/>
    </row>
    <row r="6957" s="77" customFormat="1" spans="1:13">
      <c r="A6957" s="82"/>
      <c r="B6957" s="82"/>
      <c r="C6957" s="82"/>
      <c r="D6957" s="82"/>
      <c r="E6957" s="82"/>
      <c r="F6957" s="82"/>
      <c r="G6957" s="82"/>
      <c r="M6957" s="81"/>
    </row>
    <row r="6958" s="77" customFormat="1" spans="1:13">
      <c r="A6958" s="82"/>
      <c r="B6958" s="82"/>
      <c r="C6958" s="82"/>
      <c r="D6958" s="82"/>
      <c r="E6958" s="82"/>
      <c r="F6958" s="82"/>
      <c r="G6958" s="82"/>
      <c r="M6958" s="81"/>
    </row>
    <row r="6959" s="77" customFormat="1" spans="1:13">
      <c r="A6959" s="82"/>
      <c r="B6959" s="82"/>
      <c r="C6959" s="82"/>
      <c r="D6959" s="82"/>
      <c r="E6959" s="82"/>
      <c r="F6959" s="82"/>
      <c r="G6959" s="82"/>
      <c r="M6959" s="81"/>
    </row>
    <row r="6960" s="77" customFormat="1" spans="1:13">
      <c r="A6960" s="82"/>
      <c r="B6960" s="82"/>
      <c r="C6960" s="82"/>
      <c r="D6960" s="82"/>
      <c r="E6960" s="82"/>
      <c r="F6960" s="82"/>
      <c r="G6960" s="82"/>
      <c r="M6960" s="81"/>
    </row>
    <row r="6961" s="77" customFormat="1" spans="1:13">
      <c r="A6961" s="82"/>
      <c r="B6961" s="82"/>
      <c r="C6961" s="82"/>
      <c r="D6961" s="82"/>
      <c r="E6961" s="82"/>
      <c r="F6961" s="82"/>
      <c r="G6961" s="82"/>
      <c r="M6961" s="81"/>
    </row>
    <row r="6962" s="77" customFormat="1" spans="1:13">
      <c r="A6962" s="82"/>
      <c r="B6962" s="82"/>
      <c r="C6962" s="82"/>
      <c r="D6962" s="82"/>
      <c r="E6962" s="82"/>
      <c r="F6962" s="82"/>
      <c r="G6962" s="82"/>
      <c r="M6962" s="81"/>
    </row>
    <row r="6963" s="77" customFormat="1" spans="1:13">
      <c r="A6963" s="82"/>
      <c r="B6963" s="82"/>
      <c r="C6963" s="82"/>
      <c r="D6963" s="82"/>
      <c r="E6963" s="82"/>
      <c r="F6963" s="82"/>
      <c r="G6963" s="82"/>
      <c r="M6963" s="81"/>
    </row>
    <row r="6964" s="77" customFormat="1" spans="1:13">
      <c r="A6964" s="82"/>
      <c r="B6964" s="82"/>
      <c r="C6964" s="82"/>
      <c r="D6964" s="82"/>
      <c r="E6964" s="82"/>
      <c r="F6964" s="82"/>
      <c r="G6964" s="82"/>
      <c r="M6964" s="81"/>
    </row>
    <row r="6965" s="77" customFormat="1" spans="1:13">
      <c r="A6965" s="82"/>
      <c r="B6965" s="82"/>
      <c r="C6965" s="82"/>
      <c r="D6965" s="82"/>
      <c r="E6965" s="82"/>
      <c r="F6965" s="82"/>
      <c r="G6965" s="82"/>
      <c r="M6965" s="81"/>
    </row>
    <row r="6966" s="77" customFormat="1" spans="1:13">
      <c r="A6966" s="82"/>
      <c r="B6966" s="82"/>
      <c r="C6966" s="82"/>
      <c r="D6966" s="82"/>
      <c r="E6966" s="82"/>
      <c r="F6966" s="82"/>
      <c r="G6966" s="82"/>
      <c r="M6966" s="81"/>
    </row>
    <row r="6967" s="77" customFormat="1" spans="1:13">
      <c r="A6967" s="82"/>
      <c r="B6967" s="82"/>
      <c r="C6967" s="82"/>
      <c r="D6967" s="82"/>
      <c r="E6967" s="82"/>
      <c r="F6967" s="82"/>
      <c r="G6967" s="82"/>
      <c r="M6967" s="81"/>
    </row>
    <row r="6968" s="77" customFormat="1" spans="1:13">
      <c r="A6968" s="82"/>
      <c r="B6968" s="82"/>
      <c r="C6968" s="82"/>
      <c r="D6968" s="82"/>
      <c r="E6968" s="82"/>
      <c r="F6968" s="82"/>
      <c r="G6968" s="82"/>
      <c r="M6968" s="81"/>
    </row>
    <row r="6969" s="77" customFormat="1" spans="1:13">
      <c r="A6969" s="82"/>
      <c r="B6969" s="82"/>
      <c r="C6969" s="82"/>
      <c r="D6969" s="82"/>
      <c r="E6969" s="82"/>
      <c r="F6969" s="82"/>
      <c r="G6969" s="82"/>
      <c r="M6969" s="81"/>
    </row>
    <row r="6970" s="77" customFormat="1" spans="1:13">
      <c r="A6970" s="82"/>
      <c r="B6970" s="82"/>
      <c r="C6970" s="82"/>
      <c r="D6970" s="82"/>
      <c r="E6970" s="82"/>
      <c r="F6970" s="82"/>
      <c r="G6970" s="82"/>
      <c r="M6970" s="81"/>
    </row>
    <row r="6971" s="77" customFormat="1" spans="1:13">
      <c r="A6971" s="82"/>
      <c r="B6971" s="82"/>
      <c r="C6971" s="82"/>
      <c r="D6971" s="82"/>
      <c r="E6971" s="82"/>
      <c r="F6971" s="82"/>
      <c r="G6971" s="82"/>
      <c r="M6971" s="81"/>
    </row>
    <row r="6972" s="77" customFormat="1" spans="1:13">
      <c r="A6972" s="82"/>
      <c r="B6972" s="82"/>
      <c r="C6972" s="82"/>
      <c r="D6972" s="82"/>
      <c r="E6972" s="82"/>
      <c r="F6972" s="82"/>
      <c r="G6972" s="82"/>
      <c r="M6972" s="81"/>
    </row>
    <row r="6973" s="77" customFormat="1" spans="1:13">
      <c r="A6973" s="82"/>
      <c r="B6973" s="82"/>
      <c r="C6973" s="82"/>
      <c r="D6973" s="82"/>
      <c r="E6973" s="82"/>
      <c r="F6973" s="82"/>
      <c r="G6973" s="82"/>
      <c r="M6973" s="81"/>
    </row>
    <row r="6974" s="77" customFormat="1" spans="1:13">
      <c r="A6974" s="82"/>
      <c r="B6974" s="82"/>
      <c r="C6974" s="82"/>
      <c r="D6974" s="82"/>
      <c r="E6974" s="82"/>
      <c r="F6974" s="82"/>
      <c r="G6974" s="82"/>
      <c r="M6974" s="81"/>
    </row>
    <row r="6975" s="77" customFormat="1" spans="1:13">
      <c r="A6975" s="82"/>
      <c r="B6975" s="82"/>
      <c r="C6975" s="82"/>
      <c r="D6975" s="82"/>
      <c r="E6975" s="82"/>
      <c r="F6975" s="82"/>
      <c r="G6975" s="82"/>
      <c r="M6975" s="81"/>
    </row>
    <row r="6976" s="77" customFormat="1" spans="1:13">
      <c r="A6976" s="82"/>
      <c r="B6976" s="82"/>
      <c r="C6976" s="82"/>
      <c r="D6976" s="82"/>
      <c r="E6976" s="82"/>
      <c r="F6976" s="82"/>
      <c r="G6976" s="82"/>
      <c r="M6976" s="81"/>
    </row>
    <row r="6977" s="77" customFormat="1" spans="1:13">
      <c r="A6977" s="82"/>
      <c r="B6977" s="82"/>
      <c r="C6977" s="82"/>
      <c r="D6977" s="82"/>
      <c r="E6977" s="82"/>
      <c r="F6977" s="82"/>
      <c r="G6977" s="82"/>
      <c r="M6977" s="81"/>
    </row>
    <row r="6978" s="77" customFormat="1" spans="1:13">
      <c r="A6978" s="82"/>
      <c r="B6978" s="82"/>
      <c r="C6978" s="82"/>
      <c r="D6978" s="82"/>
      <c r="E6978" s="82"/>
      <c r="F6978" s="82"/>
      <c r="G6978" s="82"/>
      <c r="M6978" s="81"/>
    </row>
    <row r="6979" s="77" customFormat="1" spans="1:13">
      <c r="A6979" s="82"/>
      <c r="B6979" s="82"/>
      <c r="C6979" s="82"/>
      <c r="D6979" s="82"/>
      <c r="E6979" s="82"/>
      <c r="F6979" s="82"/>
      <c r="G6979" s="82"/>
      <c r="M6979" s="81"/>
    </row>
    <row r="6980" s="77" customFormat="1" spans="1:13">
      <c r="A6980" s="82"/>
      <c r="B6980" s="82"/>
      <c r="C6980" s="82"/>
      <c r="D6980" s="82"/>
      <c r="E6980" s="82"/>
      <c r="F6980" s="82"/>
      <c r="G6980" s="82"/>
      <c r="M6980" s="81"/>
    </row>
    <row r="6981" s="77" customFormat="1" spans="1:13">
      <c r="A6981" s="82"/>
      <c r="B6981" s="82"/>
      <c r="C6981" s="82"/>
      <c r="D6981" s="82"/>
      <c r="E6981" s="82"/>
      <c r="F6981" s="82"/>
      <c r="G6981" s="82"/>
      <c r="M6981" s="81"/>
    </row>
    <row r="6982" s="77" customFormat="1" spans="1:13">
      <c r="A6982" s="82"/>
      <c r="B6982" s="82"/>
      <c r="C6982" s="82"/>
      <c r="D6982" s="82"/>
      <c r="E6982" s="82"/>
      <c r="F6982" s="82"/>
      <c r="G6982" s="82"/>
      <c r="M6982" s="81"/>
    </row>
    <row r="6983" s="77" customFormat="1" spans="1:13">
      <c r="A6983" s="82"/>
      <c r="B6983" s="82"/>
      <c r="C6983" s="82"/>
      <c r="D6983" s="82"/>
      <c r="E6983" s="82"/>
      <c r="F6983" s="82"/>
      <c r="G6983" s="82"/>
      <c r="M6983" s="81"/>
    </row>
    <row r="6984" s="77" customFormat="1" spans="1:13">
      <c r="A6984" s="82"/>
      <c r="B6984" s="82"/>
      <c r="C6984" s="82"/>
      <c r="D6984" s="82"/>
      <c r="E6984" s="82"/>
      <c r="F6984" s="82"/>
      <c r="G6984" s="82"/>
      <c r="M6984" s="81"/>
    </row>
    <row r="6985" s="77" customFormat="1" spans="1:13">
      <c r="A6985" s="82"/>
      <c r="B6985" s="82"/>
      <c r="C6985" s="82"/>
      <c r="D6985" s="82"/>
      <c r="E6985" s="82"/>
      <c r="F6985" s="82"/>
      <c r="G6985" s="82"/>
      <c r="M6985" s="81"/>
    </row>
    <row r="6986" s="77" customFormat="1" spans="1:13">
      <c r="A6986" s="82"/>
      <c r="B6986" s="82"/>
      <c r="C6986" s="82"/>
      <c r="D6986" s="82"/>
      <c r="E6986" s="82"/>
      <c r="F6986" s="82"/>
      <c r="G6986" s="82"/>
      <c r="M6986" s="81"/>
    </row>
    <row r="6987" s="77" customFormat="1" spans="1:13">
      <c r="A6987" s="82"/>
      <c r="B6987" s="82"/>
      <c r="C6987" s="82"/>
      <c r="D6987" s="82"/>
      <c r="E6987" s="82"/>
      <c r="F6987" s="82"/>
      <c r="G6987" s="82"/>
      <c r="M6987" s="81"/>
    </row>
    <row r="6988" s="77" customFormat="1" spans="1:13">
      <c r="A6988" s="82"/>
      <c r="B6988" s="82"/>
      <c r="C6988" s="82"/>
      <c r="D6988" s="82"/>
      <c r="E6988" s="82"/>
      <c r="F6988" s="82"/>
      <c r="G6988" s="82"/>
      <c r="M6988" s="81"/>
    </row>
    <row r="6989" s="77" customFormat="1" spans="1:13">
      <c r="A6989" s="82"/>
      <c r="B6989" s="82"/>
      <c r="C6989" s="82"/>
      <c r="D6989" s="82"/>
      <c r="E6989" s="82"/>
      <c r="F6989" s="82"/>
      <c r="G6989" s="82"/>
      <c r="M6989" s="81"/>
    </row>
    <row r="6990" s="77" customFormat="1" spans="1:13">
      <c r="A6990" s="82"/>
      <c r="B6990" s="82"/>
      <c r="C6990" s="82"/>
      <c r="D6990" s="82"/>
      <c r="E6990" s="82"/>
      <c r="F6990" s="82"/>
      <c r="G6990" s="82"/>
      <c r="M6990" s="81"/>
    </row>
    <row r="6991" s="77" customFormat="1" spans="1:13">
      <c r="A6991" s="82"/>
      <c r="B6991" s="82"/>
      <c r="C6991" s="82"/>
      <c r="D6991" s="82"/>
      <c r="E6991" s="82"/>
      <c r="F6991" s="82"/>
      <c r="G6991" s="82"/>
      <c r="M6991" s="81"/>
    </row>
    <row r="6992" s="77" customFormat="1" spans="1:13">
      <c r="A6992" s="82"/>
      <c r="B6992" s="82"/>
      <c r="C6992" s="82"/>
      <c r="D6992" s="82"/>
      <c r="E6992" s="82"/>
      <c r="F6992" s="82"/>
      <c r="G6992" s="82"/>
      <c r="M6992" s="81"/>
    </row>
    <row r="6993" s="77" customFormat="1" spans="1:13">
      <c r="A6993" s="82"/>
      <c r="B6993" s="82"/>
      <c r="C6993" s="82"/>
      <c r="D6993" s="82"/>
      <c r="E6993" s="82"/>
      <c r="F6993" s="82"/>
      <c r="G6993" s="82"/>
      <c r="M6993" s="81"/>
    </row>
    <row r="6994" s="77" customFormat="1" spans="1:13">
      <c r="A6994" s="82"/>
      <c r="B6994" s="82"/>
      <c r="C6994" s="82"/>
      <c r="D6994" s="82"/>
      <c r="E6994" s="82"/>
      <c r="F6994" s="82"/>
      <c r="G6994" s="82"/>
      <c r="M6994" s="81"/>
    </row>
    <row r="6995" s="77" customFormat="1" spans="1:13">
      <c r="A6995" s="82"/>
      <c r="B6995" s="82"/>
      <c r="C6995" s="82"/>
      <c r="D6995" s="82"/>
      <c r="E6995" s="82"/>
      <c r="F6995" s="82"/>
      <c r="G6995" s="82"/>
      <c r="M6995" s="81"/>
    </row>
    <row r="6996" s="77" customFormat="1" spans="1:13">
      <c r="A6996" s="82"/>
      <c r="B6996" s="82"/>
      <c r="C6996" s="82"/>
      <c r="D6996" s="82"/>
      <c r="E6996" s="82"/>
      <c r="F6996" s="82"/>
      <c r="G6996" s="82"/>
      <c r="M6996" s="81"/>
    </row>
    <row r="6997" s="77" customFormat="1" spans="1:13">
      <c r="A6997" s="82"/>
      <c r="B6997" s="82"/>
      <c r="C6997" s="82"/>
      <c r="D6997" s="82"/>
      <c r="E6997" s="82"/>
      <c r="F6997" s="82"/>
      <c r="G6997" s="82"/>
      <c r="M6997" s="81"/>
    </row>
    <row r="6998" s="77" customFormat="1" spans="1:13">
      <c r="A6998" s="82"/>
      <c r="B6998" s="82"/>
      <c r="C6998" s="82"/>
      <c r="D6998" s="82"/>
      <c r="E6998" s="82"/>
      <c r="F6998" s="82"/>
      <c r="G6998" s="82"/>
      <c r="M6998" s="81"/>
    </row>
    <row r="6999" s="77" customFormat="1" spans="1:13">
      <c r="A6999" s="82"/>
      <c r="B6999" s="82"/>
      <c r="C6999" s="82"/>
      <c r="D6999" s="82"/>
      <c r="E6999" s="82"/>
      <c r="F6999" s="82"/>
      <c r="G6999" s="82"/>
      <c r="M6999" s="81"/>
    </row>
    <row r="7000" s="77" customFormat="1" spans="1:13">
      <c r="A7000" s="82"/>
      <c r="B7000" s="82"/>
      <c r="C7000" s="82"/>
      <c r="D7000" s="82"/>
      <c r="E7000" s="82"/>
      <c r="F7000" s="82"/>
      <c r="G7000" s="82"/>
      <c r="M7000" s="81"/>
    </row>
    <row r="7001" s="77" customFormat="1" spans="1:13">
      <c r="A7001" s="82"/>
      <c r="B7001" s="82"/>
      <c r="C7001" s="82"/>
      <c r="D7001" s="82"/>
      <c r="E7001" s="82"/>
      <c r="F7001" s="82"/>
      <c r="G7001" s="82"/>
      <c r="M7001" s="81"/>
    </row>
    <row r="7002" s="77" customFormat="1" spans="1:13">
      <c r="A7002" s="82"/>
      <c r="B7002" s="82"/>
      <c r="C7002" s="82"/>
      <c r="D7002" s="82"/>
      <c r="E7002" s="82"/>
      <c r="F7002" s="82"/>
      <c r="G7002" s="82"/>
      <c r="M7002" s="81"/>
    </row>
    <row r="7003" s="77" customFormat="1" spans="1:13">
      <c r="A7003" s="82"/>
      <c r="B7003" s="82"/>
      <c r="C7003" s="82"/>
      <c r="D7003" s="82"/>
      <c r="E7003" s="82"/>
      <c r="F7003" s="82"/>
      <c r="G7003" s="82"/>
      <c r="M7003" s="81"/>
    </row>
    <row r="7004" s="77" customFormat="1" spans="1:13">
      <c r="A7004" s="82"/>
      <c r="B7004" s="82"/>
      <c r="C7004" s="82"/>
      <c r="D7004" s="82"/>
      <c r="E7004" s="82"/>
      <c r="F7004" s="82"/>
      <c r="G7004" s="82"/>
      <c r="M7004" s="81"/>
    </row>
    <row r="7005" s="77" customFormat="1" spans="1:13">
      <c r="A7005" s="82"/>
      <c r="B7005" s="82"/>
      <c r="C7005" s="82"/>
      <c r="D7005" s="82"/>
      <c r="E7005" s="82"/>
      <c r="F7005" s="82"/>
      <c r="G7005" s="82"/>
      <c r="M7005" s="81"/>
    </row>
    <row r="7006" s="77" customFormat="1" spans="1:13">
      <c r="A7006" s="82"/>
      <c r="B7006" s="82"/>
      <c r="C7006" s="82"/>
      <c r="D7006" s="82"/>
      <c r="E7006" s="82"/>
      <c r="F7006" s="82"/>
      <c r="G7006" s="82"/>
      <c r="M7006" s="81"/>
    </row>
    <row r="7007" s="77" customFormat="1" spans="1:13">
      <c r="A7007" s="82"/>
      <c r="B7007" s="82"/>
      <c r="C7007" s="82"/>
      <c r="D7007" s="82"/>
      <c r="E7007" s="82"/>
      <c r="F7007" s="82"/>
      <c r="G7007" s="82"/>
      <c r="M7007" s="81"/>
    </row>
    <row r="7008" s="77" customFormat="1" spans="1:13">
      <c r="A7008" s="82"/>
      <c r="B7008" s="82"/>
      <c r="C7008" s="82"/>
      <c r="D7008" s="82"/>
      <c r="E7008" s="82"/>
      <c r="F7008" s="82"/>
      <c r="G7008" s="82"/>
      <c r="M7008" s="81"/>
    </row>
    <row r="7009" s="77" customFormat="1" spans="1:13">
      <c r="A7009" s="82"/>
      <c r="B7009" s="82"/>
      <c r="C7009" s="82"/>
      <c r="D7009" s="82"/>
      <c r="E7009" s="82"/>
      <c r="F7009" s="82"/>
      <c r="G7009" s="82"/>
      <c r="M7009" s="81"/>
    </row>
    <row r="7010" s="77" customFormat="1" spans="1:13">
      <c r="A7010" s="82"/>
      <c r="B7010" s="82"/>
      <c r="C7010" s="82"/>
      <c r="D7010" s="82"/>
      <c r="E7010" s="82"/>
      <c r="F7010" s="82"/>
      <c r="G7010" s="82"/>
      <c r="M7010" s="81"/>
    </row>
    <row r="7011" s="77" customFormat="1" spans="1:13">
      <c r="A7011" s="82"/>
      <c r="B7011" s="82"/>
      <c r="C7011" s="82"/>
      <c r="D7011" s="82"/>
      <c r="E7011" s="82"/>
      <c r="F7011" s="82"/>
      <c r="G7011" s="82"/>
      <c r="M7011" s="81"/>
    </row>
    <row r="7012" s="77" customFormat="1" spans="1:13">
      <c r="A7012" s="82"/>
      <c r="B7012" s="82"/>
      <c r="C7012" s="82"/>
      <c r="D7012" s="82"/>
      <c r="E7012" s="82"/>
      <c r="F7012" s="82"/>
      <c r="G7012" s="82"/>
      <c r="M7012" s="81"/>
    </row>
    <row r="7013" s="77" customFormat="1" spans="1:13">
      <c r="A7013" s="82"/>
      <c r="B7013" s="82"/>
      <c r="C7013" s="82"/>
      <c r="D7013" s="82"/>
      <c r="E7013" s="82"/>
      <c r="F7013" s="82"/>
      <c r="G7013" s="82"/>
      <c r="M7013" s="81"/>
    </row>
    <row r="7014" s="77" customFormat="1" spans="1:13">
      <c r="A7014" s="82"/>
      <c r="B7014" s="82"/>
      <c r="C7014" s="82"/>
      <c r="D7014" s="82"/>
      <c r="E7014" s="82"/>
      <c r="F7014" s="82"/>
      <c r="G7014" s="82"/>
      <c r="M7014" s="81"/>
    </row>
    <row r="7015" s="77" customFormat="1" spans="1:13">
      <c r="A7015" s="82"/>
      <c r="B7015" s="82"/>
      <c r="C7015" s="82"/>
      <c r="D7015" s="82"/>
      <c r="E7015" s="82"/>
      <c r="F7015" s="82"/>
      <c r="G7015" s="82"/>
      <c r="M7015" s="81"/>
    </row>
    <row r="7016" s="77" customFormat="1" spans="1:13">
      <c r="A7016" s="82"/>
      <c r="B7016" s="82"/>
      <c r="C7016" s="82"/>
      <c r="D7016" s="82"/>
      <c r="E7016" s="82"/>
      <c r="F7016" s="82"/>
      <c r="G7016" s="82"/>
      <c r="M7016" s="81"/>
    </row>
    <row r="7017" s="77" customFormat="1" spans="1:13">
      <c r="A7017" s="82"/>
      <c r="B7017" s="82"/>
      <c r="C7017" s="82"/>
      <c r="D7017" s="82"/>
      <c r="E7017" s="82"/>
      <c r="F7017" s="82"/>
      <c r="G7017" s="82"/>
      <c r="M7017" s="81"/>
    </row>
    <row r="7018" s="77" customFormat="1" spans="1:13">
      <c r="A7018" s="82"/>
      <c r="B7018" s="82"/>
      <c r="C7018" s="82"/>
      <c r="D7018" s="82"/>
      <c r="E7018" s="82"/>
      <c r="F7018" s="82"/>
      <c r="G7018" s="82"/>
      <c r="M7018" s="81"/>
    </row>
    <row r="7019" s="77" customFormat="1" spans="1:13">
      <c r="A7019" s="82"/>
      <c r="B7019" s="82"/>
      <c r="C7019" s="82"/>
      <c r="D7019" s="82"/>
      <c r="E7019" s="82"/>
      <c r="F7019" s="82"/>
      <c r="G7019" s="82"/>
      <c r="M7019" s="81"/>
    </row>
    <row r="7020" s="77" customFormat="1" spans="1:13">
      <c r="A7020" s="82"/>
      <c r="B7020" s="82"/>
      <c r="C7020" s="82"/>
      <c r="D7020" s="82"/>
      <c r="E7020" s="82"/>
      <c r="F7020" s="82"/>
      <c r="G7020" s="82"/>
      <c r="M7020" s="81"/>
    </row>
    <row r="7021" s="77" customFormat="1" spans="1:13">
      <c r="A7021" s="82"/>
      <c r="B7021" s="82"/>
      <c r="C7021" s="82"/>
      <c r="D7021" s="82"/>
      <c r="E7021" s="82"/>
      <c r="F7021" s="82"/>
      <c r="G7021" s="82"/>
      <c r="M7021" s="81"/>
    </row>
    <row r="7022" s="77" customFormat="1" spans="1:13">
      <c r="A7022" s="82"/>
      <c r="B7022" s="82"/>
      <c r="C7022" s="82"/>
      <c r="D7022" s="82"/>
      <c r="E7022" s="82"/>
      <c r="F7022" s="82"/>
      <c r="G7022" s="82"/>
      <c r="M7022" s="81"/>
    </row>
    <row r="7023" s="77" customFormat="1" spans="1:13">
      <c r="A7023" s="82"/>
      <c r="B7023" s="82"/>
      <c r="C7023" s="82"/>
      <c r="D7023" s="82"/>
      <c r="E7023" s="82"/>
      <c r="F7023" s="82"/>
      <c r="G7023" s="82"/>
      <c r="M7023" s="81"/>
    </row>
    <row r="7024" s="77" customFormat="1" spans="1:13">
      <c r="A7024" s="82"/>
      <c r="B7024" s="82"/>
      <c r="C7024" s="82"/>
      <c r="D7024" s="82"/>
      <c r="E7024" s="82"/>
      <c r="F7024" s="82"/>
      <c r="G7024" s="82"/>
      <c r="M7024" s="81"/>
    </row>
    <row r="7025" s="77" customFormat="1" spans="1:13">
      <c r="A7025" s="82"/>
      <c r="B7025" s="82"/>
      <c r="C7025" s="82"/>
      <c r="D7025" s="82"/>
      <c r="E7025" s="82"/>
      <c r="F7025" s="82"/>
      <c r="G7025" s="82"/>
      <c r="M7025" s="81"/>
    </row>
    <row r="7026" s="77" customFormat="1" spans="1:13">
      <c r="A7026" s="82"/>
      <c r="B7026" s="82"/>
      <c r="C7026" s="82"/>
      <c r="D7026" s="82"/>
      <c r="E7026" s="82"/>
      <c r="F7026" s="82"/>
      <c r="G7026" s="82"/>
      <c r="M7026" s="81"/>
    </row>
    <row r="7027" s="77" customFormat="1" spans="1:13">
      <c r="A7027" s="82"/>
      <c r="B7027" s="82"/>
      <c r="C7027" s="82"/>
      <c r="D7027" s="82"/>
      <c r="E7027" s="82"/>
      <c r="F7027" s="82"/>
      <c r="G7027" s="82"/>
      <c r="M7027" s="81"/>
    </row>
    <row r="7028" s="77" customFormat="1" spans="1:13">
      <c r="A7028" s="82"/>
      <c r="B7028" s="82"/>
      <c r="C7028" s="82"/>
      <c r="D7028" s="82"/>
      <c r="E7028" s="82"/>
      <c r="F7028" s="82"/>
      <c r="G7028" s="82"/>
      <c r="M7028" s="81"/>
    </row>
    <row r="7029" s="77" customFormat="1" spans="1:13">
      <c r="A7029" s="82"/>
      <c r="B7029" s="82"/>
      <c r="C7029" s="82"/>
      <c r="D7029" s="82"/>
      <c r="E7029" s="82"/>
      <c r="F7029" s="82"/>
      <c r="G7029" s="82"/>
      <c r="M7029" s="81"/>
    </row>
    <row r="7030" s="77" customFormat="1" spans="1:13">
      <c r="A7030" s="82"/>
      <c r="B7030" s="82"/>
      <c r="C7030" s="82"/>
      <c r="D7030" s="82"/>
      <c r="E7030" s="82"/>
      <c r="F7030" s="82"/>
      <c r="G7030" s="82"/>
      <c r="M7030" s="81"/>
    </row>
    <row r="7031" s="77" customFormat="1" spans="1:13">
      <c r="A7031" s="82"/>
      <c r="B7031" s="82"/>
      <c r="C7031" s="82"/>
      <c r="D7031" s="82"/>
      <c r="E7031" s="82"/>
      <c r="F7031" s="82"/>
      <c r="G7031" s="82"/>
      <c r="M7031" s="81"/>
    </row>
    <row r="7032" s="77" customFormat="1" spans="1:13">
      <c r="A7032" s="82"/>
      <c r="B7032" s="82"/>
      <c r="C7032" s="82"/>
      <c r="D7032" s="82"/>
      <c r="E7032" s="82"/>
      <c r="F7032" s="82"/>
      <c r="G7032" s="82"/>
      <c r="M7032" s="81"/>
    </row>
    <row r="7033" s="77" customFormat="1" spans="1:13">
      <c r="A7033" s="82"/>
      <c r="B7033" s="82"/>
      <c r="C7033" s="82"/>
      <c r="D7033" s="82"/>
      <c r="E7033" s="82"/>
      <c r="F7033" s="82"/>
      <c r="G7033" s="82"/>
      <c r="M7033" s="81"/>
    </row>
    <row r="7034" s="77" customFormat="1" spans="1:13">
      <c r="A7034" s="82"/>
      <c r="B7034" s="82"/>
      <c r="C7034" s="82"/>
      <c r="D7034" s="82"/>
      <c r="E7034" s="82"/>
      <c r="F7034" s="82"/>
      <c r="G7034" s="82"/>
      <c r="M7034" s="81"/>
    </row>
    <row r="7035" s="77" customFormat="1" spans="1:13">
      <c r="A7035" s="82"/>
      <c r="B7035" s="82"/>
      <c r="C7035" s="82"/>
      <c r="D7035" s="82"/>
      <c r="E7035" s="82"/>
      <c r="F7035" s="82"/>
      <c r="G7035" s="82"/>
      <c r="M7035" s="81"/>
    </row>
    <row r="7036" s="77" customFormat="1" spans="1:13">
      <c r="A7036" s="82"/>
      <c r="B7036" s="82"/>
      <c r="C7036" s="82"/>
      <c r="D7036" s="82"/>
      <c r="E7036" s="82"/>
      <c r="F7036" s="82"/>
      <c r="G7036" s="82"/>
      <c r="M7036" s="81"/>
    </row>
    <row r="7037" s="77" customFormat="1" spans="1:13">
      <c r="A7037" s="82"/>
      <c r="B7037" s="82"/>
      <c r="C7037" s="82"/>
      <c r="D7037" s="82"/>
      <c r="E7037" s="82"/>
      <c r="F7037" s="82"/>
      <c r="G7037" s="82"/>
      <c r="M7037" s="81"/>
    </row>
    <row r="7038" s="77" customFormat="1" spans="1:13">
      <c r="A7038" s="82"/>
      <c r="B7038" s="82"/>
      <c r="C7038" s="82"/>
      <c r="D7038" s="82"/>
      <c r="E7038" s="82"/>
      <c r="F7038" s="82"/>
      <c r="G7038" s="82"/>
      <c r="M7038" s="81"/>
    </row>
    <row r="7039" s="77" customFormat="1" spans="1:13">
      <c r="A7039" s="82"/>
      <c r="B7039" s="82"/>
      <c r="C7039" s="82"/>
      <c r="D7039" s="82"/>
      <c r="E7039" s="82"/>
      <c r="F7039" s="82"/>
      <c r="G7039" s="82"/>
      <c r="M7039" s="81"/>
    </row>
    <row r="7040" s="77" customFormat="1" spans="1:13">
      <c r="A7040" s="82"/>
      <c r="B7040" s="82"/>
      <c r="C7040" s="82"/>
      <c r="D7040" s="82"/>
      <c r="E7040" s="82"/>
      <c r="F7040" s="82"/>
      <c r="G7040" s="82"/>
      <c r="M7040" s="81"/>
    </row>
    <row r="7041" s="77" customFormat="1" spans="1:13">
      <c r="A7041" s="82"/>
      <c r="B7041" s="82"/>
      <c r="C7041" s="82"/>
      <c r="D7041" s="82"/>
      <c r="E7041" s="82"/>
      <c r="F7041" s="82"/>
      <c r="G7041" s="82"/>
      <c r="M7041" s="81"/>
    </row>
    <row r="7042" s="77" customFormat="1" spans="1:13">
      <c r="A7042" s="82"/>
      <c r="B7042" s="82"/>
      <c r="C7042" s="82"/>
      <c r="D7042" s="82"/>
      <c r="E7042" s="82"/>
      <c r="F7042" s="82"/>
      <c r="G7042" s="82"/>
      <c r="M7042" s="81"/>
    </row>
    <row r="7043" s="77" customFormat="1" spans="1:13">
      <c r="A7043" s="82"/>
      <c r="B7043" s="82"/>
      <c r="C7043" s="82"/>
      <c r="D7043" s="82"/>
      <c r="E7043" s="82"/>
      <c r="F7043" s="82"/>
      <c r="G7043" s="82"/>
      <c r="M7043" s="81"/>
    </row>
    <row r="7044" s="77" customFormat="1" spans="1:13">
      <c r="A7044" s="82"/>
      <c r="B7044" s="82"/>
      <c r="C7044" s="82"/>
      <c r="D7044" s="82"/>
      <c r="E7044" s="82"/>
      <c r="F7044" s="82"/>
      <c r="G7044" s="82"/>
      <c r="M7044" s="81"/>
    </row>
    <row r="7045" s="77" customFormat="1" spans="1:13">
      <c r="A7045" s="82"/>
      <c r="B7045" s="82"/>
      <c r="C7045" s="82"/>
      <c r="D7045" s="82"/>
      <c r="E7045" s="82"/>
      <c r="F7045" s="82"/>
      <c r="G7045" s="82"/>
      <c r="M7045" s="81"/>
    </row>
    <row r="7046" s="77" customFormat="1" spans="1:13">
      <c r="A7046" s="82"/>
      <c r="B7046" s="82"/>
      <c r="C7046" s="82"/>
      <c r="D7046" s="82"/>
      <c r="E7046" s="82"/>
      <c r="F7046" s="82"/>
      <c r="G7046" s="82"/>
      <c r="M7046" s="81"/>
    </row>
    <row r="7047" s="77" customFormat="1" spans="1:13">
      <c r="A7047" s="82"/>
      <c r="B7047" s="82"/>
      <c r="C7047" s="82"/>
      <c r="D7047" s="82"/>
      <c r="E7047" s="82"/>
      <c r="F7047" s="82"/>
      <c r="G7047" s="82"/>
      <c r="M7047" s="81"/>
    </row>
    <row r="7048" s="77" customFormat="1" spans="1:13">
      <c r="A7048" s="82"/>
      <c r="B7048" s="82"/>
      <c r="C7048" s="82"/>
      <c r="D7048" s="82"/>
      <c r="E7048" s="82"/>
      <c r="F7048" s="82"/>
      <c r="G7048" s="82"/>
      <c r="M7048" s="81"/>
    </row>
    <row r="7049" s="77" customFormat="1" spans="1:13">
      <c r="A7049" s="82"/>
      <c r="B7049" s="82"/>
      <c r="C7049" s="82"/>
      <c r="D7049" s="82"/>
      <c r="E7049" s="82"/>
      <c r="F7049" s="82"/>
      <c r="G7049" s="82"/>
      <c r="M7049" s="81"/>
    </row>
    <row r="7050" s="77" customFormat="1" spans="1:13">
      <c r="A7050" s="82"/>
      <c r="B7050" s="82"/>
      <c r="C7050" s="82"/>
      <c r="D7050" s="82"/>
      <c r="E7050" s="82"/>
      <c r="F7050" s="82"/>
      <c r="G7050" s="82"/>
      <c r="M7050" s="81"/>
    </row>
    <row r="7051" s="77" customFormat="1" spans="1:13">
      <c r="A7051" s="82"/>
      <c r="B7051" s="82"/>
      <c r="C7051" s="82"/>
      <c r="D7051" s="82"/>
      <c r="E7051" s="82"/>
      <c r="F7051" s="82"/>
      <c r="G7051" s="82"/>
      <c r="M7051" s="81"/>
    </row>
    <row r="7052" s="77" customFormat="1" spans="1:13">
      <c r="A7052" s="82"/>
      <c r="B7052" s="82"/>
      <c r="C7052" s="82"/>
      <c r="D7052" s="82"/>
      <c r="E7052" s="82"/>
      <c r="F7052" s="82"/>
      <c r="G7052" s="82"/>
      <c r="M7052" s="81"/>
    </row>
    <row r="7053" s="77" customFormat="1" spans="1:13">
      <c r="A7053" s="82"/>
      <c r="B7053" s="82"/>
      <c r="C7053" s="82"/>
      <c r="D7053" s="82"/>
      <c r="E7053" s="82"/>
      <c r="F7053" s="82"/>
      <c r="G7053" s="82"/>
      <c r="M7053" s="81"/>
    </row>
    <row r="7054" s="77" customFormat="1" spans="1:13">
      <c r="A7054" s="82"/>
      <c r="B7054" s="82"/>
      <c r="C7054" s="82"/>
      <c r="D7054" s="82"/>
      <c r="E7054" s="82"/>
      <c r="F7054" s="82"/>
      <c r="G7054" s="82"/>
      <c r="M7054" s="81"/>
    </row>
    <row r="7055" s="77" customFormat="1" spans="1:13">
      <c r="A7055" s="82"/>
      <c r="B7055" s="82"/>
      <c r="C7055" s="82"/>
      <c r="D7055" s="82"/>
      <c r="E7055" s="82"/>
      <c r="F7055" s="82"/>
      <c r="G7055" s="82"/>
      <c r="M7055" s="81"/>
    </row>
    <row r="7056" s="77" customFormat="1" spans="1:13">
      <c r="A7056" s="82"/>
      <c r="B7056" s="82"/>
      <c r="C7056" s="82"/>
      <c r="D7056" s="82"/>
      <c r="E7056" s="82"/>
      <c r="F7056" s="82"/>
      <c r="G7056" s="82"/>
      <c r="M7056" s="81"/>
    </row>
    <row r="7057" s="77" customFormat="1" spans="1:13">
      <c r="A7057" s="82"/>
      <c r="B7057" s="82"/>
      <c r="C7057" s="82"/>
      <c r="D7057" s="82"/>
      <c r="E7057" s="82"/>
      <c r="F7057" s="82"/>
      <c r="G7057" s="82"/>
      <c r="M7057" s="81"/>
    </row>
    <row r="7058" s="77" customFormat="1" spans="1:13">
      <c r="A7058" s="82"/>
      <c r="B7058" s="82"/>
      <c r="C7058" s="82"/>
      <c r="D7058" s="82"/>
      <c r="E7058" s="82"/>
      <c r="F7058" s="82"/>
      <c r="G7058" s="82"/>
      <c r="M7058" s="81"/>
    </row>
    <row r="7059" s="77" customFormat="1" spans="1:13">
      <c r="A7059" s="82"/>
      <c r="B7059" s="82"/>
      <c r="C7059" s="82"/>
      <c r="D7059" s="82"/>
      <c r="E7059" s="82"/>
      <c r="F7059" s="82"/>
      <c r="G7059" s="82"/>
      <c r="M7059" s="81"/>
    </row>
    <row r="7060" s="77" customFormat="1" spans="1:13">
      <c r="A7060" s="82"/>
      <c r="B7060" s="82"/>
      <c r="C7060" s="82"/>
      <c r="D7060" s="82"/>
      <c r="E7060" s="82"/>
      <c r="F7060" s="82"/>
      <c r="G7060" s="82"/>
      <c r="M7060" s="81"/>
    </row>
    <row r="7061" s="77" customFormat="1" spans="1:13">
      <c r="A7061" s="82"/>
      <c r="B7061" s="82"/>
      <c r="C7061" s="82"/>
      <c r="D7061" s="82"/>
      <c r="E7061" s="82"/>
      <c r="F7061" s="82"/>
      <c r="G7061" s="82"/>
      <c r="M7061" s="81"/>
    </row>
    <row r="7062" s="77" customFormat="1" spans="1:13">
      <c r="A7062" s="82"/>
      <c r="B7062" s="82"/>
      <c r="C7062" s="82"/>
      <c r="D7062" s="82"/>
      <c r="E7062" s="82"/>
      <c r="F7062" s="82"/>
      <c r="G7062" s="82"/>
      <c r="M7062" s="81"/>
    </row>
    <row r="7063" s="77" customFormat="1" spans="1:13">
      <c r="A7063" s="82"/>
      <c r="B7063" s="82"/>
      <c r="C7063" s="82"/>
      <c r="D7063" s="82"/>
      <c r="E7063" s="82"/>
      <c r="F7063" s="82"/>
      <c r="G7063" s="82"/>
      <c r="M7063" s="81"/>
    </row>
    <row r="7064" s="77" customFormat="1" spans="1:13">
      <c r="A7064" s="82"/>
      <c r="B7064" s="82"/>
      <c r="C7064" s="82"/>
      <c r="D7064" s="82"/>
      <c r="E7064" s="82"/>
      <c r="F7064" s="82"/>
      <c r="G7064" s="82"/>
      <c r="M7064" s="81"/>
    </row>
    <row r="7065" s="77" customFormat="1" spans="1:13">
      <c r="A7065" s="82"/>
      <c r="B7065" s="82"/>
      <c r="C7065" s="82"/>
      <c r="D7065" s="82"/>
      <c r="E7065" s="82"/>
      <c r="F7065" s="82"/>
      <c r="G7065" s="82"/>
      <c r="M7065" s="81"/>
    </row>
    <row r="7066" s="77" customFormat="1" spans="1:13">
      <c r="A7066" s="82"/>
      <c r="B7066" s="82"/>
      <c r="C7066" s="82"/>
      <c r="D7066" s="82"/>
      <c r="E7066" s="82"/>
      <c r="F7066" s="82"/>
      <c r="G7066" s="82"/>
      <c r="M7066" s="81"/>
    </row>
    <row r="7067" s="77" customFormat="1" spans="1:13">
      <c r="A7067" s="82"/>
      <c r="B7067" s="82"/>
      <c r="C7067" s="82"/>
      <c r="D7067" s="82"/>
      <c r="E7067" s="82"/>
      <c r="F7067" s="82"/>
      <c r="G7067" s="82"/>
      <c r="M7067" s="81"/>
    </row>
    <row r="7068" s="77" customFormat="1" spans="1:13">
      <c r="A7068" s="82"/>
      <c r="B7068" s="82"/>
      <c r="C7068" s="82"/>
      <c r="D7068" s="82"/>
      <c r="E7068" s="82"/>
      <c r="F7068" s="82"/>
      <c r="G7068" s="82"/>
      <c r="M7068" s="81"/>
    </row>
    <row r="7069" s="77" customFormat="1" spans="1:13">
      <c r="A7069" s="82"/>
      <c r="B7069" s="82"/>
      <c r="C7069" s="82"/>
      <c r="D7069" s="82"/>
      <c r="E7069" s="82"/>
      <c r="F7069" s="82"/>
      <c r="G7069" s="82"/>
      <c r="M7069" s="81"/>
    </row>
    <row r="7070" s="77" customFormat="1" spans="1:13">
      <c r="A7070" s="82"/>
      <c r="B7070" s="82"/>
      <c r="C7070" s="82"/>
      <c r="D7070" s="82"/>
      <c r="E7070" s="82"/>
      <c r="F7070" s="82"/>
      <c r="G7070" s="82"/>
      <c r="M7070" s="81"/>
    </row>
    <row r="7071" s="77" customFormat="1" spans="1:13">
      <c r="A7071" s="82"/>
      <c r="B7071" s="82"/>
      <c r="C7071" s="82"/>
      <c r="D7071" s="82"/>
      <c r="E7071" s="82"/>
      <c r="F7071" s="82"/>
      <c r="G7071" s="82"/>
      <c r="M7071" s="81"/>
    </row>
    <row r="7072" s="77" customFormat="1" spans="1:13">
      <c r="A7072" s="82"/>
      <c r="B7072" s="82"/>
      <c r="C7072" s="82"/>
      <c r="D7072" s="82"/>
      <c r="E7072" s="82"/>
      <c r="F7072" s="82"/>
      <c r="G7072" s="82"/>
      <c r="M7072" s="81"/>
    </row>
    <row r="7073" s="77" customFormat="1" spans="1:13">
      <c r="A7073" s="82"/>
      <c r="B7073" s="82"/>
      <c r="C7073" s="82"/>
      <c r="D7073" s="82"/>
      <c r="E7073" s="82"/>
      <c r="F7073" s="82"/>
      <c r="G7073" s="82"/>
      <c r="M7073" s="81"/>
    </row>
    <row r="7074" s="77" customFormat="1" spans="1:13">
      <c r="A7074" s="82"/>
      <c r="B7074" s="82"/>
      <c r="C7074" s="82"/>
      <c r="D7074" s="82"/>
      <c r="E7074" s="82"/>
      <c r="F7074" s="82"/>
      <c r="G7074" s="82"/>
      <c r="M7074" s="81"/>
    </row>
    <row r="7075" s="77" customFormat="1" spans="1:13">
      <c r="A7075" s="82"/>
      <c r="B7075" s="82"/>
      <c r="C7075" s="82"/>
      <c r="D7075" s="82"/>
      <c r="E7075" s="82"/>
      <c r="F7075" s="82"/>
      <c r="G7075" s="82"/>
      <c r="M7075" s="81"/>
    </row>
    <row r="7076" s="77" customFormat="1" spans="1:13">
      <c r="A7076" s="82"/>
      <c r="B7076" s="82"/>
      <c r="C7076" s="82"/>
      <c r="D7076" s="82"/>
      <c r="E7076" s="82"/>
      <c r="F7076" s="82"/>
      <c r="G7076" s="82"/>
      <c r="M7076" s="81"/>
    </row>
    <row r="7077" s="77" customFormat="1" spans="1:13">
      <c r="A7077" s="82"/>
      <c r="B7077" s="82"/>
      <c r="C7077" s="82"/>
      <c r="D7077" s="82"/>
      <c r="E7077" s="82"/>
      <c r="F7077" s="82"/>
      <c r="G7077" s="82"/>
      <c r="M7077" s="81"/>
    </row>
    <row r="7078" s="77" customFormat="1" spans="1:13">
      <c r="A7078" s="82"/>
      <c r="B7078" s="82"/>
      <c r="C7078" s="82"/>
      <c r="D7078" s="82"/>
      <c r="E7078" s="82"/>
      <c r="F7078" s="82"/>
      <c r="G7078" s="82"/>
      <c r="M7078" s="81"/>
    </row>
    <row r="7079" s="77" customFormat="1" spans="1:13">
      <c r="A7079" s="82"/>
      <c r="B7079" s="82"/>
      <c r="C7079" s="82"/>
      <c r="D7079" s="82"/>
      <c r="E7079" s="82"/>
      <c r="F7079" s="82"/>
      <c r="G7079" s="82"/>
      <c r="M7079" s="81"/>
    </row>
    <row r="7080" s="77" customFormat="1" spans="1:13">
      <c r="A7080" s="82"/>
      <c r="B7080" s="82"/>
      <c r="C7080" s="82"/>
      <c r="D7080" s="82"/>
      <c r="E7080" s="82"/>
      <c r="F7080" s="82"/>
      <c r="G7080" s="82"/>
      <c r="M7080" s="81"/>
    </row>
    <row r="7081" s="77" customFormat="1" spans="1:13">
      <c r="A7081" s="82"/>
      <c r="B7081" s="82"/>
      <c r="C7081" s="82"/>
      <c r="D7081" s="82"/>
      <c r="E7081" s="82"/>
      <c r="F7081" s="82"/>
      <c r="G7081" s="82"/>
      <c r="M7081" s="81"/>
    </row>
    <row r="7082" s="77" customFormat="1" spans="1:13">
      <c r="A7082" s="82"/>
      <c r="B7082" s="82"/>
      <c r="C7082" s="82"/>
      <c r="D7082" s="82"/>
      <c r="E7082" s="82"/>
      <c r="F7082" s="82"/>
      <c r="G7082" s="82"/>
      <c r="M7082" s="81"/>
    </row>
    <row r="7083" s="77" customFormat="1" spans="1:13">
      <c r="A7083" s="82"/>
      <c r="B7083" s="82"/>
      <c r="C7083" s="82"/>
      <c r="D7083" s="82"/>
      <c r="E7083" s="82"/>
      <c r="F7083" s="82"/>
      <c r="G7083" s="82"/>
      <c r="M7083" s="81"/>
    </row>
    <row r="7084" s="77" customFormat="1" spans="1:13">
      <c r="A7084" s="82"/>
      <c r="B7084" s="82"/>
      <c r="C7084" s="82"/>
      <c r="D7084" s="82"/>
      <c r="E7084" s="82"/>
      <c r="F7084" s="82"/>
      <c r="G7084" s="82"/>
      <c r="M7084" s="81"/>
    </row>
    <row r="7085" s="77" customFormat="1" spans="1:13">
      <c r="A7085" s="82"/>
      <c r="B7085" s="82"/>
      <c r="C7085" s="82"/>
      <c r="D7085" s="82"/>
      <c r="E7085" s="82"/>
      <c r="F7085" s="82"/>
      <c r="G7085" s="82"/>
      <c r="M7085" s="81"/>
    </row>
    <row r="7086" s="77" customFormat="1" spans="1:13">
      <c r="A7086" s="82"/>
      <c r="B7086" s="82"/>
      <c r="C7086" s="82"/>
      <c r="D7086" s="82"/>
      <c r="E7086" s="82"/>
      <c r="F7086" s="82"/>
      <c r="G7086" s="82"/>
      <c r="M7086" s="81"/>
    </row>
    <row r="7087" s="77" customFormat="1" spans="1:13">
      <c r="A7087" s="82"/>
      <c r="B7087" s="82"/>
      <c r="C7087" s="82"/>
      <c r="D7087" s="82"/>
      <c r="E7087" s="82"/>
      <c r="F7087" s="82"/>
      <c r="G7087" s="82"/>
      <c r="M7087" s="81"/>
    </row>
    <row r="7088" s="77" customFormat="1" spans="1:13">
      <c r="A7088" s="82"/>
      <c r="B7088" s="82"/>
      <c r="C7088" s="82"/>
      <c r="D7088" s="82"/>
      <c r="E7088" s="82"/>
      <c r="F7088" s="82"/>
      <c r="G7088" s="82"/>
      <c r="M7088" s="81"/>
    </row>
    <row r="7089" s="77" customFormat="1" spans="1:13">
      <c r="A7089" s="82"/>
      <c r="B7089" s="82"/>
      <c r="C7089" s="82"/>
      <c r="D7089" s="82"/>
      <c r="E7089" s="82"/>
      <c r="F7089" s="82"/>
      <c r="G7089" s="82"/>
      <c r="M7089" s="81"/>
    </row>
    <row r="7090" s="77" customFormat="1" spans="1:13">
      <c r="A7090" s="82"/>
      <c r="B7090" s="82"/>
      <c r="C7090" s="82"/>
      <c r="D7090" s="82"/>
      <c r="E7090" s="82"/>
      <c r="F7090" s="82"/>
      <c r="G7090" s="82"/>
      <c r="M7090" s="81"/>
    </row>
    <row r="7091" s="77" customFormat="1" spans="1:13">
      <c r="A7091" s="82"/>
      <c r="B7091" s="82"/>
      <c r="C7091" s="82"/>
      <c r="D7091" s="82"/>
      <c r="E7091" s="82"/>
      <c r="F7091" s="82"/>
      <c r="G7091" s="82"/>
      <c r="M7091" s="81"/>
    </row>
    <row r="7092" s="77" customFormat="1" spans="1:13">
      <c r="A7092" s="82"/>
      <c r="B7092" s="82"/>
      <c r="C7092" s="82"/>
      <c r="D7092" s="82"/>
      <c r="E7092" s="82"/>
      <c r="F7092" s="82"/>
      <c r="G7092" s="82"/>
      <c r="M7092" s="81"/>
    </row>
    <row r="7093" s="77" customFormat="1" spans="1:13">
      <c r="A7093" s="82"/>
      <c r="B7093" s="82"/>
      <c r="C7093" s="82"/>
      <c r="D7093" s="82"/>
      <c r="E7093" s="82"/>
      <c r="F7093" s="82"/>
      <c r="G7093" s="82"/>
      <c r="M7093" s="81"/>
    </row>
    <row r="7094" s="77" customFormat="1" spans="1:13">
      <c r="A7094" s="82"/>
      <c r="B7094" s="82"/>
      <c r="C7094" s="82"/>
      <c r="D7094" s="82"/>
      <c r="E7094" s="82"/>
      <c r="F7094" s="82"/>
      <c r="G7094" s="82"/>
      <c r="M7094" s="81"/>
    </row>
    <row r="7095" s="77" customFormat="1" spans="1:13">
      <c r="A7095" s="82"/>
      <c r="B7095" s="82"/>
      <c r="C7095" s="82"/>
      <c r="D7095" s="82"/>
      <c r="E7095" s="82"/>
      <c r="F7095" s="82"/>
      <c r="G7095" s="82"/>
      <c r="M7095" s="81"/>
    </row>
    <row r="7096" s="77" customFormat="1" spans="1:13">
      <c r="A7096" s="82"/>
      <c r="B7096" s="82"/>
      <c r="C7096" s="82"/>
      <c r="D7096" s="82"/>
      <c r="E7096" s="82"/>
      <c r="F7096" s="82"/>
      <c r="G7096" s="82"/>
      <c r="M7096" s="81"/>
    </row>
    <row r="7097" s="77" customFormat="1" spans="1:13">
      <c r="A7097" s="82"/>
      <c r="B7097" s="82"/>
      <c r="C7097" s="82"/>
      <c r="D7097" s="82"/>
      <c r="E7097" s="82"/>
      <c r="F7097" s="82"/>
      <c r="G7097" s="82"/>
      <c r="M7097" s="81"/>
    </row>
    <row r="7098" s="77" customFormat="1" spans="1:13">
      <c r="A7098" s="82"/>
      <c r="B7098" s="82"/>
      <c r="C7098" s="82"/>
      <c r="D7098" s="82"/>
      <c r="E7098" s="82"/>
      <c r="F7098" s="82"/>
      <c r="G7098" s="82"/>
      <c r="M7098" s="81"/>
    </row>
    <row r="7099" s="77" customFormat="1" spans="1:13">
      <c r="A7099" s="82"/>
      <c r="B7099" s="82"/>
      <c r="C7099" s="82"/>
      <c r="D7099" s="82"/>
      <c r="E7099" s="82"/>
      <c r="F7099" s="82"/>
      <c r="G7099" s="82"/>
      <c r="M7099" s="81"/>
    </row>
    <row r="7100" s="77" customFormat="1" spans="1:13">
      <c r="A7100" s="82"/>
      <c r="B7100" s="82"/>
      <c r="C7100" s="82"/>
      <c r="D7100" s="82"/>
      <c r="E7100" s="82"/>
      <c r="F7100" s="82"/>
      <c r="G7100" s="82"/>
      <c r="M7100" s="81"/>
    </row>
    <row r="7101" s="77" customFormat="1" spans="1:13">
      <c r="A7101" s="82"/>
      <c r="B7101" s="82"/>
      <c r="C7101" s="82"/>
      <c r="D7101" s="82"/>
      <c r="E7101" s="82"/>
      <c r="F7101" s="82"/>
      <c r="G7101" s="82"/>
      <c r="M7101" s="81"/>
    </row>
    <row r="7102" s="77" customFormat="1" spans="1:13">
      <c r="A7102" s="82"/>
      <c r="B7102" s="82"/>
      <c r="C7102" s="82"/>
      <c r="D7102" s="82"/>
      <c r="E7102" s="82"/>
      <c r="F7102" s="82"/>
      <c r="G7102" s="82"/>
      <c r="M7102" s="81"/>
    </row>
    <row r="7103" s="77" customFormat="1" spans="1:13">
      <c r="A7103" s="82"/>
      <c r="B7103" s="82"/>
      <c r="C7103" s="82"/>
      <c r="D7103" s="82"/>
      <c r="E7103" s="82"/>
      <c r="F7103" s="82"/>
      <c r="G7103" s="82"/>
      <c r="M7103" s="81"/>
    </row>
    <row r="7104" s="77" customFormat="1" spans="1:13">
      <c r="A7104" s="82"/>
      <c r="B7104" s="82"/>
      <c r="C7104" s="82"/>
      <c r="D7104" s="82"/>
      <c r="E7104" s="82"/>
      <c r="F7104" s="82"/>
      <c r="G7104" s="82"/>
      <c r="M7104" s="81"/>
    </row>
    <row r="7105" s="77" customFormat="1" spans="1:13">
      <c r="A7105" s="82"/>
      <c r="B7105" s="82"/>
      <c r="C7105" s="82"/>
      <c r="D7105" s="82"/>
      <c r="E7105" s="82"/>
      <c r="F7105" s="82"/>
      <c r="G7105" s="82"/>
      <c r="M7105" s="81"/>
    </row>
    <row r="7106" s="77" customFormat="1" spans="1:13">
      <c r="A7106" s="82"/>
      <c r="B7106" s="82"/>
      <c r="C7106" s="82"/>
      <c r="D7106" s="82"/>
      <c r="E7106" s="82"/>
      <c r="F7106" s="82"/>
      <c r="G7106" s="82"/>
      <c r="M7106" s="81"/>
    </row>
    <row r="7107" s="77" customFormat="1" spans="1:13">
      <c r="A7107" s="82"/>
      <c r="B7107" s="82"/>
      <c r="C7107" s="82"/>
      <c r="D7107" s="82"/>
      <c r="E7107" s="82"/>
      <c r="F7107" s="82"/>
      <c r="G7107" s="82"/>
      <c r="M7107" s="81"/>
    </row>
    <row r="7108" s="77" customFormat="1" spans="1:13">
      <c r="A7108" s="82"/>
      <c r="B7108" s="82"/>
      <c r="C7108" s="82"/>
      <c r="D7108" s="82"/>
      <c r="E7108" s="82"/>
      <c r="F7108" s="82"/>
      <c r="G7108" s="82"/>
      <c r="M7108" s="81"/>
    </row>
    <row r="7109" s="77" customFormat="1" spans="1:13">
      <c r="A7109" s="82"/>
      <c r="B7109" s="82"/>
      <c r="C7109" s="82"/>
      <c r="D7109" s="82"/>
      <c r="E7109" s="82"/>
      <c r="F7109" s="82"/>
      <c r="G7109" s="82"/>
      <c r="M7109" s="81"/>
    </row>
    <row r="7110" s="77" customFormat="1" spans="1:13">
      <c r="A7110" s="82"/>
      <c r="B7110" s="82"/>
      <c r="C7110" s="82"/>
      <c r="D7110" s="82"/>
      <c r="E7110" s="82"/>
      <c r="F7110" s="82"/>
      <c r="G7110" s="82"/>
      <c r="M7110" s="81"/>
    </row>
    <row r="7111" s="77" customFormat="1" spans="1:13">
      <c r="A7111" s="82"/>
      <c r="B7111" s="82"/>
      <c r="C7111" s="82"/>
      <c r="D7111" s="82"/>
      <c r="E7111" s="82"/>
      <c r="F7111" s="82"/>
      <c r="G7111" s="82"/>
      <c r="M7111" s="81"/>
    </row>
    <row r="7112" s="77" customFormat="1" spans="1:13">
      <c r="A7112" s="82"/>
      <c r="B7112" s="82"/>
      <c r="C7112" s="82"/>
      <c r="D7112" s="82"/>
      <c r="E7112" s="82"/>
      <c r="F7112" s="82"/>
      <c r="G7112" s="82"/>
      <c r="M7112" s="81"/>
    </row>
    <row r="7113" s="77" customFormat="1" spans="1:13">
      <c r="A7113" s="82"/>
      <c r="B7113" s="82"/>
      <c r="C7113" s="82"/>
      <c r="D7113" s="82"/>
      <c r="E7113" s="82"/>
      <c r="F7113" s="82"/>
      <c r="G7113" s="82"/>
      <c r="M7113" s="81"/>
    </row>
    <row r="7114" s="77" customFormat="1" spans="1:13">
      <c r="A7114" s="82"/>
      <c r="B7114" s="82"/>
      <c r="C7114" s="82"/>
      <c r="D7114" s="82"/>
      <c r="E7114" s="82"/>
      <c r="F7114" s="82"/>
      <c r="G7114" s="82"/>
      <c r="M7114" s="81"/>
    </row>
    <row r="7115" s="77" customFormat="1" spans="1:13">
      <c r="A7115" s="82"/>
      <c r="B7115" s="82"/>
      <c r="C7115" s="82"/>
      <c r="D7115" s="82"/>
      <c r="E7115" s="82"/>
      <c r="F7115" s="82"/>
      <c r="G7115" s="82"/>
      <c r="M7115" s="81"/>
    </row>
    <row r="7116" s="77" customFormat="1" spans="1:13">
      <c r="A7116" s="82"/>
      <c r="B7116" s="82"/>
      <c r="C7116" s="82"/>
      <c r="D7116" s="82"/>
      <c r="E7116" s="82"/>
      <c r="F7116" s="82"/>
      <c r="G7116" s="82"/>
      <c r="M7116" s="81"/>
    </row>
    <row r="7117" s="77" customFormat="1" spans="1:13">
      <c r="A7117" s="82"/>
      <c r="B7117" s="82"/>
      <c r="C7117" s="82"/>
      <c r="D7117" s="82"/>
      <c r="E7117" s="82"/>
      <c r="F7117" s="82"/>
      <c r="G7117" s="82"/>
      <c r="M7117" s="81"/>
    </row>
    <row r="7118" s="77" customFormat="1" spans="1:13">
      <c r="A7118" s="82"/>
      <c r="B7118" s="82"/>
      <c r="C7118" s="82"/>
      <c r="D7118" s="82"/>
      <c r="E7118" s="82"/>
      <c r="F7118" s="82"/>
      <c r="G7118" s="82"/>
      <c r="M7118" s="81"/>
    </row>
    <row r="7119" s="77" customFormat="1" spans="1:13">
      <c r="A7119" s="82"/>
      <c r="B7119" s="82"/>
      <c r="C7119" s="82"/>
      <c r="D7119" s="82"/>
      <c r="E7119" s="82"/>
      <c r="F7119" s="82"/>
      <c r="G7119" s="82"/>
      <c r="M7119" s="81"/>
    </row>
    <row r="7120" s="77" customFormat="1" spans="1:13">
      <c r="A7120" s="82"/>
      <c r="B7120" s="82"/>
      <c r="C7120" s="82"/>
      <c r="D7120" s="82"/>
      <c r="E7120" s="82"/>
      <c r="F7120" s="82"/>
      <c r="G7120" s="82"/>
      <c r="M7120" s="81"/>
    </row>
    <row r="7121" s="77" customFormat="1" spans="1:13">
      <c r="A7121" s="82"/>
      <c r="B7121" s="82"/>
      <c r="C7121" s="82"/>
      <c r="D7121" s="82"/>
      <c r="E7121" s="82"/>
      <c r="F7121" s="82"/>
      <c r="G7121" s="82"/>
      <c r="M7121" s="81"/>
    </row>
    <row r="7122" s="77" customFormat="1" spans="1:13">
      <c r="A7122" s="82"/>
      <c r="B7122" s="82"/>
      <c r="C7122" s="82"/>
      <c r="D7122" s="82"/>
      <c r="E7122" s="82"/>
      <c r="F7122" s="82"/>
      <c r="G7122" s="82"/>
      <c r="M7122" s="81"/>
    </row>
    <row r="7123" s="77" customFormat="1" spans="1:13">
      <c r="A7123" s="82"/>
      <c r="B7123" s="82"/>
      <c r="C7123" s="82"/>
      <c r="D7123" s="82"/>
      <c r="E7123" s="82"/>
      <c r="F7123" s="82"/>
      <c r="G7123" s="82"/>
      <c r="M7123" s="81"/>
    </row>
    <row r="7124" s="77" customFormat="1" spans="1:13">
      <c r="A7124" s="82"/>
      <c r="B7124" s="82"/>
      <c r="C7124" s="82"/>
      <c r="D7124" s="82"/>
      <c r="E7124" s="82"/>
      <c r="F7124" s="82"/>
      <c r="G7124" s="82"/>
      <c r="M7124" s="81"/>
    </row>
    <row r="7125" s="77" customFormat="1" spans="1:13">
      <c r="A7125" s="82"/>
      <c r="B7125" s="82"/>
      <c r="C7125" s="82"/>
      <c r="D7125" s="82"/>
      <c r="E7125" s="82"/>
      <c r="F7125" s="82"/>
      <c r="G7125" s="82"/>
      <c r="M7125" s="81"/>
    </row>
    <row r="7126" s="77" customFormat="1" spans="1:13">
      <c r="A7126" s="82"/>
      <c r="B7126" s="82"/>
      <c r="C7126" s="82"/>
      <c r="D7126" s="82"/>
      <c r="E7126" s="82"/>
      <c r="F7126" s="82"/>
      <c r="G7126" s="82"/>
      <c r="M7126" s="81"/>
    </row>
    <row r="7127" s="77" customFormat="1" spans="1:13">
      <c r="A7127" s="82"/>
      <c r="B7127" s="82"/>
      <c r="C7127" s="82"/>
      <c r="D7127" s="82"/>
      <c r="E7127" s="82"/>
      <c r="F7127" s="82"/>
      <c r="G7127" s="82"/>
      <c r="M7127" s="81"/>
    </row>
    <row r="7128" s="77" customFormat="1" spans="1:13">
      <c r="A7128" s="82"/>
      <c r="B7128" s="82"/>
      <c r="C7128" s="82"/>
      <c r="D7128" s="82"/>
      <c r="E7128" s="82"/>
      <c r="F7128" s="82"/>
      <c r="G7128" s="82"/>
      <c r="M7128" s="81"/>
    </row>
    <row r="7129" s="77" customFormat="1" spans="1:13">
      <c r="A7129" s="82"/>
      <c r="B7129" s="82"/>
      <c r="C7129" s="82"/>
      <c r="D7129" s="82"/>
      <c r="E7129" s="82"/>
      <c r="F7129" s="82"/>
      <c r="G7129" s="82"/>
      <c r="M7129" s="81"/>
    </row>
    <row r="7130" s="77" customFormat="1" spans="1:13">
      <c r="A7130" s="82"/>
      <c r="B7130" s="82"/>
      <c r="C7130" s="82"/>
      <c r="D7130" s="82"/>
      <c r="E7130" s="82"/>
      <c r="F7130" s="82"/>
      <c r="G7130" s="82"/>
      <c r="M7130" s="81"/>
    </row>
    <row r="7131" s="77" customFormat="1" spans="1:13">
      <c r="A7131" s="82"/>
      <c r="B7131" s="82"/>
      <c r="C7131" s="82"/>
      <c r="D7131" s="82"/>
      <c r="E7131" s="82"/>
      <c r="F7131" s="82"/>
      <c r="G7131" s="82"/>
      <c r="M7131" s="81"/>
    </row>
    <row r="7132" s="77" customFormat="1" spans="1:13">
      <c r="A7132" s="82"/>
      <c r="B7132" s="82"/>
      <c r="C7132" s="82"/>
      <c r="D7132" s="82"/>
      <c r="E7132" s="82"/>
      <c r="F7132" s="82"/>
      <c r="G7132" s="82"/>
      <c r="M7132" s="81"/>
    </row>
    <row r="7133" s="77" customFormat="1" spans="1:13">
      <c r="A7133" s="82"/>
      <c r="B7133" s="82"/>
      <c r="C7133" s="82"/>
      <c r="D7133" s="82"/>
      <c r="E7133" s="82"/>
      <c r="F7133" s="82"/>
      <c r="G7133" s="82"/>
      <c r="M7133" s="81"/>
    </row>
    <row r="7134" s="77" customFormat="1" spans="1:13">
      <c r="A7134" s="82"/>
      <c r="B7134" s="82"/>
      <c r="C7134" s="82"/>
      <c r="D7134" s="82"/>
      <c r="E7134" s="82"/>
      <c r="F7134" s="82"/>
      <c r="G7134" s="82"/>
      <c r="M7134" s="81"/>
    </row>
    <row r="7135" s="77" customFormat="1" spans="1:13">
      <c r="A7135" s="82"/>
      <c r="B7135" s="82"/>
      <c r="C7135" s="82"/>
      <c r="D7135" s="82"/>
      <c r="E7135" s="82"/>
      <c r="F7135" s="82"/>
      <c r="G7135" s="82"/>
      <c r="M7135" s="81"/>
    </row>
    <row r="7136" s="77" customFormat="1" spans="1:13">
      <c r="A7136" s="82"/>
      <c r="B7136" s="82"/>
      <c r="C7136" s="82"/>
      <c r="D7136" s="82"/>
      <c r="E7136" s="82"/>
      <c r="F7136" s="82"/>
      <c r="G7136" s="82"/>
      <c r="M7136" s="81"/>
    </row>
    <row r="7137" s="77" customFormat="1" spans="1:13">
      <c r="A7137" s="82"/>
      <c r="B7137" s="82"/>
      <c r="C7137" s="82"/>
      <c r="D7137" s="82"/>
      <c r="E7137" s="82"/>
      <c r="F7137" s="82"/>
      <c r="G7137" s="82"/>
      <c r="M7137" s="81"/>
    </row>
    <row r="7138" s="77" customFormat="1" spans="1:13">
      <c r="A7138" s="82"/>
      <c r="B7138" s="82"/>
      <c r="C7138" s="82"/>
      <c r="D7138" s="82"/>
      <c r="E7138" s="82"/>
      <c r="F7138" s="82"/>
      <c r="G7138" s="82"/>
      <c r="M7138" s="81"/>
    </row>
    <row r="7139" s="77" customFormat="1" spans="1:13">
      <c r="A7139" s="82"/>
      <c r="B7139" s="82"/>
      <c r="C7139" s="82"/>
      <c r="D7139" s="82"/>
      <c r="E7139" s="82"/>
      <c r="F7139" s="82"/>
      <c r="G7139" s="82"/>
      <c r="M7139" s="81"/>
    </row>
    <row r="7140" s="77" customFormat="1" spans="1:13">
      <c r="A7140" s="82"/>
      <c r="B7140" s="82"/>
      <c r="C7140" s="82"/>
      <c r="D7140" s="82"/>
      <c r="E7140" s="82"/>
      <c r="F7140" s="82"/>
      <c r="G7140" s="82"/>
      <c r="M7140" s="81"/>
    </row>
    <row r="7141" s="77" customFormat="1" spans="1:13">
      <c r="A7141" s="82"/>
      <c r="B7141" s="82"/>
      <c r="C7141" s="82"/>
      <c r="D7141" s="82"/>
      <c r="E7141" s="82"/>
      <c r="F7141" s="82"/>
      <c r="G7141" s="82"/>
      <c r="M7141" s="81"/>
    </row>
    <row r="7142" s="77" customFormat="1" spans="1:13">
      <c r="A7142" s="82"/>
      <c r="B7142" s="82"/>
      <c r="C7142" s="82"/>
      <c r="D7142" s="82"/>
      <c r="E7142" s="82"/>
      <c r="F7142" s="82"/>
      <c r="G7142" s="82"/>
      <c r="M7142" s="81"/>
    </row>
    <row r="7143" s="77" customFormat="1" spans="1:13">
      <c r="A7143" s="82"/>
      <c r="B7143" s="82"/>
      <c r="C7143" s="82"/>
      <c r="D7143" s="82"/>
      <c r="E7143" s="82"/>
      <c r="F7143" s="82"/>
      <c r="G7143" s="82"/>
      <c r="M7143" s="81"/>
    </row>
    <row r="7144" s="77" customFormat="1" spans="1:13">
      <c r="A7144" s="82"/>
      <c r="B7144" s="82"/>
      <c r="C7144" s="82"/>
      <c r="D7144" s="82"/>
      <c r="E7144" s="82"/>
      <c r="F7144" s="82"/>
      <c r="G7144" s="82"/>
      <c r="M7144" s="81"/>
    </row>
    <row r="7145" s="77" customFormat="1" spans="1:13">
      <c r="A7145" s="82"/>
      <c r="B7145" s="82"/>
      <c r="C7145" s="82"/>
      <c r="D7145" s="82"/>
      <c r="E7145" s="82"/>
      <c r="F7145" s="82"/>
      <c r="G7145" s="82"/>
      <c r="M7145" s="81"/>
    </row>
    <row r="7146" s="77" customFormat="1" spans="1:13">
      <c r="A7146" s="82"/>
      <c r="B7146" s="82"/>
      <c r="C7146" s="82"/>
      <c r="D7146" s="82"/>
      <c r="E7146" s="82"/>
      <c r="F7146" s="82"/>
      <c r="G7146" s="82"/>
      <c r="M7146" s="81"/>
    </row>
    <row r="7147" s="77" customFormat="1" spans="1:13">
      <c r="A7147" s="82"/>
      <c r="B7147" s="82"/>
      <c r="C7147" s="82"/>
      <c r="D7147" s="82"/>
      <c r="E7147" s="82"/>
      <c r="F7147" s="82"/>
      <c r="G7147" s="82"/>
      <c r="M7147" s="81"/>
    </row>
    <row r="7148" s="77" customFormat="1" spans="1:13">
      <c r="A7148" s="82"/>
      <c r="B7148" s="82"/>
      <c r="C7148" s="82"/>
      <c r="D7148" s="82"/>
      <c r="E7148" s="82"/>
      <c r="F7148" s="82"/>
      <c r="G7148" s="82"/>
      <c r="M7148" s="81"/>
    </row>
    <row r="7149" s="77" customFormat="1" spans="1:13">
      <c r="A7149" s="82"/>
      <c r="B7149" s="82"/>
      <c r="C7149" s="82"/>
      <c r="D7149" s="82"/>
      <c r="E7149" s="82"/>
      <c r="F7149" s="82"/>
      <c r="G7149" s="82"/>
      <c r="M7149" s="81"/>
    </row>
    <row r="7150" s="77" customFormat="1" spans="1:13">
      <c r="A7150" s="82"/>
      <c r="B7150" s="82"/>
      <c r="C7150" s="82"/>
      <c r="D7150" s="82"/>
      <c r="E7150" s="82"/>
      <c r="F7150" s="82"/>
      <c r="G7150" s="82"/>
      <c r="M7150" s="81"/>
    </row>
    <row r="7151" s="77" customFormat="1" spans="1:13">
      <c r="A7151" s="82"/>
      <c r="B7151" s="82"/>
      <c r="C7151" s="82"/>
      <c r="D7151" s="82"/>
      <c r="E7151" s="82"/>
      <c r="F7151" s="82"/>
      <c r="G7151" s="82"/>
      <c r="M7151" s="81"/>
    </row>
    <row r="7152" s="77" customFormat="1" spans="1:13">
      <c r="A7152" s="82"/>
      <c r="B7152" s="82"/>
      <c r="C7152" s="82"/>
      <c r="D7152" s="82"/>
      <c r="E7152" s="82"/>
      <c r="F7152" s="82"/>
      <c r="G7152" s="82"/>
      <c r="M7152" s="81"/>
    </row>
    <row r="7153" s="77" customFormat="1" spans="1:13">
      <c r="A7153" s="82"/>
      <c r="B7153" s="82"/>
      <c r="C7153" s="82"/>
      <c r="D7153" s="82"/>
      <c r="E7153" s="82"/>
      <c r="F7153" s="82"/>
      <c r="G7153" s="82"/>
      <c r="M7153" s="81"/>
    </row>
    <row r="7154" s="77" customFormat="1" spans="1:13">
      <c r="A7154" s="82"/>
      <c r="B7154" s="82"/>
      <c r="C7154" s="82"/>
      <c r="D7154" s="82"/>
      <c r="E7154" s="82"/>
      <c r="F7154" s="82"/>
      <c r="G7154" s="82"/>
      <c r="M7154" s="81"/>
    </row>
    <row r="7155" s="77" customFormat="1" spans="1:13">
      <c r="A7155" s="82"/>
      <c r="B7155" s="82"/>
      <c r="C7155" s="82"/>
      <c r="D7155" s="82"/>
      <c r="E7155" s="82"/>
      <c r="F7155" s="82"/>
      <c r="G7155" s="82"/>
      <c r="M7155" s="81"/>
    </row>
    <row r="7156" s="77" customFormat="1" spans="1:13">
      <c r="A7156" s="82"/>
      <c r="B7156" s="82"/>
      <c r="C7156" s="82"/>
      <c r="D7156" s="82"/>
      <c r="E7156" s="82"/>
      <c r="F7156" s="82"/>
      <c r="G7156" s="82"/>
      <c r="M7156" s="81"/>
    </row>
    <row r="7157" s="77" customFormat="1" spans="1:13">
      <c r="A7157" s="82"/>
      <c r="B7157" s="82"/>
      <c r="C7157" s="82"/>
      <c r="D7157" s="82"/>
      <c r="E7157" s="82"/>
      <c r="F7157" s="82"/>
      <c r="G7157" s="82"/>
      <c r="M7157" s="81"/>
    </row>
    <row r="7158" s="77" customFormat="1" spans="1:13">
      <c r="A7158" s="82"/>
      <c r="B7158" s="82"/>
      <c r="C7158" s="82"/>
      <c r="D7158" s="82"/>
      <c r="E7158" s="82"/>
      <c r="F7158" s="82"/>
      <c r="G7158" s="82"/>
      <c r="M7158" s="81"/>
    </row>
    <row r="7159" s="77" customFormat="1" spans="1:13">
      <c r="A7159" s="82"/>
      <c r="B7159" s="82"/>
      <c r="C7159" s="82"/>
      <c r="D7159" s="82"/>
      <c r="E7159" s="82"/>
      <c r="F7159" s="82"/>
      <c r="G7159" s="82"/>
      <c r="M7159" s="81"/>
    </row>
    <row r="7160" s="77" customFormat="1" spans="1:13">
      <c r="A7160" s="82"/>
      <c r="B7160" s="82"/>
      <c r="C7160" s="82"/>
      <c r="D7160" s="82"/>
      <c r="E7160" s="82"/>
      <c r="F7160" s="82"/>
      <c r="G7160" s="82"/>
      <c r="M7160" s="81"/>
    </row>
    <row r="7161" s="77" customFormat="1" spans="1:13">
      <c r="A7161" s="82"/>
      <c r="B7161" s="82"/>
      <c r="C7161" s="82"/>
      <c r="D7161" s="82"/>
      <c r="E7161" s="82"/>
      <c r="F7161" s="82"/>
      <c r="G7161" s="82"/>
      <c r="M7161" s="81"/>
    </row>
    <row r="7162" s="77" customFormat="1" spans="1:13">
      <c r="A7162" s="82"/>
      <c r="B7162" s="82"/>
      <c r="C7162" s="82"/>
      <c r="D7162" s="82"/>
      <c r="E7162" s="82"/>
      <c r="F7162" s="82"/>
      <c r="G7162" s="82"/>
      <c r="M7162" s="81"/>
    </row>
    <row r="7163" s="77" customFormat="1" spans="1:13">
      <c r="A7163" s="82"/>
      <c r="B7163" s="82"/>
      <c r="C7163" s="82"/>
      <c r="D7163" s="82"/>
      <c r="E7163" s="82"/>
      <c r="F7163" s="82"/>
      <c r="G7163" s="82"/>
      <c r="M7163" s="81"/>
    </row>
    <row r="7164" s="77" customFormat="1" spans="1:13">
      <c r="A7164" s="82"/>
      <c r="B7164" s="82"/>
      <c r="C7164" s="82"/>
      <c r="D7164" s="82"/>
      <c r="E7164" s="82"/>
      <c r="F7164" s="82"/>
      <c r="G7164" s="82"/>
      <c r="M7164" s="81"/>
    </row>
    <row r="7165" s="77" customFormat="1" spans="1:13">
      <c r="A7165" s="82"/>
      <c r="B7165" s="82"/>
      <c r="C7165" s="82"/>
      <c r="D7165" s="82"/>
      <c r="E7165" s="82"/>
      <c r="F7165" s="82"/>
      <c r="G7165" s="82"/>
      <c r="M7165" s="81"/>
    </row>
    <row r="7166" s="77" customFormat="1" spans="1:13">
      <c r="A7166" s="82"/>
      <c r="B7166" s="82"/>
      <c r="C7166" s="82"/>
      <c r="D7166" s="82"/>
      <c r="E7166" s="82"/>
      <c r="F7166" s="82"/>
      <c r="G7166" s="82"/>
      <c r="M7166" s="81"/>
    </row>
    <row r="7167" s="77" customFormat="1" spans="1:13">
      <c r="A7167" s="82"/>
      <c r="B7167" s="82"/>
      <c r="C7167" s="82"/>
      <c r="D7167" s="82"/>
      <c r="E7167" s="82"/>
      <c r="F7167" s="82"/>
      <c r="G7167" s="82"/>
      <c r="M7167" s="81"/>
    </row>
    <row r="7168" s="77" customFormat="1" spans="1:13">
      <c r="A7168" s="82"/>
      <c r="B7168" s="82"/>
      <c r="C7168" s="82"/>
      <c r="D7168" s="82"/>
      <c r="E7168" s="82"/>
      <c r="F7168" s="82"/>
      <c r="G7168" s="82"/>
      <c r="M7168" s="81"/>
    </row>
    <row r="7169" s="77" customFormat="1" spans="1:13">
      <c r="A7169" s="82"/>
      <c r="B7169" s="82"/>
      <c r="C7169" s="82"/>
      <c r="D7169" s="82"/>
      <c r="E7169" s="82"/>
      <c r="F7169" s="82"/>
      <c r="G7169" s="82"/>
      <c r="M7169" s="81"/>
    </row>
    <row r="7170" s="77" customFormat="1" spans="1:13">
      <c r="A7170" s="82"/>
      <c r="B7170" s="82"/>
      <c r="C7170" s="82"/>
      <c r="D7170" s="82"/>
      <c r="E7170" s="82"/>
      <c r="F7170" s="82"/>
      <c r="G7170" s="82"/>
      <c r="M7170" s="81"/>
    </row>
    <row r="7171" s="77" customFormat="1" spans="1:13">
      <c r="A7171" s="82"/>
      <c r="B7171" s="82"/>
      <c r="C7171" s="82"/>
      <c r="D7171" s="82"/>
      <c r="E7171" s="82"/>
      <c r="F7171" s="82"/>
      <c r="G7171" s="82"/>
      <c r="M7171" s="81"/>
    </row>
    <row r="7172" s="77" customFormat="1" spans="1:13">
      <c r="A7172" s="82"/>
      <c r="B7172" s="82"/>
      <c r="C7172" s="82"/>
      <c r="D7172" s="82"/>
      <c r="E7172" s="82"/>
      <c r="F7172" s="82"/>
      <c r="G7172" s="82"/>
      <c r="M7172" s="81"/>
    </row>
    <row r="7173" s="77" customFormat="1" spans="1:13">
      <c r="A7173" s="82"/>
      <c r="B7173" s="82"/>
      <c r="C7173" s="82"/>
      <c r="D7173" s="82"/>
      <c r="E7173" s="82"/>
      <c r="F7173" s="82"/>
      <c r="G7173" s="82"/>
      <c r="M7173" s="81"/>
    </row>
    <row r="7174" s="77" customFormat="1" spans="1:13">
      <c r="A7174" s="82"/>
      <c r="B7174" s="82"/>
      <c r="C7174" s="82"/>
      <c r="D7174" s="82"/>
      <c r="E7174" s="82"/>
      <c r="F7174" s="82"/>
      <c r="G7174" s="82"/>
      <c r="M7174" s="81"/>
    </row>
    <row r="7175" s="77" customFormat="1" spans="1:13">
      <c r="A7175" s="82"/>
      <c r="B7175" s="82"/>
      <c r="C7175" s="82"/>
      <c r="D7175" s="82"/>
      <c r="E7175" s="82"/>
      <c r="F7175" s="82"/>
      <c r="G7175" s="82"/>
      <c r="M7175" s="81"/>
    </row>
    <row r="7176" s="77" customFormat="1" spans="1:13">
      <c r="A7176" s="82"/>
      <c r="B7176" s="82"/>
      <c r="C7176" s="82"/>
      <c r="D7176" s="82"/>
      <c r="E7176" s="82"/>
      <c r="F7176" s="82"/>
      <c r="G7176" s="82"/>
      <c r="M7176" s="81"/>
    </row>
    <row r="7177" s="77" customFormat="1" spans="1:13">
      <c r="A7177" s="82"/>
      <c r="B7177" s="82"/>
      <c r="C7177" s="82"/>
      <c r="D7177" s="82"/>
      <c r="E7177" s="82"/>
      <c r="F7177" s="82"/>
      <c r="G7177" s="82"/>
      <c r="M7177" s="81"/>
    </row>
    <row r="7178" s="77" customFormat="1" spans="1:13">
      <c r="A7178" s="82"/>
      <c r="B7178" s="82"/>
      <c r="C7178" s="82"/>
      <c r="D7178" s="82"/>
      <c r="E7178" s="82"/>
      <c r="F7178" s="82"/>
      <c r="G7178" s="82"/>
      <c r="M7178" s="81"/>
    </row>
    <row r="7179" s="77" customFormat="1" spans="1:13">
      <c r="A7179" s="82"/>
      <c r="B7179" s="82"/>
      <c r="C7179" s="82"/>
      <c r="D7179" s="82"/>
      <c r="E7179" s="82"/>
      <c r="F7179" s="82"/>
      <c r="G7179" s="82"/>
      <c r="M7179" s="81"/>
    </row>
    <row r="7180" s="77" customFormat="1" spans="1:13">
      <c r="A7180" s="82"/>
      <c r="B7180" s="82"/>
      <c r="C7180" s="82"/>
      <c r="D7180" s="82"/>
      <c r="E7180" s="82"/>
      <c r="F7180" s="82"/>
      <c r="G7180" s="82"/>
      <c r="M7180" s="81"/>
    </row>
    <row r="7181" s="77" customFormat="1" spans="1:13">
      <c r="A7181" s="82"/>
      <c r="B7181" s="82"/>
      <c r="C7181" s="82"/>
      <c r="D7181" s="82"/>
      <c r="E7181" s="82"/>
      <c r="F7181" s="82"/>
      <c r="G7181" s="82"/>
      <c r="M7181" s="81"/>
    </row>
    <row r="7182" s="77" customFormat="1" spans="1:13">
      <c r="A7182" s="82"/>
      <c r="B7182" s="82"/>
      <c r="C7182" s="82"/>
      <c r="D7182" s="82"/>
      <c r="E7182" s="82"/>
      <c r="F7182" s="82"/>
      <c r="G7182" s="82"/>
      <c r="M7182" s="81"/>
    </row>
    <row r="7183" s="77" customFormat="1" spans="1:13">
      <c r="A7183" s="82"/>
      <c r="B7183" s="82"/>
      <c r="C7183" s="82"/>
      <c r="D7183" s="82"/>
      <c r="E7183" s="82"/>
      <c r="F7183" s="82"/>
      <c r="G7183" s="82"/>
      <c r="M7183" s="81"/>
    </row>
    <row r="7184" s="77" customFormat="1" spans="1:13">
      <c r="A7184" s="82"/>
      <c r="B7184" s="82"/>
      <c r="C7184" s="82"/>
      <c r="D7184" s="82"/>
      <c r="E7184" s="82"/>
      <c r="F7184" s="82"/>
      <c r="G7184" s="82"/>
      <c r="M7184" s="81"/>
    </row>
    <row r="7185" s="77" customFormat="1" spans="1:13">
      <c r="A7185" s="82"/>
      <c r="B7185" s="82"/>
      <c r="C7185" s="82"/>
      <c r="D7185" s="82"/>
      <c r="E7185" s="82"/>
      <c r="F7185" s="82"/>
      <c r="G7185" s="82"/>
      <c r="M7185" s="81"/>
    </row>
    <row r="7186" s="77" customFormat="1" spans="1:13">
      <c r="A7186" s="82"/>
      <c r="B7186" s="82"/>
      <c r="C7186" s="82"/>
      <c r="D7186" s="82"/>
      <c r="E7186" s="82"/>
      <c r="F7186" s="82"/>
      <c r="G7186" s="82"/>
      <c r="M7186" s="81"/>
    </row>
    <row r="7187" s="77" customFormat="1" spans="1:13">
      <c r="A7187" s="82"/>
      <c r="B7187" s="82"/>
      <c r="C7187" s="82"/>
      <c r="D7187" s="82"/>
      <c r="E7187" s="82"/>
      <c r="F7187" s="82"/>
      <c r="G7187" s="82"/>
      <c r="M7187" s="81"/>
    </row>
    <row r="7188" s="77" customFormat="1" spans="1:13">
      <c r="A7188" s="82"/>
      <c r="B7188" s="82"/>
      <c r="C7188" s="82"/>
      <c r="D7188" s="82"/>
      <c r="E7188" s="82"/>
      <c r="F7188" s="82"/>
      <c r="G7188" s="82"/>
      <c r="M7188" s="81"/>
    </row>
    <row r="7189" s="77" customFormat="1" spans="1:13">
      <c r="A7189" s="82"/>
      <c r="B7189" s="82"/>
      <c r="C7189" s="82"/>
      <c r="D7189" s="82"/>
      <c r="E7189" s="82"/>
      <c r="F7189" s="82"/>
      <c r="G7189" s="82"/>
      <c r="M7189" s="81"/>
    </row>
    <row r="7190" s="77" customFormat="1" spans="1:13">
      <c r="A7190" s="82"/>
      <c r="B7190" s="82"/>
      <c r="C7190" s="82"/>
      <c r="D7190" s="82"/>
      <c r="E7190" s="82"/>
      <c r="F7190" s="82"/>
      <c r="G7190" s="82"/>
      <c r="M7190" s="81"/>
    </row>
    <row r="7191" s="77" customFormat="1" spans="1:13">
      <c r="A7191" s="82"/>
      <c r="B7191" s="82"/>
      <c r="C7191" s="82"/>
      <c r="D7191" s="82"/>
      <c r="E7191" s="82"/>
      <c r="F7191" s="82"/>
      <c r="G7191" s="82"/>
      <c r="M7191" s="81"/>
    </row>
    <row r="7192" s="77" customFormat="1" spans="1:13">
      <c r="A7192" s="82"/>
      <c r="B7192" s="82"/>
      <c r="C7192" s="82"/>
      <c r="D7192" s="82"/>
      <c r="E7192" s="82"/>
      <c r="F7192" s="82"/>
      <c r="G7192" s="82"/>
      <c r="M7192" s="81"/>
    </row>
    <row r="7193" s="77" customFormat="1" spans="1:13">
      <c r="A7193" s="82"/>
      <c r="B7193" s="82"/>
      <c r="C7193" s="82"/>
      <c r="D7193" s="82"/>
      <c r="E7193" s="82"/>
      <c r="F7193" s="82"/>
      <c r="G7193" s="82"/>
      <c r="M7193" s="81"/>
    </row>
    <row r="7194" s="77" customFormat="1" spans="1:13">
      <c r="A7194" s="82"/>
      <c r="B7194" s="82"/>
      <c r="C7194" s="82"/>
      <c r="D7194" s="82"/>
      <c r="E7194" s="82"/>
      <c r="F7194" s="82"/>
      <c r="G7194" s="82"/>
      <c r="M7194" s="81"/>
    </row>
    <row r="7195" s="77" customFormat="1" spans="1:13">
      <c r="A7195" s="82"/>
      <c r="B7195" s="82"/>
      <c r="C7195" s="82"/>
      <c r="D7195" s="82"/>
      <c r="E7195" s="82"/>
      <c r="F7195" s="82"/>
      <c r="G7195" s="82"/>
      <c r="M7195" s="81"/>
    </row>
    <row r="7196" s="77" customFormat="1" spans="1:13">
      <c r="A7196" s="82"/>
      <c r="B7196" s="82"/>
      <c r="C7196" s="82"/>
      <c r="D7196" s="82"/>
      <c r="E7196" s="82"/>
      <c r="F7196" s="82"/>
      <c r="G7196" s="82"/>
      <c r="M7196" s="81"/>
    </row>
    <row r="7197" s="77" customFormat="1" spans="1:13">
      <c r="A7197" s="82"/>
      <c r="B7197" s="82"/>
      <c r="C7197" s="82"/>
      <c r="D7197" s="82"/>
      <c r="E7197" s="82"/>
      <c r="F7197" s="82"/>
      <c r="G7197" s="82"/>
      <c r="M7197" s="81"/>
    </row>
    <row r="7198" s="77" customFormat="1" spans="1:13">
      <c r="A7198" s="82"/>
      <c r="B7198" s="82"/>
      <c r="C7198" s="82"/>
      <c r="D7198" s="82"/>
      <c r="E7198" s="82"/>
      <c r="F7198" s="82"/>
      <c r="G7198" s="82"/>
      <c r="M7198" s="81"/>
    </row>
    <row r="7199" s="77" customFormat="1" spans="1:13">
      <c r="A7199" s="82"/>
      <c r="B7199" s="82"/>
      <c r="C7199" s="82"/>
      <c r="D7199" s="82"/>
      <c r="E7199" s="82"/>
      <c r="F7199" s="82"/>
      <c r="G7199" s="82"/>
      <c r="M7199" s="81"/>
    </row>
    <row r="7200" s="77" customFormat="1" spans="1:13">
      <c r="A7200" s="82"/>
      <c r="B7200" s="82"/>
      <c r="C7200" s="82"/>
      <c r="D7200" s="82"/>
      <c r="E7200" s="82"/>
      <c r="F7200" s="82"/>
      <c r="G7200" s="82"/>
      <c r="M7200" s="81"/>
    </row>
    <row r="7201" s="77" customFormat="1" spans="1:13">
      <c r="A7201" s="82"/>
      <c r="B7201" s="82"/>
      <c r="C7201" s="82"/>
      <c r="D7201" s="82"/>
      <c r="E7201" s="82"/>
      <c r="F7201" s="82"/>
      <c r="G7201" s="82"/>
      <c r="M7201" s="81"/>
    </row>
    <row r="7202" s="77" customFormat="1" spans="1:13">
      <c r="A7202" s="82"/>
      <c r="B7202" s="82"/>
      <c r="C7202" s="82"/>
      <c r="D7202" s="82"/>
      <c r="E7202" s="82"/>
      <c r="F7202" s="82"/>
      <c r="G7202" s="82"/>
      <c r="M7202" s="81"/>
    </row>
    <row r="7203" s="77" customFormat="1" spans="1:13">
      <c r="A7203" s="82"/>
      <c r="B7203" s="82"/>
      <c r="C7203" s="82"/>
      <c r="D7203" s="82"/>
      <c r="E7203" s="82"/>
      <c r="F7203" s="82"/>
      <c r="G7203" s="82"/>
      <c r="M7203" s="81"/>
    </row>
    <row r="7204" s="77" customFormat="1" spans="1:13">
      <c r="A7204" s="82"/>
      <c r="B7204" s="82"/>
      <c r="C7204" s="82"/>
      <c r="D7204" s="82"/>
      <c r="E7204" s="82"/>
      <c r="F7204" s="82"/>
      <c r="G7204" s="82"/>
      <c r="M7204" s="81"/>
    </row>
    <row r="7205" s="77" customFormat="1" spans="1:13">
      <c r="A7205" s="82"/>
      <c r="B7205" s="82"/>
      <c r="C7205" s="82"/>
      <c r="D7205" s="82"/>
      <c r="E7205" s="82"/>
      <c r="F7205" s="82"/>
      <c r="G7205" s="82"/>
      <c r="M7205" s="81"/>
    </row>
    <row r="7206" s="77" customFormat="1" spans="1:13">
      <c r="A7206" s="82"/>
      <c r="B7206" s="82"/>
      <c r="C7206" s="82"/>
      <c r="D7206" s="82"/>
      <c r="E7206" s="82"/>
      <c r="F7206" s="82"/>
      <c r="G7206" s="82"/>
      <c r="M7206" s="81"/>
    </row>
    <row r="7207" s="77" customFormat="1" spans="1:13">
      <c r="A7207" s="82"/>
      <c r="B7207" s="82"/>
      <c r="C7207" s="82"/>
      <c r="D7207" s="82"/>
      <c r="E7207" s="82"/>
      <c r="F7207" s="82"/>
      <c r="G7207" s="82"/>
      <c r="M7207" s="81"/>
    </row>
    <row r="7208" s="77" customFormat="1" spans="1:13">
      <c r="A7208" s="82"/>
      <c r="B7208" s="82"/>
      <c r="C7208" s="82"/>
      <c r="D7208" s="82"/>
      <c r="E7208" s="82"/>
      <c r="F7208" s="82"/>
      <c r="G7208" s="82"/>
      <c r="M7208" s="81"/>
    </row>
    <row r="7209" s="77" customFormat="1" spans="1:13">
      <c r="A7209" s="82"/>
      <c r="B7209" s="82"/>
      <c r="C7209" s="82"/>
      <c r="D7209" s="82"/>
      <c r="E7209" s="82"/>
      <c r="F7209" s="82"/>
      <c r="G7209" s="82"/>
      <c r="M7209" s="81"/>
    </row>
    <row r="7210" s="77" customFormat="1" spans="1:13">
      <c r="A7210" s="82"/>
      <c r="B7210" s="82"/>
      <c r="C7210" s="82"/>
      <c r="D7210" s="82"/>
      <c r="E7210" s="82"/>
      <c r="F7210" s="82"/>
      <c r="G7210" s="82"/>
      <c r="M7210" s="81"/>
    </row>
    <row r="7211" s="77" customFormat="1" spans="1:13">
      <c r="A7211" s="82"/>
      <c r="B7211" s="82"/>
      <c r="C7211" s="82"/>
      <c r="D7211" s="82"/>
      <c r="E7211" s="82"/>
      <c r="F7211" s="82"/>
      <c r="G7211" s="82"/>
      <c r="M7211" s="81"/>
    </row>
    <row r="7212" s="77" customFormat="1" spans="1:13">
      <c r="A7212" s="82"/>
      <c r="B7212" s="82"/>
      <c r="C7212" s="82"/>
      <c r="D7212" s="82"/>
      <c r="E7212" s="82"/>
      <c r="F7212" s="82"/>
      <c r="G7212" s="82"/>
      <c r="M7212" s="81"/>
    </row>
    <row r="7213" s="77" customFormat="1" spans="1:13">
      <c r="A7213" s="82"/>
      <c r="B7213" s="82"/>
      <c r="C7213" s="82"/>
      <c r="D7213" s="82"/>
      <c r="E7213" s="82"/>
      <c r="F7213" s="82"/>
      <c r="G7213" s="82"/>
      <c r="M7213" s="81"/>
    </row>
    <row r="7214" s="77" customFormat="1" spans="1:13">
      <c r="A7214" s="82"/>
      <c r="B7214" s="82"/>
      <c r="C7214" s="82"/>
      <c r="D7214" s="82"/>
      <c r="E7214" s="82"/>
      <c r="F7214" s="82"/>
      <c r="G7214" s="82"/>
      <c r="M7214" s="81"/>
    </row>
    <row r="7215" s="77" customFormat="1" spans="1:13">
      <c r="A7215" s="82"/>
      <c r="B7215" s="82"/>
      <c r="C7215" s="82"/>
      <c r="D7215" s="82"/>
      <c r="E7215" s="82"/>
      <c r="F7215" s="82"/>
      <c r="G7215" s="82"/>
      <c r="M7215" s="81"/>
    </row>
    <row r="7216" s="77" customFormat="1" spans="1:13">
      <c r="A7216" s="82"/>
      <c r="B7216" s="82"/>
      <c r="C7216" s="82"/>
      <c r="D7216" s="82"/>
      <c r="E7216" s="82"/>
      <c r="F7216" s="82"/>
      <c r="G7216" s="82"/>
      <c r="M7216" s="81"/>
    </row>
    <row r="7217" s="77" customFormat="1" spans="1:13">
      <c r="A7217" s="82"/>
      <c r="B7217" s="82"/>
      <c r="C7217" s="82"/>
      <c r="D7217" s="82"/>
      <c r="E7217" s="82"/>
      <c r="F7217" s="82"/>
      <c r="G7217" s="82"/>
      <c r="M7217" s="81"/>
    </row>
    <row r="7218" s="77" customFormat="1" spans="1:13">
      <c r="A7218" s="82"/>
      <c r="B7218" s="82"/>
      <c r="C7218" s="82"/>
      <c r="D7218" s="82"/>
      <c r="E7218" s="82"/>
      <c r="F7218" s="82"/>
      <c r="G7218" s="82"/>
      <c r="M7218" s="81"/>
    </row>
    <row r="7219" s="77" customFormat="1" spans="1:13">
      <c r="A7219" s="82"/>
      <c r="B7219" s="82"/>
      <c r="C7219" s="82"/>
      <c r="D7219" s="82"/>
      <c r="E7219" s="82"/>
      <c r="F7219" s="82"/>
      <c r="G7219" s="82"/>
      <c r="M7219" s="81"/>
    </row>
    <row r="7220" s="77" customFormat="1" spans="1:13">
      <c r="A7220" s="82"/>
      <c r="B7220" s="82"/>
      <c r="C7220" s="82"/>
      <c r="D7220" s="82"/>
      <c r="E7220" s="82"/>
      <c r="F7220" s="82"/>
      <c r="G7220" s="82"/>
      <c r="M7220" s="81"/>
    </row>
    <row r="7221" s="77" customFormat="1" spans="1:13">
      <c r="A7221" s="82"/>
      <c r="B7221" s="82"/>
      <c r="C7221" s="82"/>
      <c r="D7221" s="82"/>
      <c r="E7221" s="82"/>
      <c r="F7221" s="82"/>
      <c r="G7221" s="82"/>
      <c r="M7221" s="81"/>
    </row>
    <row r="7222" s="77" customFormat="1" spans="1:13">
      <c r="A7222" s="82"/>
      <c r="B7222" s="82"/>
      <c r="C7222" s="82"/>
      <c r="D7222" s="82"/>
      <c r="E7222" s="82"/>
      <c r="F7222" s="82"/>
      <c r="G7222" s="82"/>
      <c r="M7222" s="81"/>
    </row>
    <row r="7223" s="77" customFormat="1" spans="1:13">
      <c r="A7223" s="82"/>
      <c r="B7223" s="82"/>
      <c r="C7223" s="82"/>
      <c r="D7223" s="82"/>
      <c r="E7223" s="82"/>
      <c r="F7223" s="82"/>
      <c r="G7223" s="82"/>
      <c r="M7223" s="81"/>
    </row>
    <row r="7224" s="77" customFormat="1" spans="1:13">
      <c r="A7224" s="82"/>
      <c r="B7224" s="82"/>
      <c r="C7224" s="82"/>
      <c r="D7224" s="82"/>
      <c r="E7224" s="82"/>
      <c r="F7224" s="82"/>
      <c r="G7224" s="82"/>
      <c r="M7224" s="81"/>
    </row>
    <row r="7225" s="77" customFormat="1" spans="1:13">
      <c r="A7225" s="82"/>
      <c r="B7225" s="82"/>
      <c r="C7225" s="82"/>
      <c r="D7225" s="82"/>
      <c r="E7225" s="82"/>
      <c r="F7225" s="82"/>
      <c r="G7225" s="82"/>
      <c r="M7225" s="81"/>
    </row>
    <row r="7226" s="77" customFormat="1" spans="1:13">
      <c r="A7226" s="82"/>
      <c r="B7226" s="82"/>
      <c r="C7226" s="82"/>
      <c r="D7226" s="82"/>
      <c r="E7226" s="82"/>
      <c r="F7226" s="82"/>
      <c r="G7226" s="82"/>
      <c r="M7226" s="81"/>
    </row>
    <row r="7227" s="77" customFormat="1" spans="1:13">
      <c r="A7227" s="82"/>
      <c r="B7227" s="82"/>
      <c r="C7227" s="82"/>
      <c r="D7227" s="82"/>
      <c r="E7227" s="82"/>
      <c r="F7227" s="82"/>
      <c r="G7227" s="82"/>
      <c r="M7227" s="81"/>
    </row>
    <row r="7228" s="77" customFormat="1" spans="1:13">
      <c r="A7228" s="82"/>
      <c r="B7228" s="82"/>
      <c r="C7228" s="82"/>
      <c r="D7228" s="82"/>
      <c r="E7228" s="82"/>
      <c r="F7228" s="82"/>
      <c r="G7228" s="82"/>
      <c r="M7228" s="81"/>
    </row>
    <row r="7229" s="77" customFormat="1" spans="1:13">
      <c r="A7229" s="82"/>
      <c r="B7229" s="82"/>
      <c r="C7229" s="82"/>
      <c r="D7229" s="82"/>
      <c r="E7229" s="82"/>
      <c r="F7229" s="82"/>
      <c r="G7229" s="82"/>
      <c r="M7229" s="81"/>
    </row>
    <row r="7230" s="77" customFormat="1" spans="1:13">
      <c r="A7230" s="82"/>
      <c r="B7230" s="82"/>
      <c r="C7230" s="82"/>
      <c r="D7230" s="82"/>
      <c r="E7230" s="82"/>
      <c r="F7230" s="82"/>
      <c r="G7230" s="82"/>
      <c r="M7230" s="81"/>
    </row>
    <row r="7231" s="77" customFormat="1" spans="1:13">
      <c r="A7231" s="82"/>
      <c r="B7231" s="82"/>
      <c r="C7231" s="82"/>
      <c r="D7231" s="82"/>
      <c r="E7231" s="82"/>
      <c r="F7231" s="82"/>
      <c r="G7231" s="82"/>
      <c r="M7231" s="81"/>
    </row>
    <row r="7232" s="77" customFormat="1" spans="1:13">
      <c r="A7232" s="82"/>
      <c r="B7232" s="82"/>
      <c r="C7232" s="82"/>
      <c r="D7232" s="82"/>
      <c r="E7232" s="82"/>
      <c r="F7232" s="82"/>
      <c r="G7232" s="82"/>
      <c r="M7232" s="81"/>
    </row>
    <row r="7233" s="77" customFormat="1" spans="1:13">
      <c r="A7233" s="82"/>
      <c r="B7233" s="82"/>
      <c r="C7233" s="82"/>
      <c r="D7233" s="82"/>
      <c r="E7233" s="82"/>
      <c r="F7233" s="82"/>
      <c r="G7233" s="82"/>
      <c r="M7233" s="81"/>
    </row>
    <row r="7234" s="77" customFormat="1" spans="1:13">
      <c r="A7234" s="82"/>
      <c r="B7234" s="82"/>
      <c r="C7234" s="82"/>
      <c r="D7234" s="82"/>
      <c r="E7234" s="82"/>
      <c r="F7234" s="82"/>
      <c r="G7234" s="82"/>
      <c r="M7234" s="81"/>
    </row>
    <row r="7235" s="77" customFormat="1" spans="1:13">
      <c r="A7235" s="82"/>
      <c r="B7235" s="82"/>
      <c r="C7235" s="82"/>
      <c r="D7235" s="82"/>
      <c r="E7235" s="82"/>
      <c r="F7235" s="82"/>
      <c r="G7235" s="82"/>
      <c r="M7235" s="81"/>
    </row>
    <row r="7236" s="77" customFormat="1" spans="1:13">
      <c r="A7236" s="82"/>
      <c r="B7236" s="82"/>
      <c r="C7236" s="82"/>
      <c r="D7236" s="82"/>
      <c r="E7236" s="82"/>
      <c r="F7236" s="82"/>
      <c r="G7236" s="82"/>
      <c r="M7236" s="81"/>
    </row>
    <row r="7237" s="77" customFormat="1" spans="1:13">
      <c r="A7237" s="82"/>
      <c r="B7237" s="82"/>
      <c r="C7237" s="82"/>
      <c r="D7237" s="82"/>
      <c r="E7237" s="82"/>
      <c r="F7237" s="82"/>
      <c r="G7237" s="82"/>
      <c r="M7237" s="81"/>
    </row>
    <row r="7238" s="77" customFormat="1" spans="1:13">
      <c r="A7238" s="82"/>
      <c r="B7238" s="82"/>
      <c r="C7238" s="82"/>
      <c r="D7238" s="82"/>
      <c r="E7238" s="82"/>
      <c r="F7238" s="82"/>
      <c r="G7238" s="82"/>
      <c r="M7238" s="81"/>
    </row>
    <row r="7239" s="77" customFormat="1" spans="1:13">
      <c r="A7239" s="82"/>
      <c r="B7239" s="82"/>
      <c r="C7239" s="82"/>
      <c r="D7239" s="82"/>
      <c r="E7239" s="82"/>
      <c r="F7239" s="82"/>
      <c r="G7239" s="82"/>
      <c r="M7239" s="81"/>
    </row>
    <row r="7240" s="77" customFormat="1" spans="1:13">
      <c r="A7240" s="82"/>
      <c r="B7240" s="82"/>
      <c r="C7240" s="82"/>
      <c r="D7240" s="82"/>
      <c r="E7240" s="82"/>
      <c r="F7240" s="82"/>
      <c r="G7240" s="82"/>
      <c r="M7240" s="81"/>
    </row>
    <row r="7241" s="77" customFormat="1" spans="1:13">
      <c r="A7241" s="82"/>
      <c r="B7241" s="82"/>
      <c r="C7241" s="82"/>
      <c r="D7241" s="82"/>
      <c r="E7241" s="82"/>
      <c r="F7241" s="82"/>
      <c r="G7241" s="82"/>
      <c r="M7241" s="81"/>
    </row>
    <row r="7242" s="77" customFormat="1" spans="1:13">
      <c r="A7242" s="82"/>
      <c r="B7242" s="82"/>
      <c r="C7242" s="82"/>
      <c r="D7242" s="82"/>
      <c r="E7242" s="82"/>
      <c r="F7242" s="82"/>
      <c r="G7242" s="82"/>
      <c r="M7242" s="81"/>
    </row>
    <row r="7243" s="77" customFormat="1" spans="1:13">
      <c r="A7243" s="82"/>
      <c r="B7243" s="82"/>
      <c r="C7243" s="82"/>
      <c r="D7243" s="82"/>
      <c r="E7243" s="82"/>
      <c r="F7243" s="82"/>
      <c r="G7243" s="82"/>
      <c r="M7243" s="81"/>
    </row>
    <row r="7244" s="77" customFormat="1" spans="1:13">
      <c r="A7244" s="82"/>
      <c r="B7244" s="82"/>
      <c r="C7244" s="82"/>
      <c r="D7244" s="82"/>
      <c r="E7244" s="82"/>
      <c r="F7244" s="82"/>
      <c r="G7244" s="82"/>
      <c r="M7244" s="81"/>
    </row>
    <row r="7245" s="77" customFormat="1" spans="1:13">
      <c r="A7245" s="82"/>
      <c r="B7245" s="82"/>
      <c r="C7245" s="82"/>
      <c r="D7245" s="82"/>
      <c r="E7245" s="82"/>
      <c r="F7245" s="82"/>
      <c r="G7245" s="82"/>
      <c r="M7245" s="81"/>
    </row>
    <row r="7246" s="77" customFormat="1" spans="1:13">
      <c r="A7246" s="82"/>
      <c r="B7246" s="82"/>
      <c r="C7246" s="82"/>
      <c r="D7246" s="82"/>
      <c r="E7246" s="82"/>
      <c r="F7246" s="82"/>
      <c r="G7246" s="82"/>
      <c r="M7246" s="81"/>
    </row>
    <row r="7247" s="77" customFormat="1" spans="1:13">
      <c r="A7247" s="82"/>
      <c r="B7247" s="82"/>
      <c r="C7247" s="82"/>
      <c r="D7247" s="82"/>
      <c r="E7247" s="82"/>
      <c r="F7247" s="82"/>
      <c r="G7247" s="82"/>
      <c r="M7247" s="81"/>
    </row>
    <row r="7248" s="77" customFormat="1" spans="1:13">
      <c r="A7248" s="82"/>
      <c r="B7248" s="82"/>
      <c r="C7248" s="82"/>
      <c r="D7248" s="82"/>
      <c r="E7248" s="82"/>
      <c r="F7248" s="82"/>
      <c r="G7248" s="82"/>
      <c r="M7248" s="81"/>
    </row>
    <row r="7249" s="77" customFormat="1" spans="1:13">
      <c r="A7249" s="82"/>
      <c r="B7249" s="82"/>
      <c r="C7249" s="82"/>
      <c r="D7249" s="82"/>
      <c r="E7249" s="82"/>
      <c r="F7249" s="82"/>
      <c r="G7249" s="82"/>
      <c r="M7249" s="81"/>
    </row>
    <row r="7250" s="77" customFormat="1" spans="1:13">
      <c r="A7250" s="82"/>
      <c r="B7250" s="82"/>
      <c r="C7250" s="82"/>
      <c r="D7250" s="82"/>
      <c r="E7250" s="82"/>
      <c r="F7250" s="82"/>
      <c r="G7250" s="82"/>
      <c r="M7250" s="81"/>
    </row>
    <row r="7251" s="77" customFormat="1" spans="1:13">
      <c r="A7251" s="82"/>
      <c r="B7251" s="82"/>
      <c r="C7251" s="82"/>
      <c r="D7251" s="82"/>
      <c r="E7251" s="82"/>
      <c r="F7251" s="82"/>
      <c r="G7251" s="82"/>
      <c r="M7251" s="81"/>
    </row>
    <row r="7252" s="77" customFormat="1" spans="1:13">
      <c r="A7252" s="82"/>
      <c r="B7252" s="82"/>
      <c r="C7252" s="82"/>
      <c r="D7252" s="82"/>
      <c r="E7252" s="82"/>
      <c r="F7252" s="82"/>
      <c r="G7252" s="82"/>
      <c r="M7252" s="81"/>
    </row>
    <row r="7253" s="77" customFormat="1" spans="1:13">
      <c r="A7253" s="82"/>
      <c r="B7253" s="82"/>
      <c r="C7253" s="82"/>
      <c r="D7253" s="82"/>
      <c r="E7253" s="82"/>
      <c r="F7253" s="82"/>
      <c r="G7253" s="82"/>
      <c r="M7253" s="81"/>
    </row>
    <row r="7254" s="77" customFormat="1" spans="1:13">
      <c r="A7254" s="82"/>
      <c r="B7254" s="82"/>
      <c r="C7254" s="82"/>
      <c r="D7254" s="82"/>
      <c r="E7254" s="82"/>
      <c r="F7254" s="82"/>
      <c r="G7254" s="82"/>
      <c r="M7254" s="81"/>
    </row>
    <row r="7255" s="77" customFormat="1" spans="1:13">
      <c r="A7255" s="82"/>
      <c r="B7255" s="82"/>
      <c r="C7255" s="82"/>
      <c r="D7255" s="82"/>
      <c r="E7255" s="82"/>
      <c r="F7255" s="82"/>
      <c r="G7255" s="82"/>
      <c r="M7255" s="81"/>
    </row>
    <row r="7256" s="77" customFormat="1" spans="1:13">
      <c r="A7256" s="82"/>
      <c r="B7256" s="82"/>
      <c r="C7256" s="82"/>
      <c r="D7256" s="82"/>
      <c r="E7256" s="82"/>
      <c r="F7256" s="82"/>
      <c r="G7256" s="82"/>
      <c r="M7256" s="81"/>
    </row>
    <row r="7257" s="77" customFormat="1" spans="1:13">
      <c r="A7257" s="82"/>
      <c r="B7257" s="82"/>
      <c r="C7257" s="82"/>
      <c r="D7257" s="82"/>
      <c r="E7257" s="82"/>
      <c r="F7257" s="82"/>
      <c r="G7257" s="82"/>
      <c r="M7257" s="81"/>
    </row>
    <row r="7258" s="77" customFormat="1" spans="1:13">
      <c r="A7258" s="82"/>
      <c r="B7258" s="82"/>
      <c r="C7258" s="82"/>
      <c r="D7258" s="82"/>
      <c r="E7258" s="82"/>
      <c r="F7258" s="82"/>
      <c r="G7258" s="82"/>
      <c r="M7258" s="81"/>
    </row>
    <row r="7259" s="77" customFormat="1" spans="1:13">
      <c r="A7259" s="82"/>
      <c r="B7259" s="82"/>
      <c r="C7259" s="82"/>
      <c r="D7259" s="82"/>
      <c r="E7259" s="82"/>
      <c r="F7259" s="82"/>
      <c r="G7259" s="82"/>
      <c r="M7259" s="81"/>
    </row>
    <row r="7260" s="77" customFormat="1" spans="1:13">
      <c r="A7260" s="82"/>
      <c r="B7260" s="82"/>
      <c r="C7260" s="82"/>
      <c r="D7260" s="82"/>
      <c r="E7260" s="82"/>
      <c r="F7260" s="82"/>
      <c r="G7260" s="82"/>
      <c r="M7260" s="81"/>
    </row>
    <row r="7261" s="77" customFormat="1" spans="1:13">
      <c r="A7261" s="82"/>
      <c r="B7261" s="82"/>
      <c r="C7261" s="82"/>
      <c r="D7261" s="82"/>
      <c r="E7261" s="82"/>
      <c r="F7261" s="82"/>
      <c r="G7261" s="82"/>
      <c r="M7261" s="81"/>
    </row>
    <row r="7262" s="77" customFormat="1" spans="1:13">
      <c r="A7262" s="82"/>
      <c r="B7262" s="82"/>
      <c r="C7262" s="82"/>
      <c r="D7262" s="82"/>
      <c r="E7262" s="82"/>
      <c r="F7262" s="82"/>
      <c r="G7262" s="82"/>
      <c r="M7262" s="81"/>
    </row>
    <row r="7263" s="77" customFormat="1" spans="1:13">
      <c r="A7263" s="82"/>
      <c r="B7263" s="82"/>
      <c r="C7263" s="82"/>
      <c r="D7263" s="82"/>
      <c r="E7263" s="82"/>
      <c r="F7263" s="82"/>
      <c r="G7263" s="82"/>
      <c r="M7263" s="81"/>
    </row>
    <row r="7264" s="77" customFormat="1" spans="1:13">
      <c r="A7264" s="82"/>
      <c r="B7264" s="82"/>
      <c r="C7264" s="82"/>
      <c r="D7264" s="82"/>
      <c r="E7264" s="82"/>
      <c r="F7264" s="82"/>
      <c r="G7264" s="82"/>
      <c r="M7264" s="81"/>
    </row>
    <row r="7265" s="77" customFormat="1" spans="1:13">
      <c r="A7265" s="82"/>
      <c r="B7265" s="82"/>
      <c r="C7265" s="82"/>
      <c r="D7265" s="82"/>
      <c r="E7265" s="82"/>
      <c r="F7265" s="82"/>
      <c r="G7265" s="82"/>
      <c r="M7265" s="81"/>
    </row>
    <row r="7266" s="77" customFormat="1" spans="1:13">
      <c r="A7266" s="82"/>
      <c r="B7266" s="82"/>
      <c r="C7266" s="82"/>
      <c r="D7266" s="82"/>
      <c r="E7266" s="82"/>
      <c r="F7266" s="82"/>
      <c r="G7266" s="82"/>
      <c r="M7266" s="81"/>
    </row>
    <row r="7267" s="77" customFormat="1" spans="1:13">
      <c r="A7267" s="82"/>
      <c r="B7267" s="82"/>
      <c r="C7267" s="82"/>
      <c r="D7267" s="82"/>
      <c r="E7267" s="82"/>
      <c r="F7267" s="82"/>
      <c r="G7267" s="82"/>
      <c r="M7267" s="81"/>
    </row>
    <row r="7268" s="77" customFormat="1" spans="1:13">
      <c r="A7268" s="82"/>
      <c r="B7268" s="82"/>
      <c r="C7268" s="82"/>
      <c r="D7268" s="82"/>
      <c r="E7268" s="82"/>
      <c r="F7268" s="82"/>
      <c r="G7268" s="82"/>
      <c r="M7268" s="81"/>
    </row>
    <row r="7269" s="77" customFormat="1" spans="1:13">
      <c r="A7269" s="82"/>
      <c r="B7269" s="82"/>
      <c r="C7269" s="82"/>
      <c r="D7269" s="82"/>
      <c r="E7269" s="82"/>
      <c r="F7269" s="82"/>
      <c r="G7269" s="82"/>
      <c r="M7269" s="81"/>
    </row>
    <row r="7270" s="77" customFormat="1" spans="1:13">
      <c r="A7270" s="82"/>
      <c r="B7270" s="82"/>
      <c r="C7270" s="82"/>
      <c r="D7270" s="82"/>
      <c r="E7270" s="82"/>
      <c r="F7270" s="82"/>
      <c r="G7270" s="82"/>
      <c r="M7270" s="81"/>
    </row>
    <row r="7271" s="77" customFormat="1" spans="1:13">
      <c r="A7271" s="82"/>
      <c r="B7271" s="82"/>
      <c r="C7271" s="82"/>
      <c r="D7271" s="82"/>
      <c r="E7271" s="82"/>
      <c r="F7271" s="82"/>
      <c r="G7271" s="82"/>
      <c r="M7271" s="81"/>
    </row>
    <row r="7272" s="77" customFormat="1" spans="1:13">
      <c r="A7272" s="82"/>
      <c r="B7272" s="82"/>
      <c r="C7272" s="82"/>
      <c r="D7272" s="82"/>
      <c r="E7272" s="82"/>
      <c r="F7272" s="82"/>
      <c r="G7272" s="82"/>
      <c r="M7272" s="81"/>
    </row>
    <row r="7273" s="77" customFormat="1" spans="1:13">
      <c r="A7273" s="82"/>
      <c r="B7273" s="82"/>
      <c r="C7273" s="82"/>
      <c r="D7273" s="82"/>
      <c r="E7273" s="82"/>
      <c r="F7273" s="82"/>
      <c r="G7273" s="82"/>
      <c r="M7273" s="81"/>
    </row>
    <row r="7274" s="77" customFormat="1" spans="1:13">
      <c r="A7274" s="82"/>
      <c r="B7274" s="82"/>
      <c r="C7274" s="82"/>
      <c r="D7274" s="82"/>
      <c r="E7274" s="82"/>
      <c r="F7274" s="82"/>
      <c r="G7274" s="82"/>
      <c r="M7274" s="81"/>
    </row>
    <row r="7275" s="77" customFormat="1" spans="1:13">
      <c r="A7275" s="82"/>
      <c r="B7275" s="82"/>
      <c r="C7275" s="82"/>
      <c r="D7275" s="82"/>
      <c r="E7275" s="82"/>
      <c r="F7275" s="82"/>
      <c r="G7275" s="82"/>
      <c r="M7275" s="81"/>
    </row>
    <row r="7276" s="77" customFormat="1" spans="1:13">
      <c r="A7276" s="82"/>
      <c r="B7276" s="82"/>
      <c r="C7276" s="82"/>
      <c r="D7276" s="82"/>
      <c r="E7276" s="82"/>
      <c r="F7276" s="82"/>
      <c r="G7276" s="82"/>
      <c r="M7276" s="81"/>
    </row>
    <row r="7277" s="77" customFormat="1" spans="1:13">
      <c r="A7277" s="82"/>
      <c r="B7277" s="82"/>
      <c r="C7277" s="82"/>
      <c r="D7277" s="82"/>
      <c r="E7277" s="82"/>
      <c r="F7277" s="82"/>
      <c r="G7277" s="82"/>
      <c r="M7277" s="81"/>
    </row>
    <row r="7278" s="77" customFormat="1" spans="1:13">
      <c r="A7278" s="82"/>
      <c r="B7278" s="82"/>
      <c r="C7278" s="82"/>
      <c r="D7278" s="82"/>
      <c r="E7278" s="82"/>
      <c r="F7278" s="82"/>
      <c r="G7278" s="82"/>
      <c r="M7278" s="81"/>
    </row>
    <row r="7279" s="77" customFormat="1" spans="1:13">
      <c r="A7279" s="82"/>
      <c r="B7279" s="82"/>
      <c r="C7279" s="82"/>
      <c r="D7279" s="82"/>
      <c r="E7279" s="82"/>
      <c r="F7279" s="82"/>
      <c r="G7279" s="82"/>
      <c r="M7279" s="81"/>
    </row>
    <row r="7280" s="77" customFormat="1" spans="1:13">
      <c r="A7280" s="82"/>
      <c r="B7280" s="82"/>
      <c r="C7280" s="82"/>
      <c r="D7280" s="82"/>
      <c r="E7280" s="82"/>
      <c r="F7280" s="82"/>
      <c r="G7280" s="82"/>
      <c r="M7280" s="81"/>
    </row>
    <row r="7281" s="77" customFormat="1" spans="1:13">
      <c r="A7281" s="82"/>
      <c r="B7281" s="82"/>
      <c r="C7281" s="82"/>
      <c r="D7281" s="82"/>
      <c r="E7281" s="82"/>
      <c r="F7281" s="82"/>
      <c r="G7281" s="82"/>
      <c r="M7281" s="81"/>
    </row>
    <row r="7282" s="77" customFormat="1" spans="1:13">
      <c r="A7282" s="82"/>
      <c r="B7282" s="82"/>
      <c r="C7282" s="82"/>
      <c r="D7282" s="82"/>
      <c r="E7282" s="82"/>
      <c r="F7282" s="82"/>
      <c r="G7282" s="82"/>
      <c r="M7282" s="81"/>
    </row>
    <row r="7283" s="77" customFormat="1" spans="1:13">
      <c r="A7283" s="82"/>
      <c r="B7283" s="82"/>
      <c r="C7283" s="82"/>
      <c r="D7283" s="82"/>
      <c r="E7283" s="82"/>
      <c r="F7283" s="82"/>
      <c r="G7283" s="82"/>
      <c r="M7283" s="81"/>
    </row>
    <row r="7284" s="77" customFormat="1" spans="1:13">
      <c r="A7284" s="82"/>
      <c r="B7284" s="82"/>
      <c r="C7284" s="82"/>
      <c r="D7284" s="82"/>
      <c r="E7284" s="82"/>
      <c r="F7284" s="82"/>
      <c r="G7284" s="82"/>
      <c r="M7284" s="81"/>
    </row>
    <row r="7285" s="77" customFormat="1" spans="1:13">
      <c r="A7285" s="82"/>
      <c r="B7285" s="82"/>
      <c r="C7285" s="82"/>
      <c r="D7285" s="82"/>
      <c r="E7285" s="82"/>
      <c r="F7285" s="82"/>
      <c r="G7285" s="82"/>
      <c r="M7285" s="81"/>
    </row>
    <row r="7286" s="77" customFormat="1" spans="1:13">
      <c r="A7286" s="82"/>
      <c r="B7286" s="82"/>
      <c r="C7286" s="82"/>
      <c r="D7286" s="82"/>
      <c r="E7286" s="82"/>
      <c r="F7286" s="82"/>
      <c r="G7286" s="82"/>
      <c r="M7286" s="81"/>
    </row>
    <row r="7287" s="77" customFormat="1" spans="1:13">
      <c r="A7287" s="82"/>
      <c r="B7287" s="82"/>
      <c r="C7287" s="82"/>
      <c r="D7287" s="82"/>
      <c r="E7287" s="82"/>
      <c r="F7287" s="82"/>
      <c r="G7287" s="82"/>
      <c r="M7287" s="81"/>
    </row>
    <row r="7288" s="77" customFormat="1" spans="1:13">
      <c r="A7288" s="82"/>
      <c r="B7288" s="82"/>
      <c r="C7288" s="82"/>
      <c r="D7288" s="82"/>
      <c r="E7288" s="82"/>
      <c r="F7288" s="82"/>
      <c r="G7288" s="82"/>
      <c r="M7288" s="81"/>
    </row>
    <row r="7289" s="77" customFormat="1" spans="1:13">
      <c r="A7289" s="82"/>
      <c r="B7289" s="82"/>
      <c r="C7289" s="82"/>
      <c r="D7289" s="82"/>
      <c r="E7289" s="82"/>
      <c r="F7289" s="82"/>
      <c r="G7289" s="82"/>
      <c r="M7289" s="81"/>
    </row>
    <row r="7290" s="77" customFormat="1" spans="1:13">
      <c r="A7290" s="82"/>
      <c r="B7290" s="82"/>
      <c r="C7290" s="82"/>
      <c r="D7290" s="82"/>
      <c r="E7290" s="82"/>
      <c r="F7290" s="82"/>
      <c r="G7290" s="82"/>
      <c r="M7290" s="81"/>
    </row>
    <row r="7291" s="77" customFormat="1" spans="1:13">
      <c r="A7291" s="82"/>
      <c r="B7291" s="82"/>
      <c r="C7291" s="82"/>
      <c r="D7291" s="82"/>
      <c r="E7291" s="82"/>
      <c r="F7291" s="82"/>
      <c r="G7291" s="82"/>
      <c r="M7291" s="81"/>
    </row>
    <row r="7292" s="77" customFormat="1" spans="1:13">
      <c r="A7292" s="82"/>
      <c r="B7292" s="82"/>
      <c r="C7292" s="82"/>
      <c r="D7292" s="82"/>
      <c r="E7292" s="82"/>
      <c r="F7292" s="82"/>
      <c r="G7292" s="82"/>
      <c r="M7292" s="81"/>
    </row>
    <row r="7293" s="77" customFormat="1" spans="1:13">
      <c r="A7293" s="82"/>
      <c r="B7293" s="82"/>
      <c r="C7293" s="82"/>
      <c r="D7293" s="82"/>
      <c r="E7293" s="82"/>
      <c r="F7293" s="82"/>
      <c r="G7293" s="82"/>
      <c r="M7293" s="81"/>
    </row>
    <row r="7294" s="77" customFormat="1" spans="1:13">
      <c r="A7294" s="82"/>
      <c r="B7294" s="82"/>
      <c r="C7294" s="82"/>
      <c r="D7294" s="82"/>
      <c r="E7294" s="82"/>
      <c r="F7294" s="82"/>
      <c r="G7294" s="82"/>
      <c r="M7294" s="81"/>
    </row>
    <row r="7295" s="77" customFormat="1" spans="1:13">
      <c r="A7295" s="82"/>
      <c r="B7295" s="82"/>
      <c r="C7295" s="82"/>
      <c r="D7295" s="82"/>
      <c r="E7295" s="82"/>
      <c r="F7295" s="82"/>
      <c r="G7295" s="82"/>
      <c r="M7295" s="81"/>
    </row>
    <row r="7296" s="77" customFormat="1" spans="1:13">
      <c r="A7296" s="82"/>
      <c r="B7296" s="82"/>
      <c r="C7296" s="82"/>
      <c r="D7296" s="82"/>
      <c r="E7296" s="82"/>
      <c r="F7296" s="82"/>
      <c r="G7296" s="82"/>
      <c r="M7296" s="81"/>
    </row>
    <row r="7297" s="77" customFormat="1" spans="1:13">
      <c r="A7297" s="82"/>
      <c r="B7297" s="82"/>
      <c r="C7297" s="82"/>
      <c r="D7297" s="82"/>
      <c r="E7297" s="82"/>
      <c r="F7297" s="82"/>
      <c r="G7297" s="82"/>
      <c r="M7297" s="81"/>
    </row>
    <row r="7298" s="77" customFormat="1" spans="1:13">
      <c r="A7298" s="82"/>
      <c r="B7298" s="82"/>
      <c r="C7298" s="82"/>
      <c r="D7298" s="82"/>
      <c r="E7298" s="82"/>
      <c r="F7298" s="82"/>
      <c r="G7298" s="82"/>
      <c r="M7298" s="81"/>
    </row>
    <row r="7299" s="77" customFormat="1" spans="1:13">
      <c r="A7299" s="82"/>
      <c r="B7299" s="82"/>
      <c r="C7299" s="82"/>
      <c r="D7299" s="82"/>
      <c r="E7299" s="82"/>
      <c r="F7299" s="82"/>
      <c r="G7299" s="82"/>
      <c r="M7299" s="81"/>
    </row>
    <row r="7300" s="77" customFormat="1" spans="1:13">
      <c r="A7300" s="82"/>
      <c r="B7300" s="82"/>
      <c r="C7300" s="82"/>
      <c r="D7300" s="82"/>
      <c r="E7300" s="82"/>
      <c r="F7300" s="82"/>
      <c r="G7300" s="82"/>
      <c r="M7300" s="81"/>
    </row>
    <row r="7301" s="77" customFormat="1" spans="1:13">
      <c r="A7301" s="82"/>
      <c r="B7301" s="82"/>
      <c r="C7301" s="82"/>
      <c r="D7301" s="82"/>
      <c r="E7301" s="82"/>
      <c r="F7301" s="82"/>
      <c r="G7301" s="82"/>
      <c r="M7301" s="81"/>
    </row>
    <row r="7302" s="77" customFormat="1" spans="1:13">
      <c r="A7302" s="82"/>
      <c r="B7302" s="82"/>
      <c r="C7302" s="82"/>
      <c r="D7302" s="82"/>
      <c r="E7302" s="82"/>
      <c r="F7302" s="82"/>
      <c r="G7302" s="82"/>
      <c r="M7302" s="81"/>
    </row>
    <row r="7303" s="77" customFormat="1" spans="1:13">
      <c r="A7303" s="82"/>
      <c r="B7303" s="82"/>
      <c r="C7303" s="82"/>
      <c r="D7303" s="82"/>
      <c r="E7303" s="82"/>
      <c r="F7303" s="82"/>
      <c r="G7303" s="82"/>
      <c r="M7303" s="81"/>
    </row>
    <row r="7304" s="77" customFormat="1" spans="1:13">
      <c r="A7304" s="82"/>
      <c r="B7304" s="82"/>
      <c r="C7304" s="82"/>
      <c r="D7304" s="82"/>
      <c r="E7304" s="82"/>
      <c r="F7304" s="82"/>
      <c r="G7304" s="82"/>
      <c r="M7304" s="81"/>
    </row>
    <row r="7305" s="77" customFormat="1" spans="1:13">
      <c r="A7305" s="82"/>
      <c r="B7305" s="82"/>
      <c r="C7305" s="82"/>
      <c r="D7305" s="82"/>
      <c r="E7305" s="82"/>
      <c r="F7305" s="82"/>
      <c r="G7305" s="82"/>
      <c r="M7305" s="81"/>
    </row>
    <row r="7306" s="77" customFormat="1" spans="1:13">
      <c r="A7306" s="82"/>
      <c r="B7306" s="82"/>
      <c r="C7306" s="82"/>
      <c r="D7306" s="82"/>
      <c r="E7306" s="82"/>
      <c r="F7306" s="82"/>
      <c r="G7306" s="82"/>
      <c r="M7306" s="81"/>
    </row>
    <row r="7307" s="77" customFormat="1" spans="1:13">
      <c r="A7307" s="82"/>
      <c r="B7307" s="82"/>
      <c r="C7307" s="82"/>
      <c r="D7307" s="82"/>
      <c r="E7307" s="82"/>
      <c r="F7307" s="82"/>
      <c r="G7307" s="82"/>
      <c r="M7307" s="81"/>
    </row>
    <row r="7308" s="77" customFormat="1" spans="1:13">
      <c r="A7308" s="82"/>
      <c r="B7308" s="82"/>
      <c r="C7308" s="82"/>
      <c r="D7308" s="82"/>
      <c r="E7308" s="82"/>
      <c r="F7308" s="82"/>
      <c r="G7308" s="82"/>
      <c r="M7308" s="81"/>
    </row>
    <row r="7309" s="77" customFormat="1" spans="1:13">
      <c r="A7309" s="82"/>
      <c r="B7309" s="82"/>
      <c r="C7309" s="82"/>
      <c r="D7309" s="82"/>
      <c r="E7309" s="82"/>
      <c r="F7309" s="82"/>
      <c r="G7309" s="82"/>
      <c r="M7309" s="81"/>
    </row>
    <row r="7310" s="77" customFormat="1" spans="1:13">
      <c r="A7310" s="82"/>
      <c r="B7310" s="82"/>
      <c r="C7310" s="82"/>
      <c r="D7310" s="82"/>
      <c r="E7310" s="82"/>
      <c r="F7310" s="82"/>
      <c r="G7310" s="82"/>
      <c r="M7310" s="81"/>
    </row>
    <row r="7311" s="77" customFormat="1" spans="1:13">
      <c r="A7311" s="82"/>
      <c r="B7311" s="82"/>
      <c r="C7311" s="82"/>
      <c r="D7311" s="82"/>
      <c r="E7311" s="82"/>
      <c r="F7311" s="82"/>
      <c r="G7311" s="82"/>
      <c r="M7311" s="81"/>
    </row>
    <row r="7312" s="77" customFormat="1" spans="1:13">
      <c r="A7312" s="82"/>
      <c r="B7312" s="82"/>
      <c r="C7312" s="82"/>
      <c r="D7312" s="82"/>
      <c r="E7312" s="82"/>
      <c r="F7312" s="82"/>
      <c r="G7312" s="82"/>
      <c r="M7312" s="81"/>
    </row>
    <row r="7313" s="77" customFormat="1" spans="1:13">
      <c r="A7313" s="82"/>
      <c r="B7313" s="82"/>
      <c r="C7313" s="82"/>
      <c r="D7313" s="82"/>
      <c r="E7313" s="82"/>
      <c r="F7313" s="82"/>
      <c r="G7313" s="82"/>
      <c r="M7313" s="81"/>
    </row>
    <row r="7314" s="77" customFormat="1" spans="1:13">
      <c r="A7314" s="82"/>
      <c r="B7314" s="82"/>
      <c r="C7314" s="82"/>
      <c r="D7314" s="82"/>
      <c r="E7314" s="82"/>
      <c r="F7314" s="82"/>
      <c r="G7314" s="82"/>
      <c r="M7314" s="81"/>
    </row>
    <row r="7315" s="77" customFormat="1" spans="1:13">
      <c r="A7315" s="82"/>
      <c r="B7315" s="82"/>
      <c r="C7315" s="82"/>
      <c r="D7315" s="82"/>
      <c r="E7315" s="82"/>
      <c r="F7315" s="82"/>
      <c r="G7315" s="82"/>
      <c r="M7315" s="81"/>
    </row>
    <row r="7316" s="77" customFormat="1" spans="1:13">
      <c r="A7316" s="82"/>
      <c r="B7316" s="82"/>
      <c r="C7316" s="82"/>
      <c r="D7316" s="82"/>
      <c r="E7316" s="82"/>
      <c r="F7316" s="82"/>
      <c r="G7316" s="82"/>
      <c r="M7316" s="81"/>
    </row>
    <row r="7317" s="77" customFormat="1" spans="1:13">
      <c r="A7317" s="82"/>
      <c r="B7317" s="82"/>
      <c r="C7317" s="82"/>
      <c r="D7317" s="82"/>
      <c r="E7317" s="82"/>
      <c r="F7317" s="82"/>
      <c r="G7317" s="82"/>
      <c r="M7317" s="81"/>
    </row>
    <row r="7318" s="77" customFormat="1" spans="1:13">
      <c r="A7318" s="82"/>
      <c r="B7318" s="82"/>
      <c r="C7318" s="82"/>
      <c r="D7318" s="82"/>
      <c r="E7318" s="82"/>
      <c r="F7318" s="82"/>
      <c r="G7318" s="82"/>
      <c r="M7318" s="81"/>
    </row>
    <row r="7319" s="77" customFormat="1" spans="1:13">
      <c r="A7319" s="82"/>
      <c r="B7319" s="82"/>
      <c r="C7319" s="82"/>
      <c r="D7319" s="82"/>
      <c r="E7319" s="82"/>
      <c r="F7319" s="82"/>
      <c r="G7319" s="82"/>
      <c r="M7319" s="81"/>
    </row>
    <row r="7320" s="77" customFormat="1" spans="1:13">
      <c r="A7320" s="82"/>
      <c r="B7320" s="82"/>
      <c r="C7320" s="82"/>
      <c r="D7320" s="82"/>
      <c r="E7320" s="82"/>
      <c r="F7320" s="82"/>
      <c r="G7320" s="82"/>
      <c r="M7320" s="81"/>
    </row>
    <row r="7321" s="77" customFormat="1" spans="1:13">
      <c r="A7321" s="82"/>
      <c r="B7321" s="82"/>
      <c r="C7321" s="82"/>
      <c r="D7321" s="82"/>
      <c r="E7321" s="82"/>
      <c r="F7321" s="82"/>
      <c r="G7321" s="82"/>
      <c r="M7321" s="81"/>
    </row>
    <row r="7322" s="77" customFormat="1" spans="1:13">
      <c r="A7322" s="82"/>
      <c r="B7322" s="82"/>
      <c r="C7322" s="82"/>
      <c r="D7322" s="82"/>
      <c r="E7322" s="82"/>
      <c r="F7322" s="82"/>
      <c r="G7322" s="82"/>
      <c r="M7322" s="81"/>
    </row>
    <row r="7323" s="77" customFormat="1" spans="1:13">
      <c r="A7323" s="82"/>
      <c r="B7323" s="82"/>
      <c r="C7323" s="82"/>
      <c r="D7323" s="82"/>
      <c r="E7323" s="82"/>
      <c r="F7323" s="82"/>
      <c r="G7323" s="82"/>
      <c r="M7323" s="81"/>
    </row>
    <row r="7324" s="77" customFormat="1" spans="1:13">
      <c r="A7324" s="82"/>
      <c r="B7324" s="82"/>
      <c r="C7324" s="82"/>
      <c r="D7324" s="82"/>
      <c r="E7324" s="82"/>
      <c r="F7324" s="82"/>
      <c r="G7324" s="82"/>
      <c r="M7324" s="81"/>
    </row>
    <row r="7325" s="77" customFormat="1" spans="1:13">
      <c r="A7325" s="82"/>
      <c r="B7325" s="82"/>
      <c r="C7325" s="82"/>
      <c r="D7325" s="82"/>
      <c r="E7325" s="82"/>
      <c r="F7325" s="82"/>
      <c r="G7325" s="82"/>
      <c r="M7325" s="81"/>
    </row>
    <row r="7326" s="77" customFormat="1" spans="1:13">
      <c r="A7326" s="82"/>
      <c r="B7326" s="82"/>
      <c r="C7326" s="82"/>
      <c r="D7326" s="82"/>
      <c r="E7326" s="82"/>
      <c r="F7326" s="82"/>
      <c r="G7326" s="82"/>
      <c r="M7326" s="81"/>
    </row>
    <row r="7327" s="77" customFormat="1" spans="1:13">
      <c r="A7327" s="82"/>
      <c r="B7327" s="82"/>
      <c r="C7327" s="82"/>
      <c r="D7327" s="82"/>
      <c r="E7327" s="82"/>
      <c r="F7327" s="82"/>
      <c r="G7327" s="82"/>
      <c r="M7327" s="81"/>
    </row>
    <row r="7328" s="77" customFormat="1" spans="1:13">
      <c r="A7328" s="82"/>
      <c r="B7328" s="82"/>
      <c r="C7328" s="82"/>
      <c r="D7328" s="82"/>
      <c r="E7328" s="82"/>
      <c r="F7328" s="82"/>
      <c r="G7328" s="82"/>
      <c r="M7328" s="81"/>
    </row>
    <row r="7329" s="77" customFormat="1" spans="1:13">
      <c r="A7329" s="82"/>
      <c r="B7329" s="82"/>
      <c r="C7329" s="82"/>
      <c r="D7329" s="82"/>
      <c r="E7329" s="82"/>
      <c r="F7329" s="82"/>
      <c r="G7329" s="82"/>
      <c r="M7329" s="81"/>
    </row>
    <row r="7330" s="77" customFormat="1" spans="1:13">
      <c r="A7330" s="82"/>
      <c r="B7330" s="82"/>
      <c r="C7330" s="82"/>
      <c r="D7330" s="82"/>
      <c r="E7330" s="82"/>
      <c r="F7330" s="82"/>
      <c r="G7330" s="82"/>
      <c r="M7330" s="81"/>
    </row>
    <row r="7331" s="77" customFormat="1" spans="1:13">
      <c r="A7331" s="82"/>
      <c r="B7331" s="82"/>
      <c r="C7331" s="82"/>
      <c r="D7331" s="82"/>
      <c r="E7331" s="82"/>
      <c r="F7331" s="82"/>
      <c r="G7331" s="82"/>
      <c r="M7331" s="81"/>
    </row>
    <row r="7332" s="77" customFormat="1" spans="1:13">
      <c r="A7332" s="82"/>
      <c r="B7332" s="82"/>
      <c r="C7332" s="82"/>
      <c r="D7332" s="82"/>
      <c r="E7332" s="82"/>
      <c r="F7332" s="82"/>
      <c r="G7332" s="82"/>
      <c r="M7332" s="81"/>
    </row>
    <row r="7333" s="77" customFormat="1" spans="1:13">
      <c r="A7333" s="82"/>
      <c r="B7333" s="82"/>
      <c r="C7333" s="82"/>
      <c r="D7333" s="82"/>
      <c r="E7333" s="82"/>
      <c r="F7333" s="82"/>
      <c r="G7333" s="82"/>
      <c r="M7333" s="81"/>
    </row>
    <row r="7334" s="77" customFormat="1" spans="1:13">
      <c r="A7334" s="82"/>
      <c r="B7334" s="82"/>
      <c r="C7334" s="82"/>
      <c r="D7334" s="82"/>
      <c r="E7334" s="82"/>
      <c r="F7334" s="82"/>
      <c r="G7334" s="82"/>
      <c r="M7334" s="81"/>
    </row>
    <row r="7335" s="77" customFormat="1" spans="1:13">
      <c r="A7335" s="82"/>
      <c r="B7335" s="82"/>
      <c r="C7335" s="82"/>
      <c r="D7335" s="82"/>
      <c r="E7335" s="82"/>
      <c r="F7335" s="82"/>
      <c r="G7335" s="82"/>
      <c r="M7335" s="81"/>
    </row>
    <row r="7336" s="77" customFormat="1" spans="1:13">
      <c r="A7336" s="82"/>
      <c r="B7336" s="82"/>
      <c r="C7336" s="82"/>
      <c r="D7336" s="82"/>
      <c r="E7336" s="82"/>
      <c r="F7336" s="82"/>
      <c r="G7336" s="82"/>
      <c r="M7336" s="81"/>
    </row>
    <row r="7337" s="77" customFormat="1" spans="1:13">
      <c r="A7337" s="82"/>
      <c r="B7337" s="82"/>
      <c r="C7337" s="82"/>
      <c r="D7337" s="82"/>
      <c r="E7337" s="82"/>
      <c r="F7337" s="82"/>
      <c r="G7337" s="82"/>
      <c r="M7337" s="81"/>
    </row>
    <row r="7338" s="77" customFormat="1" spans="1:13">
      <c r="A7338" s="82"/>
      <c r="B7338" s="82"/>
      <c r="C7338" s="82"/>
      <c r="D7338" s="82"/>
      <c r="E7338" s="82"/>
      <c r="F7338" s="82"/>
      <c r="G7338" s="82"/>
      <c r="M7338" s="81"/>
    </row>
    <row r="7339" s="77" customFormat="1" spans="1:13">
      <c r="A7339" s="82"/>
      <c r="B7339" s="82"/>
      <c r="C7339" s="82"/>
      <c r="D7339" s="82"/>
      <c r="E7339" s="82"/>
      <c r="F7339" s="82"/>
      <c r="G7339" s="82"/>
      <c r="M7339" s="81"/>
    </row>
    <row r="7340" s="77" customFormat="1" spans="1:13">
      <c r="A7340" s="82"/>
      <c r="B7340" s="82"/>
      <c r="C7340" s="82"/>
      <c r="D7340" s="82"/>
      <c r="E7340" s="82"/>
      <c r="F7340" s="82"/>
      <c r="G7340" s="82"/>
      <c r="M7340" s="81"/>
    </row>
    <row r="7341" s="77" customFormat="1" spans="1:13">
      <c r="A7341" s="82"/>
      <c r="B7341" s="82"/>
      <c r="C7341" s="82"/>
      <c r="D7341" s="82"/>
      <c r="E7341" s="82"/>
      <c r="F7341" s="82"/>
      <c r="G7341" s="82"/>
      <c r="M7341" s="81"/>
    </row>
    <row r="7342" s="77" customFormat="1" spans="1:13">
      <c r="A7342" s="82"/>
      <c r="B7342" s="82"/>
      <c r="C7342" s="82"/>
      <c r="D7342" s="82"/>
      <c r="E7342" s="82"/>
      <c r="F7342" s="82"/>
      <c r="G7342" s="82"/>
      <c r="M7342" s="81"/>
    </row>
    <row r="7343" s="77" customFormat="1" spans="1:13">
      <c r="A7343" s="82"/>
      <c r="B7343" s="82"/>
      <c r="C7343" s="82"/>
      <c r="D7343" s="82"/>
      <c r="E7343" s="82"/>
      <c r="F7343" s="82"/>
      <c r="G7343" s="82"/>
      <c r="M7343" s="81"/>
    </row>
    <row r="7344" s="77" customFormat="1" spans="1:13">
      <c r="A7344" s="82"/>
      <c r="B7344" s="82"/>
      <c r="C7344" s="82"/>
      <c r="D7344" s="82"/>
      <c r="E7344" s="82"/>
      <c r="F7344" s="82"/>
      <c r="G7344" s="82"/>
      <c r="M7344" s="81"/>
    </row>
    <row r="7345" s="77" customFormat="1" spans="1:13">
      <c r="A7345" s="82"/>
      <c r="B7345" s="82"/>
      <c r="C7345" s="82"/>
      <c r="D7345" s="82"/>
      <c r="E7345" s="82"/>
      <c r="F7345" s="82"/>
      <c r="G7345" s="82"/>
      <c r="M7345" s="81"/>
    </row>
    <row r="7346" s="77" customFormat="1" spans="1:13">
      <c r="A7346" s="82"/>
      <c r="B7346" s="82"/>
      <c r="C7346" s="82"/>
      <c r="D7346" s="82"/>
      <c r="E7346" s="82"/>
      <c r="F7346" s="82"/>
      <c r="G7346" s="82"/>
      <c r="M7346" s="81"/>
    </row>
    <row r="7347" s="77" customFormat="1" spans="1:13">
      <c r="A7347" s="82"/>
      <c r="B7347" s="82"/>
      <c r="C7347" s="82"/>
      <c r="D7347" s="82"/>
      <c r="E7347" s="82"/>
      <c r="F7347" s="82"/>
      <c r="G7347" s="82"/>
      <c r="M7347" s="81"/>
    </row>
    <row r="7348" s="77" customFormat="1" spans="1:13">
      <c r="A7348" s="82"/>
      <c r="B7348" s="82"/>
      <c r="C7348" s="82"/>
      <c r="D7348" s="82"/>
      <c r="E7348" s="82"/>
      <c r="F7348" s="82"/>
      <c r="G7348" s="82"/>
      <c r="M7348" s="81"/>
    </row>
    <row r="7349" s="77" customFormat="1" spans="1:13">
      <c r="A7349" s="82"/>
      <c r="B7349" s="82"/>
      <c r="C7349" s="82"/>
      <c r="D7349" s="82"/>
      <c r="E7349" s="82"/>
      <c r="F7349" s="82"/>
      <c r="G7349" s="82"/>
      <c r="M7349" s="81"/>
    </row>
    <row r="7350" s="77" customFormat="1" spans="1:13">
      <c r="A7350" s="82"/>
      <c r="B7350" s="82"/>
      <c r="C7350" s="82"/>
      <c r="D7350" s="82"/>
      <c r="E7350" s="82"/>
      <c r="F7350" s="82"/>
      <c r="G7350" s="82"/>
      <c r="M7350" s="81"/>
    </row>
    <row r="7351" s="77" customFormat="1" spans="1:13">
      <c r="A7351" s="82"/>
      <c r="B7351" s="82"/>
      <c r="C7351" s="82"/>
      <c r="D7351" s="82"/>
      <c r="E7351" s="82"/>
      <c r="F7351" s="82"/>
      <c r="G7351" s="82"/>
      <c r="M7351" s="81"/>
    </row>
    <row r="7352" s="77" customFormat="1" spans="1:13">
      <c r="A7352" s="82"/>
      <c r="B7352" s="82"/>
      <c r="C7352" s="82"/>
      <c r="D7352" s="82"/>
      <c r="E7352" s="82"/>
      <c r="F7352" s="82"/>
      <c r="G7352" s="82"/>
      <c r="M7352" s="81"/>
    </row>
    <row r="7353" s="77" customFormat="1" spans="1:13">
      <c r="A7353" s="82"/>
      <c r="B7353" s="82"/>
      <c r="C7353" s="82"/>
      <c r="D7353" s="82"/>
      <c r="E7353" s="82"/>
      <c r="F7353" s="82"/>
      <c r="G7353" s="82"/>
      <c r="M7353" s="81"/>
    </row>
    <row r="7354" s="77" customFormat="1" spans="1:13">
      <c r="A7354" s="82"/>
      <c r="B7354" s="82"/>
      <c r="C7354" s="82"/>
      <c r="D7354" s="82"/>
      <c r="E7354" s="82"/>
      <c r="F7354" s="82"/>
      <c r="G7354" s="82"/>
      <c r="M7354" s="81"/>
    </row>
    <row r="7355" s="77" customFormat="1" spans="1:13">
      <c r="A7355" s="82"/>
      <c r="B7355" s="82"/>
      <c r="C7355" s="82"/>
      <c r="D7355" s="82"/>
      <c r="E7355" s="82"/>
      <c r="F7355" s="82"/>
      <c r="G7355" s="82"/>
      <c r="M7355" s="81"/>
    </row>
    <row r="7356" s="77" customFormat="1" spans="1:13">
      <c r="A7356" s="82"/>
      <c r="B7356" s="82"/>
      <c r="C7356" s="82"/>
      <c r="D7356" s="82"/>
      <c r="E7356" s="82"/>
      <c r="F7356" s="82"/>
      <c r="G7356" s="82"/>
      <c r="M7356" s="81"/>
    </row>
    <row r="7357" s="77" customFormat="1" spans="1:13">
      <c r="A7357" s="82"/>
      <c r="B7357" s="82"/>
      <c r="C7357" s="82"/>
      <c r="D7357" s="82"/>
      <c r="E7357" s="82"/>
      <c r="F7357" s="82"/>
      <c r="G7357" s="82"/>
      <c r="M7357" s="81"/>
    </row>
    <row r="7358" s="77" customFormat="1" spans="1:13">
      <c r="A7358" s="82"/>
      <c r="B7358" s="82"/>
      <c r="C7358" s="82"/>
      <c r="D7358" s="82"/>
      <c r="E7358" s="82"/>
      <c r="F7358" s="82"/>
      <c r="G7358" s="82"/>
      <c r="M7358" s="81"/>
    </row>
    <row r="7359" s="77" customFormat="1" spans="1:13">
      <c r="A7359" s="82"/>
      <c r="B7359" s="82"/>
      <c r="C7359" s="82"/>
      <c r="D7359" s="82"/>
      <c r="E7359" s="82"/>
      <c r="F7359" s="82"/>
      <c r="G7359" s="82"/>
      <c r="M7359" s="81"/>
    </row>
    <row r="7360" s="77" customFormat="1" spans="1:13">
      <c r="A7360" s="82"/>
      <c r="B7360" s="82"/>
      <c r="C7360" s="82"/>
      <c r="D7360" s="82"/>
      <c r="E7360" s="82"/>
      <c r="F7360" s="82"/>
      <c r="G7360" s="82"/>
      <c r="M7360" s="81"/>
    </row>
    <row r="7361" s="77" customFormat="1" spans="1:13">
      <c r="A7361" s="82"/>
      <c r="B7361" s="82"/>
      <c r="C7361" s="82"/>
      <c r="D7361" s="82"/>
      <c r="E7361" s="82"/>
      <c r="F7361" s="82"/>
      <c r="G7361" s="82"/>
      <c r="M7361" s="81"/>
    </row>
    <row r="7362" s="77" customFormat="1" spans="1:13">
      <c r="A7362" s="82"/>
      <c r="B7362" s="82"/>
      <c r="C7362" s="82"/>
      <c r="D7362" s="82"/>
      <c r="E7362" s="82"/>
      <c r="F7362" s="82"/>
      <c r="G7362" s="82"/>
      <c r="M7362" s="81"/>
    </row>
    <row r="7363" s="77" customFormat="1" spans="1:13">
      <c r="A7363" s="82"/>
      <c r="B7363" s="82"/>
      <c r="C7363" s="82"/>
      <c r="D7363" s="82"/>
      <c r="E7363" s="82"/>
      <c r="F7363" s="82"/>
      <c r="G7363" s="82"/>
      <c r="M7363" s="81"/>
    </row>
    <row r="7364" s="77" customFormat="1" spans="1:13">
      <c r="A7364" s="82"/>
      <c r="B7364" s="82"/>
      <c r="C7364" s="82"/>
      <c r="D7364" s="82"/>
      <c r="E7364" s="82"/>
      <c r="F7364" s="82"/>
      <c r="G7364" s="82"/>
      <c r="M7364" s="81"/>
    </row>
    <row r="7365" s="77" customFormat="1" spans="1:13">
      <c r="A7365" s="82"/>
      <c r="B7365" s="82"/>
      <c r="C7365" s="82"/>
      <c r="D7365" s="82"/>
      <c r="E7365" s="82"/>
      <c r="F7365" s="82"/>
      <c r="G7365" s="82"/>
      <c r="M7365" s="81"/>
    </row>
    <row r="7366" s="77" customFormat="1" spans="1:13">
      <c r="A7366" s="82"/>
      <c r="B7366" s="82"/>
      <c r="C7366" s="82"/>
      <c r="D7366" s="82"/>
      <c r="E7366" s="82"/>
      <c r="F7366" s="82"/>
      <c r="G7366" s="82"/>
      <c r="M7366" s="81"/>
    </row>
    <row r="7367" s="77" customFormat="1" spans="1:13">
      <c r="A7367" s="82"/>
      <c r="B7367" s="82"/>
      <c r="C7367" s="82"/>
      <c r="D7367" s="82"/>
      <c r="E7367" s="82"/>
      <c r="F7367" s="82"/>
      <c r="G7367" s="82"/>
      <c r="M7367" s="81"/>
    </row>
    <row r="7368" s="77" customFormat="1" spans="1:13">
      <c r="A7368" s="82"/>
      <c r="B7368" s="82"/>
      <c r="C7368" s="82"/>
      <c r="D7368" s="82"/>
      <c r="E7368" s="82"/>
      <c r="F7368" s="82"/>
      <c r="G7368" s="82"/>
      <c r="M7368" s="81"/>
    </row>
    <row r="7369" s="77" customFormat="1" spans="1:13">
      <c r="A7369" s="82"/>
      <c r="B7369" s="82"/>
      <c r="C7369" s="82"/>
      <c r="D7369" s="82"/>
      <c r="E7369" s="82"/>
      <c r="F7369" s="82"/>
      <c r="G7369" s="82"/>
      <c r="M7369" s="81"/>
    </row>
    <row r="7370" s="77" customFormat="1" spans="1:13">
      <c r="A7370" s="82"/>
      <c r="B7370" s="82"/>
      <c r="C7370" s="82"/>
      <c r="D7370" s="82"/>
      <c r="E7370" s="82"/>
      <c r="F7370" s="82"/>
      <c r="G7370" s="82"/>
      <c r="M7370" s="81"/>
    </row>
    <row r="7371" s="77" customFormat="1" spans="1:13">
      <c r="A7371" s="82"/>
      <c r="B7371" s="82"/>
      <c r="C7371" s="82"/>
      <c r="D7371" s="82"/>
      <c r="E7371" s="82"/>
      <c r="F7371" s="82"/>
      <c r="G7371" s="82"/>
      <c r="M7371" s="81"/>
    </row>
    <row r="7372" s="77" customFormat="1" spans="1:13">
      <c r="A7372" s="82"/>
      <c r="B7372" s="82"/>
      <c r="C7372" s="82"/>
      <c r="D7372" s="82"/>
      <c r="E7372" s="82"/>
      <c r="F7372" s="82"/>
      <c r="G7372" s="82"/>
      <c r="M7372" s="81"/>
    </row>
    <row r="7373" s="77" customFormat="1" spans="1:13">
      <c r="A7373" s="82"/>
      <c r="B7373" s="82"/>
      <c r="C7373" s="82"/>
      <c r="D7373" s="82"/>
      <c r="E7373" s="82"/>
      <c r="F7373" s="82"/>
      <c r="G7373" s="82"/>
      <c r="M7373" s="81"/>
    </row>
    <row r="7374" s="77" customFormat="1" spans="1:13">
      <c r="A7374" s="82"/>
      <c r="B7374" s="82"/>
      <c r="C7374" s="82"/>
      <c r="D7374" s="82"/>
      <c r="E7374" s="82"/>
      <c r="F7374" s="82"/>
      <c r="G7374" s="82"/>
      <c r="M7374" s="81"/>
    </row>
    <row r="7375" s="77" customFormat="1" spans="1:13">
      <c r="A7375" s="82"/>
      <c r="B7375" s="82"/>
      <c r="C7375" s="82"/>
      <c r="D7375" s="82"/>
      <c r="E7375" s="82"/>
      <c r="F7375" s="82"/>
      <c r="G7375" s="82"/>
      <c r="M7375" s="81"/>
    </row>
    <row r="7376" s="77" customFormat="1" spans="1:13">
      <c r="A7376" s="82"/>
      <c r="B7376" s="82"/>
      <c r="C7376" s="82"/>
      <c r="D7376" s="82"/>
      <c r="E7376" s="82"/>
      <c r="F7376" s="82"/>
      <c r="G7376" s="82"/>
      <c r="M7376" s="81"/>
    </row>
    <row r="7377" s="77" customFormat="1" spans="1:13">
      <c r="A7377" s="82"/>
      <c r="B7377" s="82"/>
      <c r="C7377" s="82"/>
      <c r="D7377" s="82"/>
      <c r="E7377" s="82"/>
      <c r="F7377" s="82"/>
      <c r="G7377" s="82"/>
      <c r="M7377" s="81"/>
    </row>
    <row r="7378" s="77" customFormat="1" spans="1:13">
      <c r="A7378" s="82"/>
      <c r="B7378" s="82"/>
      <c r="C7378" s="82"/>
      <c r="D7378" s="82"/>
      <c r="E7378" s="82"/>
      <c r="F7378" s="82"/>
      <c r="G7378" s="82"/>
      <c r="M7378" s="81"/>
    </row>
    <row r="7379" s="77" customFormat="1" spans="1:13">
      <c r="A7379" s="82"/>
      <c r="B7379" s="82"/>
      <c r="C7379" s="82"/>
      <c r="D7379" s="82"/>
      <c r="E7379" s="82"/>
      <c r="F7379" s="82"/>
      <c r="G7379" s="82"/>
      <c r="M7379" s="81"/>
    </row>
    <row r="7380" s="77" customFormat="1" spans="1:13">
      <c r="A7380" s="82"/>
      <c r="B7380" s="82"/>
      <c r="C7380" s="82"/>
      <c r="D7380" s="82"/>
      <c r="E7380" s="82"/>
      <c r="F7380" s="82"/>
      <c r="G7380" s="82"/>
      <c r="M7380" s="81"/>
    </row>
    <row r="7381" s="77" customFormat="1" spans="1:13">
      <c r="A7381" s="82"/>
      <c r="B7381" s="82"/>
      <c r="C7381" s="82"/>
      <c r="D7381" s="82"/>
      <c r="E7381" s="82"/>
      <c r="F7381" s="82"/>
      <c r="G7381" s="82"/>
      <c r="M7381" s="81"/>
    </row>
    <row r="7382" s="77" customFormat="1" spans="1:13">
      <c r="A7382" s="82"/>
      <c r="B7382" s="82"/>
      <c r="C7382" s="82"/>
      <c r="D7382" s="82"/>
      <c r="E7382" s="82"/>
      <c r="F7382" s="82"/>
      <c r="G7382" s="82"/>
      <c r="M7382" s="81"/>
    </row>
    <row r="7383" s="77" customFormat="1" spans="1:13">
      <c r="A7383" s="82"/>
      <c r="B7383" s="82"/>
      <c r="C7383" s="82"/>
      <c r="D7383" s="82"/>
      <c r="E7383" s="82"/>
      <c r="F7383" s="82"/>
      <c r="G7383" s="82"/>
      <c r="M7383" s="81"/>
    </row>
    <row r="7384" s="77" customFormat="1" spans="1:13">
      <c r="A7384" s="82"/>
      <c r="B7384" s="82"/>
      <c r="C7384" s="82"/>
      <c r="D7384" s="82"/>
      <c r="E7384" s="82"/>
      <c r="F7384" s="82"/>
      <c r="G7384" s="82"/>
      <c r="M7384" s="81"/>
    </row>
    <row r="7385" s="77" customFormat="1" spans="1:13">
      <c r="A7385" s="82"/>
      <c r="B7385" s="82"/>
      <c r="C7385" s="82"/>
      <c r="D7385" s="82"/>
      <c r="E7385" s="82"/>
      <c r="F7385" s="82"/>
      <c r="G7385" s="82"/>
      <c r="M7385" s="81"/>
    </row>
    <row r="7386" s="77" customFormat="1" spans="1:13">
      <c r="A7386" s="82"/>
      <c r="B7386" s="82"/>
      <c r="C7386" s="82"/>
      <c r="D7386" s="82"/>
      <c r="E7386" s="82"/>
      <c r="F7386" s="82"/>
      <c r="G7386" s="82"/>
      <c r="M7386" s="81"/>
    </row>
    <row r="7387" s="77" customFormat="1" spans="1:13">
      <c r="A7387" s="82"/>
      <c r="B7387" s="82"/>
      <c r="C7387" s="82"/>
      <c r="D7387" s="82"/>
      <c r="E7387" s="82"/>
      <c r="F7387" s="82"/>
      <c r="G7387" s="82"/>
      <c r="M7387" s="81"/>
    </row>
    <row r="7388" s="77" customFormat="1" spans="1:13">
      <c r="A7388" s="82"/>
      <c r="B7388" s="82"/>
      <c r="C7388" s="82"/>
      <c r="D7388" s="82"/>
      <c r="E7388" s="82"/>
      <c r="F7388" s="82"/>
      <c r="G7388" s="82"/>
      <c r="M7388" s="81"/>
    </row>
    <row r="7389" s="77" customFormat="1" spans="1:13">
      <c r="A7389" s="82"/>
      <c r="B7389" s="82"/>
      <c r="C7389" s="82"/>
      <c r="D7389" s="82"/>
      <c r="E7389" s="82"/>
      <c r="F7389" s="82"/>
      <c r="G7389" s="82"/>
      <c r="M7389" s="81"/>
    </row>
    <row r="7390" s="77" customFormat="1" spans="1:13">
      <c r="A7390" s="82"/>
      <c r="B7390" s="82"/>
      <c r="C7390" s="82"/>
      <c r="D7390" s="82"/>
      <c r="E7390" s="82"/>
      <c r="F7390" s="82"/>
      <c r="G7390" s="82"/>
      <c r="M7390" s="81"/>
    </row>
    <row r="7391" s="77" customFormat="1" spans="1:13">
      <c r="A7391" s="82"/>
      <c r="B7391" s="82"/>
      <c r="C7391" s="82"/>
      <c r="D7391" s="82"/>
      <c r="E7391" s="82"/>
      <c r="F7391" s="82"/>
      <c r="G7391" s="82"/>
      <c r="M7391" s="81"/>
    </row>
    <row r="7392" s="77" customFormat="1" spans="1:13">
      <c r="A7392" s="82"/>
      <c r="B7392" s="82"/>
      <c r="C7392" s="82"/>
      <c r="D7392" s="82"/>
      <c r="E7392" s="82"/>
      <c r="F7392" s="82"/>
      <c r="G7392" s="82"/>
      <c r="M7392" s="81"/>
    </row>
    <row r="7393" s="77" customFormat="1" spans="1:13">
      <c r="A7393" s="82"/>
      <c r="B7393" s="82"/>
      <c r="C7393" s="82"/>
      <c r="D7393" s="82"/>
      <c r="E7393" s="82"/>
      <c r="F7393" s="82"/>
      <c r="G7393" s="82"/>
      <c r="M7393" s="81"/>
    </row>
    <row r="7394" s="77" customFormat="1" spans="1:13">
      <c r="A7394" s="82"/>
      <c r="B7394" s="82"/>
      <c r="C7394" s="82"/>
      <c r="D7394" s="82"/>
      <c r="E7394" s="82"/>
      <c r="F7394" s="82"/>
      <c r="G7394" s="82"/>
      <c r="M7394" s="81"/>
    </row>
    <row r="7395" s="77" customFormat="1" spans="1:13">
      <c r="A7395" s="82"/>
      <c r="B7395" s="82"/>
      <c r="C7395" s="82"/>
      <c r="D7395" s="82"/>
      <c r="E7395" s="82"/>
      <c r="F7395" s="82"/>
      <c r="G7395" s="82"/>
      <c r="M7395" s="81"/>
    </row>
    <row r="7396" s="77" customFormat="1" spans="1:13">
      <c r="A7396" s="82"/>
      <c r="B7396" s="82"/>
      <c r="C7396" s="82"/>
      <c r="D7396" s="82"/>
      <c r="E7396" s="82"/>
      <c r="F7396" s="82"/>
      <c r="G7396" s="82"/>
      <c r="M7396" s="81"/>
    </row>
    <row r="7397" s="77" customFormat="1" spans="1:13">
      <c r="A7397" s="82"/>
      <c r="B7397" s="82"/>
      <c r="C7397" s="82"/>
      <c r="D7397" s="82"/>
      <c r="E7397" s="82"/>
      <c r="F7397" s="82"/>
      <c r="G7397" s="82"/>
      <c r="M7397" s="81"/>
    </row>
    <row r="7398" s="77" customFormat="1" spans="1:13">
      <c r="A7398" s="82"/>
      <c r="B7398" s="82"/>
      <c r="C7398" s="82"/>
      <c r="D7398" s="82"/>
      <c r="E7398" s="82"/>
      <c r="F7398" s="82"/>
      <c r="G7398" s="82"/>
      <c r="M7398" s="81"/>
    </row>
    <row r="7399" s="77" customFormat="1" spans="1:13">
      <c r="A7399" s="82"/>
      <c r="B7399" s="82"/>
      <c r="C7399" s="82"/>
      <c r="D7399" s="82"/>
      <c r="E7399" s="82"/>
      <c r="F7399" s="82"/>
      <c r="G7399" s="82"/>
      <c r="M7399" s="81"/>
    </row>
    <row r="7400" s="77" customFormat="1" spans="1:13">
      <c r="A7400" s="82"/>
      <c r="B7400" s="82"/>
      <c r="C7400" s="82"/>
      <c r="D7400" s="82"/>
      <c r="E7400" s="82"/>
      <c r="F7400" s="82"/>
      <c r="G7400" s="82"/>
      <c r="M7400" s="81"/>
    </row>
    <row r="7401" s="77" customFormat="1" spans="1:13">
      <c r="A7401" s="82"/>
      <c r="B7401" s="82"/>
      <c r="C7401" s="82"/>
      <c r="D7401" s="82"/>
      <c r="E7401" s="82"/>
      <c r="F7401" s="82"/>
      <c r="G7401" s="82"/>
      <c r="M7401" s="81"/>
    </row>
    <row r="7402" s="77" customFormat="1" spans="1:13">
      <c r="A7402" s="82"/>
      <c r="B7402" s="82"/>
      <c r="C7402" s="82"/>
      <c r="D7402" s="82"/>
      <c r="E7402" s="82"/>
      <c r="F7402" s="82"/>
      <c r="G7402" s="82"/>
      <c r="M7402" s="81"/>
    </row>
    <row r="7403" s="77" customFormat="1" spans="1:13">
      <c r="A7403" s="82"/>
      <c r="B7403" s="82"/>
      <c r="C7403" s="82"/>
      <c r="D7403" s="82"/>
      <c r="E7403" s="82"/>
      <c r="F7403" s="82"/>
      <c r="G7403" s="82"/>
      <c r="M7403" s="81"/>
    </row>
    <row r="7404" s="77" customFormat="1" spans="1:13">
      <c r="A7404" s="82"/>
      <c r="B7404" s="82"/>
      <c r="C7404" s="82"/>
      <c r="D7404" s="82"/>
      <c r="E7404" s="82"/>
      <c r="F7404" s="82"/>
      <c r="G7404" s="82"/>
      <c r="M7404" s="81"/>
    </row>
    <row r="7405" s="77" customFormat="1" spans="1:13">
      <c r="A7405" s="82"/>
      <c r="B7405" s="82"/>
      <c r="C7405" s="82"/>
      <c r="D7405" s="82"/>
      <c r="E7405" s="82"/>
      <c r="F7405" s="82"/>
      <c r="G7405" s="82"/>
      <c r="M7405" s="81"/>
    </row>
    <row r="7406" s="77" customFormat="1" spans="1:13">
      <c r="A7406" s="82"/>
      <c r="B7406" s="82"/>
      <c r="C7406" s="82"/>
      <c r="D7406" s="82"/>
      <c r="E7406" s="82"/>
      <c r="F7406" s="82"/>
      <c r="G7406" s="82"/>
      <c r="M7406" s="81"/>
    </row>
    <row r="7407" s="77" customFormat="1" spans="1:13">
      <c r="A7407" s="82"/>
      <c r="B7407" s="82"/>
      <c r="C7407" s="82"/>
      <c r="D7407" s="82"/>
      <c r="E7407" s="82"/>
      <c r="F7407" s="82"/>
      <c r="G7407" s="82"/>
      <c r="M7407" s="81"/>
    </row>
    <row r="7408" s="77" customFormat="1" spans="1:13">
      <c r="A7408" s="82"/>
      <c r="B7408" s="82"/>
      <c r="C7408" s="82"/>
      <c r="D7408" s="82"/>
      <c r="E7408" s="82"/>
      <c r="F7408" s="82"/>
      <c r="G7408" s="82"/>
      <c r="M7408" s="81"/>
    </row>
    <row r="7409" s="77" customFormat="1" spans="1:13">
      <c r="A7409" s="82"/>
      <c r="B7409" s="82"/>
      <c r="C7409" s="82"/>
      <c r="D7409" s="82"/>
      <c r="E7409" s="82"/>
      <c r="F7409" s="82"/>
      <c r="G7409" s="82"/>
      <c r="M7409" s="81"/>
    </row>
    <row r="7410" s="77" customFormat="1" spans="1:13">
      <c r="A7410" s="82"/>
      <c r="B7410" s="82"/>
      <c r="C7410" s="82"/>
      <c r="D7410" s="82"/>
      <c r="E7410" s="82"/>
      <c r="F7410" s="82"/>
      <c r="G7410" s="82"/>
      <c r="M7410" s="81"/>
    </row>
    <row r="7411" s="77" customFormat="1" spans="1:13">
      <c r="A7411" s="82"/>
      <c r="B7411" s="82"/>
      <c r="C7411" s="82"/>
      <c r="D7411" s="82"/>
      <c r="E7411" s="82"/>
      <c r="F7411" s="82"/>
      <c r="G7411" s="82"/>
      <c r="M7411" s="81"/>
    </row>
    <row r="7412" s="77" customFormat="1" spans="1:13">
      <c r="A7412" s="82"/>
      <c r="B7412" s="82"/>
      <c r="C7412" s="82"/>
      <c r="D7412" s="82"/>
      <c r="E7412" s="82"/>
      <c r="F7412" s="82"/>
      <c r="G7412" s="82"/>
      <c r="M7412" s="81"/>
    </row>
    <row r="7413" s="77" customFormat="1" spans="1:13">
      <c r="A7413" s="82"/>
      <c r="B7413" s="82"/>
      <c r="C7413" s="82"/>
      <c r="D7413" s="82"/>
      <c r="E7413" s="82"/>
      <c r="F7413" s="82"/>
      <c r="G7413" s="82"/>
      <c r="M7413" s="81"/>
    </row>
    <row r="7414" s="77" customFormat="1" spans="1:13">
      <c r="A7414" s="82"/>
      <c r="B7414" s="82"/>
      <c r="C7414" s="82"/>
      <c r="D7414" s="82"/>
      <c r="E7414" s="82"/>
      <c r="F7414" s="82"/>
      <c r="G7414" s="82"/>
      <c r="M7414" s="81"/>
    </row>
    <row r="7415" s="77" customFormat="1" spans="1:13">
      <c r="A7415" s="82"/>
      <c r="B7415" s="82"/>
      <c r="C7415" s="82"/>
      <c r="D7415" s="82"/>
      <c r="E7415" s="82"/>
      <c r="F7415" s="82"/>
      <c r="G7415" s="82"/>
      <c r="M7415" s="81"/>
    </row>
    <row r="7416" s="77" customFormat="1" spans="1:13">
      <c r="A7416" s="82"/>
      <c r="B7416" s="82"/>
      <c r="C7416" s="82"/>
      <c r="D7416" s="82"/>
      <c r="E7416" s="82"/>
      <c r="F7416" s="82"/>
      <c r="G7416" s="82"/>
      <c r="M7416" s="81"/>
    </row>
    <row r="7417" s="77" customFormat="1" spans="1:13">
      <c r="A7417" s="82"/>
      <c r="B7417" s="82"/>
      <c r="C7417" s="82"/>
      <c r="D7417" s="82"/>
      <c r="E7417" s="82"/>
      <c r="F7417" s="82"/>
      <c r="G7417" s="82"/>
      <c r="M7417" s="81"/>
    </row>
    <row r="7418" s="77" customFormat="1" spans="1:13">
      <c r="A7418" s="82"/>
      <c r="B7418" s="82"/>
      <c r="C7418" s="82"/>
      <c r="D7418" s="82"/>
      <c r="E7418" s="82"/>
      <c r="F7418" s="82"/>
      <c r="G7418" s="82"/>
      <c r="M7418" s="81"/>
    </row>
    <row r="7419" s="77" customFormat="1" spans="1:13">
      <c r="A7419" s="82"/>
      <c r="B7419" s="82"/>
      <c r="C7419" s="82"/>
      <c r="D7419" s="82"/>
      <c r="E7419" s="82"/>
      <c r="F7419" s="82"/>
      <c r="G7419" s="82"/>
      <c r="M7419" s="81"/>
    </row>
    <row r="7420" s="77" customFormat="1" spans="1:13">
      <c r="A7420" s="82"/>
      <c r="B7420" s="82"/>
      <c r="C7420" s="82"/>
      <c r="D7420" s="82"/>
      <c r="E7420" s="82"/>
      <c r="F7420" s="82"/>
      <c r="G7420" s="82"/>
      <c r="M7420" s="81"/>
    </row>
    <row r="7421" s="77" customFormat="1" spans="1:13">
      <c r="A7421" s="82"/>
      <c r="B7421" s="82"/>
      <c r="C7421" s="82"/>
      <c r="D7421" s="82"/>
      <c r="E7421" s="82"/>
      <c r="F7421" s="82"/>
      <c r="G7421" s="82"/>
      <c r="M7421" s="81"/>
    </row>
    <row r="7422" s="77" customFormat="1" spans="1:13">
      <c r="A7422" s="82"/>
      <c r="B7422" s="82"/>
      <c r="C7422" s="82"/>
      <c r="D7422" s="82"/>
      <c r="E7422" s="82"/>
      <c r="F7422" s="82"/>
      <c r="G7422" s="82"/>
      <c r="M7422" s="81"/>
    </row>
    <row r="7423" s="77" customFormat="1" spans="1:13">
      <c r="A7423" s="82"/>
      <c r="B7423" s="82"/>
      <c r="C7423" s="82"/>
      <c r="D7423" s="82"/>
      <c r="E7423" s="82"/>
      <c r="F7423" s="82"/>
      <c r="G7423" s="82"/>
      <c r="M7423" s="81"/>
    </row>
    <row r="7424" s="77" customFormat="1" spans="1:13">
      <c r="A7424" s="82"/>
      <c r="B7424" s="82"/>
      <c r="C7424" s="82"/>
      <c r="D7424" s="82"/>
      <c r="E7424" s="82"/>
      <c r="F7424" s="82"/>
      <c r="G7424" s="82"/>
      <c r="M7424" s="81"/>
    </row>
    <row r="7425" s="77" customFormat="1" spans="1:13">
      <c r="A7425" s="82"/>
      <c r="B7425" s="82"/>
      <c r="C7425" s="82"/>
      <c r="D7425" s="82"/>
      <c r="E7425" s="82"/>
      <c r="F7425" s="82"/>
      <c r="G7425" s="82"/>
      <c r="M7425" s="81"/>
    </row>
    <row r="7426" s="77" customFormat="1" spans="1:13">
      <c r="A7426" s="82"/>
      <c r="B7426" s="82"/>
      <c r="C7426" s="82"/>
      <c r="D7426" s="82"/>
      <c r="E7426" s="82"/>
      <c r="F7426" s="82"/>
      <c r="G7426" s="82"/>
      <c r="M7426" s="81"/>
    </row>
    <row r="7427" s="77" customFormat="1" spans="1:13">
      <c r="A7427" s="82"/>
      <c r="B7427" s="82"/>
      <c r="C7427" s="82"/>
      <c r="D7427" s="82"/>
      <c r="E7427" s="82"/>
      <c r="F7427" s="82"/>
      <c r="G7427" s="82"/>
      <c r="M7427" s="81"/>
    </row>
    <row r="7428" s="77" customFormat="1" spans="1:13">
      <c r="A7428" s="82"/>
      <c r="B7428" s="82"/>
      <c r="C7428" s="82"/>
      <c r="D7428" s="82"/>
      <c r="E7428" s="82"/>
      <c r="F7428" s="82"/>
      <c r="G7428" s="82"/>
      <c r="M7428" s="81"/>
    </row>
    <row r="7429" s="77" customFormat="1" spans="1:13">
      <c r="A7429" s="82"/>
      <c r="B7429" s="82"/>
      <c r="C7429" s="82"/>
      <c r="D7429" s="82"/>
      <c r="E7429" s="82"/>
      <c r="F7429" s="82"/>
      <c r="G7429" s="82"/>
      <c r="M7429" s="81"/>
    </row>
    <row r="7430" s="77" customFormat="1" spans="1:13">
      <c r="A7430" s="82"/>
      <c r="B7430" s="82"/>
      <c r="C7430" s="82"/>
      <c r="D7430" s="82"/>
      <c r="E7430" s="82"/>
      <c r="F7430" s="82"/>
      <c r="G7430" s="82"/>
      <c r="M7430" s="81"/>
    </row>
    <row r="7431" s="77" customFormat="1" spans="1:13">
      <c r="A7431" s="82"/>
      <c r="B7431" s="82"/>
      <c r="C7431" s="82"/>
      <c r="D7431" s="82"/>
      <c r="E7431" s="82"/>
      <c r="F7431" s="82"/>
      <c r="G7431" s="82"/>
      <c r="M7431" s="81"/>
    </row>
    <row r="7432" s="77" customFormat="1" spans="1:13">
      <c r="A7432" s="82"/>
      <c r="B7432" s="82"/>
      <c r="C7432" s="82"/>
      <c r="D7432" s="82"/>
      <c r="E7432" s="82"/>
      <c r="F7432" s="82"/>
      <c r="G7432" s="82"/>
      <c r="M7432" s="81"/>
    </row>
    <row r="7433" s="77" customFormat="1" spans="1:13">
      <c r="A7433" s="82"/>
      <c r="B7433" s="82"/>
      <c r="C7433" s="82"/>
      <c r="D7433" s="82"/>
      <c r="E7433" s="82"/>
      <c r="F7433" s="82"/>
      <c r="G7433" s="82"/>
      <c r="M7433" s="81"/>
    </row>
    <row r="7434" s="77" customFormat="1" spans="1:13">
      <c r="A7434" s="82"/>
      <c r="B7434" s="82"/>
      <c r="C7434" s="82"/>
      <c r="D7434" s="82"/>
      <c r="E7434" s="82"/>
      <c r="F7434" s="82"/>
      <c r="G7434" s="82"/>
      <c r="M7434" s="81"/>
    </row>
    <row r="7435" s="77" customFormat="1" spans="1:13">
      <c r="A7435" s="82"/>
      <c r="B7435" s="82"/>
      <c r="C7435" s="82"/>
      <c r="D7435" s="82"/>
      <c r="E7435" s="82"/>
      <c r="F7435" s="82"/>
      <c r="G7435" s="82"/>
      <c r="M7435" s="81"/>
    </row>
    <row r="7436" s="77" customFormat="1" spans="1:13">
      <c r="A7436" s="82"/>
      <c r="B7436" s="82"/>
      <c r="C7436" s="82"/>
      <c r="D7436" s="82"/>
      <c r="E7436" s="82"/>
      <c r="F7436" s="82"/>
      <c r="G7436" s="82"/>
      <c r="M7436" s="81"/>
    </row>
    <row r="7437" s="77" customFormat="1" spans="1:13">
      <c r="A7437" s="82"/>
      <c r="B7437" s="82"/>
      <c r="C7437" s="82"/>
      <c r="D7437" s="82"/>
      <c r="E7437" s="82"/>
      <c r="F7437" s="82"/>
      <c r="G7437" s="82"/>
      <c r="M7437" s="81"/>
    </row>
    <row r="7438" s="77" customFormat="1" spans="1:13">
      <c r="A7438" s="82"/>
      <c r="B7438" s="82"/>
      <c r="C7438" s="82"/>
      <c r="D7438" s="82"/>
      <c r="E7438" s="82"/>
      <c r="F7438" s="82"/>
      <c r="G7438" s="82"/>
      <c r="M7438" s="81"/>
    </row>
    <row r="7439" s="77" customFormat="1" spans="1:13">
      <c r="A7439" s="82"/>
      <c r="B7439" s="82"/>
      <c r="C7439" s="82"/>
      <c r="D7439" s="82"/>
      <c r="E7439" s="82"/>
      <c r="F7439" s="82"/>
      <c r="G7439" s="82"/>
      <c r="M7439" s="81"/>
    </row>
    <row r="7440" s="77" customFormat="1" spans="1:13">
      <c r="A7440" s="82"/>
      <c r="B7440" s="82"/>
      <c r="C7440" s="82"/>
      <c r="D7440" s="82"/>
      <c r="E7440" s="82"/>
      <c r="F7440" s="82"/>
      <c r="G7440" s="82"/>
      <c r="M7440" s="81"/>
    </row>
    <row r="7441" s="77" customFormat="1" spans="1:13">
      <c r="A7441" s="82"/>
      <c r="B7441" s="82"/>
      <c r="C7441" s="82"/>
      <c r="D7441" s="82"/>
      <c r="E7441" s="82"/>
      <c r="F7441" s="82"/>
      <c r="G7441" s="82"/>
      <c r="M7441" s="81"/>
    </row>
    <row r="7442" s="77" customFormat="1" spans="1:13">
      <c r="A7442" s="82"/>
      <c r="B7442" s="82"/>
      <c r="C7442" s="82"/>
      <c r="D7442" s="82"/>
      <c r="E7442" s="82"/>
      <c r="F7442" s="82"/>
      <c r="G7442" s="82"/>
      <c r="M7442" s="81"/>
    </row>
    <row r="7443" s="77" customFormat="1" spans="1:13">
      <c r="A7443" s="82"/>
      <c r="B7443" s="82"/>
      <c r="C7443" s="82"/>
      <c r="D7443" s="82"/>
      <c r="E7443" s="82"/>
      <c r="F7443" s="82"/>
      <c r="G7443" s="82"/>
      <c r="M7443" s="81"/>
    </row>
    <row r="7444" s="77" customFormat="1" spans="1:13">
      <c r="A7444" s="82"/>
      <c r="B7444" s="82"/>
      <c r="C7444" s="82"/>
      <c r="D7444" s="82"/>
      <c r="E7444" s="82"/>
      <c r="F7444" s="82"/>
      <c r="G7444" s="82"/>
      <c r="M7444" s="81"/>
    </row>
    <row r="7445" s="77" customFormat="1" spans="1:13">
      <c r="A7445" s="82"/>
      <c r="B7445" s="82"/>
      <c r="C7445" s="82"/>
      <c r="D7445" s="82"/>
      <c r="E7445" s="82"/>
      <c r="F7445" s="82"/>
      <c r="G7445" s="82"/>
      <c r="M7445" s="81"/>
    </row>
    <row r="7446" s="77" customFormat="1" spans="1:13">
      <c r="A7446" s="82"/>
      <c r="B7446" s="82"/>
      <c r="C7446" s="82"/>
      <c r="D7446" s="82"/>
      <c r="E7446" s="82"/>
      <c r="F7446" s="82"/>
      <c r="G7446" s="82"/>
      <c r="M7446" s="81"/>
    </row>
    <row r="7447" s="77" customFormat="1" spans="1:13">
      <c r="A7447" s="82"/>
      <c r="B7447" s="82"/>
      <c r="C7447" s="82"/>
      <c r="D7447" s="82"/>
      <c r="E7447" s="82"/>
      <c r="F7447" s="82"/>
      <c r="G7447" s="82"/>
      <c r="M7447" s="81"/>
    </row>
    <row r="7448" s="77" customFormat="1" spans="1:13">
      <c r="A7448" s="82"/>
      <c r="B7448" s="82"/>
      <c r="C7448" s="82"/>
      <c r="D7448" s="82"/>
      <c r="E7448" s="82"/>
      <c r="F7448" s="82"/>
      <c r="G7448" s="82"/>
      <c r="M7448" s="81"/>
    </row>
    <row r="7449" s="77" customFormat="1" spans="1:13">
      <c r="A7449" s="82"/>
      <c r="B7449" s="82"/>
      <c r="C7449" s="82"/>
      <c r="D7449" s="82"/>
      <c r="E7449" s="82"/>
      <c r="F7449" s="82"/>
      <c r="G7449" s="82"/>
      <c r="M7449" s="81"/>
    </row>
    <row r="7450" s="77" customFormat="1" spans="1:13">
      <c r="A7450" s="82"/>
      <c r="B7450" s="82"/>
      <c r="C7450" s="82"/>
      <c r="D7450" s="82"/>
      <c r="E7450" s="82"/>
      <c r="F7450" s="82"/>
      <c r="G7450" s="82"/>
      <c r="M7450" s="81"/>
    </row>
    <row r="7451" s="77" customFormat="1" spans="1:13">
      <c r="A7451" s="82"/>
      <c r="B7451" s="82"/>
      <c r="C7451" s="82"/>
      <c r="D7451" s="82"/>
      <c r="E7451" s="82"/>
      <c r="F7451" s="82"/>
      <c r="G7451" s="82"/>
      <c r="M7451" s="81"/>
    </row>
    <row r="7452" s="77" customFormat="1" spans="1:13">
      <c r="A7452" s="82"/>
      <c r="B7452" s="82"/>
      <c r="C7452" s="82"/>
      <c r="D7452" s="82"/>
      <c r="E7452" s="82"/>
      <c r="F7452" s="82"/>
      <c r="G7452" s="82"/>
      <c r="M7452" s="81"/>
    </row>
    <row r="7453" s="77" customFormat="1" spans="1:13">
      <c r="A7453" s="82"/>
      <c r="B7453" s="82"/>
      <c r="C7453" s="82"/>
      <c r="D7453" s="82"/>
      <c r="E7453" s="82"/>
      <c r="F7453" s="82"/>
      <c r="G7453" s="82"/>
      <c r="M7453" s="81"/>
    </row>
    <row r="7454" s="77" customFormat="1" spans="1:13">
      <c r="A7454" s="82"/>
      <c r="B7454" s="82"/>
      <c r="C7454" s="82"/>
      <c r="D7454" s="82"/>
      <c r="E7454" s="82"/>
      <c r="F7454" s="82"/>
      <c r="G7454" s="82"/>
      <c r="M7454" s="81"/>
    </row>
    <row r="7455" s="77" customFormat="1" spans="1:13">
      <c r="A7455" s="82"/>
      <c r="B7455" s="82"/>
      <c r="C7455" s="82"/>
      <c r="D7455" s="82"/>
      <c r="E7455" s="82"/>
      <c r="F7455" s="82"/>
      <c r="G7455" s="82"/>
      <c r="M7455" s="81"/>
    </row>
    <row r="7456" s="77" customFormat="1" spans="1:13">
      <c r="A7456" s="82"/>
      <c r="B7456" s="82"/>
      <c r="C7456" s="82"/>
      <c r="D7456" s="82"/>
      <c r="E7456" s="82"/>
      <c r="F7456" s="82"/>
      <c r="G7456" s="82"/>
      <c r="M7456" s="81"/>
    </row>
    <row r="7457" s="77" customFormat="1" spans="1:13">
      <c r="A7457" s="82"/>
      <c r="B7457" s="82"/>
      <c r="C7457" s="82"/>
      <c r="D7457" s="82"/>
      <c r="E7457" s="82"/>
      <c r="F7457" s="82"/>
      <c r="G7457" s="82"/>
      <c r="M7457" s="81"/>
    </row>
    <row r="7458" s="77" customFormat="1" spans="1:13">
      <c r="A7458" s="82"/>
      <c r="B7458" s="82"/>
      <c r="C7458" s="82"/>
      <c r="D7458" s="82"/>
      <c r="E7458" s="82"/>
      <c r="F7458" s="82"/>
      <c r="G7458" s="82"/>
      <c r="M7458" s="81"/>
    </row>
    <row r="7459" s="77" customFormat="1" spans="1:13">
      <c r="A7459" s="82"/>
      <c r="B7459" s="82"/>
      <c r="C7459" s="82"/>
      <c r="D7459" s="82"/>
      <c r="E7459" s="82"/>
      <c r="F7459" s="82"/>
      <c r="G7459" s="82"/>
      <c r="M7459" s="81"/>
    </row>
    <row r="7460" s="77" customFormat="1" spans="1:13">
      <c r="A7460" s="82"/>
      <c r="B7460" s="82"/>
      <c r="C7460" s="82"/>
      <c r="D7460" s="82"/>
      <c r="E7460" s="82"/>
      <c r="F7460" s="82"/>
      <c r="G7460" s="82"/>
      <c r="M7460" s="81"/>
    </row>
    <row r="7461" s="77" customFormat="1" spans="1:13">
      <c r="A7461" s="82"/>
      <c r="B7461" s="82"/>
      <c r="C7461" s="82"/>
      <c r="D7461" s="82"/>
      <c r="E7461" s="82"/>
      <c r="F7461" s="82"/>
      <c r="G7461" s="82"/>
      <c r="M7461" s="81"/>
    </row>
    <row r="7462" s="77" customFormat="1" spans="1:13">
      <c r="A7462" s="82"/>
      <c r="B7462" s="82"/>
      <c r="C7462" s="82"/>
      <c r="D7462" s="82"/>
      <c r="E7462" s="82"/>
      <c r="F7462" s="82"/>
      <c r="G7462" s="82"/>
      <c r="M7462" s="81"/>
    </row>
    <row r="7463" s="77" customFormat="1" spans="1:13">
      <c r="A7463" s="82"/>
      <c r="B7463" s="82"/>
      <c r="C7463" s="82"/>
      <c r="D7463" s="82"/>
      <c r="E7463" s="82"/>
      <c r="F7463" s="82"/>
      <c r="G7463" s="82"/>
      <c r="M7463" s="81"/>
    </row>
    <row r="7464" s="77" customFormat="1" spans="1:13">
      <c r="A7464" s="82"/>
      <c r="B7464" s="82"/>
      <c r="C7464" s="82"/>
      <c r="D7464" s="82"/>
      <c r="E7464" s="82"/>
      <c r="F7464" s="82"/>
      <c r="G7464" s="82"/>
      <c r="M7464" s="81"/>
    </row>
    <row r="7465" s="77" customFormat="1" spans="1:13">
      <c r="A7465" s="82"/>
      <c r="B7465" s="82"/>
      <c r="C7465" s="82"/>
      <c r="D7465" s="82"/>
      <c r="E7465" s="82"/>
      <c r="F7465" s="82"/>
      <c r="G7465" s="82"/>
      <c r="M7465" s="81"/>
    </row>
    <row r="7466" s="77" customFormat="1" spans="1:13">
      <c r="A7466" s="82"/>
      <c r="B7466" s="82"/>
      <c r="C7466" s="82"/>
      <c r="D7466" s="82"/>
      <c r="E7466" s="82"/>
      <c r="F7466" s="82"/>
      <c r="G7466" s="82"/>
      <c r="M7466" s="81"/>
    </row>
    <row r="7467" s="77" customFormat="1" spans="1:13">
      <c r="A7467" s="82"/>
      <c r="B7467" s="82"/>
      <c r="C7467" s="82"/>
      <c r="D7467" s="82"/>
      <c r="E7467" s="82"/>
      <c r="F7467" s="82"/>
      <c r="G7467" s="82"/>
      <c r="M7467" s="81"/>
    </row>
    <row r="7468" s="77" customFormat="1" spans="1:13">
      <c r="A7468" s="82"/>
      <c r="B7468" s="82"/>
      <c r="C7468" s="82"/>
      <c r="D7468" s="82"/>
      <c r="E7468" s="82"/>
      <c r="F7468" s="82"/>
      <c r="G7468" s="82"/>
      <c r="M7468" s="81"/>
    </row>
    <row r="7469" s="77" customFormat="1" spans="1:13">
      <c r="A7469" s="82"/>
      <c r="B7469" s="82"/>
      <c r="C7469" s="82"/>
      <c r="D7469" s="82"/>
      <c r="E7469" s="82"/>
      <c r="F7469" s="82"/>
      <c r="G7469" s="82"/>
      <c r="M7469" s="81"/>
    </row>
    <row r="7470" s="77" customFormat="1" spans="1:13">
      <c r="A7470" s="82"/>
      <c r="B7470" s="82"/>
      <c r="C7470" s="82"/>
      <c r="D7470" s="82"/>
      <c r="E7470" s="82"/>
      <c r="F7470" s="82"/>
      <c r="G7470" s="82"/>
      <c r="M7470" s="81"/>
    </row>
    <row r="7471" s="77" customFormat="1" spans="1:13">
      <c r="A7471" s="82"/>
      <c r="B7471" s="82"/>
      <c r="C7471" s="82"/>
      <c r="D7471" s="82"/>
      <c r="E7471" s="82"/>
      <c r="F7471" s="82"/>
      <c r="G7471" s="82"/>
      <c r="M7471" s="81"/>
    </row>
    <row r="7472" s="77" customFormat="1" spans="1:13">
      <c r="A7472" s="82"/>
      <c r="B7472" s="82"/>
      <c r="C7472" s="82"/>
      <c r="D7472" s="82"/>
      <c r="E7472" s="82"/>
      <c r="F7472" s="82"/>
      <c r="G7472" s="82"/>
      <c r="M7472" s="81"/>
    </row>
    <row r="7473" s="77" customFormat="1" spans="1:13">
      <c r="A7473" s="82"/>
      <c r="B7473" s="82"/>
      <c r="C7473" s="82"/>
      <c r="D7473" s="82"/>
      <c r="E7473" s="82"/>
      <c r="F7473" s="82"/>
      <c r="G7473" s="82"/>
      <c r="M7473" s="81"/>
    </row>
    <row r="7474" s="77" customFormat="1" spans="1:13">
      <c r="A7474" s="82"/>
      <c r="B7474" s="82"/>
      <c r="C7474" s="82"/>
      <c r="D7474" s="82"/>
      <c r="E7474" s="82"/>
      <c r="F7474" s="82"/>
      <c r="G7474" s="82"/>
      <c r="M7474" s="81"/>
    </row>
    <row r="7475" s="77" customFormat="1" spans="1:13">
      <c r="A7475" s="82"/>
      <c r="B7475" s="82"/>
      <c r="C7475" s="82"/>
      <c r="D7475" s="82"/>
      <c r="E7475" s="82"/>
      <c r="F7475" s="82"/>
      <c r="G7475" s="82"/>
      <c r="M7475" s="81"/>
    </row>
    <row r="7476" s="77" customFormat="1" spans="1:13">
      <c r="A7476" s="82"/>
      <c r="B7476" s="82"/>
      <c r="C7476" s="82"/>
      <c r="D7476" s="82"/>
      <c r="E7476" s="82"/>
      <c r="F7476" s="82"/>
      <c r="G7476" s="82"/>
      <c r="M7476" s="81"/>
    </row>
    <row r="7477" s="77" customFormat="1" spans="1:13">
      <c r="A7477" s="82"/>
      <c r="B7477" s="82"/>
      <c r="C7477" s="82"/>
      <c r="D7477" s="82"/>
      <c r="E7477" s="82"/>
      <c r="F7477" s="82"/>
      <c r="G7477" s="82"/>
      <c r="M7477" s="81"/>
    </row>
    <row r="7478" s="77" customFormat="1" spans="1:13">
      <c r="A7478" s="82"/>
      <c r="B7478" s="82"/>
      <c r="C7478" s="82"/>
      <c r="D7478" s="82"/>
      <c r="E7478" s="82"/>
      <c r="F7478" s="82"/>
      <c r="G7478" s="82"/>
      <c r="M7478" s="81"/>
    </row>
    <row r="7479" s="77" customFormat="1" spans="1:13">
      <c r="A7479" s="82"/>
      <c r="B7479" s="82"/>
      <c r="C7479" s="82"/>
      <c r="D7479" s="82"/>
      <c r="E7479" s="82"/>
      <c r="F7479" s="82"/>
      <c r="G7479" s="82"/>
      <c r="M7479" s="81"/>
    </row>
    <row r="7480" s="77" customFormat="1" spans="1:13">
      <c r="A7480" s="82"/>
      <c r="B7480" s="82"/>
      <c r="C7480" s="82"/>
      <c r="D7480" s="82"/>
      <c r="E7480" s="82"/>
      <c r="F7480" s="82"/>
      <c r="G7480" s="82"/>
      <c r="M7480" s="81"/>
    </row>
    <row r="7481" s="77" customFormat="1" spans="1:13">
      <c r="A7481" s="82"/>
      <c r="B7481" s="82"/>
      <c r="C7481" s="82"/>
      <c r="D7481" s="82"/>
      <c r="E7481" s="82"/>
      <c r="F7481" s="82"/>
      <c r="G7481" s="82"/>
      <c r="M7481" s="81"/>
    </row>
    <row r="7482" s="77" customFormat="1" spans="1:13">
      <c r="A7482" s="82"/>
      <c r="B7482" s="82"/>
      <c r="C7482" s="82"/>
      <c r="D7482" s="82"/>
      <c r="E7482" s="82"/>
      <c r="F7482" s="82"/>
      <c r="G7482" s="82"/>
      <c r="M7482" s="81"/>
    </row>
    <row r="7483" s="77" customFormat="1" spans="1:13">
      <c r="A7483" s="82"/>
      <c r="B7483" s="82"/>
      <c r="C7483" s="82"/>
      <c r="D7483" s="82"/>
      <c r="E7483" s="82"/>
      <c r="F7483" s="82"/>
      <c r="G7483" s="82"/>
      <c r="M7483" s="81"/>
    </row>
    <row r="7484" s="77" customFormat="1" spans="1:13">
      <c r="A7484" s="82"/>
      <c r="B7484" s="82"/>
      <c r="C7484" s="82"/>
      <c r="D7484" s="82"/>
      <c r="E7484" s="82"/>
      <c r="F7484" s="82"/>
      <c r="G7484" s="82"/>
      <c r="M7484" s="81"/>
    </row>
    <row r="7485" s="77" customFormat="1" spans="1:13">
      <c r="A7485" s="82"/>
      <c r="B7485" s="82"/>
      <c r="C7485" s="82"/>
      <c r="D7485" s="82"/>
      <c r="E7485" s="82"/>
      <c r="F7485" s="82"/>
      <c r="G7485" s="82"/>
      <c r="M7485" s="81"/>
    </row>
    <row r="7486" s="77" customFormat="1" spans="1:13">
      <c r="A7486" s="82"/>
      <c r="B7486" s="82"/>
      <c r="C7486" s="82"/>
      <c r="D7486" s="82"/>
      <c r="E7486" s="82"/>
      <c r="F7486" s="82"/>
      <c r="G7486" s="82"/>
      <c r="M7486" s="81"/>
    </row>
    <row r="7487" s="77" customFormat="1" spans="1:13">
      <c r="A7487" s="82"/>
      <c r="B7487" s="82"/>
      <c r="C7487" s="82"/>
      <c r="D7487" s="82"/>
      <c r="E7487" s="82"/>
      <c r="F7487" s="82"/>
      <c r="G7487" s="82"/>
      <c r="M7487" s="81"/>
    </row>
    <row r="7488" s="77" customFormat="1" spans="1:13">
      <c r="A7488" s="82"/>
      <c r="B7488" s="82"/>
      <c r="C7488" s="82"/>
      <c r="D7488" s="82"/>
      <c r="E7488" s="82"/>
      <c r="F7488" s="82"/>
      <c r="G7488" s="82"/>
      <c r="M7488" s="81"/>
    </row>
    <row r="7489" s="77" customFormat="1" spans="1:13">
      <c r="A7489" s="82"/>
      <c r="B7489" s="82"/>
      <c r="C7489" s="82"/>
      <c r="D7489" s="82"/>
      <c r="E7489" s="82"/>
      <c r="F7489" s="82"/>
      <c r="G7489" s="82"/>
      <c r="M7489" s="81"/>
    </row>
    <row r="7490" s="77" customFormat="1" spans="1:13">
      <c r="A7490" s="82"/>
      <c r="B7490" s="82"/>
      <c r="C7490" s="82"/>
      <c r="D7490" s="82"/>
      <c r="E7490" s="82"/>
      <c r="F7490" s="82"/>
      <c r="G7490" s="82"/>
      <c r="M7490" s="81"/>
    </row>
    <row r="7491" s="77" customFormat="1" spans="1:13">
      <c r="A7491" s="82"/>
      <c r="B7491" s="82"/>
      <c r="C7491" s="82"/>
      <c r="D7491" s="82"/>
      <c r="E7491" s="82"/>
      <c r="F7491" s="82"/>
      <c r="G7491" s="82"/>
      <c r="M7491" s="81"/>
    </row>
    <row r="7492" s="77" customFormat="1" spans="1:13">
      <c r="A7492" s="82"/>
      <c r="B7492" s="82"/>
      <c r="C7492" s="82"/>
      <c r="D7492" s="82"/>
      <c r="E7492" s="82"/>
      <c r="F7492" s="82"/>
      <c r="G7492" s="82"/>
      <c r="M7492" s="81"/>
    </row>
    <row r="7493" s="77" customFormat="1" spans="1:13">
      <c r="A7493" s="82"/>
      <c r="B7493" s="82"/>
      <c r="C7493" s="82"/>
      <c r="D7493" s="82"/>
      <c r="E7493" s="82"/>
      <c r="F7493" s="82"/>
      <c r="G7493" s="82"/>
      <c r="M7493" s="81"/>
    </row>
    <row r="7494" s="77" customFormat="1" spans="1:13">
      <c r="A7494" s="82"/>
      <c r="B7494" s="82"/>
      <c r="C7494" s="82"/>
      <c r="D7494" s="82"/>
      <c r="E7494" s="82"/>
      <c r="F7494" s="82"/>
      <c r="G7494" s="82"/>
      <c r="M7494" s="81"/>
    </row>
    <row r="7495" s="77" customFormat="1" spans="1:13">
      <c r="A7495" s="82"/>
      <c r="B7495" s="82"/>
      <c r="C7495" s="82"/>
      <c r="D7495" s="82"/>
      <c r="E7495" s="82"/>
      <c r="F7495" s="82"/>
      <c r="G7495" s="82"/>
      <c r="M7495" s="81"/>
    </row>
    <row r="7496" s="77" customFormat="1" spans="1:13">
      <c r="A7496" s="82"/>
      <c r="B7496" s="82"/>
      <c r="C7496" s="82"/>
      <c r="D7496" s="82"/>
      <c r="E7496" s="82"/>
      <c r="F7496" s="82"/>
      <c r="G7496" s="82"/>
      <c r="M7496" s="81"/>
    </row>
    <row r="7497" s="77" customFormat="1" spans="1:13">
      <c r="A7497" s="82"/>
      <c r="B7497" s="82"/>
      <c r="C7497" s="82"/>
      <c r="D7497" s="82"/>
      <c r="E7497" s="82"/>
      <c r="F7497" s="82"/>
      <c r="G7497" s="82"/>
      <c r="M7497" s="81"/>
    </row>
    <row r="7498" s="77" customFormat="1" spans="1:13">
      <c r="A7498" s="82"/>
      <c r="B7498" s="82"/>
      <c r="C7498" s="82"/>
      <c r="D7498" s="82"/>
      <c r="E7498" s="82"/>
      <c r="F7498" s="82"/>
      <c r="G7498" s="82"/>
      <c r="M7498" s="81"/>
    </row>
    <row r="7499" s="77" customFormat="1" spans="1:13">
      <c r="A7499" s="82"/>
      <c r="B7499" s="82"/>
      <c r="C7499" s="82"/>
      <c r="D7499" s="82"/>
      <c r="E7499" s="82"/>
      <c r="F7499" s="82"/>
      <c r="G7499" s="82"/>
      <c r="M7499" s="81"/>
    </row>
    <row r="7500" s="77" customFormat="1" spans="1:13">
      <c r="A7500" s="82"/>
      <c r="B7500" s="82"/>
      <c r="C7500" s="82"/>
      <c r="D7500" s="82"/>
      <c r="E7500" s="82"/>
      <c r="F7500" s="82"/>
      <c r="G7500" s="82"/>
      <c r="M7500" s="81"/>
    </row>
    <row r="7501" s="77" customFormat="1" spans="1:13">
      <c r="A7501" s="82"/>
      <c r="B7501" s="82"/>
      <c r="C7501" s="82"/>
      <c r="D7501" s="82"/>
      <c r="E7501" s="82"/>
      <c r="F7501" s="82"/>
      <c r="G7501" s="82"/>
      <c r="M7501" s="81"/>
    </row>
    <row r="7502" s="77" customFormat="1" spans="1:13">
      <c r="A7502" s="82"/>
      <c r="B7502" s="82"/>
      <c r="C7502" s="82"/>
      <c r="D7502" s="82"/>
      <c r="E7502" s="82"/>
      <c r="F7502" s="82"/>
      <c r="G7502" s="82"/>
      <c r="M7502" s="81"/>
    </row>
    <row r="7503" s="77" customFormat="1" spans="1:13">
      <c r="A7503" s="82"/>
      <c r="B7503" s="82"/>
      <c r="C7503" s="82"/>
      <c r="D7503" s="82"/>
      <c r="E7503" s="82"/>
      <c r="F7503" s="82"/>
      <c r="G7503" s="82"/>
      <c r="M7503" s="81"/>
    </row>
    <row r="7504" s="77" customFormat="1" spans="1:13">
      <c r="A7504" s="82"/>
      <c r="B7504" s="82"/>
      <c r="C7504" s="82"/>
      <c r="D7504" s="82"/>
      <c r="E7504" s="82"/>
      <c r="F7504" s="82"/>
      <c r="G7504" s="82"/>
      <c r="M7504" s="81"/>
    </row>
    <row r="7505" s="77" customFormat="1" spans="1:13">
      <c r="A7505" s="82"/>
      <c r="B7505" s="82"/>
      <c r="C7505" s="82"/>
      <c r="D7505" s="82"/>
      <c r="E7505" s="82"/>
      <c r="F7505" s="82"/>
      <c r="G7505" s="82"/>
      <c r="M7505" s="81"/>
    </row>
    <row r="7506" s="77" customFormat="1" spans="1:13">
      <c r="A7506" s="82"/>
      <c r="B7506" s="82"/>
      <c r="C7506" s="82"/>
      <c r="D7506" s="82"/>
      <c r="E7506" s="82"/>
      <c r="F7506" s="82"/>
      <c r="G7506" s="82"/>
      <c r="M7506" s="81"/>
    </row>
    <row r="7507" s="77" customFormat="1" spans="1:13">
      <c r="A7507" s="82"/>
      <c r="B7507" s="82"/>
      <c r="C7507" s="82"/>
      <c r="D7507" s="82"/>
      <c r="E7507" s="82"/>
      <c r="F7507" s="82"/>
      <c r="G7507" s="82"/>
      <c r="M7507" s="81"/>
    </row>
    <row r="7508" s="77" customFormat="1" spans="1:13">
      <c r="A7508" s="82"/>
      <c r="B7508" s="82"/>
      <c r="C7508" s="82"/>
      <c r="D7508" s="82"/>
      <c r="E7508" s="82"/>
      <c r="F7508" s="82"/>
      <c r="G7508" s="82"/>
      <c r="M7508" s="81"/>
    </row>
    <row r="7509" s="77" customFormat="1" spans="1:13">
      <c r="A7509" s="82"/>
      <c r="B7509" s="82"/>
      <c r="C7509" s="82"/>
      <c r="D7509" s="82"/>
      <c r="E7509" s="82"/>
      <c r="F7509" s="82"/>
      <c r="G7509" s="82"/>
      <c r="M7509" s="81"/>
    </row>
    <row r="7510" s="77" customFormat="1" spans="1:13">
      <c r="A7510" s="82"/>
      <c r="B7510" s="82"/>
      <c r="C7510" s="82"/>
      <c r="D7510" s="82"/>
      <c r="E7510" s="82"/>
      <c r="F7510" s="82"/>
      <c r="G7510" s="82"/>
      <c r="M7510" s="81"/>
    </row>
    <row r="7511" s="77" customFormat="1" spans="1:13">
      <c r="A7511" s="82"/>
      <c r="B7511" s="82"/>
      <c r="C7511" s="82"/>
      <c r="D7511" s="82"/>
      <c r="E7511" s="82"/>
      <c r="F7511" s="82"/>
      <c r="G7511" s="82"/>
      <c r="M7511" s="81"/>
    </row>
    <row r="7512" s="77" customFormat="1" spans="1:13">
      <c r="A7512" s="82"/>
      <c r="B7512" s="82"/>
      <c r="C7512" s="82"/>
      <c r="D7512" s="82"/>
      <c r="E7512" s="82"/>
      <c r="F7512" s="82"/>
      <c r="G7512" s="82"/>
      <c r="M7512" s="81"/>
    </row>
    <row r="7513" s="77" customFormat="1" spans="1:13">
      <c r="A7513" s="82"/>
      <c r="B7513" s="82"/>
      <c r="C7513" s="82"/>
      <c r="D7513" s="82"/>
      <c r="E7513" s="82"/>
      <c r="F7513" s="82"/>
      <c r="G7513" s="82"/>
      <c r="M7513" s="81"/>
    </row>
    <row r="7514" s="77" customFormat="1" spans="1:13">
      <c r="A7514" s="82"/>
      <c r="B7514" s="82"/>
      <c r="C7514" s="82"/>
      <c r="D7514" s="82"/>
      <c r="E7514" s="82"/>
      <c r="F7514" s="82"/>
      <c r="G7514" s="82"/>
      <c r="M7514" s="81"/>
    </row>
    <row r="7515" s="77" customFormat="1" spans="1:13">
      <c r="A7515" s="82"/>
      <c r="B7515" s="82"/>
      <c r="C7515" s="82"/>
      <c r="D7515" s="82"/>
      <c r="E7515" s="82"/>
      <c r="F7515" s="82"/>
      <c r="G7515" s="82"/>
      <c r="M7515" s="81"/>
    </row>
    <row r="7516" s="77" customFormat="1" spans="1:13">
      <c r="A7516" s="82"/>
      <c r="B7516" s="82"/>
      <c r="C7516" s="82"/>
      <c r="D7516" s="82"/>
      <c r="E7516" s="82"/>
      <c r="F7516" s="82"/>
      <c r="G7516" s="82"/>
      <c r="M7516" s="81"/>
    </row>
    <row r="7517" s="77" customFormat="1" spans="1:13">
      <c r="A7517" s="82"/>
      <c r="B7517" s="82"/>
      <c r="C7517" s="82"/>
      <c r="D7517" s="82"/>
      <c r="E7517" s="82"/>
      <c r="F7517" s="82"/>
      <c r="G7517" s="82"/>
      <c r="M7517" s="81"/>
    </row>
    <row r="7518" s="77" customFormat="1" spans="1:13">
      <c r="A7518" s="82"/>
      <c r="B7518" s="82"/>
      <c r="C7518" s="82"/>
      <c r="D7518" s="82"/>
      <c r="E7518" s="82"/>
      <c r="F7518" s="82"/>
      <c r="G7518" s="82"/>
      <c r="M7518" s="81"/>
    </row>
    <row r="7519" s="77" customFormat="1" spans="1:13">
      <c r="A7519" s="82"/>
      <c r="B7519" s="82"/>
      <c r="C7519" s="82"/>
      <c r="D7519" s="82"/>
      <c r="E7519" s="82"/>
      <c r="F7519" s="82"/>
      <c r="G7519" s="82"/>
      <c r="M7519" s="81"/>
    </row>
    <row r="7520" s="77" customFormat="1" spans="1:13">
      <c r="A7520" s="82"/>
      <c r="B7520" s="82"/>
      <c r="C7520" s="82"/>
      <c r="D7520" s="82"/>
      <c r="E7520" s="82"/>
      <c r="F7520" s="82"/>
      <c r="G7520" s="82"/>
      <c r="M7520" s="81"/>
    </row>
    <row r="7521" s="77" customFormat="1" spans="1:13">
      <c r="A7521" s="82"/>
      <c r="B7521" s="82"/>
      <c r="C7521" s="82"/>
      <c r="D7521" s="82"/>
      <c r="E7521" s="82"/>
      <c r="F7521" s="82"/>
      <c r="G7521" s="82"/>
      <c r="M7521" s="81"/>
    </row>
    <row r="7522" s="77" customFormat="1" spans="1:13">
      <c r="A7522" s="82"/>
      <c r="B7522" s="82"/>
      <c r="C7522" s="82"/>
      <c r="D7522" s="82"/>
      <c r="E7522" s="82"/>
      <c r="F7522" s="82"/>
      <c r="G7522" s="82"/>
      <c r="M7522" s="81"/>
    </row>
    <row r="7523" s="77" customFormat="1" spans="1:13">
      <c r="A7523" s="82"/>
      <c r="B7523" s="82"/>
      <c r="C7523" s="82"/>
      <c r="D7523" s="82"/>
      <c r="E7523" s="82"/>
      <c r="F7523" s="82"/>
      <c r="G7523" s="82"/>
      <c r="M7523" s="81"/>
    </row>
    <row r="7524" s="77" customFormat="1" spans="1:13">
      <c r="A7524" s="82"/>
      <c r="B7524" s="82"/>
      <c r="C7524" s="82"/>
      <c r="D7524" s="82"/>
      <c r="E7524" s="82"/>
      <c r="F7524" s="82"/>
      <c r="G7524" s="82"/>
      <c r="M7524" s="81"/>
    </row>
    <row r="7525" s="77" customFormat="1" spans="1:13">
      <c r="A7525" s="82"/>
      <c r="B7525" s="82"/>
      <c r="C7525" s="82"/>
      <c r="D7525" s="82"/>
      <c r="E7525" s="82"/>
      <c r="F7525" s="82"/>
      <c r="G7525" s="82"/>
      <c r="M7525" s="81"/>
    </row>
    <row r="7526" s="77" customFormat="1" spans="1:13">
      <c r="A7526" s="82"/>
      <c r="B7526" s="82"/>
      <c r="C7526" s="82"/>
      <c r="D7526" s="82"/>
      <c r="E7526" s="82"/>
      <c r="F7526" s="82"/>
      <c r="G7526" s="82"/>
      <c r="M7526" s="81"/>
    </row>
    <row r="7527" s="77" customFormat="1" spans="1:13">
      <c r="A7527" s="82"/>
      <c r="B7527" s="82"/>
      <c r="C7527" s="82"/>
      <c r="D7527" s="82"/>
      <c r="E7527" s="82"/>
      <c r="F7527" s="82"/>
      <c r="G7527" s="82"/>
      <c r="M7527" s="81"/>
    </row>
    <row r="7528" s="77" customFormat="1" spans="1:13">
      <c r="A7528" s="82"/>
      <c r="B7528" s="82"/>
      <c r="C7528" s="82"/>
      <c r="D7528" s="82"/>
      <c r="E7528" s="82"/>
      <c r="F7528" s="82"/>
      <c r="G7528" s="82"/>
      <c r="M7528" s="81"/>
    </row>
    <row r="7529" s="77" customFormat="1" spans="1:13">
      <c r="A7529" s="82"/>
      <c r="B7529" s="82"/>
      <c r="C7529" s="82"/>
      <c r="D7529" s="82"/>
      <c r="E7529" s="82"/>
      <c r="F7529" s="82"/>
      <c r="G7529" s="82"/>
      <c r="M7529" s="81"/>
    </row>
    <row r="7530" s="77" customFormat="1" spans="1:13">
      <c r="A7530" s="82"/>
      <c r="B7530" s="82"/>
      <c r="C7530" s="82"/>
      <c r="D7530" s="82"/>
      <c r="E7530" s="82"/>
      <c r="F7530" s="82"/>
      <c r="G7530" s="82"/>
      <c r="M7530" s="81"/>
    </row>
    <row r="7531" s="77" customFormat="1" spans="1:13">
      <c r="A7531" s="82"/>
      <c r="B7531" s="82"/>
      <c r="C7531" s="82"/>
      <c r="D7531" s="82"/>
      <c r="E7531" s="82"/>
      <c r="F7531" s="82"/>
      <c r="G7531" s="82"/>
      <c r="M7531" s="81"/>
    </row>
    <row r="7532" s="77" customFormat="1" spans="1:13">
      <c r="A7532" s="82"/>
      <c r="B7532" s="82"/>
      <c r="C7532" s="82"/>
      <c r="D7532" s="82"/>
      <c r="E7532" s="82"/>
      <c r="F7532" s="82"/>
      <c r="G7532" s="82"/>
      <c r="M7532" s="81"/>
    </row>
    <row r="7533" s="77" customFormat="1" spans="1:13">
      <c r="A7533" s="82"/>
      <c r="B7533" s="82"/>
      <c r="C7533" s="82"/>
      <c r="D7533" s="82"/>
      <c r="E7533" s="82"/>
      <c r="F7533" s="82"/>
      <c r="G7533" s="82"/>
      <c r="M7533" s="81"/>
    </row>
    <row r="7534" s="77" customFormat="1" spans="1:13">
      <c r="A7534" s="82"/>
      <c r="B7534" s="82"/>
      <c r="C7534" s="82"/>
      <c r="D7534" s="82"/>
      <c r="E7534" s="82"/>
      <c r="F7534" s="82"/>
      <c r="G7534" s="82"/>
      <c r="M7534" s="81"/>
    </row>
    <row r="7535" s="77" customFormat="1" spans="1:13">
      <c r="A7535" s="82"/>
      <c r="B7535" s="82"/>
      <c r="C7535" s="82"/>
      <c r="D7535" s="82"/>
      <c r="E7535" s="82"/>
      <c r="F7535" s="82"/>
      <c r="G7535" s="82"/>
      <c r="M7535" s="81"/>
    </row>
    <row r="7536" s="77" customFormat="1" spans="1:13">
      <c r="A7536" s="82"/>
      <c r="B7536" s="82"/>
      <c r="C7536" s="82"/>
      <c r="D7536" s="82"/>
      <c r="E7536" s="82"/>
      <c r="F7536" s="82"/>
      <c r="G7536" s="82"/>
      <c r="M7536" s="81"/>
    </row>
    <row r="7537" s="77" customFormat="1" spans="1:13">
      <c r="A7537" s="82"/>
      <c r="B7537" s="82"/>
      <c r="C7537" s="82"/>
      <c r="D7537" s="82"/>
      <c r="E7537" s="82"/>
      <c r="F7537" s="82"/>
      <c r="G7537" s="82"/>
      <c r="M7537" s="81"/>
    </row>
    <row r="7538" s="77" customFormat="1" spans="1:13">
      <c r="A7538" s="82"/>
      <c r="B7538" s="82"/>
      <c r="C7538" s="82"/>
      <c r="D7538" s="82"/>
      <c r="E7538" s="82"/>
      <c r="F7538" s="82"/>
      <c r="G7538" s="82"/>
      <c r="M7538" s="81"/>
    </row>
    <row r="7539" s="77" customFormat="1" spans="1:13">
      <c r="A7539" s="82"/>
      <c r="B7539" s="82"/>
      <c r="C7539" s="82"/>
      <c r="D7539" s="82"/>
      <c r="E7539" s="82"/>
      <c r="F7539" s="82"/>
      <c r="G7539" s="82"/>
      <c r="M7539" s="81"/>
    </row>
    <row r="7540" s="77" customFormat="1" spans="1:13">
      <c r="A7540" s="82"/>
      <c r="B7540" s="82"/>
      <c r="C7540" s="82"/>
      <c r="D7540" s="82"/>
      <c r="E7540" s="82"/>
      <c r="F7540" s="82"/>
      <c r="G7540" s="82"/>
      <c r="M7540" s="81"/>
    </row>
    <row r="7541" s="77" customFormat="1" spans="1:13">
      <c r="A7541" s="82"/>
      <c r="B7541" s="82"/>
      <c r="C7541" s="82"/>
      <c r="D7541" s="82"/>
      <c r="E7541" s="82"/>
      <c r="F7541" s="82"/>
      <c r="G7541" s="82"/>
      <c r="M7541" s="81"/>
    </row>
    <row r="7542" s="77" customFormat="1" spans="1:13">
      <c r="A7542" s="82"/>
      <c r="B7542" s="82"/>
      <c r="C7542" s="82"/>
      <c r="D7542" s="82"/>
      <c r="E7542" s="82"/>
      <c r="F7542" s="82"/>
      <c r="G7542" s="82"/>
      <c r="M7542" s="81"/>
    </row>
    <row r="7543" s="77" customFormat="1" spans="1:13">
      <c r="A7543" s="82"/>
      <c r="B7543" s="82"/>
      <c r="C7543" s="82"/>
      <c r="D7543" s="82"/>
      <c r="E7543" s="82"/>
      <c r="F7543" s="82"/>
      <c r="G7543" s="82"/>
      <c r="M7543" s="81"/>
    </row>
    <row r="7544" s="77" customFormat="1" spans="1:13">
      <c r="A7544" s="82"/>
      <c r="B7544" s="82"/>
      <c r="C7544" s="82"/>
      <c r="D7544" s="82"/>
      <c r="E7544" s="82"/>
      <c r="F7544" s="82"/>
      <c r="G7544" s="82"/>
      <c r="M7544" s="81"/>
    </row>
    <row r="7545" s="77" customFormat="1" spans="1:13">
      <c r="A7545" s="82"/>
      <c r="B7545" s="82"/>
      <c r="C7545" s="82"/>
      <c r="D7545" s="82"/>
      <c r="E7545" s="82"/>
      <c r="F7545" s="82"/>
      <c r="G7545" s="82"/>
      <c r="M7545" s="81"/>
    </row>
    <row r="7546" s="77" customFormat="1" spans="1:13">
      <c r="A7546" s="82"/>
      <c r="B7546" s="82"/>
      <c r="C7546" s="82"/>
      <c r="D7546" s="82"/>
      <c r="E7546" s="82"/>
      <c r="F7546" s="82"/>
      <c r="G7546" s="82"/>
      <c r="M7546" s="81"/>
    </row>
    <row r="7547" s="77" customFormat="1" spans="1:13">
      <c r="A7547" s="82"/>
      <c r="B7547" s="82"/>
      <c r="C7547" s="82"/>
      <c r="D7547" s="82"/>
      <c r="E7547" s="82"/>
      <c r="F7547" s="82"/>
      <c r="G7547" s="82"/>
      <c r="M7547" s="81"/>
    </row>
    <row r="7548" s="77" customFormat="1" spans="1:13">
      <c r="A7548" s="82"/>
      <c r="B7548" s="82"/>
      <c r="C7548" s="82"/>
      <c r="D7548" s="82"/>
      <c r="E7548" s="82"/>
      <c r="F7548" s="82"/>
      <c r="G7548" s="82"/>
      <c r="M7548" s="81"/>
    </row>
    <row r="7549" s="77" customFormat="1" spans="1:13">
      <c r="A7549" s="82"/>
      <c r="B7549" s="82"/>
      <c r="C7549" s="82"/>
      <c r="D7549" s="82"/>
      <c r="E7549" s="82"/>
      <c r="F7549" s="82"/>
      <c r="G7549" s="82"/>
      <c r="M7549" s="81"/>
    </row>
    <row r="7550" s="77" customFormat="1" spans="1:13">
      <c r="A7550" s="82"/>
      <c r="B7550" s="82"/>
      <c r="C7550" s="82"/>
      <c r="D7550" s="82"/>
      <c r="E7550" s="82"/>
      <c r="F7550" s="82"/>
      <c r="G7550" s="82"/>
      <c r="M7550" s="81"/>
    </row>
    <row r="7551" s="77" customFormat="1" spans="1:13">
      <c r="A7551" s="82"/>
      <c r="B7551" s="82"/>
      <c r="C7551" s="82"/>
      <c r="D7551" s="82"/>
      <c r="E7551" s="82"/>
      <c r="F7551" s="82"/>
      <c r="G7551" s="82"/>
      <c r="M7551" s="81"/>
    </row>
    <row r="7552" s="77" customFormat="1" spans="1:13">
      <c r="A7552" s="82"/>
      <c r="B7552" s="82"/>
      <c r="C7552" s="82"/>
      <c r="D7552" s="82"/>
      <c r="E7552" s="82"/>
      <c r="F7552" s="82"/>
      <c r="G7552" s="82"/>
      <c r="M7552" s="81"/>
    </row>
    <row r="7553" s="77" customFormat="1" spans="1:13">
      <c r="A7553" s="82"/>
      <c r="B7553" s="82"/>
      <c r="C7553" s="82"/>
      <c r="D7553" s="82"/>
      <c r="E7553" s="82"/>
      <c r="F7553" s="82"/>
      <c r="G7553" s="82"/>
      <c r="M7553" s="81"/>
    </row>
    <row r="7554" s="77" customFormat="1" spans="1:13">
      <c r="A7554" s="82"/>
      <c r="B7554" s="82"/>
      <c r="C7554" s="82"/>
      <c r="D7554" s="82"/>
      <c r="E7554" s="82"/>
      <c r="F7554" s="82"/>
      <c r="G7554" s="82"/>
      <c r="M7554" s="81"/>
    </row>
    <row r="7555" s="77" customFormat="1" spans="1:13">
      <c r="A7555" s="82"/>
      <c r="B7555" s="82"/>
      <c r="C7555" s="82"/>
      <c r="D7555" s="82"/>
      <c r="E7555" s="82"/>
      <c r="F7555" s="82"/>
      <c r="G7555" s="82"/>
      <c r="M7555" s="81"/>
    </row>
    <row r="7556" s="77" customFormat="1" spans="1:13">
      <c r="A7556" s="82"/>
      <c r="B7556" s="82"/>
      <c r="C7556" s="82"/>
      <c r="D7556" s="82"/>
      <c r="E7556" s="82"/>
      <c r="F7556" s="82"/>
      <c r="G7556" s="82"/>
      <c r="M7556" s="81"/>
    </row>
    <row r="7557" s="77" customFormat="1" spans="1:13">
      <c r="A7557" s="82"/>
      <c r="B7557" s="82"/>
      <c r="C7557" s="82"/>
      <c r="D7557" s="82"/>
      <c r="E7557" s="82"/>
      <c r="F7557" s="82"/>
      <c r="G7557" s="82"/>
      <c r="M7557" s="81"/>
    </row>
    <row r="7558" s="77" customFormat="1" spans="1:13">
      <c r="A7558" s="82"/>
      <c r="B7558" s="82"/>
      <c r="C7558" s="82"/>
      <c r="D7558" s="82"/>
      <c r="E7558" s="82"/>
      <c r="F7558" s="82"/>
      <c r="G7558" s="82"/>
      <c r="M7558" s="81"/>
    </row>
    <row r="7559" s="77" customFormat="1" spans="1:13">
      <c r="A7559" s="82"/>
      <c r="B7559" s="82"/>
      <c r="C7559" s="82"/>
      <c r="D7559" s="82"/>
      <c r="E7559" s="82"/>
      <c r="F7559" s="82"/>
      <c r="G7559" s="82"/>
      <c r="M7559" s="81"/>
    </row>
    <row r="7560" s="77" customFormat="1" spans="1:13">
      <c r="A7560" s="82"/>
      <c r="B7560" s="82"/>
      <c r="C7560" s="82"/>
      <c r="D7560" s="82"/>
      <c r="E7560" s="82"/>
      <c r="F7560" s="82"/>
      <c r="G7560" s="82"/>
      <c r="M7560" s="81"/>
    </row>
    <row r="7561" s="77" customFormat="1" spans="1:13">
      <c r="A7561" s="82"/>
      <c r="B7561" s="82"/>
      <c r="C7561" s="82"/>
      <c r="D7561" s="82"/>
      <c r="E7561" s="82"/>
      <c r="F7561" s="82"/>
      <c r="G7561" s="82"/>
      <c r="M7561" s="81"/>
    </row>
    <row r="7562" s="77" customFormat="1" spans="1:13">
      <c r="A7562" s="82"/>
      <c r="B7562" s="82"/>
      <c r="C7562" s="82"/>
      <c r="D7562" s="82"/>
      <c r="E7562" s="82"/>
      <c r="F7562" s="82"/>
      <c r="G7562" s="82"/>
      <c r="M7562" s="81"/>
    </row>
    <row r="7563" s="77" customFormat="1" spans="1:13">
      <c r="A7563" s="82"/>
      <c r="B7563" s="82"/>
      <c r="C7563" s="82"/>
      <c r="D7563" s="82"/>
      <c r="E7563" s="82"/>
      <c r="F7563" s="82"/>
      <c r="G7563" s="82"/>
      <c r="M7563" s="81"/>
    </row>
    <row r="7564" s="77" customFormat="1" spans="1:13">
      <c r="A7564" s="82"/>
      <c r="B7564" s="82"/>
      <c r="C7564" s="82"/>
      <c r="D7564" s="82"/>
      <c r="E7564" s="82"/>
      <c r="F7564" s="82"/>
      <c r="G7564" s="82"/>
      <c r="M7564" s="81"/>
    </row>
    <row r="7565" s="77" customFormat="1" spans="1:13">
      <c r="A7565" s="82"/>
      <c r="B7565" s="82"/>
      <c r="C7565" s="82"/>
      <c r="D7565" s="82"/>
      <c r="E7565" s="82"/>
      <c r="F7565" s="82"/>
      <c r="G7565" s="82"/>
      <c r="M7565" s="81"/>
    </row>
    <row r="7566" s="77" customFormat="1" spans="1:13">
      <c r="A7566" s="82"/>
      <c r="B7566" s="82"/>
      <c r="C7566" s="82"/>
      <c r="D7566" s="82"/>
      <c r="E7566" s="82"/>
      <c r="F7566" s="82"/>
      <c r="G7566" s="82"/>
      <c r="M7566" s="81"/>
    </row>
    <row r="7567" s="77" customFormat="1" spans="1:13">
      <c r="A7567" s="82"/>
      <c r="B7567" s="82"/>
      <c r="C7567" s="82"/>
      <c r="D7567" s="82"/>
      <c r="E7567" s="82"/>
      <c r="F7567" s="82"/>
      <c r="G7567" s="82"/>
      <c r="M7567" s="81"/>
    </row>
    <row r="7568" s="77" customFormat="1" spans="1:13">
      <c r="A7568" s="82"/>
      <c r="B7568" s="82"/>
      <c r="C7568" s="82"/>
      <c r="D7568" s="82"/>
      <c r="E7568" s="82"/>
      <c r="F7568" s="82"/>
      <c r="G7568" s="82"/>
      <c r="M7568" s="81"/>
    </row>
    <row r="7569" s="77" customFormat="1" spans="1:13">
      <c r="A7569" s="82"/>
      <c r="B7569" s="82"/>
      <c r="C7569" s="82"/>
      <c r="D7569" s="82"/>
      <c r="E7569" s="82"/>
      <c r="F7569" s="82"/>
      <c r="G7569" s="82"/>
      <c r="M7569" s="81"/>
    </row>
    <row r="7570" s="77" customFormat="1" spans="1:13">
      <c r="A7570" s="82"/>
      <c r="B7570" s="82"/>
      <c r="C7570" s="82"/>
      <c r="D7570" s="82"/>
      <c r="E7570" s="82"/>
      <c r="F7570" s="82"/>
      <c r="G7570" s="82"/>
      <c r="M7570" s="81"/>
    </row>
    <row r="7571" s="77" customFormat="1" spans="1:13">
      <c r="A7571" s="82"/>
      <c r="B7571" s="82"/>
      <c r="C7571" s="82"/>
      <c r="D7571" s="82"/>
      <c r="E7571" s="82"/>
      <c r="F7571" s="82"/>
      <c r="G7571" s="82"/>
      <c r="M7571" s="81"/>
    </row>
    <row r="7572" s="77" customFormat="1" spans="1:13">
      <c r="A7572" s="82"/>
      <c r="B7572" s="82"/>
      <c r="C7572" s="82"/>
      <c r="D7572" s="82"/>
      <c r="E7572" s="82"/>
      <c r="F7572" s="82"/>
      <c r="G7572" s="82"/>
      <c r="M7572" s="81"/>
    </row>
    <row r="7573" s="77" customFormat="1" spans="1:13">
      <c r="A7573" s="82"/>
      <c r="B7573" s="82"/>
      <c r="C7573" s="82"/>
      <c r="D7573" s="82"/>
      <c r="E7573" s="82"/>
      <c r="F7573" s="82"/>
      <c r="G7573" s="82"/>
      <c r="M7573" s="81"/>
    </row>
    <row r="7574" s="77" customFormat="1" spans="1:13">
      <c r="A7574" s="82"/>
      <c r="B7574" s="82"/>
      <c r="C7574" s="82"/>
      <c r="D7574" s="82"/>
      <c r="E7574" s="82"/>
      <c r="F7574" s="82"/>
      <c r="G7574" s="82"/>
      <c r="M7574" s="81"/>
    </row>
    <row r="7575" s="77" customFormat="1" spans="1:13">
      <c r="A7575" s="82"/>
      <c r="B7575" s="82"/>
      <c r="C7575" s="82"/>
      <c r="D7575" s="82"/>
      <c r="E7575" s="82"/>
      <c r="F7575" s="82"/>
      <c r="G7575" s="82"/>
      <c r="M7575" s="81"/>
    </row>
    <row r="7576" s="77" customFormat="1" spans="1:13">
      <c r="A7576" s="82"/>
      <c r="B7576" s="82"/>
      <c r="C7576" s="82"/>
      <c r="D7576" s="82"/>
      <c r="E7576" s="82"/>
      <c r="F7576" s="82"/>
      <c r="G7576" s="82"/>
      <c r="M7576" s="81"/>
    </row>
    <row r="7577" s="77" customFormat="1" spans="1:13">
      <c r="A7577" s="82"/>
      <c r="B7577" s="82"/>
      <c r="C7577" s="82"/>
      <c r="D7577" s="82"/>
      <c r="E7577" s="82"/>
      <c r="F7577" s="82"/>
      <c r="G7577" s="82"/>
      <c r="M7577" s="81"/>
    </row>
    <row r="7578" s="77" customFormat="1" spans="1:13">
      <c r="A7578" s="82"/>
      <c r="B7578" s="82"/>
      <c r="C7578" s="82"/>
      <c r="D7578" s="82"/>
      <c r="E7578" s="82"/>
      <c r="F7578" s="82"/>
      <c r="G7578" s="82"/>
      <c r="M7578" s="81"/>
    </row>
    <row r="7579" s="77" customFormat="1" spans="1:13">
      <c r="A7579" s="82"/>
      <c r="B7579" s="82"/>
      <c r="C7579" s="82"/>
      <c r="D7579" s="82"/>
      <c r="E7579" s="82"/>
      <c r="F7579" s="82"/>
      <c r="G7579" s="82"/>
      <c r="M7579" s="81"/>
    </row>
    <row r="7580" s="77" customFormat="1" spans="1:13">
      <c r="A7580" s="82"/>
      <c r="B7580" s="82"/>
      <c r="C7580" s="82"/>
      <c r="D7580" s="82"/>
      <c r="E7580" s="82"/>
      <c r="F7580" s="82"/>
      <c r="G7580" s="82"/>
      <c r="M7580" s="81"/>
    </row>
    <row r="7581" s="77" customFormat="1" spans="1:13">
      <c r="A7581" s="82"/>
      <c r="B7581" s="82"/>
      <c r="C7581" s="82"/>
      <c r="D7581" s="82"/>
      <c r="E7581" s="82"/>
      <c r="F7581" s="82"/>
      <c r="G7581" s="82"/>
      <c r="M7581" s="81"/>
    </row>
    <row r="7582" s="77" customFormat="1" spans="1:13">
      <c r="A7582" s="82"/>
      <c r="B7582" s="82"/>
      <c r="C7582" s="82"/>
      <c r="D7582" s="82"/>
      <c r="E7582" s="82"/>
      <c r="F7582" s="82"/>
      <c r="G7582" s="82"/>
      <c r="M7582" s="81"/>
    </row>
    <row r="7583" s="77" customFormat="1" spans="1:13">
      <c r="A7583" s="82"/>
      <c r="B7583" s="82"/>
      <c r="C7583" s="82"/>
      <c r="D7583" s="82"/>
      <c r="E7583" s="82"/>
      <c r="F7583" s="82"/>
      <c r="G7583" s="82"/>
      <c r="M7583" s="81"/>
    </row>
    <row r="7584" s="77" customFormat="1" spans="1:13">
      <c r="A7584" s="82"/>
      <c r="B7584" s="82"/>
      <c r="C7584" s="82"/>
      <c r="D7584" s="82"/>
      <c r="E7584" s="82"/>
      <c r="F7584" s="82"/>
      <c r="G7584" s="82"/>
      <c r="M7584" s="81"/>
    </row>
    <row r="7585" s="77" customFormat="1" spans="1:13">
      <c r="A7585" s="82"/>
      <c r="B7585" s="82"/>
      <c r="C7585" s="82"/>
      <c r="D7585" s="82"/>
      <c r="E7585" s="82"/>
      <c r="F7585" s="82"/>
      <c r="G7585" s="82"/>
      <c r="M7585" s="81"/>
    </row>
    <row r="7586" s="77" customFormat="1" spans="1:13">
      <c r="A7586" s="82"/>
      <c r="B7586" s="82"/>
      <c r="C7586" s="82"/>
      <c r="D7586" s="82"/>
      <c r="E7586" s="82"/>
      <c r="F7586" s="82"/>
      <c r="G7586" s="82"/>
      <c r="M7586" s="81"/>
    </row>
    <row r="7587" s="77" customFormat="1" spans="1:13">
      <c r="A7587" s="82"/>
      <c r="B7587" s="82"/>
      <c r="C7587" s="82"/>
      <c r="D7587" s="82"/>
      <c r="E7587" s="82"/>
      <c r="F7587" s="82"/>
      <c r="G7587" s="82"/>
      <c r="M7587" s="81"/>
    </row>
    <row r="7588" s="77" customFormat="1" spans="1:13">
      <c r="A7588" s="82"/>
      <c r="B7588" s="82"/>
      <c r="C7588" s="82"/>
      <c r="D7588" s="82"/>
      <c r="E7588" s="82"/>
      <c r="F7588" s="82"/>
      <c r="G7588" s="82"/>
      <c r="M7588" s="81"/>
    </row>
    <row r="7589" s="77" customFormat="1" spans="1:13">
      <c r="A7589" s="82"/>
      <c r="B7589" s="82"/>
      <c r="C7589" s="82"/>
      <c r="D7589" s="82"/>
      <c r="E7589" s="82"/>
      <c r="F7589" s="82"/>
      <c r="G7589" s="82"/>
      <c r="M7589" s="81"/>
    </row>
    <row r="7590" s="77" customFormat="1" spans="1:13">
      <c r="A7590" s="82"/>
      <c r="B7590" s="82"/>
      <c r="C7590" s="82"/>
      <c r="D7590" s="82"/>
      <c r="E7590" s="82"/>
      <c r="F7590" s="82"/>
      <c r="G7590" s="82"/>
      <c r="M7590" s="81"/>
    </row>
    <row r="7591" s="77" customFormat="1" spans="1:13">
      <c r="A7591" s="82"/>
      <c r="B7591" s="82"/>
      <c r="C7591" s="82"/>
      <c r="D7591" s="82"/>
      <c r="E7591" s="82"/>
      <c r="F7591" s="82"/>
      <c r="G7591" s="82"/>
      <c r="M7591" s="81"/>
    </row>
    <row r="7592" s="77" customFormat="1" spans="1:13">
      <c r="A7592" s="82"/>
      <c r="B7592" s="82"/>
      <c r="C7592" s="82"/>
      <c r="D7592" s="82"/>
      <c r="E7592" s="82"/>
      <c r="F7592" s="82"/>
      <c r="G7592" s="82"/>
      <c r="M7592" s="81"/>
    </row>
    <row r="7593" s="77" customFormat="1" spans="1:13">
      <c r="A7593" s="82"/>
      <c r="B7593" s="82"/>
      <c r="C7593" s="82"/>
      <c r="D7593" s="82"/>
      <c r="E7593" s="82"/>
      <c r="F7593" s="82"/>
      <c r="G7593" s="82"/>
      <c r="M7593" s="81"/>
    </row>
    <row r="7594" s="77" customFormat="1" spans="1:13">
      <c r="A7594" s="82"/>
      <c r="B7594" s="82"/>
      <c r="C7594" s="82"/>
      <c r="D7594" s="82"/>
      <c r="E7594" s="82"/>
      <c r="F7594" s="82"/>
      <c r="G7594" s="82"/>
      <c r="M7594" s="81"/>
    </row>
    <row r="7595" s="77" customFormat="1" spans="1:13">
      <c r="A7595" s="82"/>
      <c r="B7595" s="82"/>
      <c r="C7595" s="82"/>
      <c r="D7595" s="82"/>
      <c r="E7595" s="82"/>
      <c r="F7595" s="82"/>
      <c r="G7595" s="82"/>
      <c r="M7595" s="81"/>
    </row>
    <row r="7596" s="77" customFormat="1" spans="1:13">
      <c r="A7596" s="82"/>
      <c r="B7596" s="82"/>
      <c r="C7596" s="82"/>
      <c r="D7596" s="82"/>
      <c r="E7596" s="82"/>
      <c r="F7596" s="82"/>
      <c r="G7596" s="82"/>
      <c r="M7596" s="81"/>
    </row>
    <row r="7597" s="77" customFormat="1" spans="1:13">
      <c r="A7597" s="82"/>
      <c r="B7597" s="82"/>
      <c r="C7597" s="82"/>
      <c r="D7597" s="82"/>
      <c r="E7597" s="82"/>
      <c r="F7597" s="82"/>
      <c r="G7597" s="82"/>
      <c r="M7597" s="81"/>
    </row>
    <row r="7598" s="77" customFormat="1" spans="1:13">
      <c r="A7598" s="82"/>
      <c r="B7598" s="82"/>
      <c r="C7598" s="82"/>
      <c r="D7598" s="82"/>
      <c r="E7598" s="82"/>
      <c r="F7598" s="82"/>
      <c r="G7598" s="82"/>
      <c r="M7598" s="81"/>
    </row>
    <row r="7599" s="77" customFormat="1" spans="1:13">
      <c r="A7599" s="82"/>
      <c r="B7599" s="82"/>
      <c r="C7599" s="82"/>
      <c r="D7599" s="82"/>
      <c r="E7599" s="82"/>
      <c r="F7599" s="82"/>
      <c r="G7599" s="82"/>
      <c r="M7599" s="81"/>
    </row>
    <row r="7600" s="77" customFormat="1" spans="1:13">
      <c r="A7600" s="82"/>
      <c r="B7600" s="82"/>
      <c r="C7600" s="82"/>
      <c r="D7600" s="82"/>
      <c r="E7600" s="82"/>
      <c r="F7600" s="82"/>
      <c r="G7600" s="82"/>
      <c r="M7600" s="81"/>
    </row>
    <row r="7601" s="77" customFormat="1" spans="1:13">
      <c r="A7601" s="82"/>
      <c r="B7601" s="82"/>
      <c r="C7601" s="82"/>
      <c r="D7601" s="82"/>
      <c r="E7601" s="82"/>
      <c r="F7601" s="82"/>
      <c r="G7601" s="82"/>
      <c r="M7601" s="81"/>
    </row>
    <row r="7602" s="77" customFormat="1" spans="1:13">
      <c r="A7602" s="82"/>
      <c r="B7602" s="82"/>
      <c r="C7602" s="82"/>
      <c r="D7602" s="82"/>
      <c r="E7602" s="82"/>
      <c r="F7602" s="82"/>
      <c r="G7602" s="82"/>
      <c r="M7602" s="81"/>
    </row>
    <row r="7603" s="77" customFormat="1" spans="1:13">
      <c r="A7603" s="82"/>
      <c r="B7603" s="82"/>
      <c r="C7603" s="82"/>
      <c r="D7603" s="82"/>
      <c r="E7603" s="82"/>
      <c r="F7603" s="82"/>
      <c r="G7603" s="82"/>
      <c r="M7603" s="81"/>
    </row>
    <row r="7604" s="77" customFormat="1" spans="1:13">
      <c r="A7604" s="82"/>
      <c r="B7604" s="82"/>
      <c r="C7604" s="82"/>
      <c r="D7604" s="82"/>
      <c r="E7604" s="82"/>
      <c r="F7604" s="82"/>
      <c r="G7604" s="82"/>
      <c r="M7604" s="81"/>
    </row>
    <row r="7605" s="77" customFormat="1" spans="1:13">
      <c r="A7605" s="82"/>
      <c r="B7605" s="82"/>
      <c r="C7605" s="82"/>
      <c r="D7605" s="82"/>
      <c r="E7605" s="82"/>
      <c r="F7605" s="82"/>
      <c r="G7605" s="82"/>
      <c r="M7605" s="81"/>
    </row>
    <row r="7606" s="77" customFormat="1" spans="1:13">
      <c r="A7606" s="82"/>
      <c r="B7606" s="82"/>
      <c r="C7606" s="82"/>
      <c r="D7606" s="82"/>
      <c r="E7606" s="82"/>
      <c r="F7606" s="82"/>
      <c r="G7606" s="82"/>
      <c r="M7606" s="81"/>
    </row>
    <row r="7607" s="77" customFormat="1" spans="1:13">
      <c r="A7607" s="82"/>
      <c r="B7607" s="82"/>
      <c r="C7607" s="82"/>
      <c r="D7607" s="82"/>
      <c r="E7607" s="82"/>
      <c r="F7607" s="82"/>
      <c r="G7607" s="82"/>
      <c r="M7607" s="81"/>
    </row>
    <row r="7608" s="77" customFormat="1" spans="1:13">
      <c r="A7608" s="82"/>
      <c r="B7608" s="82"/>
      <c r="C7608" s="82"/>
      <c r="D7608" s="82"/>
      <c r="E7608" s="82"/>
      <c r="F7608" s="82"/>
      <c r="G7608" s="82"/>
      <c r="M7608" s="81"/>
    </row>
    <row r="7609" s="77" customFormat="1" spans="1:13">
      <c r="A7609" s="82"/>
      <c r="B7609" s="82"/>
      <c r="C7609" s="82"/>
      <c r="D7609" s="82"/>
      <c r="E7609" s="82"/>
      <c r="F7609" s="82"/>
      <c r="G7609" s="82"/>
      <c r="M7609" s="81"/>
    </row>
    <row r="7610" s="77" customFormat="1" spans="1:13">
      <c r="A7610" s="82"/>
      <c r="B7610" s="82"/>
      <c r="C7610" s="82"/>
      <c r="D7610" s="82"/>
      <c r="E7610" s="82"/>
      <c r="F7610" s="82"/>
      <c r="G7610" s="82"/>
      <c r="M7610" s="81"/>
    </row>
    <row r="7611" s="77" customFormat="1" spans="1:13">
      <c r="A7611" s="82"/>
      <c r="B7611" s="82"/>
      <c r="C7611" s="82"/>
      <c r="D7611" s="82"/>
      <c r="E7611" s="82"/>
      <c r="F7611" s="82"/>
      <c r="G7611" s="82"/>
      <c r="M7611" s="81"/>
    </row>
    <row r="7612" s="77" customFormat="1" spans="1:13">
      <c r="A7612" s="82"/>
      <c r="B7612" s="82"/>
      <c r="C7612" s="82"/>
      <c r="D7612" s="82"/>
      <c r="E7612" s="82"/>
      <c r="F7612" s="82"/>
      <c r="G7612" s="82"/>
      <c r="M7612" s="81"/>
    </row>
    <row r="7613" s="77" customFormat="1" spans="1:13">
      <c r="A7613" s="82"/>
      <c r="B7613" s="82"/>
      <c r="C7613" s="82"/>
      <c r="D7613" s="82"/>
      <c r="E7613" s="82"/>
      <c r="F7613" s="82"/>
      <c r="G7613" s="82"/>
      <c r="M7613" s="81"/>
    </row>
    <row r="7614" s="77" customFormat="1" spans="1:13">
      <c r="A7614" s="82"/>
      <c r="B7614" s="82"/>
      <c r="C7614" s="82"/>
      <c r="D7614" s="82"/>
      <c r="E7614" s="82"/>
      <c r="F7614" s="82"/>
      <c r="G7614" s="82"/>
      <c r="M7614" s="81"/>
    </row>
    <row r="7615" s="77" customFormat="1" spans="1:13">
      <c r="A7615" s="82"/>
      <c r="B7615" s="82"/>
      <c r="C7615" s="82"/>
      <c r="D7615" s="82"/>
      <c r="E7615" s="82"/>
      <c r="F7615" s="82"/>
      <c r="G7615" s="82"/>
      <c r="M7615" s="81"/>
    </row>
    <row r="7616" s="77" customFormat="1" spans="1:13">
      <c r="A7616" s="82"/>
      <c r="B7616" s="82"/>
      <c r="C7616" s="82"/>
      <c r="D7616" s="82"/>
      <c r="E7616" s="82"/>
      <c r="F7616" s="82"/>
      <c r="G7616" s="82"/>
      <c r="M7616" s="81"/>
    </row>
    <row r="7617" s="77" customFormat="1" spans="1:13">
      <c r="A7617" s="82"/>
      <c r="B7617" s="82"/>
      <c r="C7617" s="82"/>
      <c r="D7617" s="82"/>
      <c r="E7617" s="82"/>
      <c r="F7617" s="82"/>
      <c r="G7617" s="82"/>
      <c r="M7617" s="81"/>
    </row>
    <row r="7618" s="77" customFormat="1" spans="1:13">
      <c r="A7618" s="82"/>
      <c r="B7618" s="82"/>
      <c r="C7618" s="82"/>
      <c r="D7618" s="82"/>
      <c r="E7618" s="82"/>
      <c r="F7618" s="82"/>
      <c r="G7618" s="82"/>
      <c r="M7618" s="81"/>
    </row>
    <row r="7619" s="77" customFormat="1" spans="1:13">
      <c r="A7619" s="82"/>
      <c r="B7619" s="82"/>
      <c r="C7619" s="82"/>
      <c r="D7619" s="82"/>
      <c r="E7619" s="82"/>
      <c r="F7619" s="82"/>
      <c r="G7619" s="82"/>
      <c r="M7619" s="81"/>
    </row>
    <row r="7620" s="77" customFormat="1" spans="1:13">
      <c r="A7620" s="82"/>
      <c r="B7620" s="82"/>
      <c r="C7620" s="82"/>
      <c r="D7620" s="82"/>
      <c r="E7620" s="82"/>
      <c r="F7620" s="82"/>
      <c r="G7620" s="82"/>
      <c r="M7620" s="81"/>
    </row>
    <row r="7621" s="77" customFormat="1" spans="1:13">
      <c r="A7621" s="82"/>
      <c r="B7621" s="82"/>
      <c r="C7621" s="82"/>
      <c r="D7621" s="82"/>
      <c r="E7621" s="82"/>
      <c r="F7621" s="82"/>
      <c r="G7621" s="82"/>
      <c r="M7621" s="81"/>
    </row>
    <row r="7622" s="77" customFormat="1" spans="1:13">
      <c r="A7622" s="82"/>
      <c r="B7622" s="82"/>
      <c r="C7622" s="82"/>
      <c r="D7622" s="82"/>
      <c r="E7622" s="82"/>
      <c r="F7622" s="82"/>
      <c r="G7622" s="82"/>
      <c r="M7622" s="81"/>
    </row>
    <row r="7623" s="77" customFormat="1" spans="1:13">
      <c r="A7623" s="82"/>
      <c r="B7623" s="82"/>
      <c r="C7623" s="82"/>
      <c r="D7623" s="82"/>
      <c r="E7623" s="82"/>
      <c r="F7623" s="82"/>
      <c r="G7623" s="82"/>
      <c r="M7623" s="81"/>
    </row>
    <row r="7624" s="77" customFormat="1" spans="1:13">
      <c r="A7624" s="82"/>
      <c r="B7624" s="82"/>
      <c r="C7624" s="82"/>
      <c r="D7624" s="82"/>
      <c r="E7624" s="82"/>
      <c r="F7624" s="82"/>
      <c r="G7624" s="82"/>
      <c r="M7624" s="81"/>
    </row>
    <row r="7625" s="77" customFormat="1" spans="1:13">
      <c r="A7625" s="82"/>
      <c r="B7625" s="82"/>
      <c r="C7625" s="82"/>
      <c r="D7625" s="82"/>
      <c r="E7625" s="82"/>
      <c r="F7625" s="82"/>
      <c r="G7625" s="82"/>
      <c r="M7625" s="81"/>
    </row>
    <row r="7626" s="77" customFormat="1" spans="1:13">
      <c r="A7626" s="82"/>
      <c r="B7626" s="82"/>
      <c r="C7626" s="82"/>
      <c r="D7626" s="82"/>
      <c r="E7626" s="82"/>
      <c r="F7626" s="82"/>
      <c r="G7626" s="82"/>
      <c r="M7626" s="81"/>
    </row>
    <row r="7627" s="77" customFormat="1" spans="1:13">
      <c r="A7627" s="82"/>
      <c r="B7627" s="82"/>
      <c r="C7627" s="82"/>
      <c r="D7627" s="82"/>
      <c r="E7627" s="82"/>
      <c r="F7627" s="82"/>
      <c r="G7627" s="82"/>
      <c r="M7627" s="81"/>
    </row>
    <row r="7628" s="77" customFormat="1" spans="1:13">
      <c r="A7628" s="82"/>
      <c r="B7628" s="82"/>
      <c r="C7628" s="82"/>
      <c r="D7628" s="82"/>
      <c r="E7628" s="82"/>
      <c r="F7628" s="82"/>
      <c r="G7628" s="82"/>
      <c r="M7628" s="81"/>
    </row>
    <row r="7629" s="77" customFormat="1" spans="1:13">
      <c r="A7629" s="82"/>
      <c r="B7629" s="82"/>
      <c r="C7629" s="82"/>
      <c r="D7629" s="82"/>
      <c r="E7629" s="82"/>
      <c r="F7629" s="82"/>
      <c r="G7629" s="82"/>
      <c r="M7629" s="81"/>
    </row>
    <row r="7630" s="77" customFormat="1" spans="1:13">
      <c r="A7630" s="82"/>
      <c r="B7630" s="82"/>
      <c r="C7630" s="82"/>
      <c r="D7630" s="82"/>
      <c r="E7630" s="82"/>
      <c r="F7630" s="82"/>
      <c r="G7630" s="82"/>
      <c r="M7630" s="81"/>
    </row>
    <row r="7631" s="77" customFormat="1" spans="1:13">
      <c r="A7631" s="82"/>
      <c r="B7631" s="82"/>
      <c r="C7631" s="82"/>
      <c r="D7631" s="82"/>
      <c r="E7631" s="82"/>
      <c r="F7631" s="82"/>
      <c r="G7631" s="82"/>
      <c r="M7631" s="81"/>
    </row>
    <row r="7632" s="77" customFormat="1" spans="1:13">
      <c r="A7632" s="82"/>
      <c r="B7632" s="82"/>
      <c r="C7632" s="82"/>
      <c r="D7632" s="82"/>
      <c r="E7632" s="82"/>
      <c r="F7632" s="82"/>
      <c r="G7632" s="82"/>
      <c r="M7632" s="81"/>
    </row>
    <row r="7633" s="77" customFormat="1" spans="1:13">
      <c r="A7633" s="82"/>
      <c r="B7633" s="82"/>
      <c r="C7633" s="82"/>
      <c r="D7633" s="82"/>
      <c r="E7633" s="82"/>
      <c r="F7633" s="82"/>
      <c r="G7633" s="82"/>
      <c r="M7633" s="81"/>
    </row>
    <row r="7634" s="77" customFormat="1" spans="1:13">
      <c r="A7634" s="82"/>
      <c r="B7634" s="82"/>
      <c r="C7634" s="82"/>
      <c r="D7634" s="82"/>
      <c r="E7634" s="82"/>
      <c r="F7634" s="82"/>
      <c r="G7634" s="82"/>
      <c r="M7634" s="81"/>
    </row>
    <row r="7635" s="77" customFormat="1" spans="1:13">
      <c r="A7635" s="82"/>
      <c r="B7635" s="82"/>
      <c r="C7635" s="82"/>
      <c r="D7635" s="82"/>
      <c r="E7635" s="82"/>
      <c r="F7635" s="82"/>
      <c r="G7635" s="82"/>
      <c r="M7635" s="81"/>
    </row>
    <row r="7636" s="77" customFormat="1" spans="1:13">
      <c r="A7636" s="82"/>
      <c r="B7636" s="82"/>
      <c r="C7636" s="82"/>
      <c r="D7636" s="82"/>
      <c r="E7636" s="82"/>
      <c r="F7636" s="82"/>
      <c r="G7636" s="82"/>
      <c r="M7636" s="81"/>
    </row>
    <row r="7637" s="77" customFormat="1" spans="1:13">
      <c r="A7637" s="82"/>
      <c r="B7637" s="82"/>
      <c r="C7637" s="82"/>
      <c r="D7637" s="82"/>
      <c r="E7637" s="82"/>
      <c r="F7637" s="82"/>
      <c r="G7637" s="82"/>
      <c r="M7637" s="81"/>
    </row>
    <row r="7638" s="77" customFormat="1" spans="1:13">
      <c r="A7638" s="82"/>
      <c r="B7638" s="82"/>
      <c r="C7638" s="82"/>
      <c r="D7638" s="82"/>
      <c r="E7638" s="82"/>
      <c r="F7638" s="82"/>
      <c r="G7638" s="82"/>
      <c r="M7638" s="81"/>
    </row>
    <row r="7639" s="77" customFormat="1" spans="1:13">
      <c r="A7639" s="82"/>
      <c r="B7639" s="82"/>
      <c r="C7639" s="82"/>
      <c r="D7639" s="82"/>
      <c r="E7639" s="82"/>
      <c r="F7639" s="82"/>
      <c r="G7639" s="82"/>
      <c r="M7639" s="81"/>
    </row>
    <row r="7640" s="77" customFormat="1" spans="1:13">
      <c r="A7640" s="82"/>
      <c r="B7640" s="82"/>
      <c r="C7640" s="82"/>
      <c r="D7640" s="82"/>
      <c r="E7640" s="82"/>
      <c r="F7640" s="82"/>
      <c r="G7640" s="82"/>
      <c r="M7640" s="81"/>
    </row>
    <row r="7641" s="77" customFormat="1" spans="1:13">
      <c r="A7641" s="82"/>
      <c r="B7641" s="82"/>
      <c r="C7641" s="82"/>
      <c r="D7641" s="82"/>
      <c r="E7641" s="82"/>
      <c r="F7641" s="82"/>
      <c r="G7641" s="82"/>
      <c r="M7641" s="81"/>
    </row>
    <row r="7642" s="77" customFormat="1" spans="1:13">
      <c r="A7642" s="82"/>
      <c r="B7642" s="82"/>
      <c r="C7642" s="82"/>
      <c r="D7642" s="82"/>
      <c r="E7642" s="82"/>
      <c r="F7642" s="82"/>
      <c r="G7642" s="82"/>
      <c r="M7642" s="81"/>
    </row>
    <row r="7643" s="77" customFormat="1" spans="1:13">
      <c r="A7643" s="82"/>
      <c r="B7643" s="82"/>
      <c r="C7643" s="82"/>
      <c r="D7643" s="82"/>
      <c r="E7643" s="82"/>
      <c r="F7643" s="82"/>
      <c r="G7643" s="82"/>
      <c r="M7643" s="81"/>
    </row>
    <row r="7644" s="77" customFormat="1" spans="1:13">
      <c r="A7644" s="82"/>
      <c r="B7644" s="82"/>
      <c r="C7644" s="82"/>
      <c r="D7644" s="82"/>
      <c r="E7644" s="82"/>
      <c r="F7644" s="82"/>
      <c r="G7644" s="82"/>
      <c r="M7644" s="81"/>
    </row>
    <row r="7645" s="77" customFormat="1" spans="1:13">
      <c r="A7645" s="82"/>
      <c r="B7645" s="82"/>
      <c r="C7645" s="82"/>
      <c r="D7645" s="82"/>
      <c r="E7645" s="82"/>
      <c r="F7645" s="82"/>
      <c r="G7645" s="82"/>
      <c r="M7645" s="81"/>
    </row>
    <row r="7646" s="77" customFormat="1" spans="1:13">
      <c r="A7646" s="82"/>
      <c r="B7646" s="82"/>
      <c r="C7646" s="82"/>
      <c r="D7646" s="82"/>
      <c r="E7646" s="82"/>
      <c r="F7646" s="82"/>
      <c r="G7646" s="82"/>
      <c r="M7646" s="81"/>
    </row>
    <row r="7647" s="77" customFormat="1" spans="1:13">
      <c r="A7647" s="82"/>
      <c r="B7647" s="82"/>
      <c r="C7647" s="82"/>
      <c r="D7647" s="82"/>
      <c r="E7647" s="82"/>
      <c r="F7647" s="82"/>
      <c r="G7647" s="82"/>
      <c r="M7647" s="81"/>
    </row>
    <row r="7648" s="77" customFormat="1" spans="1:13">
      <c r="A7648" s="82"/>
      <c r="B7648" s="82"/>
      <c r="C7648" s="82"/>
      <c r="D7648" s="82"/>
      <c r="E7648" s="82"/>
      <c r="F7648" s="82"/>
      <c r="G7648" s="82"/>
      <c r="M7648" s="81"/>
    </row>
    <row r="7649" s="77" customFormat="1" spans="1:13">
      <c r="A7649" s="82"/>
      <c r="B7649" s="82"/>
      <c r="C7649" s="82"/>
      <c r="D7649" s="82"/>
      <c r="E7649" s="82"/>
      <c r="F7649" s="82"/>
      <c r="G7649" s="82"/>
      <c r="M7649" s="81"/>
    </row>
    <row r="7650" s="77" customFormat="1" spans="1:13">
      <c r="A7650" s="82"/>
      <c r="B7650" s="82"/>
      <c r="C7650" s="82"/>
      <c r="D7650" s="82"/>
      <c r="E7650" s="82"/>
      <c r="F7650" s="82"/>
      <c r="G7650" s="82"/>
      <c r="M7650" s="81"/>
    </row>
    <row r="7651" s="77" customFormat="1" spans="1:13">
      <c r="A7651" s="82"/>
      <c r="B7651" s="82"/>
      <c r="C7651" s="82"/>
      <c r="D7651" s="82"/>
      <c r="E7651" s="82"/>
      <c r="F7651" s="82"/>
      <c r="G7651" s="82"/>
      <c r="M7651" s="81"/>
    </row>
    <row r="7652" s="77" customFormat="1" spans="1:13">
      <c r="A7652" s="82"/>
      <c r="B7652" s="82"/>
      <c r="C7652" s="82"/>
      <c r="D7652" s="82"/>
      <c r="E7652" s="82"/>
      <c r="F7652" s="82"/>
      <c r="G7652" s="82"/>
      <c r="M7652" s="81"/>
    </row>
    <row r="7653" s="77" customFormat="1" spans="1:13">
      <c r="A7653" s="82"/>
      <c r="B7653" s="82"/>
      <c r="C7653" s="82"/>
      <c r="D7653" s="82"/>
      <c r="E7653" s="82"/>
      <c r="F7653" s="82"/>
      <c r="G7653" s="82"/>
      <c r="M7653" s="81"/>
    </row>
    <row r="7654" s="77" customFormat="1" spans="1:13">
      <c r="A7654" s="82"/>
      <c r="B7654" s="82"/>
      <c r="C7654" s="82"/>
      <c r="D7654" s="82"/>
      <c r="E7654" s="82"/>
      <c r="F7654" s="82"/>
      <c r="G7654" s="82"/>
      <c r="M7654" s="81"/>
    </row>
    <row r="7655" s="77" customFormat="1" spans="1:13">
      <c r="A7655" s="82"/>
      <c r="B7655" s="82"/>
      <c r="C7655" s="82"/>
      <c r="D7655" s="82"/>
      <c r="E7655" s="82"/>
      <c r="F7655" s="82"/>
      <c r="G7655" s="82"/>
      <c r="M7655" s="81"/>
    </row>
    <row r="7656" s="77" customFormat="1" spans="1:13">
      <c r="A7656" s="82"/>
      <c r="B7656" s="82"/>
      <c r="C7656" s="82"/>
      <c r="D7656" s="82"/>
      <c r="E7656" s="82"/>
      <c r="F7656" s="82"/>
      <c r="G7656" s="82"/>
      <c r="M7656" s="81"/>
    </row>
    <row r="7657" s="77" customFormat="1" spans="1:13">
      <c r="A7657" s="82"/>
      <c r="B7657" s="82"/>
      <c r="C7657" s="82"/>
      <c r="D7657" s="82"/>
      <c r="E7657" s="82"/>
      <c r="F7657" s="82"/>
      <c r="G7657" s="82"/>
      <c r="M7657" s="81"/>
    </row>
    <row r="7658" s="77" customFormat="1" spans="1:13">
      <c r="A7658" s="82"/>
      <c r="B7658" s="82"/>
      <c r="C7658" s="82"/>
      <c r="D7658" s="82"/>
      <c r="E7658" s="82"/>
      <c r="F7658" s="82"/>
      <c r="G7658" s="82"/>
      <c r="M7658" s="81"/>
    </row>
    <row r="7659" s="77" customFormat="1" spans="1:13">
      <c r="A7659" s="82"/>
      <c r="B7659" s="82"/>
      <c r="C7659" s="82"/>
      <c r="D7659" s="82"/>
      <c r="E7659" s="82"/>
      <c r="F7659" s="82"/>
      <c r="G7659" s="82"/>
      <c r="M7659" s="81"/>
    </row>
    <row r="7660" s="77" customFormat="1" spans="1:13">
      <c r="A7660" s="82"/>
      <c r="B7660" s="82"/>
      <c r="C7660" s="82"/>
      <c r="D7660" s="82"/>
      <c r="E7660" s="82"/>
      <c r="F7660" s="82"/>
      <c r="G7660" s="82"/>
      <c r="M7660" s="81"/>
    </row>
    <row r="7661" s="77" customFormat="1" spans="1:13">
      <c r="A7661" s="82"/>
      <c r="B7661" s="82"/>
      <c r="C7661" s="82"/>
      <c r="D7661" s="82"/>
      <c r="E7661" s="82"/>
      <c r="F7661" s="82"/>
      <c r="G7661" s="82"/>
      <c r="M7661" s="81"/>
    </row>
    <row r="7662" s="77" customFormat="1" spans="1:13">
      <c r="A7662" s="82"/>
      <c r="B7662" s="82"/>
      <c r="C7662" s="82"/>
      <c r="D7662" s="82"/>
      <c r="E7662" s="82"/>
      <c r="F7662" s="82"/>
      <c r="G7662" s="82"/>
      <c r="M7662" s="81"/>
    </row>
    <row r="7663" s="77" customFormat="1" spans="1:13">
      <c r="A7663" s="82"/>
      <c r="B7663" s="82"/>
      <c r="C7663" s="82"/>
      <c r="D7663" s="82"/>
      <c r="E7663" s="82"/>
      <c r="F7663" s="82"/>
      <c r="G7663" s="82"/>
      <c r="M7663" s="81"/>
    </row>
    <row r="7664" s="77" customFormat="1" spans="1:13">
      <c r="A7664" s="82"/>
      <c r="B7664" s="82"/>
      <c r="C7664" s="82"/>
      <c r="D7664" s="82"/>
      <c r="E7664" s="82"/>
      <c r="F7664" s="82"/>
      <c r="G7664" s="82"/>
      <c r="M7664" s="81"/>
    </row>
    <row r="7665" s="77" customFormat="1" spans="1:13">
      <c r="A7665" s="82"/>
      <c r="B7665" s="82"/>
      <c r="C7665" s="82"/>
      <c r="D7665" s="82"/>
      <c r="E7665" s="82"/>
      <c r="F7665" s="82"/>
      <c r="G7665" s="82"/>
      <c r="M7665" s="81"/>
    </row>
    <row r="7666" s="77" customFormat="1" spans="1:13">
      <c r="A7666" s="82"/>
      <c r="B7666" s="82"/>
      <c r="C7666" s="82"/>
      <c r="D7666" s="82"/>
      <c r="E7666" s="82"/>
      <c r="F7666" s="82"/>
      <c r="G7666" s="82"/>
      <c r="M7666" s="81"/>
    </row>
    <row r="7667" s="77" customFormat="1" spans="1:13">
      <c r="A7667" s="82"/>
      <c r="B7667" s="82"/>
      <c r="C7667" s="82"/>
      <c r="D7667" s="82"/>
      <c r="E7667" s="82"/>
      <c r="F7667" s="82"/>
      <c r="G7667" s="82"/>
      <c r="M7667" s="81"/>
    </row>
    <row r="7668" s="77" customFormat="1" spans="1:13">
      <c r="A7668" s="82"/>
      <c r="B7668" s="82"/>
      <c r="C7668" s="82"/>
      <c r="D7668" s="82"/>
      <c r="E7668" s="82"/>
      <c r="F7668" s="82"/>
      <c r="G7668" s="82"/>
      <c r="M7668" s="81"/>
    </row>
    <row r="7669" s="77" customFormat="1" spans="1:13">
      <c r="A7669" s="82"/>
      <c r="B7669" s="82"/>
      <c r="C7669" s="82"/>
      <c r="D7669" s="82"/>
      <c r="E7669" s="82"/>
      <c r="F7669" s="82"/>
      <c r="G7669" s="82"/>
      <c r="M7669" s="81"/>
    </row>
    <row r="7670" s="77" customFormat="1" spans="1:13">
      <c r="A7670" s="82"/>
      <c r="B7670" s="82"/>
      <c r="C7670" s="82"/>
      <c r="D7670" s="82"/>
      <c r="E7670" s="82"/>
      <c r="F7670" s="82"/>
      <c r="G7670" s="82"/>
      <c r="M7670" s="81"/>
    </row>
    <row r="7671" s="77" customFormat="1" spans="1:13">
      <c r="A7671" s="82"/>
      <c r="B7671" s="82"/>
      <c r="C7671" s="82"/>
      <c r="D7671" s="82"/>
      <c r="E7671" s="82"/>
      <c r="F7671" s="82"/>
      <c r="G7671" s="82"/>
      <c r="M7671" s="81"/>
    </row>
    <row r="7672" s="77" customFormat="1" spans="1:13">
      <c r="A7672" s="82"/>
      <c r="B7672" s="82"/>
      <c r="C7672" s="82"/>
      <c r="D7672" s="82"/>
      <c r="E7672" s="82"/>
      <c r="F7672" s="82"/>
      <c r="G7672" s="82"/>
      <c r="M7672" s="81"/>
    </row>
    <row r="7673" s="77" customFormat="1" spans="1:13">
      <c r="A7673" s="82"/>
      <c r="B7673" s="82"/>
      <c r="C7673" s="82"/>
      <c r="D7673" s="82"/>
      <c r="E7673" s="82"/>
      <c r="F7673" s="82"/>
      <c r="G7673" s="82"/>
      <c r="M7673" s="81"/>
    </row>
    <row r="7674" s="77" customFormat="1" spans="1:13">
      <c r="A7674" s="82"/>
      <c r="B7674" s="82"/>
      <c r="C7674" s="82"/>
      <c r="D7674" s="82"/>
      <c r="E7674" s="82"/>
      <c r="F7674" s="82"/>
      <c r="G7674" s="82"/>
      <c r="M7674" s="81"/>
    </row>
    <row r="7675" s="77" customFormat="1" spans="1:13">
      <c r="A7675" s="82"/>
      <c r="B7675" s="82"/>
      <c r="C7675" s="82"/>
      <c r="D7675" s="82"/>
      <c r="E7675" s="82"/>
      <c r="F7675" s="82"/>
      <c r="G7675" s="82"/>
      <c r="M7675" s="81"/>
    </row>
    <row r="7676" s="77" customFormat="1" spans="1:13">
      <c r="A7676" s="82"/>
      <c r="B7676" s="82"/>
      <c r="C7676" s="82"/>
      <c r="D7676" s="82"/>
      <c r="E7676" s="82"/>
      <c r="F7676" s="82"/>
      <c r="G7676" s="82"/>
      <c r="M7676" s="81"/>
    </row>
    <row r="7677" s="77" customFormat="1" spans="1:13">
      <c r="A7677" s="82"/>
      <c r="B7677" s="82"/>
      <c r="C7677" s="82"/>
      <c r="D7677" s="82"/>
      <c r="E7677" s="82"/>
      <c r="F7677" s="82"/>
      <c r="G7677" s="82"/>
      <c r="M7677" s="81"/>
    </row>
    <row r="7678" s="77" customFormat="1" spans="1:13">
      <c r="A7678" s="82"/>
      <c r="B7678" s="82"/>
      <c r="C7678" s="82"/>
      <c r="D7678" s="82"/>
      <c r="E7678" s="82"/>
      <c r="F7678" s="82"/>
      <c r="G7678" s="82"/>
      <c r="M7678" s="81"/>
    </row>
    <row r="7679" s="77" customFormat="1" spans="1:13">
      <c r="A7679" s="82"/>
      <c r="B7679" s="82"/>
      <c r="C7679" s="82"/>
      <c r="D7679" s="82"/>
      <c r="E7679" s="82"/>
      <c r="F7679" s="82"/>
      <c r="G7679" s="82"/>
      <c r="M7679" s="81"/>
    </row>
    <row r="7680" s="77" customFormat="1" spans="1:13">
      <c r="A7680" s="82"/>
      <c r="B7680" s="82"/>
      <c r="C7680" s="82"/>
      <c r="D7680" s="82"/>
      <c r="E7680" s="82"/>
      <c r="F7680" s="82"/>
      <c r="G7680" s="82"/>
      <c r="M7680" s="81"/>
    </row>
    <row r="7681" s="77" customFormat="1" spans="1:13">
      <c r="A7681" s="82"/>
      <c r="B7681" s="82"/>
      <c r="C7681" s="82"/>
      <c r="D7681" s="82"/>
      <c r="E7681" s="82"/>
      <c r="F7681" s="82"/>
      <c r="G7681" s="82"/>
      <c r="M7681" s="81"/>
    </row>
    <row r="7682" s="77" customFormat="1" spans="1:13">
      <c r="A7682" s="82"/>
      <c r="B7682" s="82"/>
      <c r="C7682" s="82"/>
      <c r="D7682" s="82"/>
      <c r="E7682" s="82"/>
      <c r="F7682" s="82"/>
      <c r="G7682" s="82"/>
      <c r="M7682" s="81"/>
    </row>
    <row r="7683" s="77" customFormat="1" spans="1:13">
      <c r="A7683" s="82"/>
      <c r="B7683" s="82"/>
      <c r="C7683" s="82"/>
      <c r="D7683" s="82"/>
      <c r="E7683" s="82"/>
      <c r="F7683" s="82"/>
      <c r="G7683" s="82"/>
      <c r="M7683" s="81"/>
    </row>
    <row r="7684" s="77" customFormat="1" spans="1:13">
      <c r="A7684" s="82"/>
      <c r="B7684" s="82"/>
      <c r="C7684" s="82"/>
      <c r="D7684" s="82"/>
      <c r="E7684" s="82"/>
      <c r="F7684" s="82"/>
      <c r="G7684" s="82"/>
      <c r="M7684" s="81"/>
    </row>
    <row r="7685" s="77" customFormat="1" spans="1:13">
      <c r="A7685" s="82"/>
      <c r="B7685" s="82"/>
      <c r="C7685" s="82"/>
      <c r="D7685" s="82"/>
      <c r="E7685" s="82"/>
      <c r="F7685" s="82"/>
      <c r="G7685" s="82"/>
      <c r="M7685" s="81"/>
    </row>
    <row r="7686" s="77" customFormat="1" spans="1:13">
      <c r="A7686" s="82"/>
      <c r="B7686" s="82"/>
      <c r="C7686" s="82"/>
      <c r="D7686" s="82"/>
      <c r="E7686" s="82"/>
      <c r="F7686" s="82"/>
      <c r="G7686" s="82"/>
      <c r="M7686" s="81"/>
    </row>
    <row r="7687" s="77" customFormat="1" spans="1:13">
      <c r="A7687" s="82"/>
      <c r="B7687" s="82"/>
      <c r="C7687" s="82"/>
      <c r="D7687" s="82"/>
      <c r="E7687" s="82"/>
      <c r="F7687" s="82"/>
      <c r="G7687" s="82"/>
      <c r="M7687" s="81"/>
    </row>
    <row r="7688" s="77" customFormat="1" spans="1:13">
      <c r="A7688" s="82"/>
      <c r="B7688" s="82"/>
      <c r="C7688" s="82"/>
      <c r="D7688" s="82"/>
      <c r="E7688" s="82"/>
      <c r="F7688" s="82"/>
      <c r="G7688" s="82"/>
      <c r="M7688" s="81"/>
    </row>
    <row r="7689" s="77" customFormat="1" spans="1:13">
      <c r="A7689" s="82"/>
      <c r="B7689" s="82"/>
      <c r="C7689" s="82"/>
      <c r="D7689" s="82"/>
      <c r="E7689" s="82"/>
      <c r="F7689" s="82"/>
      <c r="G7689" s="82"/>
      <c r="M7689" s="81"/>
    </row>
    <row r="7690" s="77" customFormat="1" spans="1:13">
      <c r="A7690" s="82"/>
      <c r="B7690" s="82"/>
      <c r="C7690" s="82"/>
      <c r="D7690" s="82"/>
      <c r="E7690" s="82"/>
      <c r="F7690" s="82"/>
      <c r="G7690" s="82"/>
      <c r="M7690" s="81"/>
    </row>
    <row r="7691" s="77" customFormat="1" spans="1:13">
      <c r="A7691" s="82"/>
      <c r="B7691" s="82"/>
      <c r="C7691" s="82"/>
      <c r="D7691" s="82"/>
      <c r="E7691" s="82"/>
      <c r="F7691" s="82"/>
      <c r="G7691" s="82"/>
      <c r="M7691" s="81"/>
    </row>
    <row r="7692" s="77" customFormat="1" spans="1:13">
      <c r="A7692" s="82"/>
      <c r="B7692" s="82"/>
      <c r="C7692" s="82"/>
      <c r="D7692" s="82"/>
      <c r="E7692" s="82"/>
      <c r="F7692" s="82"/>
      <c r="G7692" s="82"/>
      <c r="M7692" s="81"/>
    </row>
    <row r="7693" s="77" customFormat="1" spans="1:13">
      <c r="A7693" s="82"/>
      <c r="B7693" s="82"/>
      <c r="C7693" s="82"/>
      <c r="D7693" s="82"/>
      <c r="E7693" s="82"/>
      <c r="F7693" s="82"/>
      <c r="G7693" s="82"/>
      <c r="M7693" s="81"/>
    </row>
    <row r="7694" s="77" customFormat="1" spans="1:13">
      <c r="A7694" s="82"/>
      <c r="B7694" s="82"/>
      <c r="C7694" s="82"/>
      <c r="D7694" s="82"/>
      <c r="E7694" s="82"/>
      <c r="F7694" s="82"/>
      <c r="G7694" s="82"/>
      <c r="M7694" s="81"/>
    </row>
    <row r="7695" s="77" customFormat="1" spans="1:13">
      <c r="A7695" s="82"/>
      <c r="B7695" s="82"/>
      <c r="C7695" s="82"/>
      <c r="D7695" s="82"/>
      <c r="E7695" s="82"/>
      <c r="F7695" s="82"/>
      <c r="G7695" s="82"/>
      <c r="M7695" s="81"/>
    </row>
    <row r="7696" s="77" customFormat="1" spans="1:13">
      <c r="A7696" s="82"/>
      <c r="B7696" s="82"/>
      <c r="C7696" s="82"/>
      <c r="D7696" s="82"/>
      <c r="E7696" s="82"/>
      <c r="F7696" s="82"/>
      <c r="G7696" s="82"/>
      <c r="M7696" s="81"/>
    </row>
    <row r="7697" s="77" customFormat="1" spans="1:13">
      <c r="A7697" s="82"/>
      <c r="B7697" s="82"/>
      <c r="C7697" s="82"/>
      <c r="D7697" s="82"/>
      <c r="E7697" s="82"/>
      <c r="F7697" s="82"/>
      <c r="G7697" s="82"/>
      <c r="M7697" s="81"/>
    </row>
    <row r="7698" s="77" customFormat="1" spans="1:13">
      <c r="A7698" s="82"/>
      <c r="B7698" s="82"/>
      <c r="C7698" s="82"/>
      <c r="D7698" s="82"/>
      <c r="E7698" s="82"/>
      <c r="F7698" s="82"/>
      <c r="G7698" s="82"/>
      <c r="M7698" s="81"/>
    </row>
    <row r="7699" s="77" customFormat="1" spans="1:13">
      <c r="A7699" s="82"/>
      <c r="B7699" s="82"/>
      <c r="C7699" s="82"/>
      <c r="D7699" s="82"/>
      <c r="E7699" s="82"/>
      <c r="F7699" s="82"/>
      <c r="G7699" s="82"/>
      <c r="M7699" s="81"/>
    </row>
    <row r="7700" s="77" customFormat="1" spans="1:13">
      <c r="A7700" s="82"/>
      <c r="B7700" s="82"/>
      <c r="C7700" s="82"/>
      <c r="D7700" s="82"/>
      <c r="E7700" s="82"/>
      <c r="F7700" s="82"/>
      <c r="G7700" s="82"/>
      <c r="M7700" s="81"/>
    </row>
    <row r="7701" s="77" customFormat="1" spans="1:13">
      <c r="A7701" s="82"/>
      <c r="B7701" s="82"/>
      <c r="C7701" s="82"/>
      <c r="D7701" s="82"/>
      <c r="E7701" s="82"/>
      <c r="F7701" s="82"/>
      <c r="G7701" s="82"/>
      <c r="M7701" s="81"/>
    </row>
    <row r="7702" s="77" customFormat="1" spans="1:13">
      <c r="A7702" s="82"/>
      <c r="B7702" s="82"/>
      <c r="C7702" s="82"/>
      <c r="D7702" s="82"/>
      <c r="E7702" s="82"/>
      <c r="F7702" s="82"/>
      <c r="G7702" s="82"/>
      <c r="M7702" s="81"/>
    </row>
    <row r="7703" s="77" customFormat="1" spans="1:13">
      <c r="A7703" s="82"/>
      <c r="B7703" s="82"/>
      <c r="C7703" s="82"/>
      <c r="D7703" s="82"/>
      <c r="E7703" s="82"/>
      <c r="F7703" s="82"/>
      <c r="G7703" s="82"/>
      <c r="M7703" s="81"/>
    </row>
    <row r="7704" s="77" customFormat="1" spans="1:13">
      <c r="A7704" s="82"/>
      <c r="B7704" s="82"/>
      <c r="C7704" s="82"/>
      <c r="D7704" s="82"/>
      <c r="E7704" s="82"/>
      <c r="F7704" s="82"/>
      <c r="G7704" s="82"/>
      <c r="M7704" s="81"/>
    </row>
    <row r="7705" s="77" customFormat="1" spans="1:13">
      <c r="A7705" s="82"/>
      <c r="B7705" s="82"/>
      <c r="C7705" s="82"/>
      <c r="D7705" s="82"/>
      <c r="E7705" s="82"/>
      <c r="F7705" s="82"/>
      <c r="G7705" s="82"/>
      <c r="M7705" s="81"/>
    </row>
    <row r="7706" s="77" customFormat="1" spans="1:13">
      <c r="A7706" s="82"/>
      <c r="B7706" s="82"/>
      <c r="C7706" s="82"/>
      <c r="D7706" s="82"/>
      <c r="E7706" s="82"/>
      <c r="F7706" s="82"/>
      <c r="G7706" s="82"/>
      <c r="M7706" s="81"/>
    </row>
    <row r="7707" s="77" customFormat="1" spans="1:13">
      <c r="A7707" s="82"/>
      <c r="B7707" s="82"/>
      <c r="C7707" s="82"/>
      <c r="D7707" s="82"/>
      <c r="E7707" s="82"/>
      <c r="F7707" s="82"/>
      <c r="G7707" s="82"/>
      <c r="M7707" s="81"/>
    </row>
    <row r="7708" s="77" customFormat="1" spans="1:13">
      <c r="A7708" s="82"/>
      <c r="B7708" s="82"/>
      <c r="C7708" s="82"/>
      <c r="D7708" s="82"/>
      <c r="E7708" s="82"/>
      <c r="F7708" s="82"/>
      <c r="G7708" s="82"/>
      <c r="M7708" s="81"/>
    </row>
    <row r="7709" s="77" customFormat="1" spans="1:13">
      <c r="A7709" s="82"/>
      <c r="B7709" s="82"/>
      <c r="C7709" s="82"/>
      <c r="D7709" s="82"/>
      <c r="E7709" s="82"/>
      <c r="F7709" s="82"/>
      <c r="G7709" s="82"/>
      <c r="M7709" s="81"/>
    </row>
    <row r="7710" s="77" customFormat="1" spans="1:13">
      <c r="A7710" s="82"/>
      <c r="B7710" s="82"/>
      <c r="C7710" s="82"/>
      <c r="D7710" s="82"/>
      <c r="E7710" s="82"/>
      <c r="F7710" s="82"/>
      <c r="G7710" s="82"/>
      <c r="M7710" s="81"/>
    </row>
    <row r="7711" s="77" customFormat="1" spans="1:13">
      <c r="A7711" s="82"/>
      <c r="B7711" s="82"/>
      <c r="C7711" s="82"/>
      <c r="D7711" s="82"/>
      <c r="E7711" s="82"/>
      <c r="F7711" s="82"/>
      <c r="G7711" s="82"/>
      <c r="M7711" s="81"/>
    </row>
    <row r="7712" s="77" customFormat="1" spans="1:13">
      <c r="A7712" s="82"/>
      <c r="B7712" s="82"/>
      <c r="C7712" s="82"/>
      <c r="D7712" s="82"/>
      <c r="E7712" s="82"/>
      <c r="F7712" s="82"/>
      <c r="G7712" s="82"/>
      <c r="M7712" s="81"/>
    </row>
    <row r="7713" s="77" customFormat="1" spans="1:13">
      <c r="A7713" s="82"/>
      <c r="B7713" s="82"/>
      <c r="C7713" s="82"/>
      <c r="D7713" s="82"/>
      <c r="E7713" s="82"/>
      <c r="F7713" s="82"/>
      <c r="G7713" s="82"/>
      <c r="M7713" s="81"/>
    </row>
    <row r="7714" s="77" customFormat="1" spans="1:13">
      <c r="A7714" s="82"/>
      <c r="B7714" s="82"/>
      <c r="C7714" s="82"/>
      <c r="D7714" s="82"/>
      <c r="E7714" s="82"/>
      <c r="F7714" s="82"/>
      <c r="G7714" s="82"/>
      <c r="M7714" s="81"/>
    </row>
    <row r="7715" s="77" customFormat="1" spans="1:13">
      <c r="A7715" s="82"/>
      <c r="B7715" s="82"/>
      <c r="C7715" s="82"/>
      <c r="D7715" s="82"/>
      <c r="E7715" s="82"/>
      <c r="F7715" s="82"/>
      <c r="G7715" s="82"/>
      <c r="M7715" s="81"/>
    </row>
    <row r="7716" s="77" customFormat="1" spans="1:13">
      <c r="A7716" s="82"/>
      <c r="B7716" s="82"/>
      <c r="C7716" s="82"/>
      <c r="D7716" s="82"/>
      <c r="E7716" s="82"/>
      <c r="F7716" s="82"/>
      <c r="G7716" s="82"/>
      <c r="M7716" s="81"/>
    </row>
    <row r="7717" s="77" customFormat="1" spans="1:13">
      <c r="A7717" s="82"/>
      <c r="B7717" s="82"/>
      <c r="C7717" s="82"/>
      <c r="D7717" s="82"/>
      <c r="E7717" s="82"/>
      <c r="F7717" s="82"/>
      <c r="G7717" s="82"/>
      <c r="M7717" s="81"/>
    </row>
    <row r="7718" s="77" customFormat="1" spans="1:13">
      <c r="A7718" s="82"/>
      <c r="B7718" s="82"/>
      <c r="C7718" s="82"/>
      <c r="D7718" s="82"/>
      <c r="E7718" s="82"/>
      <c r="F7718" s="82"/>
      <c r="G7718" s="82"/>
      <c r="M7718" s="81"/>
    </row>
    <row r="7719" s="77" customFormat="1" spans="1:13">
      <c r="A7719" s="82"/>
      <c r="B7719" s="82"/>
      <c r="C7719" s="82"/>
      <c r="D7719" s="82"/>
      <c r="E7719" s="82"/>
      <c r="F7719" s="82"/>
      <c r="G7719" s="82"/>
      <c r="M7719" s="81"/>
    </row>
    <row r="7720" s="77" customFormat="1" spans="1:13">
      <c r="A7720" s="82"/>
      <c r="B7720" s="82"/>
      <c r="C7720" s="82"/>
      <c r="D7720" s="82"/>
      <c r="E7720" s="82"/>
      <c r="F7720" s="82"/>
      <c r="G7720" s="82"/>
      <c r="M7720" s="81"/>
    </row>
    <row r="7721" s="77" customFormat="1" spans="1:13">
      <c r="A7721" s="82"/>
      <c r="B7721" s="82"/>
      <c r="C7721" s="82"/>
      <c r="D7721" s="82"/>
      <c r="E7721" s="82"/>
      <c r="F7721" s="82"/>
      <c r="G7721" s="82"/>
      <c r="M7721" s="81"/>
    </row>
    <row r="7722" s="77" customFormat="1" spans="1:13">
      <c r="A7722" s="82"/>
      <c r="B7722" s="82"/>
      <c r="C7722" s="82"/>
      <c r="D7722" s="82"/>
      <c r="E7722" s="82"/>
      <c r="F7722" s="82"/>
      <c r="G7722" s="82"/>
      <c r="M7722" s="81"/>
    </row>
    <row r="7723" s="77" customFormat="1" spans="1:13">
      <c r="A7723" s="82"/>
      <c r="B7723" s="82"/>
      <c r="C7723" s="82"/>
      <c r="D7723" s="82"/>
      <c r="E7723" s="82"/>
      <c r="F7723" s="82"/>
      <c r="G7723" s="82"/>
      <c r="M7723" s="81"/>
    </row>
    <row r="7724" s="77" customFormat="1" spans="1:13">
      <c r="A7724" s="82"/>
      <c r="B7724" s="82"/>
      <c r="C7724" s="82"/>
      <c r="D7724" s="82"/>
      <c r="E7724" s="82"/>
      <c r="F7724" s="82"/>
      <c r="G7724" s="82"/>
      <c r="M7724" s="81"/>
    </row>
    <row r="7725" s="77" customFormat="1" spans="1:13">
      <c r="A7725" s="82"/>
      <c r="B7725" s="82"/>
      <c r="C7725" s="82"/>
      <c r="D7725" s="82"/>
      <c r="E7725" s="82"/>
      <c r="F7725" s="82"/>
      <c r="G7725" s="82"/>
      <c r="M7725" s="81"/>
    </row>
    <row r="7726" s="77" customFormat="1" spans="1:13">
      <c r="A7726" s="82"/>
      <c r="B7726" s="82"/>
      <c r="C7726" s="82"/>
      <c r="D7726" s="82"/>
      <c r="E7726" s="82"/>
      <c r="F7726" s="82"/>
      <c r="G7726" s="82"/>
      <c r="M7726" s="81"/>
    </row>
    <row r="7727" s="77" customFormat="1" spans="1:13">
      <c r="A7727" s="82"/>
      <c r="B7727" s="82"/>
      <c r="C7727" s="82"/>
      <c r="D7727" s="82"/>
      <c r="E7727" s="82"/>
      <c r="F7727" s="82"/>
      <c r="G7727" s="82"/>
      <c r="M7727" s="81"/>
    </row>
    <row r="7728" s="77" customFormat="1" spans="1:13">
      <c r="A7728" s="82"/>
      <c r="B7728" s="82"/>
      <c r="C7728" s="82"/>
      <c r="D7728" s="82"/>
      <c r="E7728" s="82"/>
      <c r="F7728" s="82"/>
      <c r="G7728" s="82"/>
      <c r="M7728" s="81"/>
    </row>
    <row r="7729" s="77" customFormat="1" spans="1:13">
      <c r="A7729" s="82"/>
      <c r="B7729" s="82"/>
      <c r="C7729" s="82"/>
      <c r="D7729" s="82"/>
      <c r="E7729" s="82"/>
      <c r="F7729" s="82"/>
      <c r="G7729" s="82"/>
      <c r="M7729" s="81"/>
    </row>
    <row r="7730" s="77" customFormat="1" spans="1:13">
      <c r="A7730" s="82"/>
      <c r="B7730" s="82"/>
      <c r="C7730" s="82"/>
      <c r="D7730" s="82"/>
      <c r="E7730" s="82"/>
      <c r="F7730" s="82"/>
      <c r="G7730" s="82"/>
      <c r="M7730" s="81"/>
    </row>
    <row r="7731" s="77" customFormat="1" spans="1:13">
      <c r="A7731" s="82"/>
      <c r="B7731" s="82"/>
      <c r="C7731" s="82"/>
      <c r="D7731" s="82"/>
      <c r="E7731" s="82"/>
      <c r="F7731" s="82"/>
      <c r="G7731" s="82"/>
      <c r="M7731" s="81"/>
    </row>
    <row r="7732" s="77" customFormat="1" spans="1:13">
      <c r="A7732" s="82"/>
      <c r="B7732" s="82"/>
      <c r="C7732" s="82"/>
      <c r="D7732" s="82"/>
      <c r="E7732" s="82"/>
      <c r="F7732" s="82"/>
      <c r="G7732" s="82"/>
      <c r="M7732" s="81"/>
    </row>
    <row r="7733" s="77" customFormat="1" spans="1:13">
      <c r="A7733" s="82"/>
      <c r="B7733" s="82"/>
      <c r="C7733" s="82"/>
      <c r="D7733" s="82"/>
      <c r="E7733" s="82"/>
      <c r="F7733" s="82"/>
      <c r="G7733" s="82"/>
      <c r="M7733" s="81"/>
    </row>
    <row r="7734" s="77" customFormat="1" spans="1:13">
      <c r="A7734" s="82"/>
      <c r="B7734" s="82"/>
      <c r="C7734" s="82"/>
      <c r="D7734" s="82"/>
      <c r="E7734" s="82"/>
      <c r="F7734" s="82"/>
      <c r="G7734" s="82"/>
      <c r="M7734" s="81"/>
    </row>
    <row r="7735" s="77" customFormat="1" spans="1:13">
      <c r="A7735" s="82"/>
      <c r="B7735" s="82"/>
      <c r="C7735" s="82"/>
      <c r="D7735" s="82"/>
      <c r="E7735" s="82"/>
      <c r="F7735" s="82"/>
      <c r="G7735" s="82"/>
      <c r="M7735" s="81"/>
    </row>
    <row r="7736" s="77" customFormat="1" spans="1:13">
      <c r="A7736" s="82"/>
      <c r="B7736" s="82"/>
      <c r="C7736" s="82"/>
      <c r="D7736" s="82"/>
      <c r="E7736" s="82"/>
      <c r="F7736" s="82"/>
      <c r="G7736" s="82"/>
      <c r="M7736" s="81"/>
    </row>
    <row r="7737" s="77" customFormat="1" spans="1:13">
      <c r="A7737" s="82"/>
      <c r="B7737" s="82"/>
      <c r="C7737" s="82"/>
      <c r="D7737" s="82"/>
      <c r="E7737" s="82"/>
      <c r="F7737" s="82"/>
      <c r="G7737" s="82"/>
      <c r="M7737" s="81"/>
    </row>
    <row r="7738" s="77" customFormat="1" spans="1:13">
      <c r="A7738" s="82"/>
      <c r="B7738" s="82"/>
      <c r="C7738" s="82"/>
      <c r="D7738" s="82"/>
      <c r="E7738" s="82"/>
      <c r="F7738" s="82"/>
      <c r="G7738" s="82"/>
      <c r="M7738" s="81"/>
    </row>
    <row r="7739" s="77" customFormat="1" spans="1:13">
      <c r="A7739" s="82"/>
      <c r="B7739" s="82"/>
      <c r="C7739" s="82"/>
      <c r="D7739" s="82"/>
      <c r="E7739" s="82"/>
      <c r="F7739" s="82"/>
      <c r="G7739" s="82"/>
      <c r="M7739" s="81"/>
    </row>
    <row r="7740" s="77" customFormat="1" spans="1:13">
      <c r="A7740" s="82"/>
      <c r="B7740" s="82"/>
      <c r="C7740" s="82"/>
      <c r="D7740" s="82"/>
      <c r="E7740" s="82"/>
      <c r="F7740" s="82"/>
      <c r="G7740" s="82"/>
      <c r="M7740" s="81"/>
    </row>
    <row r="7741" s="77" customFormat="1" spans="1:13">
      <c r="A7741" s="82"/>
      <c r="B7741" s="82"/>
      <c r="C7741" s="82"/>
      <c r="D7741" s="82"/>
      <c r="E7741" s="82"/>
      <c r="F7741" s="82"/>
      <c r="G7741" s="82"/>
      <c r="M7741" s="81"/>
    </row>
    <row r="7742" s="77" customFormat="1" spans="1:13">
      <c r="A7742" s="82"/>
      <c r="B7742" s="82"/>
      <c r="C7742" s="82"/>
      <c r="D7742" s="82"/>
      <c r="E7742" s="82"/>
      <c r="F7742" s="82"/>
      <c r="G7742" s="82"/>
      <c r="M7742" s="81"/>
    </row>
    <row r="7743" s="77" customFormat="1" spans="1:13">
      <c r="A7743" s="82"/>
      <c r="B7743" s="82"/>
      <c r="C7743" s="82"/>
      <c r="D7743" s="82"/>
      <c r="E7743" s="82"/>
      <c r="F7743" s="82"/>
      <c r="G7743" s="82"/>
      <c r="M7743" s="81"/>
    </row>
    <row r="7744" s="77" customFormat="1" spans="1:13">
      <c r="A7744" s="82"/>
      <c r="B7744" s="82"/>
      <c r="C7744" s="82"/>
      <c r="D7744" s="82"/>
      <c r="E7744" s="82"/>
      <c r="F7744" s="82"/>
      <c r="G7744" s="82"/>
      <c r="M7744" s="81"/>
    </row>
    <row r="7745" s="77" customFormat="1" spans="1:13">
      <c r="A7745" s="82"/>
      <c r="B7745" s="82"/>
      <c r="C7745" s="82"/>
      <c r="D7745" s="82"/>
      <c r="E7745" s="82"/>
      <c r="F7745" s="82"/>
      <c r="G7745" s="82"/>
      <c r="M7745" s="81"/>
    </row>
    <row r="7746" s="77" customFormat="1" spans="1:13">
      <c r="A7746" s="82"/>
      <c r="B7746" s="82"/>
      <c r="C7746" s="82"/>
      <c r="D7746" s="82"/>
      <c r="E7746" s="82"/>
      <c r="F7746" s="82"/>
      <c r="G7746" s="82"/>
      <c r="M7746" s="81"/>
    </row>
    <row r="7747" s="77" customFormat="1" spans="1:13">
      <c r="A7747" s="82"/>
      <c r="B7747" s="82"/>
      <c r="C7747" s="82"/>
      <c r="D7747" s="82"/>
      <c r="E7747" s="82"/>
      <c r="F7747" s="82"/>
      <c r="G7747" s="82"/>
      <c r="M7747" s="81"/>
    </row>
    <row r="7748" s="77" customFormat="1" spans="1:13">
      <c r="A7748" s="82"/>
      <c r="B7748" s="82"/>
      <c r="C7748" s="82"/>
      <c r="D7748" s="82"/>
      <c r="E7748" s="82"/>
      <c r="F7748" s="82"/>
      <c r="G7748" s="82"/>
      <c r="M7748" s="81"/>
    </row>
    <row r="7749" s="77" customFormat="1" spans="1:13">
      <c r="A7749" s="82"/>
      <c r="B7749" s="82"/>
      <c r="C7749" s="82"/>
      <c r="D7749" s="82"/>
      <c r="E7749" s="82"/>
      <c r="F7749" s="82"/>
      <c r="G7749" s="82"/>
      <c r="M7749" s="81"/>
    </row>
    <row r="7750" s="77" customFormat="1" spans="1:13">
      <c r="A7750" s="82"/>
      <c r="B7750" s="82"/>
      <c r="C7750" s="82"/>
      <c r="D7750" s="82"/>
      <c r="E7750" s="82"/>
      <c r="F7750" s="82"/>
      <c r="G7750" s="82"/>
      <c r="M7750" s="81"/>
    </row>
    <row r="7751" s="77" customFormat="1" spans="1:13">
      <c r="A7751" s="82"/>
      <c r="B7751" s="82"/>
      <c r="C7751" s="82"/>
      <c r="D7751" s="82"/>
      <c r="E7751" s="82"/>
      <c r="F7751" s="82"/>
      <c r="G7751" s="82"/>
      <c r="M7751" s="81"/>
    </row>
    <row r="7752" s="77" customFormat="1" spans="1:13">
      <c r="A7752" s="82"/>
      <c r="B7752" s="82"/>
      <c r="C7752" s="82"/>
      <c r="D7752" s="82"/>
      <c r="E7752" s="82"/>
      <c r="F7752" s="82"/>
      <c r="G7752" s="82"/>
      <c r="M7752" s="81"/>
    </row>
    <row r="7753" s="77" customFormat="1" spans="1:13">
      <c r="A7753" s="82"/>
      <c r="B7753" s="82"/>
      <c r="C7753" s="82"/>
      <c r="D7753" s="82"/>
      <c r="E7753" s="82"/>
      <c r="F7753" s="82"/>
      <c r="G7753" s="82"/>
      <c r="M7753" s="81"/>
    </row>
    <row r="7754" s="77" customFormat="1" spans="1:13">
      <c r="A7754" s="82"/>
      <c r="B7754" s="82"/>
      <c r="C7754" s="82"/>
      <c r="D7754" s="82"/>
      <c r="E7754" s="82"/>
      <c r="F7754" s="82"/>
      <c r="G7754" s="82"/>
      <c r="M7754" s="81"/>
    </row>
    <row r="7755" s="77" customFormat="1" spans="1:13">
      <c r="A7755" s="82"/>
      <c r="B7755" s="82"/>
      <c r="C7755" s="82"/>
      <c r="D7755" s="82"/>
      <c r="E7755" s="82"/>
      <c r="F7755" s="82"/>
      <c r="G7755" s="82"/>
      <c r="M7755" s="81"/>
    </row>
    <row r="7756" s="77" customFormat="1" spans="1:13">
      <c r="A7756" s="82"/>
      <c r="B7756" s="82"/>
      <c r="C7756" s="82"/>
      <c r="D7756" s="82"/>
      <c r="E7756" s="82"/>
      <c r="F7756" s="82"/>
      <c r="G7756" s="82"/>
      <c r="M7756" s="81"/>
    </row>
    <row r="7757" s="77" customFormat="1" spans="1:13">
      <c r="A7757" s="82"/>
      <c r="B7757" s="82"/>
      <c r="C7757" s="82"/>
      <c r="D7757" s="82"/>
      <c r="E7757" s="82"/>
      <c r="F7757" s="82"/>
      <c r="G7757" s="82"/>
      <c r="M7757" s="81"/>
    </row>
    <row r="7758" s="77" customFormat="1" spans="1:13">
      <c r="A7758" s="82"/>
      <c r="B7758" s="82"/>
      <c r="C7758" s="82"/>
      <c r="D7758" s="82"/>
      <c r="E7758" s="82"/>
      <c r="F7758" s="82"/>
      <c r="G7758" s="82"/>
      <c r="M7758" s="81"/>
    </row>
    <row r="7759" s="77" customFormat="1" spans="1:13">
      <c r="A7759" s="82"/>
      <c r="B7759" s="82"/>
      <c r="C7759" s="82"/>
      <c r="D7759" s="82"/>
      <c r="E7759" s="82"/>
      <c r="F7759" s="82"/>
      <c r="G7759" s="82"/>
      <c r="M7759" s="81"/>
    </row>
    <row r="7760" s="77" customFormat="1" spans="1:13">
      <c r="A7760" s="82"/>
      <c r="B7760" s="82"/>
      <c r="C7760" s="82"/>
      <c r="D7760" s="82"/>
      <c r="E7760" s="82"/>
      <c r="F7760" s="82"/>
      <c r="G7760" s="82"/>
      <c r="M7760" s="81"/>
    </row>
    <row r="7761" s="77" customFormat="1" spans="1:13">
      <c r="A7761" s="82"/>
      <c r="B7761" s="82"/>
      <c r="C7761" s="82"/>
      <c r="D7761" s="82"/>
      <c r="E7761" s="82"/>
      <c r="F7761" s="82"/>
      <c r="G7761" s="82"/>
      <c r="M7761" s="81"/>
    </row>
    <row r="7762" s="77" customFormat="1" spans="1:13">
      <c r="A7762" s="82"/>
      <c r="B7762" s="82"/>
      <c r="C7762" s="82"/>
      <c r="D7762" s="82"/>
      <c r="E7762" s="82"/>
      <c r="F7762" s="82"/>
      <c r="G7762" s="82"/>
      <c r="M7762" s="81"/>
    </row>
    <row r="7763" s="77" customFormat="1" spans="1:13">
      <c r="A7763" s="82"/>
      <c r="B7763" s="82"/>
      <c r="C7763" s="82"/>
      <c r="D7763" s="82"/>
      <c r="E7763" s="82"/>
      <c r="F7763" s="82"/>
      <c r="G7763" s="82"/>
      <c r="M7763" s="81"/>
    </row>
    <row r="7764" s="77" customFormat="1" spans="1:13">
      <c r="A7764" s="82"/>
      <c r="B7764" s="82"/>
      <c r="C7764" s="82"/>
      <c r="D7764" s="82"/>
      <c r="E7764" s="82"/>
      <c r="F7764" s="82"/>
      <c r="G7764" s="82"/>
      <c r="M7764" s="81"/>
    </row>
    <row r="7765" s="77" customFormat="1" spans="1:13">
      <c r="A7765" s="82"/>
      <c r="B7765" s="82"/>
      <c r="C7765" s="82"/>
      <c r="D7765" s="82"/>
      <c r="E7765" s="82"/>
      <c r="F7765" s="82"/>
      <c r="G7765" s="82"/>
      <c r="M7765" s="81"/>
    </row>
    <row r="7766" s="77" customFormat="1" spans="1:13">
      <c r="A7766" s="82"/>
      <c r="B7766" s="82"/>
      <c r="C7766" s="82"/>
      <c r="D7766" s="82"/>
      <c r="E7766" s="82"/>
      <c r="F7766" s="82"/>
      <c r="G7766" s="82"/>
      <c r="M7766" s="81"/>
    </row>
    <row r="7767" s="77" customFormat="1" spans="1:13">
      <c r="A7767" s="82"/>
      <c r="B7767" s="82"/>
      <c r="C7767" s="82"/>
      <c r="D7767" s="82"/>
      <c r="E7767" s="82"/>
      <c r="F7767" s="82"/>
      <c r="G7767" s="82"/>
      <c r="M7767" s="81"/>
    </row>
    <row r="7768" s="77" customFormat="1" spans="1:13">
      <c r="A7768" s="82"/>
      <c r="B7768" s="82"/>
      <c r="C7768" s="82"/>
      <c r="D7768" s="82"/>
      <c r="E7768" s="82"/>
      <c r="F7768" s="82"/>
      <c r="G7768" s="82"/>
      <c r="M7768" s="81"/>
    </row>
    <row r="7769" s="77" customFormat="1" spans="1:13">
      <c r="A7769" s="82"/>
      <c r="B7769" s="82"/>
      <c r="C7769" s="82"/>
      <c r="D7769" s="82"/>
      <c r="E7769" s="82"/>
      <c r="F7769" s="82"/>
      <c r="G7769" s="82"/>
      <c r="M7769" s="81"/>
    </row>
    <row r="7770" s="77" customFormat="1" spans="1:13">
      <c r="A7770" s="82"/>
      <c r="B7770" s="82"/>
      <c r="C7770" s="82"/>
      <c r="D7770" s="82"/>
      <c r="E7770" s="82"/>
      <c r="F7770" s="82"/>
      <c r="G7770" s="82"/>
      <c r="M7770" s="81"/>
    </row>
    <row r="7771" s="77" customFormat="1" spans="1:13">
      <c r="A7771" s="82"/>
      <c r="B7771" s="82"/>
      <c r="C7771" s="82"/>
      <c r="D7771" s="82"/>
      <c r="E7771" s="82"/>
      <c r="F7771" s="82"/>
      <c r="G7771" s="82"/>
      <c r="M7771" s="81"/>
    </row>
    <row r="7772" s="77" customFormat="1" spans="1:13">
      <c r="A7772" s="82"/>
      <c r="B7772" s="82"/>
      <c r="C7772" s="82"/>
      <c r="D7772" s="82"/>
      <c r="E7772" s="82"/>
      <c r="F7772" s="82"/>
      <c r="G7772" s="82"/>
      <c r="M7772" s="81"/>
    </row>
    <row r="7773" s="77" customFormat="1" spans="1:13">
      <c r="A7773" s="82"/>
      <c r="B7773" s="82"/>
      <c r="C7773" s="82"/>
      <c r="D7773" s="82"/>
      <c r="E7773" s="82"/>
      <c r="F7773" s="82"/>
      <c r="G7773" s="82"/>
      <c r="M7773" s="81"/>
    </row>
    <row r="7774" s="77" customFormat="1" spans="1:13">
      <c r="A7774" s="82"/>
      <c r="B7774" s="82"/>
      <c r="C7774" s="82"/>
      <c r="D7774" s="82"/>
      <c r="E7774" s="82"/>
      <c r="F7774" s="82"/>
      <c r="G7774" s="82"/>
      <c r="M7774" s="81"/>
    </row>
    <row r="7775" s="77" customFormat="1" spans="1:13">
      <c r="A7775" s="82"/>
      <c r="B7775" s="82"/>
      <c r="C7775" s="82"/>
      <c r="D7775" s="82"/>
      <c r="E7775" s="82"/>
      <c r="F7775" s="82"/>
      <c r="G7775" s="82"/>
      <c r="M7775" s="81"/>
    </row>
    <row r="7776" s="77" customFormat="1" spans="1:13">
      <c r="A7776" s="82"/>
      <c r="B7776" s="82"/>
      <c r="C7776" s="82"/>
      <c r="D7776" s="82"/>
      <c r="E7776" s="82"/>
      <c r="F7776" s="82"/>
      <c r="G7776" s="82"/>
      <c r="M7776" s="81"/>
    </row>
    <row r="7777" s="77" customFormat="1" spans="1:13">
      <c r="A7777" s="82"/>
      <c r="B7777" s="82"/>
      <c r="C7777" s="82"/>
      <c r="D7777" s="82"/>
      <c r="E7777" s="82"/>
      <c r="F7777" s="82"/>
      <c r="G7777" s="82"/>
      <c r="M7777" s="81"/>
    </row>
    <row r="7778" s="77" customFormat="1" spans="1:13">
      <c r="A7778" s="82"/>
      <c r="B7778" s="82"/>
      <c r="C7778" s="82"/>
      <c r="D7778" s="82"/>
      <c r="E7778" s="82"/>
      <c r="F7778" s="82"/>
      <c r="G7778" s="82"/>
      <c r="M7778" s="81"/>
    </row>
    <row r="7779" s="77" customFormat="1" spans="1:13">
      <c r="A7779" s="82"/>
      <c r="B7779" s="82"/>
      <c r="C7779" s="82"/>
      <c r="D7779" s="82"/>
      <c r="E7779" s="82"/>
      <c r="F7779" s="82"/>
      <c r="G7779" s="82"/>
      <c r="M7779" s="81"/>
    </row>
    <row r="7780" s="77" customFormat="1" spans="1:13">
      <c r="A7780" s="82"/>
      <c r="B7780" s="82"/>
      <c r="C7780" s="82"/>
      <c r="D7780" s="82"/>
      <c r="E7780" s="82"/>
      <c r="F7780" s="82"/>
      <c r="G7780" s="82"/>
      <c r="M7780" s="81"/>
    </row>
    <row r="7781" s="77" customFormat="1" spans="1:13">
      <c r="A7781" s="82"/>
      <c r="B7781" s="82"/>
      <c r="C7781" s="82"/>
      <c r="D7781" s="82"/>
      <c r="E7781" s="82"/>
      <c r="F7781" s="82"/>
      <c r="G7781" s="82"/>
      <c r="M7781" s="81"/>
    </row>
    <row r="7782" s="77" customFormat="1" spans="1:13">
      <c r="A7782" s="82"/>
      <c r="B7782" s="82"/>
      <c r="C7782" s="82"/>
      <c r="D7782" s="82"/>
      <c r="E7782" s="82"/>
      <c r="F7782" s="82"/>
      <c r="G7782" s="82"/>
      <c r="M7782" s="81"/>
    </row>
    <row r="7783" s="77" customFormat="1" spans="1:13">
      <c r="A7783" s="82"/>
      <c r="B7783" s="82"/>
      <c r="C7783" s="82"/>
      <c r="D7783" s="82"/>
      <c r="E7783" s="82"/>
      <c r="F7783" s="82"/>
      <c r="G7783" s="82"/>
      <c r="M7783" s="81"/>
    </row>
    <row r="7784" s="77" customFormat="1" spans="1:13">
      <c r="A7784" s="82"/>
      <c r="B7784" s="82"/>
      <c r="C7784" s="82"/>
      <c r="D7784" s="82"/>
      <c r="E7784" s="82"/>
      <c r="F7784" s="82"/>
      <c r="G7784" s="82"/>
      <c r="M7784" s="81"/>
    </row>
    <row r="7785" s="77" customFormat="1" spans="1:13">
      <c r="A7785" s="82"/>
      <c r="B7785" s="82"/>
      <c r="C7785" s="82"/>
      <c r="D7785" s="82"/>
      <c r="E7785" s="82"/>
      <c r="F7785" s="82"/>
      <c r="G7785" s="82"/>
      <c r="M7785" s="81"/>
    </row>
    <row r="7786" s="77" customFormat="1" spans="1:13">
      <c r="A7786" s="82"/>
      <c r="B7786" s="82"/>
      <c r="C7786" s="82"/>
      <c r="D7786" s="82"/>
      <c r="E7786" s="82"/>
      <c r="F7786" s="82"/>
      <c r="G7786" s="82"/>
      <c r="M7786" s="81"/>
    </row>
    <row r="7787" s="77" customFormat="1" spans="1:13">
      <c r="A7787" s="82"/>
      <c r="B7787" s="82"/>
      <c r="C7787" s="82"/>
      <c r="D7787" s="82"/>
      <c r="E7787" s="82"/>
      <c r="F7787" s="82"/>
      <c r="G7787" s="82"/>
      <c r="M7787" s="81"/>
    </row>
    <row r="7788" s="77" customFormat="1" spans="1:13">
      <c r="A7788" s="82"/>
      <c r="B7788" s="82"/>
      <c r="C7788" s="82"/>
      <c r="D7788" s="82"/>
      <c r="E7788" s="82"/>
      <c r="F7788" s="82"/>
      <c r="G7788" s="82"/>
      <c r="M7788" s="81"/>
    </row>
    <row r="7789" s="77" customFormat="1" spans="1:13">
      <c r="A7789" s="82"/>
      <c r="B7789" s="82"/>
      <c r="C7789" s="82"/>
      <c r="D7789" s="82"/>
      <c r="E7789" s="82"/>
      <c r="F7789" s="82"/>
      <c r="G7789" s="82"/>
      <c r="M7789" s="81"/>
    </row>
    <row r="7790" s="77" customFormat="1" spans="1:13">
      <c r="A7790" s="82"/>
      <c r="B7790" s="82"/>
      <c r="C7790" s="82"/>
      <c r="D7790" s="82"/>
      <c r="E7790" s="82"/>
      <c r="F7790" s="82"/>
      <c r="G7790" s="82"/>
      <c r="M7790" s="81"/>
    </row>
    <row r="7791" s="77" customFormat="1" spans="1:13">
      <c r="A7791" s="82"/>
      <c r="B7791" s="82"/>
      <c r="C7791" s="82"/>
      <c r="D7791" s="82"/>
      <c r="E7791" s="82"/>
      <c r="F7791" s="82"/>
      <c r="G7791" s="82"/>
      <c r="M7791" s="81"/>
    </row>
    <row r="7792" s="77" customFormat="1" spans="1:13">
      <c r="A7792" s="82"/>
      <c r="B7792" s="82"/>
      <c r="C7792" s="82"/>
      <c r="D7792" s="82"/>
      <c r="E7792" s="82"/>
      <c r="F7792" s="82"/>
      <c r="G7792" s="82"/>
      <c r="M7792" s="81"/>
    </row>
    <row r="7793" s="77" customFormat="1" spans="1:13">
      <c r="A7793" s="82"/>
      <c r="B7793" s="82"/>
      <c r="C7793" s="82"/>
      <c r="D7793" s="82"/>
      <c r="E7793" s="82"/>
      <c r="F7793" s="82"/>
      <c r="G7793" s="82"/>
      <c r="M7793" s="81"/>
    </row>
    <row r="7794" s="77" customFormat="1" spans="1:13">
      <c r="A7794" s="82"/>
      <c r="B7794" s="82"/>
      <c r="C7794" s="82"/>
      <c r="D7794" s="82"/>
      <c r="E7794" s="82"/>
      <c r="F7794" s="82"/>
      <c r="G7794" s="82"/>
      <c r="M7794" s="81"/>
    </row>
    <row r="7795" s="77" customFormat="1" spans="1:13">
      <c r="A7795" s="82"/>
      <c r="B7795" s="82"/>
      <c r="C7795" s="82"/>
      <c r="D7795" s="82"/>
      <c r="E7795" s="82"/>
      <c r="F7795" s="82"/>
      <c r="G7795" s="82"/>
      <c r="M7795" s="81"/>
    </row>
    <row r="7796" s="77" customFormat="1" spans="1:13">
      <c r="A7796" s="82"/>
      <c r="B7796" s="82"/>
      <c r="C7796" s="82"/>
      <c r="D7796" s="82"/>
      <c r="E7796" s="82"/>
      <c r="F7796" s="82"/>
      <c r="G7796" s="82"/>
      <c r="M7796" s="81"/>
    </row>
    <row r="7797" s="77" customFormat="1" spans="1:13">
      <c r="A7797" s="82"/>
      <c r="B7797" s="82"/>
      <c r="C7797" s="82"/>
      <c r="D7797" s="82"/>
      <c r="E7797" s="82"/>
      <c r="F7797" s="82"/>
      <c r="G7797" s="82"/>
      <c r="M7797" s="81"/>
    </row>
    <row r="7798" s="77" customFormat="1" spans="1:13">
      <c r="A7798" s="82"/>
      <c r="B7798" s="82"/>
      <c r="C7798" s="82"/>
      <c r="D7798" s="82"/>
      <c r="E7798" s="82"/>
      <c r="F7798" s="82"/>
      <c r="G7798" s="82"/>
      <c r="M7798" s="81"/>
    </row>
    <row r="7799" s="77" customFormat="1" spans="1:13">
      <c r="A7799" s="82"/>
      <c r="B7799" s="82"/>
      <c r="C7799" s="82"/>
      <c r="D7799" s="82"/>
      <c r="E7799" s="82"/>
      <c r="F7799" s="82"/>
      <c r="G7799" s="82"/>
      <c r="M7799" s="81"/>
    </row>
    <row r="7800" s="77" customFormat="1" spans="1:13">
      <c r="A7800" s="82"/>
      <c r="B7800" s="82"/>
      <c r="C7800" s="82"/>
      <c r="D7800" s="82"/>
      <c r="E7800" s="82"/>
      <c r="F7800" s="82"/>
      <c r="G7800" s="82"/>
      <c r="M7800" s="81"/>
    </row>
    <row r="7801" s="77" customFormat="1" spans="1:13">
      <c r="A7801" s="82"/>
      <c r="B7801" s="82"/>
      <c r="C7801" s="82"/>
      <c r="D7801" s="82"/>
      <c r="E7801" s="82"/>
      <c r="F7801" s="82"/>
      <c r="G7801" s="82"/>
      <c r="M7801" s="81"/>
    </row>
    <row r="7802" s="77" customFormat="1" spans="1:13">
      <c r="A7802" s="82"/>
      <c r="B7802" s="82"/>
      <c r="C7802" s="82"/>
      <c r="D7802" s="82"/>
      <c r="E7802" s="82"/>
      <c r="F7802" s="82"/>
      <c r="G7802" s="82"/>
      <c r="M7802" s="81"/>
    </row>
    <row r="7803" s="77" customFormat="1" spans="1:13">
      <c r="A7803" s="82"/>
      <c r="B7803" s="82"/>
      <c r="C7803" s="82"/>
      <c r="D7803" s="82"/>
      <c r="E7803" s="82"/>
      <c r="F7803" s="82"/>
      <c r="G7803" s="82"/>
      <c r="M7803" s="81"/>
    </row>
    <row r="7804" s="77" customFormat="1" spans="1:13">
      <c r="A7804" s="82"/>
      <c r="B7804" s="82"/>
      <c r="C7804" s="82"/>
      <c r="D7804" s="82"/>
      <c r="E7804" s="82"/>
      <c r="F7804" s="82"/>
      <c r="G7804" s="82"/>
      <c r="M7804" s="81"/>
    </row>
    <row r="7805" s="77" customFormat="1" spans="1:13">
      <c r="A7805" s="82"/>
      <c r="B7805" s="82"/>
      <c r="C7805" s="82"/>
      <c r="D7805" s="82"/>
      <c r="E7805" s="82"/>
      <c r="F7805" s="82"/>
      <c r="G7805" s="82"/>
      <c r="M7805" s="81"/>
    </row>
    <row r="7806" s="77" customFormat="1" spans="1:13">
      <c r="A7806" s="82"/>
      <c r="B7806" s="82"/>
      <c r="C7806" s="82"/>
      <c r="D7806" s="82"/>
      <c r="E7806" s="82"/>
      <c r="F7806" s="82"/>
      <c r="G7806" s="82"/>
      <c r="M7806" s="81"/>
    </row>
    <row r="7807" s="77" customFormat="1" spans="1:13">
      <c r="A7807" s="82"/>
      <c r="B7807" s="82"/>
      <c r="C7807" s="82"/>
      <c r="D7807" s="82"/>
      <c r="E7807" s="82"/>
      <c r="F7807" s="82"/>
      <c r="G7807" s="82"/>
      <c r="M7807" s="81"/>
    </row>
    <row r="7808" s="77" customFormat="1" spans="1:13">
      <c r="A7808" s="82"/>
      <c r="B7808" s="82"/>
      <c r="C7808" s="82"/>
      <c r="D7808" s="82"/>
      <c r="E7808" s="82"/>
      <c r="F7808" s="82"/>
      <c r="G7808" s="82"/>
      <c r="M7808" s="81"/>
    </row>
    <row r="7809" s="77" customFormat="1" spans="1:13">
      <c r="A7809" s="82"/>
      <c r="B7809" s="82"/>
      <c r="C7809" s="82"/>
      <c r="D7809" s="82"/>
      <c r="E7809" s="82"/>
      <c r="F7809" s="82"/>
      <c r="G7809" s="82"/>
      <c r="M7809" s="81"/>
    </row>
    <row r="7810" s="77" customFormat="1" spans="1:13">
      <c r="A7810" s="82"/>
      <c r="B7810" s="82"/>
      <c r="C7810" s="82"/>
      <c r="D7810" s="82"/>
      <c r="E7810" s="82"/>
      <c r="F7810" s="82"/>
      <c r="G7810" s="82"/>
      <c r="M7810" s="81"/>
    </row>
    <row r="7811" s="77" customFormat="1" spans="1:13">
      <c r="A7811" s="82"/>
      <c r="B7811" s="82"/>
      <c r="C7811" s="82"/>
      <c r="D7811" s="82"/>
      <c r="E7811" s="82"/>
      <c r="F7811" s="82"/>
      <c r="G7811" s="82"/>
      <c r="M7811" s="81"/>
    </row>
    <row r="7812" s="77" customFormat="1" spans="1:13">
      <c r="A7812" s="82"/>
      <c r="B7812" s="82"/>
      <c r="C7812" s="82"/>
      <c r="D7812" s="82"/>
      <c r="E7812" s="82"/>
      <c r="F7812" s="82"/>
      <c r="G7812" s="82"/>
      <c r="M7812" s="81"/>
    </row>
    <row r="7813" s="77" customFormat="1" spans="1:13">
      <c r="A7813" s="82"/>
      <c r="B7813" s="82"/>
      <c r="C7813" s="82"/>
      <c r="D7813" s="82"/>
      <c r="E7813" s="82"/>
      <c r="F7813" s="82"/>
      <c r="G7813" s="82"/>
      <c r="M7813" s="81"/>
    </row>
    <row r="7814" s="77" customFormat="1" spans="1:13">
      <c r="A7814" s="82"/>
      <c r="B7814" s="82"/>
      <c r="C7814" s="82"/>
      <c r="D7814" s="82"/>
      <c r="E7814" s="82"/>
      <c r="F7814" s="82"/>
      <c r="G7814" s="82"/>
      <c r="M7814" s="81"/>
    </row>
    <row r="7815" s="77" customFormat="1" spans="1:13">
      <c r="A7815" s="82"/>
      <c r="B7815" s="82"/>
      <c r="C7815" s="82"/>
      <c r="D7815" s="82"/>
      <c r="E7815" s="82"/>
      <c r="F7815" s="82"/>
      <c r="G7815" s="82"/>
      <c r="M7815" s="81"/>
    </row>
    <row r="7816" s="77" customFormat="1" spans="1:13">
      <c r="A7816" s="82"/>
      <c r="B7816" s="82"/>
      <c r="C7816" s="82"/>
      <c r="D7816" s="82"/>
      <c r="E7816" s="82"/>
      <c r="F7816" s="82"/>
      <c r="G7816" s="82"/>
      <c r="M7816" s="81"/>
    </row>
    <row r="7817" s="77" customFormat="1" spans="1:13">
      <c r="A7817" s="82"/>
      <c r="B7817" s="82"/>
      <c r="C7817" s="82"/>
      <c r="D7817" s="82"/>
      <c r="E7817" s="82"/>
      <c r="F7817" s="82"/>
      <c r="G7817" s="82"/>
      <c r="M7817" s="81"/>
    </row>
    <row r="7818" s="77" customFormat="1" spans="1:13">
      <c r="A7818" s="82"/>
      <c r="B7818" s="82"/>
      <c r="C7818" s="82"/>
      <c r="D7818" s="82"/>
      <c r="E7818" s="82"/>
      <c r="F7818" s="82"/>
      <c r="G7818" s="82"/>
      <c r="M7818" s="81"/>
    </row>
    <row r="7819" s="77" customFormat="1" spans="1:13">
      <c r="A7819" s="82"/>
      <c r="B7819" s="82"/>
      <c r="C7819" s="82"/>
      <c r="D7819" s="82"/>
      <c r="E7819" s="82"/>
      <c r="F7819" s="82"/>
      <c r="G7819" s="82"/>
      <c r="M7819" s="81"/>
    </row>
    <row r="7820" s="77" customFormat="1" spans="1:13">
      <c r="A7820" s="82"/>
      <c r="B7820" s="82"/>
      <c r="C7820" s="82"/>
      <c r="D7820" s="82"/>
      <c r="E7820" s="82"/>
      <c r="F7820" s="82"/>
      <c r="G7820" s="82"/>
      <c r="M7820" s="81"/>
    </row>
    <row r="7821" s="77" customFormat="1" spans="1:13">
      <c r="A7821" s="82"/>
      <c r="B7821" s="82"/>
      <c r="C7821" s="82"/>
      <c r="D7821" s="82"/>
      <c r="E7821" s="82"/>
      <c r="F7821" s="82"/>
      <c r="G7821" s="82"/>
      <c r="M7821" s="81"/>
    </row>
    <row r="7822" s="77" customFormat="1" spans="1:13">
      <c r="A7822" s="82"/>
      <c r="B7822" s="82"/>
      <c r="C7822" s="82"/>
      <c r="D7822" s="82"/>
      <c r="E7822" s="82"/>
      <c r="F7822" s="82"/>
      <c r="G7822" s="82"/>
      <c r="M7822" s="81"/>
    </row>
    <row r="7823" s="77" customFormat="1" spans="1:13">
      <c r="A7823" s="82"/>
      <c r="B7823" s="82"/>
      <c r="C7823" s="82"/>
      <c r="D7823" s="82"/>
      <c r="E7823" s="82"/>
      <c r="F7823" s="82"/>
      <c r="G7823" s="82"/>
      <c r="M7823" s="81"/>
    </row>
    <row r="7824" s="77" customFormat="1" spans="1:13">
      <c r="A7824" s="82"/>
      <c r="B7824" s="82"/>
      <c r="C7824" s="82"/>
      <c r="D7824" s="82"/>
      <c r="E7824" s="82"/>
      <c r="F7824" s="82"/>
      <c r="G7824" s="82"/>
      <c r="M7824" s="81"/>
    </row>
    <row r="7825" s="77" customFormat="1" spans="1:13">
      <c r="A7825" s="82"/>
      <c r="B7825" s="82"/>
      <c r="C7825" s="82"/>
      <c r="D7825" s="82"/>
      <c r="E7825" s="82"/>
      <c r="F7825" s="82"/>
      <c r="G7825" s="82"/>
      <c r="M7825" s="81"/>
    </row>
    <row r="7826" s="77" customFormat="1" spans="1:13">
      <c r="A7826" s="82"/>
      <c r="B7826" s="82"/>
      <c r="C7826" s="82"/>
      <c r="D7826" s="82"/>
      <c r="E7826" s="82"/>
      <c r="F7826" s="82"/>
      <c r="G7826" s="82"/>
      <c r="M7826" s="81"/>
    </row>
    <row r="7827" s="77" customFormat="1" spans="1:13">
      <c r="A7827" s="82"/>
      <c r="B7827" s="82"/>
      <c r="C7827" s="82"/>
      <c r="D7827" s="82"/>
      <c r="E7827" s="82"/>
      <c r="F7827" s="82"/>
      <c r="G7827" s="82"/>
      <c r="M7827" s="81"/>
    </row>
    <row r="7828" s="77" customFormat="1" spans="1:13">
      <c r="A7828" s="82"/>
      <c r="B7828" s="82"/>
      <c r="C7828" s="82"/>
      <c r="D7828" s="82"/>
      <c r="E7828" s="82"/>
      <c r="F7828" s="82"/>
      <c r="G7828" s="82"/>
      <c r="M7828" s="81"/>
    </row>
    <row r="7829" s="77" customFormat="1" spans="1:13">
      <c r="A7829" s="82"/>
      <c r="B7829" s="82"/>
      <c r="C7829" s="82"/>
      <c r="D7829" s="82"/>
      <c r="E7829" s="82"/>
      <c r="F7829" s="82"/>
      <c r="G7829" s="82"/>
      <c r="M7829" s="81"/>
    </row>
    <row r="7830" s="77" customFormat="1" spans="1:13">
      <c r="A7830" s="82"/>
      <c r="B7830" s="82"/>
      <c r="C7830" s="82"/>
      <c r="D7830" s="82"/>
      <c r="E7830" s="82"/>
      <c r="F7830" s="82"/>
      <c r="G7830" s="82"/>
      <c r="M7830" s="81"/>
    </row>
    <row r="7831" s="77" customFormat="1" spans="1:13">
      <c r="A7831" s="82"/>
      <c r="B7831" s="82"/>
      <c r="C7831" s="82"/>
      <c r="D7831" s="82"/>
      <c r="E7831" s="82"/>
      <c r="F7831" s="82"/>
      <c r="G7831" s="82"/>
      <c r="M7831" s="81"/>
    </row>
    <row r="7832" s="77" customFormat="1" spans="1:13">
      <c r="A7832" s="82"/>
      <c r="B7832" s="82"/>
      <c r="C7832" s="82"/>
      <c r="D7832" s="82"/>
      <c r="E7832" s="82"/>
      <c r="F7832" s="82"/>
      <c r="G7832" s="82"/>
      <c r="M7832" s="81"/>
    </row>
    <row r="7833" s="77" customFormat="1" spans="1:13">
      <c r="A7833" s="82"/>
      <c r="B7833" s="82"/>
      <c r="C7833" s="82"/>
      <c r="D7833" s="82"/>
      <c r="E7833" s="82"/>
      <c r="F7833" s="82"/>
      <c r="G7833" s="82"/>
      <c r="M7833" s="81"/>
    </row>
    <row r="7834" s="77" customFormat="1" spans="1:13">
      <c r="A7834" s="82"/>
      <c r="B7834" s="82"/>
      <c r="C7834" s="82"/>
      <c r="D7834" s="82"/>
      <c r="E7834" s="82"/>
      <c r="F7834" s="82"/>
      <c r="G7834" s="82"/>
      <c r="M7834" s="81"/>
    </row>
    <row r="7835" s="77" customFormat="1" spans="1:13">
      <c r="A7835" s="82"/>
      <c r="B7835" s="82"/>
      <c r="C7835" s="82"/>
      <c r="D7835" s="82"/>
      <c r="E7835" s="82"/>
      <c r="F7835" s="82"/>
      <c r="G7835" s="82"/>
      <c r="M7835" s="81"/>
    </row>
    <row r="7836" s="77" customFormat="1" spans="1:13">
      <c r="A7836" s="82"/>
      <c r="B7836" s="82"/>
      <c r="C7836" s="82"/>
      <c r="D7836" s="82"/>
      <c r="E7836" s="82"/>
      <c r="F7836" s="82"/>
      <c r="G7836" s="82"/>
      <c r="M7836" s="81"/>
    </row>
    <row r="7837" s="77" customFormat="1" spans="1:13">
      <c r="A7837" s="82"/>
      <c r="B7837" s="82"/>
      <c r="C7837" s="82"/>
      <c r="D7837" s="82"/>
      <c r="E7837" s="82"/>
      <c r="F7837" s="82"/>
      <c r="G7837" s="82"/>
      <c r="M7837" s="81"/>
    </row>
    <row r="7838" s="77" customFormat="1" spans="1:13">
      <c r="A7838" s="82"/>
      <c r="B7838" s="82"/>
      <c r="C7838" s="82"/>
      <c r="D7838" s="82"/>
      <c r="E7838" s="82"/>
      <c r="F7838" s="82"/>
      <c r="G7838" s="82"/>
      <c r="M7838" s="81"/>
    </row>
    <row r="7839" s="77" customFormat="1" spans="1:13">
      <c r="A7839" s="82"/>
      <c r="B7839" s="82"/>
      <c r="C7839" s="82"/>
      <c r="D7839" s="82"/>
      <c r="E7839" s="82"/>
      <c r="F7839" s="82"/>
      <c r="G7839" s="82"/>
      <c r="M7839" s="81"/>
    </row>
    <row r="7840" s="77" customFormat="1" spans="1:13">
      <c r="A7840" s="82"/>
      <c r="B7840" s="82"/>
      <c r="C7840" s="82"/>
      <c r="D7840" s="82"/>
      <c r="E7840" s="82"/>
      <c r="F7840" s="82"/>
      <c r="G7840" s="82"/>
      <c r="M7840" s="81"/>
    </row>
    <row r="7841" s="77" customFormat="1" spans="1:13">
      <c r="A7841" s="82"/>
      <c r="B7841" s="82"/>
      <c r="C7841" s="82"/>
      <c r="D7841" s="82"/>
      <c r="E7841" s="82"/>
      <c r="F7841" s="82"/>
      <c r="G7841" s="82"/>
      <c r="M7841" s="81"/>
    </row>
    <row r="7842" s="77" customFormat="1" spans="1:13">
      <c r="A7842" s="82"/>
      <c r="B7842" s="82"/>
      <c r="C7842" s="82"/>
      <c r="D7842" s="82"/>
      <c r="E7842" s="82"/>
      <c r="F7842" s="82"/>
      <c r="G7842" s="82"/>
      <c r="M7842" s="81"/>
    </row>
    <row r="7843" s="77" customFormat="1" spans="1:13">
      <c r="A7843" s="82"/>
      <c r="B7843" s="82"/>
      <c r="C7843" s="82"/>
      <c r="D7843" s="82"/>
      <c r="E7843" s="82"/>
      <c r="F7843" s="82"/>
      <c r="G7843" s="82"/>
      <c r="M7843" s="81"/>
    </row>
    <row r="7844" s="77" customFormat="1" spans="1:13">
      <c r="A7844" s="82"/>
      <c r="B7844" s="82"/>
      <c r="C7844" s="82"/>
      <c r="D7844" s="82"/>
      <c r="E7844" s="82"/>
      <c r="F7844" s="82"/>
      <c r="G7844" s="82"/>
      <c r="M7844" s="81"/>
    </row>
    <row r="7845" s="77" customFormat="1" spans="1:13">
      <c r="A7845" s="82"/>
      <c r="B7845" s="82"/>
      <c r="C7845" s="82"/>
      <c r="D7845" s="82"/>
      <c r="E7845" s="82"/>
      <c r="F7845" s="82"/>
      <c r="G7845" s="82"/>
      <c r="M7845" s="81"/>
    </row>
    <row r="7846" s="77" customFormat="1" spans="1:13">
      <c r="A7846" s="82"/>
      <c r="B7846" s="82"/>
      <c r="C7846" s="82"/>
      <c r="D7846" s="82"/>
      <c r="E7846" s="82"/>
      <c r="F7846" s="82"/>
      <c r="G7846" s="82"/>
      <c r="M7846" s="81"/>
    </row>
    <row r="7847" s="77" customFormat="1" spans="1:13">
      <c r="A7847" s="82"/>
      <c r="B7847" s="82"/>
      <c r="C7847" s="82"/>
      <c r="D7847" s="82"/>
      <c r="E7847" s="82"/>
      <c r="F7847" s="82"/>
      <c r="G7847" s="82"/>
      <c r="M7847" s="81"/>
    </row>
    <row r="7848" s="77" customFormat="1" spans="1:13">
      <c r="A7848" s="82"/>
      <c r="B7848" s="82"/>
      <c r="C7848" s="82"/>
      <c r="D7848" s="82"/>
      <c r="E7848" s="82"/>
      <c r="F7848" s="82"/>
      <c r="G7848" s="82"/>
      <c r="M7848" s="81"/>
    </row>
    <row r="7849" s="77" customFormat="1" spans="1:13">
      <c r="A7849" s="82"/>
      <c r="B7849" s="82"/>
      <c r="C7849" s="82"/>
      <c r="D7849" s="82"/>
      <c r="E7849" s="82"/>
      <c r="F7849" s="82"/>
      <c r="G7849" s="82"/>
      <c r="M7849" s="81"/>
    </row>
    <row r="7850" s="77" customFormat="1" spans="1:13">
      <c r="A7850" s="82"/>
      <c r="B7850" s="82"/>
      <c r="C7850" s="82"/>
      <c r="D7850" s="82"/>
      <c r="E7850" s="82"/>
      <c r="F7850" s="82"/>
      <c r="G7850" s="82"/>
      <c r="M7850" s="81"/>
    </row>
    <row r="7851" s="77" customFormat="1" spans="1:13">
      <c r="A7851" s="82"/>
      <c r="B7851" s="82"/>
      <c r="C7851" s="82"/>
      <c r="D7851" s="82"/>
      <c r="E7851" s="82"/>
      <c r="F7851" s="82"/>
      <c r="G7851" s="82"/>
      <c r="M7851" s="81"/>
    </row>
    <row r="7852" s="77" customFormat="1" spans="1:13">
      <c r="A7852" s="82"/>
      <c r="B7852" s="82"/>
      <c r="C7852" s="82"/>
      <c r="D7852" s="82"/>
      <c r="E7852" s="82"/>
      <c r="F7852" s="82"/>
      <c r="G7852" s="82"/>
      <c r="M7852" s="81"/>
    </row>
    <row r="7853" s="77" customFormat="1" spans="1:13">
      <c r="A7853" s="82"/>
      <c r="B7853" s="82"/>
      <c r="C7853" s="82"/>
      <c r="D7853" s="82"/>
      <c r="E7853" s="82"/>
      <c r="F7853" s="82"/>
      <c r="G7853" s="82"/>
      <c r="M7853" s="81"/>
    </row>
    <row r="7854" s="77" customFormat="1" spans="1:13">
      <c r="A7854" s="82"/>
      <c r="B7854" s="82"/>
      <c r="C7854" s="82"/>
      <c r="D7854" s="82"/>
      <c r="E7854" s="82"/>
      <c r="F7854" s="82"/>
      <c r="G7854" s="82"/>
      <c r="M7854" s="81"/>
    </row>
    <row r="7855" s="77" customFormat="1" spans="1:13">
      <c r="A7855" s="82"/>
      <c r="B7855" s="82"/>
      <c r="C7855" s="82"/>
      <c r="D7855" s="82"/>
      <c r="E7855" s="82"/>
      <c r="F7855" s="82"/>
      <c r="G7855" s="82"/>
      <c r="M7855" s="81"/>
    </row>
    <row r="7856" s="77" customFormat="1" spans="1:13">
      <c r="A7856" s="82"/>
      <c r="B7856" s="82"/>
      <c r="C7856" s="82"/>
      <c r="D7856" s="82"/>
      <c r="E7856" s="82"/>
      <c r="F7856" s="82"/>
      <c r="G7856" s="82"/>
      <c r="M7856" s="81"/>
    </row>
    <row r="7857" s="77" customFormat="1" spans="1:13">
      <c r="A7857" s="82"/>
      <c r="B7857" s="82"/>
      <c r="C7857" s="82"/>
      <c r="D7857" s="82"/>
      <c r="E7857" s="82"/>
      <c r="F7857" s="82"/>
      <c r="G7857" s="82"/>
      <c r="M7857" s="81"/>
    </row>
    <row r="7858" s="77" customFormat="1" spans="1:13">
      <c r="A7858" s="82"/>
      <c r="B7858" s="82"/>
      <c r="C7858" s="82"/>
      <c r="D7858" s="82"/>
      <c r="E7858" s="82"/>
      <c r="F7858" s="82"/>
      <c r="G7858" s="82"/>
      <c r="M7858" s="81"/>
    </row>
    <row r="7859" s="77" customFormat="1" spans="1:13">
      <c r="A7859" s="82"/>
      <c r="B7859" s="82"/>
      <c r="C7859" s="82"/>
      <c r="D7859" s="82"/>
      <c r="E7859" s="82"/>
      <c r="F7859" s="82"/>
      <c r="G7859" s="82"/>
      <c r="M7859" s="81"/>
    </row>
    <row r="7860" s="77" customFormat="1" spans="1:13">
      <c r="A7860" s="82"/>
      <c r="B7860" s="82"/>
      <c r="C7860" s="82"/>
      <c r="D7860" s="82"/>
      <c r="E7860" s="82"/>
      <c r="F7860" s="82"/>
      <c r="G7860" s="82"/>
      <c r="M7860" s="81"/>
    </row>
    <row r="7861" s="77" customFormat="1" spans="1:13">
      <c r="A7861" s="82"/>
      <c r="B7861" s="82"/>
      <c r="C7861" s="82"/>
      <c r="D7861" s="82"/>
      <c r="E7861" s="82"/>
      <c r="F7861" s="82"/>
      <c r="G7861" s="82"/>
      <c r="M7861" s="81"/>
    </row>
    <row r="7862" s="77" customFormat="1" spans="1:13">
      <c r="A7862" s="82"/>
      <c r="B7862" s="82"/>
      <c r="C7862" s="82"/>
      <c r="D7862" s="82"/>
      <c r="E7862" s="82"/>
      <c r="F7862" s="82"/>
      <c r="G7862" s="82"/>
      <c r="M7862" s="81"/>
    </row>
    <row r="7863" s="77" customFormat="1" spans="1:13">
      <c r="A7863" s="82"/>
      <c r="B7863" s="82"/>
      <c r="C7863" s="82"/>
      <c r="D7863" s="82"/>
      <c r="E7863" s="82"/>
      <c r="F7863" s="82"/>
      <c r="G7863" s="82"/>
      <c r="M7863" s="81"/>
    </row>
    <row r="7864" s="77" customFormat="1" spans="1:13">
      <c r="A7864" s="82"/>
      <c r="B7864" s="82"/>
      <c r="C7864" s="82"/>
      <c r="D7864" s="82"/>
      <c r="E7864" s="82"/>
      <c r="F7864" s="82"/>
      <c r="G7864" s="82"/>
      <c r="M7864" s="81"/>
    </row>
    <row r="7865" s="77" customFormat="1" spans="1:13">
      <c r="A7865" s="82"/>
      <c r="B7865" s="82"/>
      <c r="C7865" s="82"/>
      <c r="D7865" s="82"/>
      <c r="E7865" s="82"/>
      <c r="F7865" s="82"/>
      <c r="G7865" s="82"/>
      <c r="M7865" s="81"/>
    </row>
    <row r="7866" s="77" customFormat="1" spans="1:13">
      <c r="A7866" s="82"/>
      <c r="B7866" s="82"/>
      <c r="C7866" s="82"/>
      <c r="D7866" s="82"/>
      <c r="E7866" s="82"/>
      <c r="F7866" s="82"/>
      <c r="G7866" s="82"/>
      <c r="M7866" s="81"/>
    </row>
    <row r="7867" s="77" customFormat="1" spans="1:13">
      <c r="A7867" s="82"/>
      <c r="B7867" s="82"/>
      <c r="C7867" s="82"/>
      <c r="D7867" s="82"/>
      <c r="E7867" s="82"/>
      <c r="F7867" s="82"/>
      <c r="G7867" s="82"/>
      <c r="M7867" s="81"/>
    </row>
    <row r="7868" s="77" customFormat="1" spans="1:13">
      <c r="A7868" s="82"/>
      <c r="B7868" s="82"/>
      <c r="C7868" s="82"/>
      <c r="D7868" s="82"/>
      <c r="E7868" s="82"/>
      <c r="F7868" s="82"/>
      <c r="G7868" s="82"/>
      <c r="M7868" s="81"/>
    </row>
    <row r="7869" s="77" customFormat="1" spans="1:13">
      <c r="A7869" s="82"/>
      <c r="B7869" s="82"/>
      <c r="C7869" s="82"/>
      <c r="D7869" s="82"/>
      <c r="E7869" s="82"/>
      <c r="F7869" s="82"/>
      <c r="G7869" s="82"/>
      <c r="M7869" s="81"/>
    </row>
    <row r="7870" s="77" customFormat="1" spans="1:13">
      <c r="A7870" s="82"/>
      <c r="B7870" s="82"/>
      <c r="C7870" s="82"/>
      <c r="D7870" s="82"/>
      <c r="E7870" s="82"/>
      <c r="F7870" s="82"/>
      <c r="G7870" s="82"/>
      <c r="M7870" s="81"/>
    </row>
    <row r="7871" s="77" customFormat="1" spans="1:13">
      <c r="A7871" s="82"/>
      <c r="B7871" s="82"/>
      <c r="C7871" s="82"/>
      <c r="D7871" s="82"/>
      <c r="E7871" s="82"/>
      <c r="F7871" s="82"/>
      <c r="G7871" s="82"/>
      <c r="M7871" s="81"/>
    </row>
    <row r="7872" s="77" customFormat="1" spans="1:13">
      <c r="A7872" s="82"/>
      <c r="B7872" s="82"/>
      <c r="C7872" s="82"/>
      <c r="D7872" s="82"/>
      <c r="E7872" s="82"/>
      <c r="F7872" s="82"/>
      <c r="G7872" s="82"/>
      <c r="M7872" s="81"/>
    </row>
    <row r="7873" s="77" customFormat="1" spans="1:13">
      <c r="A7873" s="82"/>
      <c r="B7873" s="82"/>
      <c r="C7873" s="82"/>
      <c r="D7873" s="82"/>
      <c r="E7873" s="82"/>
      <c r="F7873" s="82"/>
      <c r="G7873" s="82"/>
      <c r="M7873" s="81"/>
    </row>
    <row r="7874" s="77" customFormat="1" spans="1:13">
      <c r="A7874" s="82"/>
      <c r="B7874" s="82"/>
      <c r="C7874" s="82"/>
      <c r="D7874" s="82"/>
      <c r="E7874" s="82"/>
      <c r="F7874" s="82"/>
      <c r="G7874" s="82"/>
      <c r="M7874" s="81"/>
    </row>
    <row r="7875" s="77" customFormat="1" spans="1:13">
      <c r="A7875" s="82"/>
      <c r="B7875" s="82"/>
      <c r="C7875" s="82"/>
      <c r="D7875" s="82"/>
      <c r="E7875" s="82"/>
      <c r="F7875" s="82"/>
      <c r="G7875" s="82"/>
      <c r="M7875" s="81"/>
    </row>
    <row r="7876" s="77" customFormat="1" spans="1:13">
      <c r="A7876" s="82"/>
      <c r="B7876" s="82"/>
      <c r="C7876" s="82"/>
      <c r="D7876" s="82"/>
      <c r="E7876" s="82"/>
      <c r="F7876" s="82"/>
      <c r="G7876" s="82"/>
      <c r="M7876" s="81"/>
    </row>
    <row r="7877" s="77" customFormat="1" spans="1:13">
      <c r="A7877" s="82"/>
      <c r="B7877" s="82"/>
      <c r="C7877" s="82"/>
      <c r="D7877" s="82"/>
      <c r="E7877" s="82"/>
      <c r="F7877" s="82"/>
      <c r="G7877" s="82"/>
      <c r="M7877" s="81"/>
    </row>
    <row r="7878" s="77" customFormat="1" spans="1:13">
      <c r="A7878" s="82"/>
      <c r="B7878" s="82"/>
      <c r="C7878" s="82"/>
      <c r="D7878" s="82"/>
      <c r="E7878" s="82"/>
      <c r="F7878" s="82"/>
      <c r="G7878" s="82"/>
      <c r="M7878" s="81"/>
    </row>
    <row r="7879" s="77" customFormat="1" spans="1:13">
      <c r="A7879" s="82"/>
      <c r="B7879" s="82"/>
      <c r="C7879" s="82"/>
      <c r="D7879" s="82"/>
      <c r="E7879" s="82"/>
      <c r="F7879" s="82"/>
      <c r="G7879" s="82"/>
      <c r="M7879" s="81"/>
    </row>
    <row r="7880" s="77" customFormat="1" spans="1:13">
      <c r="A7880" s="82"/>
      <c r="B7880" s="82"/>
      <c r="C7880" s="82"/>
      <c r="D7880" s="82"/>
      <c r="E7880" s="82"/>
      <c r="F7880" s="82"/>
      <c r="G7880" s="82"/>
      <c r="M7880" s="81"/>
    </row>
    <row r="7881" s="77" customFormat="1" spans="1:13">
      <c r="A7881" s="82"/>
      <c r="B7881" s="82"/>
      <c r="C7881" s="82"/>
      <c r="D7881" s="82"/>
      <c r="E7881" s="82"/>
      <c r="F7881" s="82"/>
      <c r="G7881" s="82"/>
      <c r="M7881" s="81"/>
    </row>
    <row r="7882" s="77" customFormat="1" spans="1:13">
      <c r="A7882" s="82"/>
      <c r="B7882" s="82"/>
      <c r="C7882" s="82"/>
      <c r="D7882" s="82"/>
      <c r="E7882" s="82"/>
      <c r="F7882" s="82"/>
      <c r="G7882" s="82"/>
      <c r="M7882" s="81"/>
    </row>
    <row r="7883" s="77" customFormat="1" spans="1:13">
      <c r="A7883" s="82"/>
      <c r="B7883" s="82"/>
      <c r="C7883" s="82"/>
      <c r="D7883" s="82"/>
      <c r="E7883" s="82"/>
      <c r="F7883" s="82"/>
      <c r="G7883" s="82"/>
      <c r="M7883" s="81"/>
    </row>
    <row r="7884" s="77" customFormat="1" spans="1:13">
      <c r="A7884" s="82"/>
      <c r="B7884" s="82"/>
      <c r="C7884" s="82"/>
      <c r="D7884" s="82"/>
      <c r="E7884" s="82"/>
      <c r="F7884" s="82"/>
      <c r="G7884" s="82"/>
      <c r="M7884" s="81"/>
    </row>
    <row r="7885" s="77" customFormat="1" spans="1:13">
      <c r="A7885" s="82"/>
      <c r="B7885" s="82"/>
      <c r="C7885" s="82"/>
      <c r="D7885" s="82"/>
      <c r="E7885" s="82"/>
      <c r="F7885" s="82"/>
      <c r="G7885" s="82"/>
      <c r="M7885" s="81"/>
    </row>
    <row r="7886" s="77" customFormat="1" spans="1:13">
      <c r="A7886" s="82"/>
      <c r="B7886" s="82"/>
      <c r="C7886" s="82"/>
      <c r="D7886" s="82"/>
      <c r="E7886" s="82"/>
      <c r="F7886" s="82"/>
      <c r="G7886" s="82"/>
      <c r="M7886" s="81"/>
    </row>
    <row r="7887" s="77" customFormat="1" spans="1:13">
      <c r="A7887" s="82"/>
      <c r="B7887" s="82"/>
      <c r="C7887" s="82"/>
      <c r="D7887" s="82"/>
      <c r="E7887" s="82"/>
      <c r="F7887" s="82"/>
      <c r="G7887" s="82"/>
      <c r="M7887" s="81"/>
    </row>
    <row r="7888" s="77" customFormat="1" spans="1:13">
      <c r="A7888" s="82"/>
      <c r="B7888" s="82"/>
      <c r="C7888" s="82"/>
      <c r="D7888" s="82"/>
      <c r="E7888" s="82"/>
      <c r="F7888" s="82"/>
      <c r="G7888" s="82"/>
      <c r="M7888" s="81"/>
    </row>
    <row r="7889" s="77" customFormat="1" spans="1:13">
      <c r="A7889" s="82"/>
      <c r="B7889" s="82"/>
      <c r="C7889" s="82"/>
      <c r="D7889" s="82"/>
      <c r="E7889" s="82"/>
      <c r="F7889" s="82"/>
      <c r="G7889" s="82"/>
      <c r="M7889" s="81"/>
    </row>
    <row r="7890" s="77" customFormat="1" spans="1:13">
      <c r="A7890" s="82"/>
      <c r="B7890" s="82"/>
      <c r="C7890" s="82"/>
      <c r="D7890" s="82"/>
      <c r="E7890" s="82"/>
      <c r="F7890" s="82"/>
      <c r="G7890" s="82"/>
      <c r="M7890" s="81"/>
    </row>
    <row r="7891" s="77" customFormat="1" spans="1:13">
      <c r="A7891" s="82"/>
      <c r="B7891" s="82"/>
      <c r="C7891" s="82"/>
      <c r="D7891" s="82"/>
      <c r="E7891" s="82"/>
      <c r="F7891" s="82"/>
      <c r="G7891" s="82"/>
      <c r="M7891" s="81"/>
    </row>
    <row r="7892" s="77" customFormat="1" spans="1:13">
      <c r="A7892" s="82"/>
      <c r="B7892" s="82"/>
      <c r="C7892" s="82"/>
      <c r="D7892" s="82"/>
      <c r="E7892" s="82"/>
      <c r="F7892" s="82"/>
      <c r="G7892" s="82"/>
      <c r="M7892" s="81"/>
    </row>
    <row r="7893" s="77" customFormat="1" spans="1:13">
      <c r="A7893" s="82"/>
      <c r="B7893" s="82"/>
      <c r="C7893" s="82"/>
      <c r="D7893" s="82"/>
      <c r="E7893" s="82"/>
      <c r="F7893" s="82"/>
      <c r="G7893" s="82"/>
      <c r="M7893" s="81"/>
    </row>
    <row r="7894" s="77" customFormat="1" spans="1:13">
      <c r="A7894" s="82"/>
      <c r="B7894" s="82"/>
      <c r="C7894" s="82"/>
      <c r="D7894" s="82"/>
      <c r="E7894" s="82"/>
      <c r="F7894" s="82"/>
      <c r="G7894" s="82"/>
      <c r="M7894" s="81"/>
    </row>
    <row r="7895" s="77" customFormat="1" spans="1:13">
      <c r="A7895" s="82"/>
      <c r="B7895" s="82"/>
      <c r="C7895" s="82"/>
      <c r="D7895" s="82"/>
      <c r="E7895" s="82"/>
      <c r="F7895" s="82"/>
      <c r="G7895" s="82"/>
      <c r="M7895" s="81"/>
    </row>
    <row r="7896" s="77" customFormat="1" spans="1:13">
      <c r="A7896" s="82"/>
      <c r="B7896" s="82"/>
      <c r="C7896" s="82"/>
      <c r="D7896" s="82"/>
      <c r="E7896" s="82"/>
      <c r="F7896" s="82"/>
      <c r="G7896" s="82"/>
      <c r="M7896" s="81"/>
    </row>
    <row r="7897" s="77" customFormat="1" spans="1:13">
      <c r="A7897" s="82"/>
      <c r="B7897" s="82"/>
      <c r="C7897" s="82"/>
      <c r="D7897" s="82"/>
      <c r="E7897" s="82"/>
      <c r="F7897" s="82"/>
      <c r="G7897" s="82"/>
      <c r="M7897" s="81"/>
    </row>
    <row r="7898" s="77" customFormat="1" spans="1:13">
      <c r="A7898" s="82"/>
      <c r="B7898" s="82"/>
      <c r="C7898" s="82"/>
      <c r="D7898" s="82"/>
      <c r="E7898" s="82"/>
      <c r="F7898" s="82"/>
      <c r="G7898" s="82"/>
      <c r="M7898" s="81"/>
    </row>
    <row r="7899" s="77" customFormat="1" spans="1:13">
      <c r="A7899" s="82"/>
      <c r="B7899" s="82"/>
      <c r="C7899" s="82"/>
      <c r="D7899" s="82"/>
      <c r="E7899" s="82"/>
      <c r="F7899" s="82"/>
      <c r="G7899" s="82"/>
      <c r="M7899" s="81"/>
    </row>
    <row r="7900" s="77" customFormat="1" spans="1:13">
      <c r="A7900" s="82"/>
      <c r="B7900" s="82"/>
      <c r="C7900" s="82"/>
      <c r="D7900" s="82"/>
      <c r="E7900" s="82"/>
      <c r="F7900" s="82"/>
      <c r="G7900" s="82"/>
      <c r="M7900" s="81"/>
    </row>
    <row r="7901" s="77" customFormat="1" spans="1:13">
      <c r="A7901" s="82"/>
      <c r="B7901" s="82"/>
      <c r="C7901" s="82"/>
      <c r="D7901" s="82"/>
      <c r="E7901" s="82"/>
      <c r="F7901" s="82"/>
      <c r="G7901" s="82"/>
      <c r="M7901" s="81"/>
    </row>
    <row r="7902" s="77" customFormat="1" spans="1:13">
      <c r="A7902" s="82"/>
      <c r="B7902" s="82"/>
      <c r="C7902" s="82"/>
      <c r="D7902" s="82"/>
      <c r="E7902" s="82"/>
      <c r="F7902" s="82"/>
      <c r="G7902" s="82"/>
      <c r="M7902" s="81"/>
    </row>
    <row r="7903" s="77" customFormat="1" spans="1:13">
      <c r="A7903" s="82"/>
      <c r="B7903" s="82"/>
      <c r="C7903" s="82"/>
      <c r="D7903" s="82"/>
      <c r="E7903" s="82"/>
      <c r="F7903" s="82"/>
      <c r="G7903" s="82"/>
      <c r="M7903" s="81"/>
    </row>
    <row r="7904" s="77" customFormat="1" spans="1:13">
      <c r="A7904" s="82"/>
      <c r="B7904" s="82"/>
      <c r="C7904" s="82"/>
      <c r="D7904" s="82"/>
      <c r="E7904" s="82"/>
      <c r="F7904" s="82"/>
      <c r="G7904" s="82"/>
      <c r="M7904" s="81"/>
    </row>
    <row r="7905" s="77" customFormat="1" spans="1:13">
      <c r="A7905" s="82"/>
      <c r="B7905" s="82"/>
      <c r="C7905" s="82"/>
      <c r="D7905" s="82"/>
      <c r="E7905" s="82"/>
      <c r="F7905" s="82"/>
      <c r="G7905" s="82"/>
      <c r="M7905" s="81"/>
    </row>
    <row r="7906" s="77" customFormat="1" spans="1:13">
      <c r="A7906" s="82"/>
      <c r="B7906" s="82"/>
      <c r="C7906" s="82"/>
      <c r="D7906" s="82"/>
      <c r="E7906" s="82"/>
      <c r="F7906" s="82"/>
      <c r="G7906" s="82"/>
      <c r="M7906" s="81"/>
    </row>
    <row r="7907" s="77" customFormat="1" spans="1:13">
      <c r="A7907" s="82"/>
      <c r="B7907" s="82"/>
      <c r="C7907" s="82"/>
      <c r="D7907" s="82"/>
      <c r="E7907" s="82"/>
      <c r="F7907" s="82"/>
      <c r="G7907" s="82"/>
      <c r="M7907" s="81"/>
    </row>
    <row r="7908" s="77" customFormat="1" spans="1:13">
      <c r="A7908" s="82"/>
      <c r="B7908" s="82"/>
      <c r="C7908" s="82"/>
      <c r="D7908" s="82"/>
      <c r="E7908" s="82"/>
      <c r="F7908" s="82"/>
      <c r="G7908" s="82"/>
      <c r="M7908" s="81"/>
    </row>
    <row r="7909" s="77" customFormat="1" spans="1:13">
      <c r="A7909" s="82"/>
      <c r="B7909" s="82"/>
      <c r="C7909" s="82"/>
      <c r="D7909" s="82"/>
      <c r="E7909" s="82"/>
      <c r="F7909" s="82"/>
      <c r="G7909" s="82"/>
      <c r="M7909" s="81"/>
    </row>
    <row r="7910" s="77" customFormat="1" spans="1:13">
      <c r="A7910" s="82"/>
      <c r="B7910" s="82"/>
      <c r="C7910" s="82"/>
      <c r="D7910" s="82"/>
      <c r="E7910" s="82"/>
      <c r="F7910" s="82"/>
      <c r="G7910" s="82"/>
      <c r="M7910" s="81"/>
    </row>
    <row r="7911" s="77" customFormat="1" spans="1:13">
      <c r="A7911" s="82"/>
      <c r="B7911" s="82"/>
      <c r="C7911" s="82"/>
      <c r="D7911" s="82"/>
      <c r="E7911" s="82"/>
      <c r="F7911" s="82"/>
      <c r="G7911" s="82"/>
      <c r="M7911" s="81"/>
    </row>
    <row r="7912" s="77" customFormat="1" spans="1:13">
      <c r="A7912" s="82"/>
      <c r="B7912" s="82"/>
      <c r="C7912" s="82"/>
      <c r="D7912" s="82"/>
      <c r="E7912" s="82"/>
      <c r="F7912" s="82"/>
      <c r="G7912" s="82"/>
      <c r="M7912" s="81"/>
    </row>
    <row r="7913" s="77" customFormat="1" spans="1:13">
      <c r="A7913" s="82"/>
      <c r="B7913" s="82"/>
      <c r="C7913" s="82"/>
      <c r="D7913" s="82"/>
      <c r="E7913" s="82"/>
      <c r="F7913" s="82"/>
      <c r="G7913" s="82"/>
      <c r="M7913" s="81"/>
    </row>
    <row r="7914" s="77" customFormat="1" spans="1:13">
      <c r="A7914" s="82"/>
      <c r="B7914" s="82"/>
      <c r="C7914" s="82"/>
      <c r="D7914" s="82"/>
      <c r="E7914" s="82"/>
      <c r="F7914" s="82"/>
      <c r="G7914" s="82"/>
      <c r="M7914" s="81"/>
    </row>
    <row r="7915" s="77" customFormat="1" spans="1:13">
      <c r="A7915" s="82"/>
      <c r="B7915" s="82"/>
      <c r="C7915" s="82"/>
      <c r="D7915" s="82"/>
      <c r="E7915" s="82"/>
      <c r="F7915" s="82"/>
      <c r="G7915" s="82"/>
      <c r="M7915" s="81"/>
    </row>
    <row r="7916" s="77" customFormat="1" spans="1:13">
      <c r="A7916" s="82"/>
      <c r="B7916" s="82"/>
      <c r="C7916" s="82"/>
      <c r="D7916" s="82"/>
      <c r="E7916" s="82"/>
      <c r="F7916" s="82"/>
      <c r="G7916" s="82"/>
      <c r="M7916" s="81"/>
    </row>
    <row r="7917" s="77" customFormat="1" spans="1:13">
      <c r="A7917" s="82"/>
      <c r="B7917" s="82"/>
      <c r="C7917" s="82"/>
      <c r="D7917" s="82"/>
      <c r="E7917" s="82"/>
      <c r="F7917" s="82"/>
      <c r="G7917" s="82"/>
      <c r="M7917" s="81"/>
    </row>
    <row r="7918" s="77" customFormat="1" spans="1:13">
      <c r="A7918" s="82"/>
      <c r="B7918" s="82"/>
      <c r="C7918" s="82"/>
      <c r="D7918" s="82"/>
      <c r="E7918" s="82"/>
      <c r="F7918" s="82"/>
      <c r="G7918" s="82"/>
      <c r="M7918" s="81"/>
    </row>
    <row r="7919" s="77" customFormat="1" spans="1:13">
      <c r="A7919" s="82"/>
      <c r="B7919" s="82"/>
      <c r="C7919" s="82"/>
      <c r="D7919" s="82"/>
      <c r="E7919" s="82"/>
      <c r="F7919" s="82"/>
      <c r="G7919" s="82"/>
      <c r="M7919" s="81"/>
    </row>
    <row r="7920" s="77" customFormat="1" spans="1:13">
      <c r="A7920" s="82"/>
      <c r="B7920" s="82"/>
      <c r="C7920" s="82"/>
      <c r="D7920" s="82"/>
      <c r="E7920" s="82"/>
      <c r="F7920" s="82"/>
      <c r="G7920" s="82"/>
      <c r="M7920" s="81"/>
    </row>
    <row r="7921" s="77" customFormat="1" spans="1:13">
      <c r="A7921" s="82"/>
      <c r="B7921" s="82"/>
      <c r="C7921" s="82"/>
      <c r="D7921" s="82"/>
      <c r="E7921" s="82"/>
      <c r="F7921" s="82"/>
      <c r="G7921" s="82"/>
      <c r="M7921" s="81"/>
    </row>
    <row r="7922" s="77" customFormat="1" spans="1:13">
      <c r="A7922" s="82"/>
      <c r="B7922" s="82"/>
      <c r="C7922" s="82"/>
      <c r="D7922" s="82"/>
      <c r="E7922" s="82"/>
      <c r="F7922" s="82"/>
      <c r="G7922" s="82"/>
      <c r="M7922" s="81"/>
    </row>
    <row r="7923" s="77" customFormat="1" spans="1:13">
      <c r="A7923" s="82"/>
      <c r="B7923" s="82"/>
      <c r="C7923" s="82"/>
      <c r="D7923" s="82"/>
      <c r="E7923" s="82"/>
      <c r="F7923" s="82"/>
      <c r="G7923" s="82"/>
      <c r="M7923" s="81"/>
    </row>
    <row r="7924" s="77" customFormat="1" spans="1:13">
      <c r="A7924" s="82"/>
      <c r="B7924" s="82"/>
      <c r="C7924" s="82"/>
      <c r="D7924" s="82"/>
      <c r="E7924" s="82"/>
      <c r="F7924" s="82"/>
      <c r="G7924" s="82"/>
      <c r="M7924" s="81"/>
    </row>
    <row r="7925" s="77" customFormat="1" spans="1:13">
      <c r="A7925" s="82"/>
      <c r="B7925" s="82"/>
      <c r="C7925" s="82"/>
      <c r="D7925" s="82"/>
      <c r="E7925" s="82"/>
      <c r="F7925" s="82"/>
      <c r="G7925" s="82"/>
      <c r="M7925" s="81"/>
    </row>
    <row r="7926" s="77" customFormat="1" spans="1:13">
      <c r="A7926" s="82"/>
      <c r="B7926" s="82"/>
      <c r="C7926" s="82"/>
      <c r="D7926" s="82"/>
      <c r="E7926" s="82"/>
      <c r="F7926" s="82"/>
      <c r="G7926" s="82"/>
      <c r="M7926" s="81"/>
    </row>
    <row r="7927" s="77" customFormat="1" spans="1:13">
      <c r="A7927" s="82"/>
      <c r="B7927" s="82"/>
      <c r="C7927" s="82"/>
      <c r="D7927" s="82"/>
      <c r="E7927" s="82"/>
      <c r="F7927" s="82"/>
      <c r="G7927" s="82"/>
      <c r="M7927" s="81"/>
    </row>
    <row r="7928" s="77" customFormat="1" spans="1:13">
      <c r="A7928" s="82"/>
      <c r="B7928" s="82"/>
      <c r="C7928" s="82"/>
      <c r="D7928" s="82"/>
      <c r="E7928" s="82"/>
      <c r="F7928" s="82"/>
      <c r="G7928" s="82"/>
      <c r="M7928" s="81"/>
    </row>
    <row r="7929" s="77" customFormat="1" spans="1:13">
      <c r="A7929" s="82"/>
      <c r="B7929" s="82"/>
      <c r="C7929" s="82"/>
      <c r="D7929" s="82"/>
      <c r="E7929" s="82"/>
      <c r="F7929" s="82"/>
      <c r="G7929" s="82"/>
      <c r="M7929" s="81"/>
    </row>
    <row r="7930" s="77" customFormat="1" spans="1:13">
      <c r="A7930" s="82"/>
      <c r="B7930" s="82"/>
      <c r="C7930" s="82"/>
      <c r="D7930" s="82"/>
      <c r="E7930" s="82"/>
      <c r="F7930" s="82"/>
      <c r="G7930" s="82"/>
      <c r="M7930" s="81"/>
    </row>
    <row r="7931" s="77" customFormat="1" spans="1:13">
      <c r="A7931" s="82"/>
      <c r="B7931" s="82"/>
      <c r="C7931" s="82"/>
      <c r="D7931" s="82"/>
      <c r="E7931" s="82"/>
      <c r="F7931" s="82"/>
      <c r="G7931" s="82"/>
      <c r="M7931" s="81"/>
    </row>
    <row r="7932" s="77" customFormat="1" spans="1:13">
      <c r="A7932" s="82"/>
      <c r="B7932" s="82"/>
      <c r="C7932" s="82"/>
      <c r="D7932" s="82"/>
      <c r="E7932" s="82"/>
      <c r="F7932" s="82"/>
      <c r="G7932" s="82"/>
      <c r="M7932" s="81"/>
    </row>
    <row r="7933" s="77" customFormat="1" spans="1:13">
      <c r="A7933" s="82"/>
      <c r="B7933" s="82"/>
      <c r="C7933" s="82"/>
      <c r="D7933" s="82"/>
      <c r="E7933" s="82"/>
      <c r="F7933" s="82"/>
      <c r="G7933" s="82"/>
      <c r="M7933" s="81"/>
    </row>
    <row r="7934" s="77" customFormat="1" spans="1:13">
      <c r="A7934" s="82"/>
      <c r="B7934" s="82"/>
      <c r="C7934" s="82"/>
      <c r="D7934" s="82"/>
      <c r="E7934" s="82"/>
      <c r="F7934" s="82"/>
      <c r="G7934" s="82"/>
      <c r="M7934" s="81"/>
    </row>
    <row r="7935" s="77" customFormat="1" spans="1:13">
      <c r="A7935" s="82"/>
      <c r="B7935" s="82"/>
      <c r="C7935" s="82"/>
      <c r="D7935" s="82"/>
      <c r="E7935" s="82"/>
      <c r="F7935" s="82"/>
      <c r="G7935" s="82"/>
      <c r="M7935" s="81"/>
    </row>
    <row r="7936" s="77" customFormat="1" spans="1:13">
      <c r="A7936" s="82"/>
      <c r="B7936" s="82"/>
      <c r="C7936" s="82"/>
      <c r="D7936" s="82"/>
      <c r="E7936" s="82"/>
      <c r="F7936" s="82"/>
      <c r="G7936" s="82"/>
      <c r="M7936" s="81"/>
    </row>
    <row r="7937" s="77" customFormat="1" spans="1:13">
      <c r="A7937" s="82"/>
      <c r="B7937" s="82"/>
      <c r="C7937" s="82"/>
      <c r="D7937" s="82"/>
      <c r="E7937" s="82"/>
      <c r="F7937" s="82"/>
      <c r="G7937" s="82"/>
      <c r="M7937" s="81"/>
    </row>
    <row r="7938" s="77" customFormat="1" spans="1:13">
      <c r="A7938" s="82"/>
      <c r="B7938" s="82"/>
      <c r="C7938" s="82"/>
      <c r="D7938" s="82"/>
      <c r="E7938" s="82"/>
      <c r="F7938" s="82"/>
      <c r="G7938" s="82"/>
      <c r="M7938" s="81"/>
    </row>
    <row r="7939" s="77" customFormat="1" spans="1:13">
      <c r="A7939" s="82"/>
      <c r="B7939" s="82"/>
      <c r="C7939" s="82"/>
      <c r="D7939" s="82"/>
      <c r="E7939" s="82"/>
      <c r="F7939" s="82"/>
      <c r="G7939" s="82"/>
      <c r="M7939" s="81"/>
    </row>
    <row r="7940" s="77" customFormat="1" spans="1:13">
      <c r="A7940" s="82"/>
      <c r="B7940" s="82"/>
      <c r="C7940" s="82"/>
      <c r="D7940" s="82"/>
      <c r="E7940" s="82"/>
      <c r="F7940" s="82"/>
      <c r="G7940" s="82"/>
      <c r="M7940" s="81"/>
    </row>
    <row r="7941" s="77" customFormat="1" spans="1:13">
      <c r="A7941" s="82"/>
      <c r="B7941" s="82"/>
      <c r="C7941" s="82"/>
      <c r="D7941" s="82"/>
      <c r="E7941" s="82"/>
      <c r="F7941" s="82"/>
      <c r="G7941" s="82"/>
      <c r="M7941" s="81"/>
    </row>
    <row r="7942" s="77" customFormat="1" spans="1:13">
      <c r="A7942" s="82"/>
      <c r="B7942" s="82"/>
      <c r="C7942" s="82"/>
      <c r="D7942" s="82"/>
      <c r="E7942" s="82"/>
      <c r="F7942" s="82"/>
      <c r="G7942" s="82"/>
      <c r="M7942" s="81"/>
    </row>
    <row r="7943" s="77" customFormat="1" spans="1:13">
      <c r="A7943" s="82"/>
      <c r="B7943" s="82"/>
      <c r="C7943" s="82"/>
      <c r="D7943" s="82"/>
      <c r="E7943" s="82"/>
      <c r="F7943" s="82"/>
      <c r="G7943" s="82"/>
      <c r="M7943" s="81"/>
    </row>
    <row r="7944" s="77" customFormat="1" spans="1:13">
      <c r="A7944" s="82"/>
      <c r="B7944" s="82"/>
      <c r="C7944" s="82"/>
      <c r="D7944" s="82"/>
      <c r="E7944" s="82"/>
      <c r="F7944" s="82"/>
      <c r="G7944" s="82"/>
      <c r="M7944" s="81"/>
    </row>
    <row r="7945" s="77" customFormat="1" spans="1:13">
      <c r="A7945" s="82"/>
      <c r="B7945" s="82"/>
      <c r="C7945" s="82"/>
      <c r="D7945" s="82"/>
      <c r="E7945" s="82"/>
      <c r="F7945" s="82"/>
      <c r="G7945" s="82"/>
      <c r="M7945" s="81"/>
    </row>
    <row r="7946" s="77" customFormat="1" spans="1:13">
      <c r="A7946" s="82"/>
      <c r="B7946" s="82"/>
      <c r="C7946" s="82"/>
      <c r="D7946" s="82"/>
      <c r="E7946" s="82"/>
      <c r="F7946" s="82"/>
      <c r="G7946" s="82"/>
      <c r="M7946" s="81"/>
    </row>
    <row r="7947" s="77" customFormat="1" spans="1:13">
      <c r="A7947" s="82"/>
      <c r="B7947" s="82"/>
      <c r="C7947" s="82"/>
      <c r="D7947" s="82"/>
      <c r="E7947" s="82"/>
      <c r="F7947" s="82"/>
      <c r="G7947" s="82"/>
      <c r="M7947" s="81"/>
    </row>
    <row r="7948" s="77" customFormat="1" spans="1:13">
      <c r="A7948" s="82"/>
      <c r="B7948" s="82"/>
      <c r="C7948" s="82"/>
      <c r="D7948" s="82"/>
      <c r="E7948" s="82"/>
      <c r="F7948" s="82"/>
      <c r="G7948" s="82"/>
      <c r="M7948" s="81"/>
    </row>
    <row r="7949" s="77" customFormat="1" spans="1:13">
      <c r="A7949" s="82"/>
      <c r="B7949" s="82"/>
      <c r="C7949" s="82"/>
      <c r="D7949" s="82"/>
      <c r="E7949" s="82"/>
      <c r="F7949" s="82"/>
      <c r="G7949" s="82"/>
      <c r="M7949" s="81"/>
    </row>
    <row r="7950" s="77" customFormat="1" spans="1:13">
      <c r="A7950" s="82"/>
      <c r="B7950" s="82"/>
      <c r="C7950" s="82"/>
      <c r="D7950" s="82"/>
      <c r="E7950" s="82"/>
      <c r="F7950" s="82"/>
      <c r="G7950" s="82"/>
      <c r="M7950" s="81"/>
    </row>
    <row r="7951" s="77" customFormat="1" spans="1:13">
      <c r="A7951" s="82"/>
      <c r="B7951" s="82"/>
      <c r="C7951" s="82"/>
      <c r="D7951" s="82"/>
      <c r="E7951" s="82"/>
      <c r="F7951" s="82"/>
      <c r="G7951" s="82"/>
      <c r="M7951" s="81"/>
    </row>
    <row r="7952" s="77" customFormat="1" spans="1:13">
      <c r="A7952" s="82"/>
      <c r="B7952" s="82"/>
      <c r="C7952" s="82"/>
      <c r="D7952" s="82"/>
      <c r="E7952" s="82"/>
      <c r="F7952" s="82"/>
      <c r="G7952" s="82"/>
      <c r="M7952" s="81"/>
    </row>
    <row r="7953" s="77" customFormat="1" spans="1:13">
      <c r="A7953" s="82"/>
      <c r="B7953" s="82"/>
      <c r="C7953" s="82"/>
      <c r="D7953" s="82"/>
      <c r="E7953" s="82"/>
      <c r="F7953" s="82"/>
      <c r="G7953" s="82"/>
      <c r="M7953" s="81"/>
    </row>
    <row r="7954" s="77" customFormat="1" spans="1:13">
      <c r="A7954" s="82"/>
      <c r="B7954" s="82"/>
      <c r="C7954" s="82"/>
      <c r="D7954" s="82"/>
      <c r="E7954" s="82"/>
      <c r="F7954" s="82"/>
      <c r="G7954" s="82"/>
      <c r="M7954" s="81"/>
    </row>
    <row r="7955" s="77" customFormat="1" spans="1:13">
      <c r="A7955" s="82"/>
      <c r="B7955" s="82"/>
      <c r="C7955" s="82"/>
      <c r="D7955" s="82"/>
      <c r="E7955" s="82"/>
      <c r="F7955" s="82"/>
      <c r="G7955" s="82"/>
      <c r="M7955" s="81"/>
    </row>
    <row r="7956" s="77" customFormat="1" spans="1:13">
      <c r="A7956" s="82"/>
      <c r="B7956" s="82"/>
      <c r="C7956" s="82"/>
      <c r="D7956" s="82"/>
      <c r="E7956" s="82"/>
      <c r="F7956" s="82"/>
      <c r="G7956" s="82"/>
      <c r="M7956" s="81"/>
    </row>
    <row r="7957" s="77" customFormat="1" spans="1:13">
      <c r="A7957" s="82"/>
      <c r="B7957" s="82"/>
      <c r="C7957" s="82"/>
      <c r="D7957" s="82"/>
      <c r="E7957" s="82"/>
      <c r="F7957" s="82"/>
      <c r="G7957" s="82"/>
      <c r="M7957" s="81"/>
    </row>
    <row r="7958" s="77" customFormat="1" spans="1:13">
      <c r="A7958" s="82"/>
      <c r="B7958" s="82"/>
      <c r="C7958" s="82"/>
      <c r="D7958" s="82"/>
      <c r="E7958" s="82"/>
      <c r="F7958" s="82"/>
      <c r="G7958" s="82"/>
      <c r="M7958" s="81"/>
    </row>
    <row r="7959" s="77" customFormat="1" spans="1:13">
      <c r="A7959" s="82"/>
      <c r="B7959" s="82"/>
      <c r="C7959" s="82"/>
      <c r="D7959" s="82"/>
      <c r="E7959" s="82"/>
      <c r="F7959" s="82"/>
      <c r="G7959" s="82"/>
      <c r="M7959" s="81"/>
    </row>
    <row r="7960" s="77" customFormat="1" spans="1:13">
      <c r="A7960" s="82"/>
      <c r="B7960" s="82"/>
      <c r="C7960" s="82"/>
      <c r="D7960" s="82"/>
      <c r="E7960" s="82"/>
      <c r="F7960" s="82"/>
      <c r="G7960" s="82"/>
      <c r="M7960" s="81"/>
    </row>
    <row r="7961" s="77" customFormat="1" spans="1:13">
      <c r="A7961" s="82"/>
      <c r="B7961" s="82"/>
      <c r="C7961" s="82"/>
      <c r="D7961" s="82"/>
      <c r="E7961" s="82"/>
      <c r="F7961" s="82"/>
      <c r="G7961" s="82"/>
      <c r="M7961" s="81"/>
    </row>
    <row r="7962" s="77" customFormat="1" spans="1:13">
      <c r="A7962" s="82"/>
      <c r="B7962" s="82"/>
      <c r="C7962" s="82"/>
      <c r="D7962" s="82"/>
      <c r="E7962" s="82"/>
      <c r="F7962" s="82"/>
      <c r="G7962" s="82"/>
      <c r="M7962" s="81"/>
    </row>
    <row r="7963" s="77" customFormat="1" spans="1:13">
      <c r="A7963" s="82"/>
      <c r="B7963" s="82"/>
      <c r="C7963" s="82"/>
      <c r="D7963" s="82"/>
      <c r="E7963" s="82"/>
      <c r="F7963" s="82"/>
      <c r="G7963" s="82"/>
      <c r="M7963" s="81"/>
    </row>
    <row r="7964" s="77" customFormat="1" spans="1:13">
      <c r="A7964" s="82"/>
      <c r="B7964" s="82"/>
      <c r="C7964" s="82"/>
      <c r="D7964" s="82"/>
      <c r="E7964" s="82"/>
      <c r="F7964" s="82"/>
      <c r="G7964" s="82"/>
      <c r="M7964" s="81"/>
    </row>
    <row r="7965" s="77" customFormat="1" spans="1:13">
      <c r="A7965" s="82"/>
      <c r="B7965" s="82"/>
      <c r="C7965" s="82"/>
      <c r="D7965" s="82"/>
      <c r="E7965" s="82"/>
      <c r="F7965" s="82"/>
      <c r="G7965" s="82"/>
      <c r="M7965" s="81"/>
    </row>
    <row r="7966" s="77" customFormat="1" spans="1:13">
      <c r="A7966" s="82"/>
      <c r="B7966" s="82"/>
      <c r="C7966" s="82"/>
      <c r="D7966" s="82"/>
      <c r="E7966" s="82"/>
      <c r="F7966" s="82"/>
      <c r="G7966" s="82"/>
      <c r="M7966" s="81"/>
    </row>
    <row r="7967" s="77" customFormat="1" spans="1:13">
      <c r="A7967" s="82"/>
      <c r="B7967" s="82"/>
      <c r="C7967" s="82"/>
      <c r="D7967" s="82"/>
      <c r="E7967" s="82"/>
      <c r="F7967" s="82"/>
      <c r="G7967" s="82"/>
      <c r="M7967" s="81"/>
    </row>
    <row r="7968" s="77" customFormat="1" spans="1:13">
      <c r="A7968" s="82"/>
      <c r="B7968" s="82"/>
      <c r="C7968" s="82"/>
      <c r="D7968" s="82"/>
      <c r="E7968" s="82"/>
      <c r="F7968" s="82"/>
      <c r="G7968" s="82"/>
      <c r="M7968" s="81"/>
    </row>
    <row r="7969" s="77" customFormat="1" spans="1:13">
      <c r="A7969" s="82"/>
      <c r="B7969" s="82"/>
      <c r="C7969" s="82"/>
      <c r="D7969" s="82"/>
      <c r="E7969" s="82"/>
      <c r="F7969" s="82"/>
      <c r="G7969" s="82"/>
      <c r="M7969" s="81"/>
    </row>
    <row r="7970" s="77" customFormat="1" spans="1:13">
      <c r="A7970" s="82"/>
      <c r="B7970" s="82"/>
      <c r="C7970" s="82"/>
      <c r="D7970" s="82"/>
      <c r="E7970" s="82"/>
      <c r="F7970" s="82"/>
      <c r="G7970" s="82"/>
      <c r="M7970" s="81"/>
    </row>
    <row r="7971" s="77" customFormat="1" spans="1:13">
      <c r="A7971" s="82"/>
      <c r="B7971" s="82"/>
      <c r="C7971" s="82"/>
      <c r="D7971" s="82"/>
      <c r="E7971" s="82"/>
      <c r="F7971" s="82"/>
      <c r="G7971" s="82"/>
      <c r="M7971" s="81"/>
    </row>
    <row r="7972" s="77" customFormat="1" spans="1:13">
      <c r="A7972" s="82"/>
      <c r="B7972" s="82"/>
      <c r="C7972" s="82"/>
      <c r="D7972" s="82"/>
      <c r="E7972" s="82"/>
      <c r="F7972" s="82"/>
      <c r="G7972" s="82"/>
      <c r="M7972" s="81"/>
    </row>
    <row r="7973" s="77" customFormat="1" spans="1:13">
      <c r="A7973" s="82"/>
      <c r="B7973" s="82"/>
      <c r="C7973" s="82"/>
      <c r="D7973" s="82"/>
      <c r="E7973" s="82"/>
      <c r="F7973" s="82"/>
      <c r="G7973" s="82"/>
      <c r="M7973" s="81"/>
    </row>
    <row r="7974" s="77" customFormat="1" spans="1:13">
      <c r="A7974" s="82"/>
      <c r="B7974" s="82"/>
      <c r="C7974" s="82"/>
      <c r="D7974" s="82"/>
      <c r="E7974" s="82"/>
      <c r="F7974" s="82"/>
      <c r="G7974" s="82"/>
      <c r="M7974" s="81"/>
    </row>
    <row r="7975" s="77" customFormat="1" spans="1:13">
      <c r="A7975" s="82"/>
      <c r="B7975" s="82"/>
      <c r="C7975" s="82"/>
      <c r="D7975" s="82"/>
      <c r="E7975" s="82"/>
      <c r="F7975" s="82"/>
      <c r="G7975" s="82"/>
      <c r="M7975" s="81"/>
    </row>
    <row r="7976" s="77" customFormat="1" spans="1:13">
      <c r="A7976" s="82"/>
      <c r="B7976" s="82"/>
      <c r="C7976" s="82"/>
      <c r="D7976" s="82"/>
      <c r="E7976" s="82"/>
      <c r="F7976" s="82"/>
      <c r="G7976" s="82"/>
      <c r="M7976" s="81"/>
    </row>
    <row r="7977" s="77" customFormat="1" spans="1:13">
      <c r="A7977" s="82"/>
      <c r="B7977" s="82"/>
      <c r="C7977" s="82"/>
      <c r="D7977" s="82"/>
      <c r="E7977" s="82"/>
      <c r="F7977" s="82"/>
      <c r="G7977" s="82"/>
      <c r="M7977" s="81"/>
    </row>
    <row r="7978" s="77" customFormat="1" spans="1:13">
      <c r="A7978" s="82"/>
      <c r="B7978" s="82"/>
      <c r="C7978" s="82"/>
      <c r="D7978" s="82"/>
      <c r="E7978" s="82"/>
      <c r="F7978" s="82"/>
      <c r="G7978" s="82"/>
      <c r="M7978" s="81"/>
    </row>
    <row r="7979" s="77" customFormat="1" spans="1:13">
      <c r="A7979" s="82"/>
      <c r="B7979" s="82"/>
      <c r="C7979" s="82"/>
      <c r="D7979" s="82"/>
      <c r="E7979" s="82"/>
      <c r="F7979" s="82"/>
      <c r="G7979" s="82"/>
      <c r="M7979" s="81"/>
    </row>
    <row r="7980" s="77" customFormat="1" spans="1:13">
      <c r="A7980" s="82"/>
      <c r="B7980" s="82"/>
      <c r="C7980" s="82"/>
      <c r="D7980" s="82"/>
      <c r="E7980" s="82"/>
      <c r="F7980" s="82"/>
      <c r="G7980" s="82"/>
      <c r="M7980" s="81"/>
    </row>
    <row r="7981" s="77" customFormat="1" spans="1:13">
      <c r="A7981" s="82"/>
      <c r="B7981" s="82"/>
      <c r="C7981" s="82"/>
      <c r="D7981" s="82"/>
      <c r="E7981" s="82"/>
      <c r="F7981" s="82"/>
      <c r="G7981" s="82"/>
      <c r="M7981" s="81"/>
    </row>
    <row r="7982" s="77" customFormat="1" spans="1:13">
      <c r="A7982" s="82"/>
      <c r="B7982" s="82"/>
      <c r="C7982" s="82"/>
      <c r="D7982" s="82"/>
      <c r="E7982" s="82"/>
      <c r="F7982" s="82"/>
      <c r="G7982" s="82"/>
      <c r="M7982" s="81"/>
    </row>
    <row r="7983" s="77" customFormat="1" spans="1:13">
      <c r="A7983" s="82"/>
      <c r="B7983" s="82"/>
      <c r="C7983" s="82"/>
      <c r="D7983" s="82"/>
      <c r="E7983" s="82"/>
      <c r="F7983" s="82"/>
      <c r="G7983" s="82"/>
      <c r="M7983" s="81"/>
    </row>
    <row r="7984" s="77" customFormat="1" spans="1:13">
      <c r="A7984" s="82"/>
      <c r="B7984" s="82"/>
      <c r="C7984" s="82"/>
      <c r="D7984" s="82"/>
      <c r="E7984" s="82"/>
      <c r="F7984" s="82"/>
      <c r="G7984" s="82"/>
      <c r="M7984" s="81"/>
    </row>
    <row r="7985" s="77" customFormat="1" spans="1:13">
      <c r="A7985" s="82"/>
      <c r="B7985" s="82"/>
      <c r="C7985" s="82"/>
      <c r="D7985" s="82"/>
      <c r="E7985" s="82"/>
      <c r="F7985" s="82"/>
      <c r="G7985" s="82"/>
      <c r="M7985" s="81"/>
    </row>
    <row r="7986" s="77" customFormat="1" spans="1:13">
      <c r="A7986" s="82"/>
      <c r="B7986" s="82"/>
      <c r="C7986" s="82"/>
      <c r="D7986" s="82"/>
      <c r="E7986" s="82"/>
      <c r="F7986" s="82"/>
      <c r="G7986" s="82"/>
      <c r="M7986" s="81"/>
    </row>
    <row r="7987" s="77" customFormat="1" spans="1:13">
      <c r="A7987" s="82"/>
      <c r="B7987" s="82"/>
      <c r="C7987" s="82"/>
      <c r="D7987" s="82"/>
      <c r="E7987" s="82"/>
      <c r="F7987" s="82"/>
      <c r="G7987" s="82"/>
      <c r="M7987" s="81"/>
    </row>
    <row r="7988" s="77" customFormat="1" spans="1:13">
      <c r="A7988" s="82"/>
      <c r="B7988" s="82"/>
      <c r="C7988" s="82"/>
      <c r="D7988" s="82"/>
      <c r="E7988" s="82"/>
      <c r="F7988" s="82"/>
      <c r="G7988" s="82"/>
      <c r="M7988" s="81"/>
    </row>
    <row r="7989" s="77" customFormat="1" spans="1:13">
      <c r="A7989" s="82"/>
      <c r="B7989" s="82"/>
      <c r="C7989" s="82"/>
      <c r="D7989" s="82"/>
      <c r="E7989" s="82"/>
      <c r="F7989" s="82"/>
      <c r="G7989" s="82"/>
      <c r="M7989" s="81"/>
    </row>
    <row r="7990" s="77" customFormat="1" spans="1:13">
      <c r="A7990" s="82"/>
      <c r="B7990" s="82"/>
      <c r="C7990" s="82"/>
      <c r="D7990" s="82"/>
      <c r="E7990" s="82"/>
      <c r="F7990" s="82"/>
      <c r="G7990" s="82"/>
      <c r="M7990" s="81"/>
    </row>
    <row r="7991" s="77" customFormat="1" spans="1:13">
      <c r="A7991" s="82"/>
      <c r="B7991" s="82"/>
      <c r="C7991" s="82"/>
      <c r="D7991" s="82"/>
      <c r="E7991" s="82"/>
      <c r="F7991" s="82"/>
      <c r="G7991" s="82"/>
      <c r="M7991" s="81"/>
    </row>
    <row r="7992" s="77" customFormat="1" spans="1:13">
      <c r="A7992" s="82"/>
      <c r="B7992" s="82"/>
      <c r="C7992" s="82"/>
      <c r="D7992" s="82"/>
      <c r="E7992" s="82"/>
      <c r="F7992" s="82"/>
      <c r="G7992" s="82"/>
      <c r="M7992" s="81"/>
    </row>
    <row r="7993" s="77" customFormat="1" spans="1:13">
      <c r="A7993" s="82"/>
      <c r="B7993" s="82"/>
      <c r="C7993" s="82"/>
      <c r="D7993" s="82"/>
      <c r="E7993" s="82"/>
      <c r="F7993" s="82"/>
      <c r="G7993" s="82"/>
      <c r="M7993" s="81"/>
    </row>
    <row r="7994" s="77" customFormat="1" spans="1:13">
      <c r="A7994" s="82"/>
      <c r="B7994" s="82"/>
      <c r="C7994" s="82"/>
      <c r="D7994" s="82"/>
      <c r="E7994" s="82"/>
      <c r="F7994" s="82"/>
      <c r="G7994" s="82"/>
      <c r="M7994" s="81"/>
    </row>
    <row r="7995" s="77" customFormat="1" spans="1:13">
      <c r="A7995" s="82"/>
      <c r="B7995" s="82"/>
      <c r="C7995" s="82"/>
      <c r="D7995" s="82"/>
      <c r="E7995" s="82"/>
      <c r="F7995" s="82"/>
      <c r="G7995" s="82"/>
      <c r="M7995" s="81"/>
    </row>
    <row r="7996" s="77" customFormat="1" spans="1:13">
      <c r="A7996" s="82"/>
      <c r="B7996" s="82"/>
      <c r="C7996" s="82"/>
      <c r="D7996" s="82"/>
      <c r="E7996" s="82"/>
      <c r="F7996" s="82"/>
      <c r="G7996" s="82"/>
      <c r="M7996" s="81"/>
    </row>
    <row r="7997" s="77" customFormat="1" spans="1:13">
      <c r="A7997" s="82"/>
      <c r="B7997" s="82"/>
      <c r="C7997" s="82"/>
      <c r="D7997" s="82"/>
      <c r="E7997" s="82"/>
      <c r="F7997" s="82"/>
      <c r="G7997" s="82"/>
      <c r="M7997" s="81"/>
    </row>
    <row r="7998" s="77" customFormat="1" spans="1:13">
      <c r="A7998" s="82"/>
      <c r="B7998" s="82"/>
      <c r="C7998" s="82"/>
      <c r="D7998" s="82"/>
      <c r="E7998" s="82"/>
      <c r="F7998" s="82"/>
      <c r="G7998" s="82"/>
      <c r="M7998" s="81"/>
    </row>
    <row r="7999" s="77" customFormat="1" spans="1:13">
      <c r="A7999" s="82"/>
      <c r="B7999" s="82"/>
      <c r="C7999" s="82"/>
      <c r="D7999" s="82"/>
      <c r="E7999" s="82"/>
      <c r="F7999" s="82"/>
      <c r="G7999" s="82"/>
      <c r="M7999" s="81"/>
    </row>
    <row r="8000" s="77" customFormat="1" spans="1:13">
      <c r="A8000" s="82"/>
      <c r="B8000" s="82"/>
      <c r="C8000" s="82"/>
      <c r="D8000" s="82"/>
      <c r="E8000" s="82"/>
      <c r="F8000" s="82"/>
      <c r="G8000" s="82"/>
      <c r="M8000" s="81"/>
    </row>
    <row r="8001" s="77" customFormat="1" spans="1:13">
      <c r="A8001" s="82"/>
      <c r="B8001" s="82"/>
      <c r="C8001" s="82"/>
      <c r="D8001" s="82"/>
      <c r="E8001" s="82"/>
      <c r="F8001" s="82"/>
      <c r="G8001" s="82"/>
      <c r="M8001" s="81"/>
    </row>
    <row r="8002" s="77" customFormat="1" spans="1:13">
      <c r="A8002" s="82"/>
      <c r="B8002" s="82"/>
      <c r="C8002" s="82"/>
      <c r="D8002" s="82"/>
      <c r="E8002" s="82"/>
      <c r="F8002" s="82"/>
      <c r="G8002" s="82"/>
      <c r="M8002" s="81"/>
    </row>
    <row r="8003" s="77" customFormat="1" spans="1:13">
      <c r="A8003" s="82"/>
      <c r="B8003" s="82"/>
      <c r="C8003" s="82"/>
      <c r="D8003" s="82"/>
      <c r="E8003" s="82"/>
      <c r="F8003" s="82"/>
      <c r="G8003" s="82"/>
      <c r="M8003" s="81"/>
    </row>
    <row r="8004" s="77" customFormat="1" spans="1:13">
      <c r="A8004" s="82"/>
      <c r="B8004" s="82"/>
      <c r="C8004" s="82"/>
      <c r="D8004" s="82"/>
      <c r="E8004" s="82"/>
      <c r="F8004" s="82"/>
      <c r="G8004" s="82"/>
      <c r="M8004" s="81"/>
    </row>
    <row r="8005" s="77" customFormat="1" spans="1:13">
      <c r="A8005" s="82"/>
      <c r="B8005" s="82"/>
      <c r="C8005" s="82"/>
      <c r="D8005" s="82"/>
      <c r="E8005" s="82"/>
      <c r="F8005" s="82"/>
      <c r="G8005" s="82"/>
      <c r="M8005" s="81"/>
    </row>
    <row r="8006" s="77" customFormat="1" spans="1:13">
      <c r="A8006" s="82"/>
      <c r="B8006" s="82"/>
      <c r="C8006" s="82"/>
      <c r="D8006" s="82"/>
      <c r="E8006" s="82"/>
      <c r="F8006" s="82"/>
      <c r="G8006" s="82"/>
      <c r="M8006" s="81"/>
    </row>
    <row r="8007" s="77" customFormat="1" spans="1:13">
      <c r="A8007" s="82"/>
      <c r="B8007" s="82"/>
      <c r="C8007" s="82"/>
      <c r="D8007" s="82"/>
      <c r="E8007" s="82"/>
      <c r="F8007" s="82"/>
      <c r="G8007" s="82"/>
      <c r="M8007" s="81"/>
    </row>
    <row r="8008" s="77" customFormat="1" spans="1:13">
      <c r="A8008" s="82"/>
      <c r="B8008" s="82"/>
      <c r="C8008" s="82"/>
      <c r="D8008" s="82"/>
      <c r="E8008" s="82"/>
      <c r="F8008" s="82"/>
      <c r="G8008" s="82"/>
      <c r="M8008" s="81"/>
    </row>
    <row r="8009" s="77" customFormat="1" spans="1:13">
      <c r="A8009" s="82"/>
      <c r="B8009" s="82"/>
      <c r="C8009" s="82"/>
      <c r="D8009" s="82"/>
      <c r="E8009" s="82"/>
      <c r="F8009" s="82"/>
      <c r="G8009" s="82"/>
      <c r="M8009" s="81"/>
    </row>
    <row r="8010" s="77" customFormat="1" spans="1:13">
      <c r="A8010" s="82"/>
      <c r="B8010" s="82"/>
      <c r="C8010" s="82"/>
      <c r="D8010" s="82"/>
      <c r="E8010" s="82"/>
      <c r="F8010" s="82"/>
      <c r="G8010" s="82"/>
      <c r="M8010" s="81"/>
    </row>
    <row r="8011" s="77" customFormat="1" spans="1:13">
      <c r="A8011" s="82"/>
      <c r="B8011" s="82"/>
      <c r="C8011" s="82"/>
      <c r="D8011" s="82"/>
      <c r="E8011" s="82"/>
      <c r="F8011" s="82"/>
      <c r="G8011" s="82"/>
      <c r="M8011" s="81"/>
    </row>
    <row r="8012" s="77" customFormat="1" spans="1:13">
      <c r="A8012" s="82"/>
      <c r="B8012" s="82"/>
      <c r="C8012" s="82"/>
      <c r="D8012" s="82"/>
      <c r="E8012" s="82"/>
      <c r="F8012" s="82"/>
      <c r="G8012" s="82"/>
      <c r="M8012" s="81"/>
    </row>
    <row r="8013" s="77" customFormat="1" spans="1:13">
      <c r="A8013" s="82"/>
      <c r="B8013" s="82"/>
      <c r="C8013" s="82"/>
      <c r="D8013" s="82"/>
      <c r="E8013" s="82"/>
      <c r="F8013" s="82"/>
      <c r="G8013" s="82"/>
      <c r="M8013" s="81"/>
    </row>
    <row r="8014" s="77" customFormat="1" spans="1:13">
      <c r="A8014" s="82"/>
      <c r="B8014" s="82"/>
      <c r="C8014" s="82"/>
      <c r="D8014" s="82"/>
      <c r="E8014" s="82"/>
      <c r="F8014" s="82"/>
      <c r="G8014" s="82"/>
      <c r="M8014" s="81"/>
    </row>
    <row r="8015" s="77" customFormat="1" spans="1:13">
      <c r="A8015" s="82"/>
      <c r="B8015" s="82"/>
      <c r="C8015" s="82"/>
      <c r="D8015" s="82"/>
      <c r="E8015" s="82"/>
      <c r="F8015" s="82"/>
      <c r="G8015" s="82"/>
      <c r="M8015" s="81"/>
    </row>
    <row r="8016" s="77" customFormat="1" spans="1:13">
      <c r="A8016" s="82"/>
      <c r="B8016" s="82"/>
      <c r="C8016" s="82"/>
      <c r="D8016" s="82"/>
      <c r="E8016" s="82"/>
      <c r="F8016" s="82"/>
      <c r="G8016" s="82"/>
      <c r="M8016" s="81"/>
    </row>
    <row r="8017" s="77" customFormat="1" spans="1:13">
      <c r="A8017" s="82"/>
      <c r="B8017" s="82"/>
      <c r="C8017" s="82"/>
      <c r="D8017" s="82"/>
      <c r="E8017" s="82"/>
      <c r="F8017" s="82"/>
      <c r="G8017" s="82"/>
      <c r="M8017" s="81"/>
    </row>
    <row r="8018" s="77" customFormat="1" spans="1:13">
      <c r="A8018" s="82"/>
      <c r="B8018" s="82"/>
      <c r="C8018" s="82"/>
      <c r="D8018" s="82"/>
      <c r="E8018" s="82"/>
      <c r="F8018" s="82"/>
      <c r="G8018" s="82"/>
      <c r="M8018" s="81"/>
    </row>
    <row r="8019" s="77" customFormat="1" spans="1:13">
      <c r="A8019" s="82"/>
      <c r="B8019" s="82"/>
      <c r="C8019" s="82"/>
      <c r="D8019" s="82"/>
      <c r="E8019" s="82"/>
      <c r="F8019" s="82"/>
      <c r="G8019" s="82"/>
      <c r="M8019" s="81"/>
    </row>
    <row r="8020" s="77" customFormat="1" spans="1:13">
      <c r="A8020" s="82"/>
      <c r="B8020" s="82"/>
      <c r="C8020" s="82"/>
      <c r="D8020" s="82"/>
      <c r="E8020" s="82"/>
      <c r="F8020" s="82"/>
      <c r="G8020" s="82"/>
      <c r="M8020" s="81"/>
    </row>
    <row r="8021" s="77" customFormat="1" spans="1:13">
      <c r="A8021" s="82"/>
      <c r="B8021" s="82"/>
      <c r="C8021" s="82"/>
      <c r="D8021" s="82"/>
      <c r="E8021" s="82"/>
      <c r="F8021" s="82"/>
      <c r="G8021" s="82"/>
      <c r="M8021" s="81"/>
    </row>
    <row r="8022" s="77" customFormat="1" spans="1:13">
      <c r="A8022" s="82"/>
      <c r="B8022" s="82"/>
      <c r="C8022" s="82"/>
      <c r="D8022" s="82"/>
      <c r="E8022" s="82"/>
      <c r="F8022" s="82"/>
      <c r="G8022" s="82"/>
      <c r="M8022" s="81"/>
    </row>
    <row r="8023" s="77" customFormat="1" spans="1:13">
      <c r="A8023" s="82"/>
      <c r="B8023" s="82"/>
      <c r="C8023" s="82"/>
      <c r="D8023" s="82"/>
      <c r="E8023" s="82"/>
      <c r="F8023" s="82"/>
      <c r="G8023" s="82"/>
      <c r="M8023" s="81"/>
    </row>
    <row r="8024" s="77" customFormat="1" spans="1:13">
      <c r="A8024" s="82"/>
      <c r="B8024" s="82"/>
      <c r="C8024" s="82"/>
      <c r="D8024" s="82"/>
      <c r="E8024" s="82"/>
      <c r="F8024" s="82"/>
      <c r="G8024" s="82"/>
      <c r="M8024" s="81"/>
    </row>
    <row r="8025" s="77" customFormat="1" spans="1:13">
      <c r="A8025" s="82"/>
      <c r="B8025" s="82"/>
      <c r="C8025" s="82"/>
      <c r="D8025" s="82"/>
      <c r="E8025" s="82"/>
      <c r="F8025" s="82"/>
      <c r="G8025" s="82"/>
      <c r="M8025" s="81"/>
    </row>
    <row r="8026" s="77" customFormat="1" spans="1:13">
      <c r="A8026" s="82"/>
      <c r="B8026" s="82"/>
      <c r="C8026" s="82"/>
      <c r="D8026" s="82"/>
      <c r="E8026" s="82"/>
      <c r="F8026" s="82"/>
      <c r="G8026" s="82"/>
      <c r="M8026" s="81"/>
    </row>
    <row r="8027" s="77" customFormat="1" spans="1:13">
      <c r="A8027" s="82"/>
      <c r="B8027" s="82"/>
      <c r="C8027" s="82"/>
      <c r="D8027" s="82"/>
      <c r="E8027" s="82"/>
      <c r="F8027" s="82"/>
      <c r="G8027" s="82"/>
      <c r="M8027" s="81"/>
    </row>
    <row r="8028" s="77" customFormat="1" spans="1:13">
      <c r="A8028" s="82"/>
      <c r="B8028" s="82"/>
      <c r="C8028" s="82"/>
      <c r="D8028" s="82"/>
      <c r="E8028" s="82"/>
      <c r="F8028" s="82"/>
      <c r="G8028" s="82"/>
      <c r="M8028" s="81"/>
    </row>
    <row r="8029" s="77" customFormat="1" spans="1:13">
      <c r="A8029" s="82"/>
      <c r="B8029" s="82"/>
      <c r="C8029" s="82"/>
      <c r="D8029" s="82"/>
      <c r="E8029" s="82"/>
      <c r="F8029" s="82"/>
      <c r="G8029" s="82"/>
      <c r="M8029" s="81"/>
    </row>
    <row r="8030" s="77" customFormat="1" spans="1:13">
      <c r="A8030" s="82"/>
      <c r="B8030" s="82"/>
      <c r="C8030" s="82"/>
      <c r="D8030" s="82"/>
      <c r="E8030" s="82"/>
      <c r="F8030" s="82"/>
      <c r="G8030" s="82"/>
      <c r="M8030" s="81"/>
    </row>
    <row r="8031" s="77" customFormat="1" spans="1:13">
      <c r="A8031" s="82"/>
      <c r="B8031" s="82"/>
      <c r="C8031" s="82"/>
      <c r="D8031" s="82"/>
      <c r="E8031" s="82"/>
      <c r="F8031" s="82"/>
      <c r="G8031" s="82"/>
      <c r="M8031" s="81"/>
    </row>
    <row r="8032" s="77" customFormat="1" spans="1:13">
      <c r="A8032" s="82"/>
      <c r="B8032" s="82"/>
      <c r="C8032" s="82"/>
      <c r="D8032" s="82"/>
      <c r="E8032" s="82"/>
      <c r="F8032" s="82"/>
      <c r="G8032" s="82"/>
      <c r="M8032" s="81"/>
    </row>
    <row r="8033" s="77" customFormat="1" spans="1:13">
      <c r="A8033" s="82"/>
      <c r="B8033" s="82"/>
      <c r="C8033" s="82"/>
      <c r="D8033" s="82"/>
      <c r="E8033" s="82"/>
      <c r="F8033" s="82"/>
      <c r="G8033" s="82"/>
      <c r="M8033" s="81"/>
    </row>
    <row r="8034" s="77" customFormat="1" spans="1:13">
      <c r="A8034" s="82"/>
      <c r="B8034" s="82"/>
      <c r="C8034" s="82"/>
      <c r="D8034" s="82"/>
      <c r="E8034" s="82"/>
      <c r="F8034" s="82"/>
      <c r="G8034" s="82"/>
      <c r="M8034" s="81"/>
    </row>
    <row r="8035" s="77" customFormat="1" spans="1:13">
      <c r="A8035" s="82"/>
      <c r="B8035" s="82"/>
      <c r="C8035" s="82"/>
      <c r="D8035" s="82"/>
      <c r="E8035" s="82"/>
      <c r="F8035" s="82"/>
      <c r="G8035" s="82"/>
      <c r="M8035" s="81"/>
    </row>
    <row r="8036" s="77" customFormat="1" spans="1:13">
      <c r="A8036" s="82"/>
      <c r="B8036" s="82"/>
      <c r="C8036" s="82"/>
      <c r="D8036" s="82"/>
      <c r="E8036" s="82"/>
      <c r="F8036" s="82"/>
      <c r="G8036" s="82"/>
      <c r="M8036" s="81"/>
    </row>
    <row r="8037" s="77" customFormat="1" spans="1:13">
      <c r="A8037" s="82"/>
      <c r="B8037" s="82"/>
      <c r="C8037" s="82"/>
      <c r="D8037" s="82"/>
      <c r="E8037" s="82"/>
      <c r="F8037" s="82"/>
      <c r="G8037" s="82"/>
      <c r="M8037" s="81"/>
    </row>
    <row r="8038" s="77" customFormat="1" spans="1:13">
      <c r="A8038" s="82"/>
      <c r="B8038" s="82"/>
      <c r="C8038" s="82"/>
      <c r="D8038" s="82"/>
      <c r="E8038" s="82"/>
      <c r="F8038" s="82"/>
      <c r="G8038" s="82"/>
      <c r="M8038" s="81"/>
    </row>
    <row r="8039" s="77" customFormat="1" spans="1:13">
      <c r="A8039" s="82"/>
      <c r="B8039" s="82"/>
      <c r="C8039" s="82"/>
      <c r="D8039" s="82"/>
      <c r="E8039" s="82"/>
      <c r="F8039" s="82"/>
      <c r="G8039" s="82"/>
      <c r="M8039" s="81"/>
    </row>
    <row r="8040" s="77" customFormat="1" spans="1:13">
      <c r="A8040" s="82"/>
      <c r="B8040" s="82"/>
      <c r="C8040" s="82"/>
      <c r="D8040" s="82"/>
      <c r="E8040" s="82"/>
      <c r="F8040" s="82"/>
      <c r="G8040" s="82"/>
      <c r="M8040" s="81"/>
    </row>
    <row r="8041" s="77" customFormat="1" spans="1:13">
      <c r="A8041" s="82"/>
      <c r="B8041" s="82"/>
      <c r="C8041" s="82"/>
      <c r="D8041" s="82"/>
      <c r="E8041" s="82"/>
      <c r="F8041" s="82"/>
      <c r="G8041" s="82"/>
      <c r="M8041" s="81"/>
    </row>
    <row r="8042" s="77" customFormat="1" spans="1:13">
      <c r="A8042" s="82"/>
      <c r="B8042" s="82"/>
      <c r="C8042" s="82"/>
      <c r="D8042" s="82"/>
      <c r="E8042" s="82"/>
      <c r="F8042" s="82"/>
      <c r="G8042" s="82"/>
      <c r="M8042" s="81"/>
    </row>
    <row r="8043" s="77" customFormat="1" spans="1:13">
      <c r="A8043" s="82"/>
      <c r="B8043" s="82"/>
      <c r="C8043" s="82"/>
      <c r="D8043" s="82"/>
      <c r="E8043" s="82"/>
      <c r="F8043" s="82"/>
      <c r="G8043" s="82"/>
      <c r="M8043" s="81"/>
    </row>
    <row r="8044" s="77" customFormat="1" spans="1:13">
      <c r="A8044" s="82"/>
      <c r="B8044" s="82"/>
      <c r="C8044" s="82"/>
      <c r="D8044" s="82"/>
      <c r="E8044" s="82"/>
      <c r="F8044" s="82"/>
      <c r="G8044" s="82"/>
      <c r="M8044" s="81"/>
    </row>
    <row r="8045" s="77" customFormat="1" spans="1:13">
      <c r="A8045" s="82"/>
      <c r="B8045" s="82"/>
      <c r="C8045" s="82"/>
      <c r="D8045" s="82"/>
      <c r="E8045" s="82"/>
      <c r="F8045" s="82"/>
      <c r="G8045" s="82"/>
      <c r="M8045" s="81"/>
    </row>
    <row r="8046" s="77" customFormat="1" spans="1:13">
      <c r="A8046" s="82"/>
      <c r="B8046" s="82"/>
      <c r="C8046" s="82"/>
      <c r="D8046" s="82"/>
      <c r="E8046" s="82"/>
      <c r="F8046" s="82"/>
      <c r="G8046" s="82"/>
      <c r="M8046" s="81"/>
    </row>
    <row r="8047" s="77" customFormat="1" spans="1:13">
      <c r="A8047" s="82"/>
      <c r="B8047" s="82"/>
      <c r="C8047" s="82"/>
      <c r="D8047" s="82"/>
      <c r="E8047" s="82"/>
      <c r="F8047" s="82"/>
      <c r="G8047" s="82"/>
      <c r="M8047" s="81"/>
    </row>
    <row r="8048" s="77" customFormat="1" spans="1:13">
      <c r="A8048" s="82"/>
      <c r="B8048" s="82"/>
      <c r="C8048" s="82"/>
      <c r="D8048" s="82"/>
      <c r="E8048" s="82"/>
      <c r="F8048" s="82"/>
      <c r="G8048" s="82"/>
      <c r="M8048" s="81"/>
    </row>
    <row r="8049" s="77" customFormat="1" spans="1:13">
      <c r="A8049" s="82"/>
      <c r="B8049" s="82"/>
      <c r="C8049" s="82"/>
      <c r="D8049" s="82"/>
      <c r="E8049" s="82"/>
      <c r="F8049" s="82"/>
      <c r="G8049" s="82"/>
      <c r="M8049" s="81"/>
    </row>
    <row r="8050" s="77" customFormat="1" spans="1:13">
      <c r="A8050" s="82"/>
      <c r="B8050" s="82"/>
      <c r="C8050" s="82"/>
      <c r="D8050" s="82"/>
      <c r="E8050" s="82"/>
      <c r="F8050" s="82"/>
      <c r="G8050" s="82"/>
      <c r="M8050" s="81"/>
    </row>
    <row r="8051" s="77" customFormat="1" spans="1:13">
      <c r="A8051" s="82"/>
      <c r="B8051" s="82"/>
      <c r="C8051" s="82"/>
      <c r="D8051" s="82"/>
      <c r="E8051" s="82"/>
      <c r="F8051" s="82"/>
      <c r="G8051" s="82"/>
      <c r="M8051" s="81"/>
    </row>
    <row r="8052" s="77" customFormat="1" spans="1:13">
      <c r="A8052" s="82"/>
      <c r="B8052" s="82"/>
      <c r="C8052" s="82"/>
      <c r="D8052" s="82"/>
      <c r="E8052" s="82"/>
      <c r="F8052" s="82"/>
      <c r="G8052" s="82"/>
      <c r="M8052" s="81"/>
    </row>
    <row r="8053" s="77" customFormat="1" spans="1:13">
      <c r="A8053" s="82"/>
      <c r="B8053" s="82"/>
      <c r="C8053" s="82"/>
      <c r="D8053" s="82"/>
      <c r="E8053" s="82"/>
      <c r="F8053" s="82"/>
      <c r="G8053" s="82"/>
      <c r="M8053" s="81"/>
    </row>
    <row r="8054" s="77" customFormat="1" spans="1:13">
      <c r="A8054" s="82"/>
      <c r="B8054" s="82"/>
      <c r="C8054" s="82"/>
      <c r="D8054" s="82"/>
      <c r="E8054" s="82"/>
      <c r="F8054" s="82"/>
      <c r="G8054" s="82"/>
      <c r="M8054" s="81"/>
    </row>
    <row r="8055" s="77" customFormat="1" spans="1:13">
      <c r="A8055" s="82"/>
      <c r="B8055" s="82"/>
      <c r="C8055" s="82"/>
      <c r="D8055" s="82"/>
      <c r="E8055" s="82"/>
      <c r="F8055" s="82"/>
      <c r="G8055" s="82"/>
      <c r="M8055" s="81"/>
    </row>
    <row r="8056" s="77" customFormat="1" spans="1:13">
      <c r="A8056" s="82"/>
      <c r="B8056" s="82"/>
      <c r="C8056" s="82"/>
      <c r="D8056" s="82"/>
      <c r="E8056" s="82"/>
      <c r="F8056" s="82"/>
      <c r="G8056" s="82"/>
      <c r="M8056" s="81"/>
    </row>
    <row r="8057" s="77" customFormat="1" spans="1:13">
      <c r="A8057" s="82"/>
      <c r="B8057" s="82"/>
      <c r="C8057" s="82"/>
      <c r="D8057" s="82"/>
      <c r="E8057" s="82"/>
      <c r="F8057" s="82"/>
      <c r="G8057" s="82"/>
      <c r="M8057" s="81"/>
    </row>
    <row r="8058" s="77" customFormat="1" spans="1:13">
      <c r="A8058" s="82"/>
      <c r="B8058" s="82"/>
      <c r="C8058" s="82"/>
      <c r="D8058" s="82"/>
      <c r="E8058" s="82"/>
      <c r="F8058" s="82"/>
      <c r="G8058" s="82"/>
      <c r="M8058" s="81"/>
    </row>
    <row r="8059" s="77" customFormat="1" spans="1:13">
      <c r="A8059" s="82"/>
      <c r="B8059" s="82"/>
      <c r="C8059" s="82"/>
      <c r="D8059" s="82"/>
      <c r="E8059" s="82"/>
      <c r="F8059" s="82"/>
      <c r="G8059" s="82"/>
      <c r="M8059" s="81"/>
    </row>
    <row r="8060" s="77" customFormat="1" spans="1:13">
      <c r="A8060" s="82"/>
      <c r="B8060" s="82"/>
      <c r="C8060" s="82"/>
      <c r="D8060" s="82"/>
      <c r="E8060" s="82"/>
      <c r="F8060" s="82"/>
      <c r="G8060" s="82"/>
      <c r="M8060" s="81"/>
    </row>
    <row r="8061" s="77" customFormat="1" spans="1:13">
      <c r="A8061" s="82"/>
      <c r="B8061" s="82"/>
      <c r="C8061" s="82"/>
      <c r="D8061" s="82"/>
      <c r="E8061" s="82"/>
      <c r="F8061" s="82"/>
      <c r="G8061" s="82"/>
      <c r="M8061" s="81"/>
    </row>
    <row r="8062" s="77" customFormat="1" spans="1:13">
      <c r="A8062" s="82"/>
      <c r="B8062" s="82"/>
      <c r="C8062" s="82"/>
      <c r="D8062" s="82"/>
      <c r="E8062" s="82"/>
      <c r="F8062" s="82"/>
      <c r="G8062" s="82"/>
      <c r="M8062" s="81"/>
    </row>
    <row r="8063" s="77" customFormat="1" spans="1:13">
      <c r="A8063" s="82"/>
      <c r="B8063" s="82"/>
      <c r="C8063" s="82"/>
      <c r="D8063" s="82"/>
      <c r="E8063" s="82"/>
      <c r="F8063" s="82"/>
      <c r="G8063" s="82"/>
      <c r="M8063" s="81"/>
    </row>
    <row r="8064" s="77" customFormat="1" spans="1:13">
      <c r="A8064" s="82"/>
      <c r="B8064" s="82"/>
      <c r="C8064" s="82"/>
      <c r="D8064" s="82"/>
      <c r="E8064" s="82"/>
      <c r="F8064" s="82"/>
      <c r="G8064" s="82"/>
      <c r="M8064" s="81"/>
    </row>
    <row r="8065" s="77" customFormat="1" spans="1:13">
      <c r="A8065" s="82"/>
      <c r="B8065" s="82"/>
      <c r="C8065" s="82"/>
      <c r="D8065" s="82"/>
      <c r="E8065" s="82"/>
      <c r="F8065" s="82"/>
      <c r="G8065" s="82"/>
      <c r="M8065" s="81"/>
    </row>
    <row r="8066" s="77" customFormat="1" spans="1:13">
      <c r="A8066" s="82"/>
      <c r="B8066" s="82"/>
      <c r="C8066" s="82"/>
      <c r="D8066" s="82"/>
      <c r="E8066" s="82"/>
      <c r="F8066" s="82"/>
      <c r="G8066" s="82"/>
      <c r="M8066" s="81"/>
    </row>
    <row r="8067" s="77" customFormat="1" spans="1:13">
      <c r="A8067" s="82"/>
      <c r="B8067" s="82"/>
      <c r="C8067" s="82"/>
      <c r="D8067" s="82"/>
      <c r="E8067" s="82"/>
      <c r="F8067" s="82"/>
      <c r="G8067" s="82"/>
      <c r="M8067" s="81"/>
    </row>
    <row r="8068" s="77" customFormat="1" spans="1:13">
      <c r="A8068" s="82"/>
      <c r="B8068" s="82"/>
      <c r="C8068" s="82"/>
      <c r="D8068" s="82"/>
      <c r="E8068" s="82"/>
      <c r="F8068" s="82"/>
      <c r="G8068" s="82"/>
      <c r="M8068" s="81"/>
    </row>
    <row r="8069" s="77" customFormat="1" spans="1:13">
      <c r="A8069" s="82"/>
      <c r="B8069" s="82"/>
      <c r="C8069" s="82"/>
      <c r="D8069" s="82"/>
      <c r="E8069" s="82"/>
      <c r="F8069" s="82"/>
      <c r="G8069" s="82"/>
      <c r="M8069" s="81"/>
    </row>
    <row r="8070" s="77" customFormat="1" spans="1:13">
      <c r="A8070" s="82"/>
      <c r="B8070" s="82"/>
      <c r="C8070" s="82"/>
      <c r="D8070" s="82"/>
      <c r="E8070" s="82"/>
      <c r="F8070" s="82"/>
      <c r="G8070" s="82"/>
      <c r="M8070" s="81"/>
    </row>
    <row r="8071" s="77" customFormat="1" spans="1:13">
      <c r="A8071" s="82"/>
      <c r="B8071" s="82"/>
      <c r="C8071" s="82"/>
      <c r="D8071" s="82"/>
      <c r="E8071" s="82"/>
      <c r="F8071" s="82"/>
      <c r="G8071" s="82"/>
      <c r="M8071" s="81"/>
    </row>
    <row r="8072" s="77" customFormat="1" spans="1:13">
      <c r="A8072" s="82"/>
      <c r="B8072" s="82"/>
      <c r="C8072" s="82"/>
      <c r="D8072" s="82"/>
      <c r="E8072" s="82"/>
      <c r="F8072" s="82"/>
      <c r="G8072" s="82"/>
      <c r="M8072" s="81"/>
    </row>
    <row r="8073" s="77" customFormat="1" spans="1:13">
      <c r="A8073" s="82"/>
      <c r="B8073" s="82"/>
      <c r="C8073" s="82"/>
      <c r="D8073" s="82"/>
      <c r="E8073" s="82"/>
      <c r="F8073" s="82"/>
      <c r="G8073" s="82"/>
      <c r="M8073" s="81"/>
    </row>
    <row r="8074" s="77" customFormat="1" spans="1:13">
      <c r="A8074" s="82"/>
      <c r="B8074" s="82"/>
      <c r="C8074" s="82"/>
      <c r="D8074" s="82"/>
      <c r="E8074" s="82"/>
      <c r="F8074" s="82"/>
      <c r="G8074" s="82"/>
      <c r="M8074" s="81"/>
    </row>
    <row r="8075" s="77" customFormat="1" spans="1:13">
      <c r="A8075" s="82"/>
      <c r="B8075" s="82"/>
      <c r="C8075" s="82"/>
      <c r="D8075" s="82"/>
      <c r="E8075" s="82"/>
      <c r="F8075" s="82"/>
      <c r="G8075" s="82"/>
      <c r="M8075" s="81"/>
    </row>
    <row r="8076" s="77" customFormat="1" spans="1:13">
      <c r="A8076" s="82"/>
      <c r="B8076" s="82"/>
      <c r="C8076" s="82"/>
      <c r="D8076" s="82"/>
      <c r="E8076" s="82"/>
      <c r="F8076" s="82"/>
      <c r="G8076" s="82"/>
      <c r="M8076" s="81"/>
    </row>
    <row r="8077" s="77" customFormat="1" spans="1:13">
      <c r="A8077" s="82"/>
      <c r="B8077" s="82"/>
      <c r="C8077" s="82"/>
      <c r="D8077" s="82"/>
      <c r="E8077" s="82"/>
      <c r="F8077" s="82"/>
      <c r="G8077" s="82"/>
      <c r="M8077" s="81"/>
    </row>
    <row r="8078" s="77" customFormat="1" spans="1:13">
      <c r="A8078" s="82"/>
      <c r="B8078" s="82"/>
      <c r="C8078" s="82"/>
      <c r="D8078" s="82"/>
      <c r="E8078" s="82"/>
      <c r="F8078" s="82"/>
      <c r="G8078" s="82"/>
      <c r="M8078" s="81"/>
    </row>
    <row r="8079" s="77" customFormat="1" spans="1:13">
      <c r="A8079" s="82"/>
      <c r="B8079" s="82"/>
      <c r="C8079" s="82"/>
      <c r="D8079" s="82"/>
      <c r="E8079" s="82"/>
      <c r="F8079" s="82"/>
      <c r="G8079" s="82"/>
      <c r="M8079" s="81"/>
    </row>
    <row r="8080" s="77" customFormat="1" spans="1:13">
      <c r="A8080" s="82"/>
      <c r="B8080" s="82"/>
      <c r="C8080" s="82"/>
      <c r="D8080" s="82"/>
      <c r="E8080" s="82"/>
      <c r="F8080" s="82"/>
      <c r="G8080" s="82"/>
      <c r="M8080" s="81"/>
    </row>
    <row r="8081" s="77" customFormat="1" spans="1:13">
      <c r="A8081" s="82"/>
      <c r="B8081" s="82"/>
      <c r="C8081" s="82"/>
      <c r="D8081" s="82"/>
      <c r="E8081" s="82"/>
      <c r="F8081" s="82"/>
      <c r="G8081" s="82"/>
      <c r="M8081" s="81"/>
    </row>
    <row r="8082" s="77" customFormat="1" spans="1:13">
      <c r="A8082" s="82"/>
      <c r="B8082" s="82"/>
      <c r="C8082" s="82"/>
      <c r="D8082" s="82"/>
      <c r="E8082" s="82"/>
      <c r="F8082" s="82"/>
      <c r="G8082" s="82"/>
      <c r="M8082" s="81"/>
    </row>
    <row r="8083" s="77" customFormat="1" spans="1:13">
      <c r="A8083" s="82"/>
      <c r="B8083" s="82"/>
      <c r="C8083" s="82"/>
      <c r="D8083" s="82"/>
      <c r="E8083" s="82"/>
      <c r="F8083" s="82"/>
      <c r="G8083" s="82"/>
      <c r="M8083" s="81"/>
    </row>
    <row r="8084" s="77" customFormat="1" spans="1:13">
      <c r="A8084" s="82"/>
      <c r="B8084" s="82"/>
      <c r="C8084" s="82"/>
      <c r="D8084" s="82"/>
      <c r="E8084" s="82"/>
      <c r="F8084" s="82"/>
      <c r="G8084" s="82"/>
      <c r="M8084" s="81"/>
    </row>
    <row r="8085" s="77" customFormat="1" spans="1:13">
      <c r="A8085" s="82"/>
      <c r="B8085" s="82"/>
      <c r="C8085" s="82"/>
      <c r="D8085" s="82"/>
      <c r="E8085" s="82"/>
      <c r="F8085" s="82"/>
      <c r="G8085" s="82"/>
      <c r="M8085" s="81"/>
    </row>
    <row r="8086" s="77" customFormat="1" spans="1:13">
      <c r="A8086" s="82"/>
      <c r="B8086" s="82"/>
      <c r="C8086" s="82"/>
      <c r="D8086" s="82"/>
      <c r="E8086" s="82"/>
      <c r="F8086" s="82"/>
      <c r="G8086" s="82"/>
      <c r="M8086" s="81"/>
    </row>
    <row r="8087" s="77" customFormat="1" spans="1:13">
      <c r="A8087" s="82"/>
      <c r="B8087" s="82"/>
      <c r="C8087" s="82"/>
      <c r="D8087" s="82"/>
      <c r="E8087" s="82"/>
      <c r="F8087" s="82"/>
      <c r="G8087" s="82"/>
      <c r="M8087" s="81"/>
    </row>
    <row r="8088" s="77" customFormat="1" spans="1:13">
      <c r="A8088" s="82"/>
      <c r="B8088" s="82"/>
      <c r="C8088" s="82"/>
      <c r="D8088" s="82"/>
      <c r="E8088" s="82"/>
      <c r="F8088" s="82"/>
      <c r="G8088" s="82"/>
      <c r="M8088" s="81"/>
    </row>
    <row r="8089" s="77" customFormat="1" spans="1:13">
      <c r="A8089" s="82"/>
      <c r="B8089" s="82"/>
      <c r="C8089" s="82"/>
      <c r="D8089" s="82"/>
      <c r="E8089" s="82"/>
      <c r="F8089" s="82"/>
      <c r="G8089" s="82"/>
      <c r="M8089" s="81"/>
    </row>
    <row r="8090" s="77" customFormat="1" spans="1:13">
      <c r="A8090" s="82"/>
      <c r="B8090" s="82"/>
      <c r="C8090" s="82"/>
      <c r="D8090" s="82"/>
      <c r="E8090" s="82"/>
      <c r="F8090" s="82"/>
      <c r="G8090" s="82"/>
      <c r="M8090" s="81"/>
    </row>
    <row r="8091" s="77" customFormat="1" spans="1:13">
      <c r="A8091" s="82"/>
      <c r="B8091" s="82"/>
      <c r="C8091" s="82"/>
      <c r="D8091" s="82"/>
      <c r="E8091" s="82"/>
      <c r="F8091" s="82"/>
      <c r="G8091" s="82"/>
      <c r="M8091" s="81"/>
    </row>
    <row r="8092" s="77" customFormat="1" spans="1:13">
      <c r="A8092" s="82"/>
      <c r="B8092" s="82"/>
      <c r="C8092" s="82"/>
      <c r="D8092" s="82"/>
      <c r="E8092" s="82"/>
      <c r="F8092" s="82"/>
      <c r="G8092" s="82"/>
      <c r="M8092" s="81"/>
    </row>
    <row r="8093" s="77" customFormat="1" spans="1:13">
      <c r="A8093" s="82"/>
      <c r="B8093" s="82"/>
      <c r="C8093" s="82"/>
      <c r="D8093" s="82"/>
      <c r="E8093" s="82"/>
      <c r="F8093" s="82"/>
      <c r="G8093" s="82"/>
      <c r="M8093" s="81"/>
    </row>
    <row r="8094" s="77" customFormat="1" spans="1:13">
      <c r="A8094" s="82"/>
      <c r="B8094" s="82"/>
      <c r="C8094" s="82"/>
      <c r="D8094" s="82"/>
      <c r="E8094" s="82"/>
      <c r="F8094" s="82"/>
      <c r="G8094" s="82"/>
      <c r="M8094" s="81"/>
    </row>
    <row r="8095" s="77" customFormat="1" spans="1:13">
      <c r="A8095" s="82"/>
      <c r="B8095" s="82"/>
      <c r="C8095" s="82"/>
      <c r="D8095" s="82"/>
      <c r="E8095" s="82"/>
      <c r="F8095" s="82"/>
      <c r="G8095" s="82"/>
      <c r="M8095" s="81"/>
    </row>
    <row r="8096" s="77" customFormat="1" spans="1:13">
      <c r="A8096" s="82"/>
      <c r="B8096" s="82"/>
      <c r="C8096" s="82"/>
      <c r="D8096" s="82"/>
      <c r="E8096" s="82"/>
      <c r="F8096" s="82"/>
      <c r="G8096" s="82"/>
      <c r="M8096" s="81"/>
    </row>
    <row r="8097" s="77" customFormat="1" spans="1:13">
      <c r="A8097" s="82"/>
      <c r="B8097" s="82"/>
      <c r="C8097" s="82"/>
      <c r="D8097" s="82"/>
      <c r="E8097" s="82"/>
      <c r="F8097" s="82"/>
      <c r="G8097" s="82"/>
      <c r="M8097" s="81"/>
    </row>
    <row r="8098" s="77" customFormat="1" spans="1:13">
      <c r="A8098" s="82"/>
      <c r="B8098" s="82"/>
      <c r="C8098" s="82"/>
      <c r="D8098" s="82"/>
      <c r="E8098" s="82"/>
      <c r="F8098" s="82"/>
      <c r="G8098" s="82"/>
      <c r="M8098" s="81"/>
    </row>
    <row r="8099" s="77" customFormat="1" spans="1:13">
      <c r="A8099" s="82"/>
      <c r="B8099" s="82"/>
      <c r="C8099" s="82"/>
      <c r="D8099" s="82"/>
      <c r="E8099" s="82"/>
      <c r="F8099" s="82"/>
      <c r="G8099" s="82"/>
      <c r="M8099" s="81"/>
    </row>
    <row r="8100" s="77" customFormat="1" spans="1:13">
      <c r="A8100" s="82"/>
      <c r="B8100" s="82"/>
      <c r="C8100" s="82"/>
      <c r="D8100" s="82"/>
      <c r="E8100" s="82"/>
      <c r="F8100" s="82"/>
      <c r="G8100" s="82"/>
      <c r="M8100" s="81"/>
    </row>
    <row r="8101" s="77" customFormat="1" spans="1:13">
      <c r="A8101" s="82"/>
      <c r="B8101" s="82"/>
      <c r="C8101" s="82"/>
      <c r="D8101" s="82"/>
      <c r="E8101" s="82"/>
      <c r="F8101" s="82"/>
      <c r="G8101" s="82"/>
      <c r="M8101" s="81"/>
    </row>
    <row r="8102" s="77" customFormat="1" spans="1:13">
      <c r="A8102" s="82"/>
      <c r="B8102" s="82"/>
      <c r="C8102" s="82"/>
      <c r="D8102" s="82"/>
      <c r="E8102" s="82"/>
      <c r="F8102" s="82"/>
      <c r="G8102" s="82"/>
      <c r="M8102" s="81"/>
    </row>
    <row r="8103" s="77" customFormat="1" spans="1:13">
      <c r="A8103" s="82"/>
      <c r="B8103" s="82"/>
      <c r="C8103" s="82"/>
      <c r="D8103" s="82"/>
      <c r="E8103" s="82"/>
      <c r="F8103" s="82"/>
      <c r="G8103" s="82"/>
      <c r="M8103" s="81"/>
    </row>
    <row r="8104" s="77" customFormat="1" spans="1:13">
      <c r="A8104" s="82"/>
      <c r="B8104" s="82"/>
      <c r="C8104" s="82"/>
      <c r="D8104" s="82"/>
      <c r="E8104" s="82"/>
      <c r="F8104" s="82"/>
      <c r="G8104" s="82"/>
      <c r="M8104" s="81"/>
    </row>
    <row r="8105" s="77" customFormat="1" spans="1:13">
      <c r="A8105" s="82"/>
      <c r="B8105" s="82"/>
      <c r="C8105" s="82"/>
      <c r="D8105" s="82"/>
      <c r="E8105" s="82"/>
      <c r="F8105" s="82"/>
      <c r="G8105" s="82"/>
      <c r="M8105" s="81"/>
    </row>
    <row r="8106" s="77" customFormat="1" spans="1:13">
      <c r="A8106" s="82"/>
      <c r="B8106" s="82"/>
      <c r="C8106" s="82"/>
      <c r="D8106" s="82"/>
      <c r="E8106" s="82"/>
      <c r="F8106" s="82"/>
      <c r="G8106" s="82"/>
      <c r="M8106" s="81"/>
    </row>
    <row r="8107" s="77" customFormat="1" spans="1:13">
      <c r="A8107" s="82"/>
      <c r="B8107" s="82"/>
      <c r="C8107" s="82"/>
      <c r="D8107" s="82"/>
      <c r="E8107" s="82"/>
      <c r="F8107" s="82"/>
      <c r="G8107" s="82"/>
      <c r="M8107" s="81"/>
    </row>
    <row r="8108" s="77" customFormat="1" spans="1:13">
      <c r="A8108" s="82"/>
      <c r="B8108" s="82"/>
      <c r="C8108" s="82"/>
      <c r="D8108" s="82"/>
      <c r="E8108" s="82"/>
      <c r="F8108" s="82"/>
      <c r="G8108" s="82"/>
      <c r="M8108" s="81"/>
    </row>
    <row r="8109" s="77" customFormat="1" spans="1:13">
      <c r="A8109" s="82"/>
      <c r="B8109" s="82"/>
      <c r="C8109" s="82"/>
      <c r="D8109" s="82"/>
      <c r="E8109" s="82"/>
      <c r="F8109" s="82"/>
      <c r="G8109" s="82"/>
      <c r="M8109" s="81"/>
    </row>
    <row r="8110" s="77" customFormat="1" spans="1:13">
      <c r="A8110" s="82"/>
      <c r="B8110" s="82"/>
      <c r="C8110" s="82"/>
      <c r="D8110" s="82"/>
      <c r="E8110" s="82"/>
      <c r="F8110" s="82"/>
      <c r="G8110" s="82"/>
      <c r="M8110" s="81"/>
    </row>
    <row r="8111" s="77" customFormat="1" spans="1:13">
      <c r="A8111" s="82"/>
      <c r="B8111" s="82"/>
      <c r="C8111" s="82"/>
      <c r="D8111" s="82"/>
      <c r="E8111" s="82"/>
      <c r="F8111" s="82"/>
      <c r="G8111" s="82"/>
      <c r="M8111" s="81"/>
    </row>
    <row r="8112" s="77" customFormat="1" spans="1:13">
      <c r="A8112" s="82"/>
      <c r="B8112" s="82"/>
      <c r="C8112" s="82"/>
      <c r="D8112" s="82"/>
      <c r="E8112" s="82"/>
      <c r="F8112" s="82"/>
      <c r="G8112" s="82"/>
      <c r="M8112" s="81"/>
    </row>
    <row r="8113" s="77" customFormat="1" spans="1:13">
      <c r="A8113" s="82"/>
      <c r="B8113" s="82"/>
      <c r="C8113" s="82"/>
      <c r="D8113" s="82"/>
      <c r="E8113" s="82"/>
      <c r="F8113" s="82"/>
      <c r="G8113" s="82"/>
      <c r="M8113" s="81"/>
    </row>
    <row r="8114" s="77" customFormat="1" spans="1:13">
      <c r="A8114" s="82"/>
      <c r="B8114" s="82"/>
      <c r="C8114" s="82"/>
      <c r="D8114" s="82"/>
      <c r="E8114" s="82"/>
      <c r="F8114" s="82"/>
      <c r="G8114" s="82"/>
      <c r="M8114" s="81"/>
    </row>
    <row r="8115" s="77" customFormat="1" spans="1:13">
      <c r="A8115" s="82"/>
      <c r="B8115" s="82"/>
      <c r="C8115" s="82"/>
      <c r="D8115" s="82"/>
      <c r="E8115" s="82"/>
      <c r="F8115" s="82"/>
      <c r="G8115" s="82"/>
      <c r="M8115" s="81"/>
    </row>
    <row r="8116" s="77" customFormat="1" spans="1:13">
      <c r="A8116" s="82"/>
      <c r="B8116" s="82"/>
      <c r="C8116" s="82"/>
      <c r="D8116" s="82"/>
      <c r="E8116" s="82"/>
      <c r="F8116" s="82"/>
      <c r="G8116" s="82"/>
      <c r="M8116" s="81"/>
    </row>
    <row r="8117" s="77" customFormat="1" spans="1:13">
      <c r="A8117" s="82"/>
      <c r="B8117" s="82"/>
      <c r="C8117" s="82"/>
      <c r="D8117" s="82"/>
      <c r="E8117" s="82"/>
      <c r="F8117" s="82"/>
      <c r="G8117" s="82"/>
      <c r="M8117" s="81"/>
    </row>
    <row r="8118" s="77" customFormat="1" spans="1:13">
      <c r="A8118" s="82"/>
      <c r="B8118" s="82"/>
      <c r="C8118" s="82"/>
      <c r="D8118" s="82"/>
      <c r="E8118" s="82"/>
      <c r="F8118" s="82"/>
      <c r="G8118" s="82"/>
      <c r="M8118" s="81"/>
    </row>
    <row r="8119" s="77" customFormat="1" spans="1:13">
      <c r="A8119" s="82"/>
      <c r="B8119" s="82"/>
      <c r="C8119" s="82"/>
      <c r="D8119" s="82"/>
      <c r="E8119" s="82"/>
      <c r="F8119" s="82"/>
      <c r="G8119" s="82"/>
      <c r="M8119" s="81"/>
    </row>
    <row r="8120" s="77" customFormat="1" spans="1:13">
      <c r="A8120" s="82"/>
      <c r="B8120" s="82"/>
      <c r="C8120" s="82"/>
      <c r="D8120" s="82"/>
      <c r="E8120" s="82"/>
      <c r="F8120" s="82"/>
      <c r="G8120" s="82"/>
      <c r="M8120" s="81"/>
    </row>
    <row r="8121" s="77" customFormat="1" spans="1:13">
      <c r="A8121" s="82"/>
      <c r="B8121" s="82"/>
      <c r="C8121" s="82"/>
      <c r="D8121" s="82"/>
      <c r="E8121" s="82"/>
      <c r="F8121" s="82"/>
      <c r="G8121" s="82"/>
      <c r="M8121" s="81"/>
    </row>
    <row r="8122" s="77" customFormat="1" spans="1:13">
      <c r="A8122" s="82"/>
      <c r="B8122" s="82"/>
      <c r="C8122" s="82"/>
      <c r="D8122" s="82"/>
      <c r="E8122" s="82"/>
      <c r="F8122" s="82"/>
      <c r="G8122" s="82"/>
      <c r="M8122" s="81"/>
    </row>
    <row r="8123" s="77" customFormat="1" spans="1:13">
      <c r="A8123" s="82"/>
      <c r="B8123" s="82"/>
      <c r="C8123" s="82"/>
      <c r="D8123" s="82"/>
      <c r="E8123" s="82"/>
      <c r="F8123" s="82"/>
      <c r="G8123" s="82"/>
      <c r="M8123" s="81"/>
    </row>
    <row r="8124" s="77" customFormat="1" spans="1:13">
      <c r="A8124" s="82"/>
      <c r="B8124" s="82"/>
      <c r="C8124" s="82"/>
      <c r="D8124" s="82"/>
      <c r="E8124" s="82"/>
      <c r="F8124" s="82"/>
      <c r="G8124" s="82"/>
      <c r="M8124" s="81"/>
    </row>
    <row r="8125" s="77" customFormat="1" spans="1:13">
      <c r="A8125" s="82"/>
      <c r="B8125" s="82"/>
      <c r="C8125" s="82"/>
      <c r="D8125" s="82"/>
      <c r="E8125" s="82"/>
      <c r="F8125" s="82"/>
      <c r="G8125" s="82"/>
      <c r="M8125" s="81"/>
    </row>
    <row r="8126" s="77" customFormat="1" spans="1:13">
      <c r="A8126" s="82"/>
      <c r="B8126" s="82"/>
      <c r="C8126" s="82"/>
      <c r="D8126" s="82"/>
      <c r="E8126" s="82"/>
      <c r="F8126" s="82"/>
      <c r="G8126" s="82"/>
      <c r="M8126" s="81"/>
    </row>
    <row r="8127" s="77" customFormat="1" spans="1:13">
      <c r="A8127" s="82"/>
      <c r="B8127" s="82"/>
      <c r="C8127" s="82"/>
      <c r="D8127" s="82"/>
      <c r="E8127" s="82"/>
      <c r="F8127" s="82"/>
      <c r="G8127" s="82"/>
      <c r="M8127" s="81"/>
    </row>
    <row r="8128" s="77" customFormat="1" spans="1:13">
      <c r="A8128" s="82"/>
      <c r="B8128" s="82"/>
      <c r="C8128" s="82"/>
      <c r="D8128" s="82"/>
      <c r="E8128" s="82"/>
      <c r="F8128" s="82"/>
      <c r="G8128" s="82"/>
      <c r="M8128" s="81"/>
    </row>
    <row r="8129" s="77" customFormat="1" spans="1:13">
      <c r="A8129" s="82"/>
      <c r="B8129" s="82"/>
      <c r="C8129" s="82"/>
      <c r="D8129" s="82"/>
      <c r="E8129" s="82"/>
      <c r="F8129" s="82"/>
      <c r="G8129" s="82"/>
      <c r="M8129" s="81"/>
    </row>
    <row r="8130" s="77" customFormat="1" spans="1:13">
      <c r="A8130" s="82"/>
      <c r="B8130" s="82"/>
      <c r="C8130" s="82"/>
      <c r="D8130" s="82"/>
      <c r="E8130" s="82"/>
      <c r="F8130" s="82"/>
      <c r="G8130" s="82"/>
      <c r="M8130" s="81"/>
    </row>
    <row r="8131" s="77" customFormat="1" spans="1:13">
      <c r="A8131" s="82"/>
      <c r="B8131" s="82"/>
      <c r="C8131" s="82"/>
      <c r="D8131" s="82"/>
      <c r="E8131" s="82"/>
      <c r="F8131" s="82"/>
      <c r="G8131" s="82"/>
      <c r="M8131" s="81"/>
    </row>
    <row r="8132" s="77" customFormat="1" spans="1:13">
      <c r="A8132" s="82"/>
      <c r="B8132" s="82"/>
      <c r="C8132" s="82"/>
      <c r="D8132" s="82"/>
      <c r="E8132" s="82"/>
      <c r="F8132" s="82"/>
      <c r="G8132" s="82"/>
      <c r="M8132" s="81"/>
    </row>
    <row r="8133" s="77" customFormat="1" spans="1:13">
      <c r="A8133" s="82"/>
      <c r="B8133" s="82"/>
      <c r="C8133" s="82"/>
      <c r="D8133" s="82"/>
      <c r="E8133" s="82"/>
      <c r="F8133" s="82"/>
      <c r="G8133" s="82"/>
      <c r="M8133" s="81"/>
    </row>
    <row r="8134" s="77" customFormat="1" spans="1:13">
      <c r="A8134" s="82"/>
      <c r="B8134" s="82"/>
      <c r="C8134" s="82"/>
      <c r="D8134" s="82"/>
      <c r="E8134" s="82"/>
      <c r="F8134" s="82"/>
      <c r="G8134" s="82"/>
      <c r="M8134" s="81"/>
    </row>
    <row r="8135" s="77" customFormat="1" spans="1:13">
      <c r="A8135" s="82"/>
      <c r="B8135" s="82"/>
      <c r="C8135" s="82"/>
      <c r="D8135" s="82"/>
      <c r="E8135" s="82"/>
      <c r="F8135" s="82"/>
      <c r="G8135" s="82"/>
      <c r="M8135" s="81"/>
    </row>
    <row r="8136" s="77" customFormat="1" spans="1:13">
      <c r="A8136" s="82"/>
      <c r="B8136" s="82"/>
      <c r="C8136" s="82"/>
      <c r="D8136" s="82"/>
      <c r="E8136" s="82"/>
      <c r="F8136" s="82"/>
      <c r="G8136" s="82"/>
      <c r="M8136" s="81"/>
    </row>
    <row r="8137" s="77" customFormat="1" spans="1:13">
      <c r="A8137" s="82"/>
      <c r="B8137" s="82"/>
      <c r="C8137" s="82"/>
      <c r="D8137" s="82"/>
      <c r="E8137" s="82"/>
      <c r="F8137" s="82"/>
      <c r="G8137" s="82"/>
      <c r="M8137" s="81"/>
    </row>
    <row r="8138" s="77" customFormat="1" spans="1:13">
      <c r="A8138" s="82"/>
      <c r="B8138" s="82"/>
      <c r="C8138" s="82"/>
      <c r="D8138" s="82"/>
      <c r="E8138" s="82"/>
      <c r="F8138" s="82"/>
      <c r="G8138" s="82"/>
      <c r="M8138" s="81"/>
    </row>
    <row r="8139" s="77" customFormat="1" spans="1:13">
      <c r="A8139" s="82"/>
      <c r="B8139" s="82"/>
      <c r="C8139" s="82"/>
      <c r="D8139" s="82"/>
      <c r="E8139" s="82"/>
      <c r="F8139" s="82"/>
      <c r="G8139" s="82"/>
      <c r="M8139" s="81"/>
    </row>
    <row r="8140" s="77" customFormat="1" spans="1:13">
      <c r="A8140" s="82"/>
      <c r="B8140" s="82"/>
      <c r="C8140" s="82"/>
      <c r="D8140" s="82"/>
      <c r="E8140" s="82"/>
      <c r="F8140" s="82"/>
      <c r="G8140" s="82"/>
      <c r="M8140" s="81"/>
    </row>
    <row r="8141" s="77" customFormat="1" spans="1:13">
      <c r="A8141" s="82"/>
      <c r="B8141" s="82"/>
      <c r="C8141" s="82"/>
      <c r="D8141" s="82"/>
      <c r="E8141" s="82"/>
      <c r="F8141" s="82"/>
      <c r="G8141" s="82"/>
      <c r="M8141" s="81"/>
    </row>
    <row r="8142" s="77" customFormat="1" spans="1:13">
      <c r="A8142" s="82"/>
      <c r="B8142" s="82"/>
      <c r="C8142" s="82"/>
      <c r="D8142" s="82"/>
      <c r="E8142" s="82"/>
      <c r="F8142" s="82"/>
      <c r="G8142" s="82"/>
      <c r="M8142" s="81"/>
    </row>
    <row r="8143" s="77" customFormat="1" spans="1:13">
      <c r="A8143" s="82"/>
      <c r="B8143" s="82"/>
      <c r="C8143" s="82"/>
      <c r="D8143" s="82"/>
      <c r="E8143" s="82"/>
      <c r="F8143" s="82"/>
      <c r="G8143" s="82"/>
      <c r="M8143" s="81"/>
    </row>
    <row r="8144" s="77" customFormat="1" spans="1:13">
      <c r="A8144" s="82"/>
      <c r="B8144" s="82"/>
      <c r="C8144" s="82"/>
      <c r="D8144" s="82"/>
      <c r="E8144" s="82"/>
      <c r="F8144" s="82"/>
      <c r="G8144" s="82"/>
      <c r="M8144" s="81"/>
    </row>
    <row r="8145" s="77" customFormat="1" spans="1:13">
      <c r="A8145" s="82"/>
      <c r="B8145" s="82"/>
      <c r="C8145" s="82"/>
      <c r="D8145" s="82"/>
      <c r="E8145" s="82"/>
      <c r="F8145" s="82"/>
      <c r="G8145" s="82"/>
      <c r="M8145" s="81"/>
    </row>
    <row r="8146" s="77" customFormat="1" spans="1:13">
      <c r="A8146" s="82"/>
      <c r="B8146" s="82"/>
      <c r="C8146" s="82"/>
      <c r="D8146" s="82"/>
      <c r="E8146" s="82"/>
      <c r="F8146" s="82"/>
      <c r="G8146" s="82"/>
      <c r="M8146" s="81"/>
    </row>
    <row r="8147" s="77" customFormat="1" spans="1:13">
      <c r="A8147" s="82"/>
      <c r="B8147" s="82"/>
      <c r="C8147" s="82"/>
      <c r="D8147" s="82"/>
      <c r="E8147" s="82"/>
      <c r="F8147" s="82"/>
      <c r="G8147" s="82"/>
      <c r="M8147" s="81"/>
    </row>
    <row r="8148" s="77" customFormat="1" spans="1:13">
      <c r="A8148" s="82"/>
      <c r="B8148" s="82"/>
      <c r="C8148" s="82"/>
      <c r="D8148" s="82"/>
      <c r="E8148" s="82"/>
      <c r="F8148" s="82"/>
      <c r="G8148" s="82"/>
      <c r="M8148" s="81"/>
    </row>
    <row r="8149" s="77" customFormat="1" spans="1:13">
      <c r="A8149" s="82"/>
      <c r="B8149" s="82"/>
      <c r="C8149" s="82"/>
      <c r="D8149" s="82"/>
      <c r="E8149" s="82"/>
      <c r="F8149" s="82"/>
      <c r="G8149" s="82"/>
      <c r="M8149" s="81"/>
    </row>
    <row r="8150" s="77" customFormat="1" spans="1:13">
      <c r="A8150" s="82"/>
      <c r="B8150" s="82"/>
      <c r="C8150" s="82"/>
      <c r="D8150" s="82"/>
      <c r="E8150" s="82"/>
      <c r="F8150" s="82"/>
      <c r="G8150" s="82"/>
      <c r="M8150" s="81"/>
    </row>
    <row r="8151" s="77" customFormat="1" spans="1:13">
      <c r="A8151" s="82"/>
      <c r="B8151" s="82"/>
      <c r="C8151" s="82"/>
      <c r="D8151" s="82"/>
      <c r="E8151" s="82"/>
      <c r="F8151" s="82"/>
      <c r="G8151" s="82"/>
      <c r="M8151" s="81"/>
    </row>
    <row r="8152" s="77" customFormat="1" spans="1:13">
      <c r="A8152" s="82"/>
      <c r="B8152" s="82"/>
      <c r="C8152" s="82"/>
      <c r="D8152" s="82"/>
      <c r="E8152" s="82"/>
      <c r="F8152" s="82"/>
      <c r="G8152" s="82"/>
      <c r="M8152" s="81"/>
    </row>
    <row r="8153" s="77" customFormat="1" spans="1:13">
      <c r="A8153" s="82"/>
      <c r="B8153" s="82"/>
      <c r="C8153" s="82"/>
      <c r="D8153" s="82"/>
      <c r="E8153" s="82"/>
      <c r="F8153" s="82"/>
      <c r="G8153" s="82"/>
      <c r="M8153" s="81"/>
    </row>
    <row r="8154" s="77" customFormat="1" spans="1:13">
      <c r="A8154" s="82"/>
      <c r="B8154" s="82"/>
      <c r="C8154" s="82"/>
      <c r="D8154" s="82"/>
      <c r="E8154" s="82"/>
      <c r="F8154" s="82"/>
      <c r="G8154" s="82"/>
      <c r="M8154" s="81"/>
    </row>
    <row r="8155" s="77" customFormat="1" spans="1:13">
      <c r="A8155" s="82"/>
      <c r="B8155" s="82"/>
      <c r="C8155" s="82"/>
      <c r="D8155" s="82"/>
      <c r="E8155" s="82"/>
      <c r="F8155" s="82"/>
      <c r="G8155" s="82"/>
      <c r="M8155" s="81"/>
    </row>
    <row r="8156" s="77" customFormat="1" spans="1:13">
      <c r="A8156" s="82"/>
      <c r="B8156" s="82"/>
      <c r="C8156" s="82"/>
      <c r="D8156" s="82"/>
      <c r="E8156" s="82"/>
      <c r="F8156" s="82"/>
      <c r="G8156" s="82"/>
      <c r="M8156" s="81"/>
    </row>
    <row r="8157" s="77" customFormat="1" spans="1:13">
      <c r="A8157" s="82"/>
      <c r="B8157" s="82"/>
      <c r="C8157" s="82"/>
      <c r="D8157" s="82"/>
      <c r="E8157" s="82"/>
      <c r="F8157" s="82"/>
      <c r="G8157" s="82"/>
      <c r="M8157" s="81"/>
    </row>
    <row r="8158" s="77" customFormat="1" spans="1:13">
      <c r="A8158" s="82"/>
      <c r="B8158" s="82"/>
      <c r="C8158" s="82"/>
      <c r="D8158" s="82"/>
      <c r="E8158" s="82"/>
      <c r="F8158" s="82"/>
      <c r="G8158" s="82"/>
      <c r="M8158" s="81"/>
    </row>
    <row r="8159" s="77" customFormat="1" spans="1:13">
      <c r="A8159" s="82"/>
      <c r="B8159" s="82"/>
      <c r="C8159" s="82"/>
      <c r="D8159" s="82"/>
      <c r="E8159" s="82"/>
      <c r="F8159" s="82"/>
      <c r="G8159" s="82"/>
      <c r="M8159" s="81"/>
    </row>
    <row r="8160" s="77" customFormat="1" spans="1:13">
      <c r="A8160" s="82"/>
      <c r="B8160" s="82"/>
      <c r="C8160" s="82"/>
      <c r="D8160" s="82"/>
      <c r="E8160" s="82"/>
      <c r="F8160" s="82"/>
      <c r="G8160" s="82"/>
      <c r="M8160" s="81"/>
    </row>
    <row r="8161" s="77" customFormat="1" spans="1:13">
      <c r="A8161" s="82"/>
      <c r="B8161" s="82"/>
      <c r="C8161" s="82"/>
      <c r="D8161" s="82"/>
      <c r="E8161" s="82"/>
      <c r="F8161" s="82"/>
      <c r="G8161" s="82"/>
      <c r="M8161" s="81"/>
    </row>
    <row r="8162" s="77" customFormat="1" spans="1:13">
      <c r="A8162" s="82"/>
      <c r="B8162" s="82"/>
      <c r="C8162" s="82"/>
      <c r="D8162" s="82"/>
      <c r="E8162" s="82"/>
      <c r="F8162" s="82"/>
      <c r="G8162" s="82"/>
      <c r="M8162" s="81"/>
    </row>
    <row r="8163" s="77" customFormat="1" spans="1:13">
      <c r="A8163" s="82"/>
      <c r="B8163" s="82"/>
      <c r="C8163" s="82"/>
      <c r="D8163" s="82"/>
      <c r="E8163" s="82"/>
      <c r="F8163" s="82"/>
      <c r="G8163" s="82"/>
      <c r="M8163" s="81"/>
    </row>
    <row r="8164" s="77" customFormat="1" spans="1:13">
      <c r="A8164" s="82"/>
      <c r="B8164" s="82"/>
      <c r="C8164" s="82"/>
      <c r="D8164" s="82"/>
      <c r="E8164" s="82"/>
      <c r="F8164" s="82"/>
      <c r="G8164" s="82"/>
      <c r="M8164" s="81"/>
    </row>
    <row r="8165" s="77" customFormat="1" spans="1:13">
      <c r="A8165" s="82"/>
      <c r="B8165" s="82"/>
      <c r="C8165" s="82"/>
      <c r="D8165" s="82"/>
      <c r="E8165" s="82"/>
      <c r="F8165" s="82"/>
      <c r="G8165" s="82"/>
      <c r="M8165" s="81"/>
    </row>
    <row r="8166" s="77" customFormat="1" spans="1:13">
      <c r="A8166" s="82"/>
      <c r="B8166" s="82"/>
      <c r="C8166" s="82"/>
      <c r="D8166" s="82"/>
      <c r="E8166" s="82"/>
      <c r="F8166" s="82"/>
      <c r="G8166" s="82"/>
      <c r="M8166" s="81"/>
    </row>
    <row r="8167" s="77" customFormat="1" spans="1:13">
      <c r="A8167" s="82"/>
      <c r="B8167" s="82"/>
      <c r="C8167" s="82"/>
      <c r="D8167" s="82"/>
      <c r="E8167" s="82"/>
      <c r="F8167" s="82"/>
      <c r="G8167" s="82"/>
      <c r="M8167" s="81"/>
    </row>
    <row r="8168" s="77" customFormat="1" spans="1:13">
      <c r="A8168" s="82"/>
      <c r="B8168" s="82"/>
      <c r="C8168" s="82"/>
      <c r="D8168" s="82"/>
      <c r="E8168" s="82"/>
      <c r="F8168" s="82"/>
      <c r="G8168" s="82"/>
      <c r="M8168" s="81"/>
    </row>
    <row r="8169" s="77" customFormat="1" spans="1:13">
      <c r="A8169" s="82"/>
      <c r="B8169" s="82"/>
      <c r="C8169" s="82"/>
      <c r="D8169" s="82"/>
      <c r="E8169" s="82"/>
      <c r="F8169" s="82"/>
      <c r="G8169" s="82"/>
      <c r="M8169" s="81"/>
    </row>
    <row r="8170" s="77" customFormat="1" spans="1:13">
      <c r="A8170" s="82"/>
      <c r="B8170" s="82"/>
      <c r="C8170" s="82"/>
      <c r="D8170" s="82"/>
      <c r="E8170" s="82"/>
      <c r="F8170" s="82"/>
      <c r="G8170" s="82"/>
      <c r="M8170" s="81"/>
    </row>
    <row r="8171" s="77" customFormat="1" spans="1:13">
      <c r="A8171" s="82"/>
      <c r="B8171" s="82"/>
      <c r="C8171" s="82"/>
      <c r="D8171" s="82"/>
      <c r="E8171" s="82"/>
      <c r="F8171" s="82"/>
      <c r="G8171" s="82"/>
      <c r="M8171" s="81"/>
    </row>
    <row r="8172" s="77" customFormat="1" spans="1:13">
      <c r="A8172" s="82"/>
      <c r="B8172" s="82"/>
      <c r="C8172" s="82"/>
      <c r="D8172" s="82"/>
      <c r="E8172" s="82"/>
      <c r="F8172" s="82"/>
      <c r="G8172" s="82"/>
      <c r="M8172" s="81"/>
    </row>
    <row r="8173" s="77" customFormat="1" spans="1:13">
      <c r="A8173" s="82"/>
      <c r="B8173" s="82"/>
      <c r="C8173" s="82"/>
      <c r="D8173" s="82"/>
      <c r="E8173" s="82"/>
      <c r="F8173" s="82"/>
      <c r="G8173" s="82"/>
      <c r="M8173" s="81"/>
    </row>
    <row r="8174" s="77" customFormat="1" spans="1:13">
      <c r="A8174" s="82"/>
      <c r="B8174" s="82"/>
      <c r="C8174" s="82"/>
      <c r="D8174" s="82"/>
      <c r="E8174" s="82"/>
      <c r="F8174" s="82"/>
      <c r="G8174" s="82"/>
      <c r="M8174" s="81"/>
    </row>
    <row r="8175" s="77" customFormat="1" spans="1:13">
      <c r="A8175" s="82"/>
      <c r="B8175" s="82"/>
      <c r="C8175" s="82"/>
      <c r="D8175" s="82"/>
      <c r="E8175" s="82"/>
      <c r="F8175" s="82"/>
      <c r="G8175" s="82"/>
      <c r="M8175" s="81"/>
    </row>
    <row r="8176" s="77" customFormat="1" spans="1:13">
      <c r="A8176" s="82"/>
      <c r="B8176" s="82"/>
      <c r="C8176" s="82"/>
      <c r="D8176" s="82"/>
      <c r="E8176" s="82"/>
      <c r="F8176" s="82"/>
      <c r="G8176" s="82"/>
      <c r="M8176" s="81"/>
    </row>
    <row r="8177" s="77" customFormat="1" spans="1:13">
      <c r="A8177" s="82"/>
      <c r="B8177" s="82"/>
      <c r="C8177" s="82"/>
      <c r="D8177" s="82"/>
      <c r="E8177" s="82"/>
      <c r="F8177" s="82"/>
      <c r="G8177" s="82"/>
      <c r="M8177" s="81"/>
    </row>
    <row r="8178" s="77" customFormat="1" spans="1:13">
      <c r="A8178" s="82"/>
      <c r="B8178" s="82"/>
      <c r="C8178" s="82"/>
      <c r="D8178" s="82"/>
      <c r="E8178" s="82"/>
      <c r="F8178" s="82"/>
      <c r="G8178" s="82"/>
      <c r="M8178" s="81"/>
    </row>
    <row r="8179" s="77" customFormat="1" spans="1:13">
      <c r="A8179" s="82"/>
      <c r="B8179" s="82"/>
      <c r="C8179" s="82"/>
      <c r="D8179" s="82"/>
      <c r="E8179" s="82"/>
      <c r="F8179" s="82"/>
      <c r="G8179" s="82"/>
      <c r="M8179" s="81"/>
    </row>
    <row r="8180" s="77" customFormat="1" spans="1:13">
      <c r="A8180" s="82"/>
      <c r="B8180" s="82"/>
      <c r="C8180" s="82"/>
      <c r="D8180" s="82"/>
      <c r="E8180" s="82"/>
      <c r="F8180" s="82"/>
      <c r="G8180" s="82"/>
      <c r="M8180" s="81"/>
    </row>
    <row r="8181" s="77" customFormat="1" spans="1:13">
      <c r="A8181" s="82"/>
      <c r="B8181" s="82"/>
      <c r="C8181" s="82"/>
      <c r="D8181" s="82"/>
      <c r="E8181" s="82"/>
      <c r="F8181" s="82"/>
      <c r="G8181" s="82"/>
      <c r="M8181" s="81"/>
    </row>
    <row r="8182" s="77" customFormat="1" spans="1:13">
      <c r="A8182" s="82"/>
      <c r="B8182" s="82"/>
      <c r="C8182" s="82"/>
      <c r="D8182" s="82"/>
      <c r="E8182" s="82"/>
      <c r="F8182" s="82"/>
      <c r="G8182" s="82"/>
      <c r="M8182" s="81"/>
    </row>
    <row r="8183" s="77" customFormat="1" spans="1:13">
      <c r="A8183" s="82"/>
      <c r="B8183" s="82"/>
      <c r="C8183" s="82"/>
      <c r="D8183" s="82"/>
      <c r="E8183" s="82"/>
      <c r="F8183" s="82"/>
      <c r="G8183" s="82"/>
      <c r="M8183" s="81"/>
    </row>
    <row r="8184" s="77" customFormat="1" spans="1:13">
      <c r="A8184" s="82"/>
      <c r="B8184" s="82"/>
      <c r="C8184" s="82"/>
      <c r="D8184" s="82"/>
      <c r="E8184" s="82"/>
      <c r="F8184" s="82"/>
      <c r="G8184" s="82"/>
      <c r="M8184" s="81"/>
    </row>
    <row r="8185" s="77" customFormat="1" spans="1:13">
      <c r="A8185" s="82"/>
      <c r="B8185" s="82"/>
      <c r="C8185" s="82"/>
      <c r="D8185" s="82"/>
      <c r="E8185" s="82"/>
      <c r="F8185" s="82"/>
      <c r="G8185" s="82"/>
      <c r="M8185" s="81"/>
    </row>
    <row r="8186" s="77" customFormat="1" spans="1:13">
      <c r="A8186" s="82"/>
      <c r="B8186" s="82"/>
      <c r="C8186" s="82"/>
      <c r="D8186" s="82"/>
      <c r="E8186" s="82"/>
      <c r="F8186" s="82"/>
      <c r="G8186" s="82"/>
      <c r="M8186" s="81"/>
    </row>
    <row r="8187" s="77" customFormat="1" spans="1:13">
      <c r="A8187" s="82"/>
      <c r="B8187" s="82"/>
      <c r="C8187" s="82"/>
      <c r="D8187" s="82"/>
      <c r="E8187" s="82"/>
      <c r="F8187" s="82"/>
      <c r="G8187" s="82"/>
      <c r="M8187" s="81"/>
    </row>
    <row r="8188" s="77" customFormat="1" spans="1:13">
      <c r="A8188" s="82"/>
      <c r="B8188" s="82"/>
      <c r="C8188" s="82"/>
      <c r="D8188" s="82"/>
      <c r="E8188" s="82"/>
      <c r="F8188" s="82"/>
      <c r="G8188" s="82"/>
      <c r="M8188" s="81"/>
    </row>
    <row r="8189" s="77" customFormat="1" spans="1:13">
      <c r="A8189" s="82"/>
      <c r="B8189" s="82"/>
      <c r="C8189" s="82"/>
      <c r="D8189" s="82"/>
      <c r="E8189" s="82"/>
      <c r="F8189" s="82"/>
      <c r="G8189" s="82"/>
      <c r="M8189" s="81"/>
    </row>
    <row r="8190" s="77" customFormat="1" spans="1:13">
      <c r="A8190" s="82"/>
      <c r="B8190" s="82"/>
      <c r="C8190" s="82"/>
      <c r="D8190" s="82"/>
      <c r="E8190" s="82"/>
      <c r="F8190" s="82"/>
      <c r="G8190" s="82"/>
      <c r="M8190" s="81"/>
    </row>
    <row r="8191" s="77" customFormat="1" spans="1:13">
      <c r="A8191" s="82"/>
      <c r="B8191" s="82"/>
      <c r="C8191" s="82"/>
      <c r="D8191" s="82"/>
      <c r="E8191" s="82"/>
      <c r="F8191" s="82"/>
      <c r="G8191" s="82"/>
      <c r="M8191" s="81"/>
    </row>
    <row r="8192" s="77" customFormat="1" spans="1:13">
      <c r="A8192" s="82"/>
      <c r="B8192" s="82"/>
      <c r="C8192" s="82"/>
      <c r="D8192" s="82"/>
      <c r="E8192" s="82"/>
      <c r="F8192" s="82"/>
      <c r="G8192" s="82"/>
      <c r="M8192" s="81"/>
    </row>
    <row r="8193" s="77" customFormat="1" spans="1:13">
      <c r="A8193" s="82"/>
      <c r="B8193" s="82"/>
      <c r="C8193" s="82"/>
      <c r="D8193" s="82"/>
      <c r="E8193" s="82"/>
      <c r="F8193" s="82"/>
      <c r="G8193" s="82"/>
      <c r="M8193" s="81"/>
    </row>
    <row r="8194" s="77" customFormat="1" spans="1:13">
      <c r="A8194" s="82"/>
      <c r="B8194" s="82"/>
      <c r="C8194" s="82"/>
      <c r="D8194" s="82"/>
      <c r="E8194" s="82"/>
      <c r="F8194" s="82"/>
      <c r="G8194" s="82"/>
      <c r="M8194" s="81"/>
    </row>
    <row r="8195" s="77" customFormat="1" spans="1:13">
      <c r="A8195" s="82"/>
      <c r="B8195" s="82"/>
      <c r="C8195" s="82"/>
      <c r="D8195" s="82"/>
      <c r="E8195" s="82"/>
      <c r="F8195" s="82"/>
      <c r="G8195" s="82"/>
      <c r="M8195" s="81"/>
    </row>
    <row r="8196" s="77" customFormat="1" spans="1:13">
      <c r="A8196" s="82"/>
      <c r="B8196" s="82"/>
      <c r="C8196" s="82"/>
      <c r="D8196" s="82"/>
      <c r="E8196" s="82"/>
      <c r="F8196" s="82"/>
      <c r="G8196" s="82"/>
      <c r="M8196" s="81"/>
    </row>
    <row r="8197" s="77" customFormat="1" spans="1:13">
      <c r="A8197" s="82"/>
      <c r="B8197" s="82"/>
      <c r="C8197" s="82"/>
      <c r="D8197" s="82"/>
      <c r="E8197" s="82"/>
      <c r="F8197" s="82"/>
      <c r="G8197" s="82"/>
      <c r="M8197" s="81"/>
    </row>
    <row r="8198" s="77" customFormat="1" spans="1:13">
      <c r="A8198" s="82"/>
      <c r="B8198" s="82"/>
      <c r="C8198" s="82"/>
      <c r="D8198" s="82"/>
      <c r="E8198" s="82"/>
      <c r="F8198" s="82"/>
      <c r="G8198" s="82"/>
      <c r="M8198" s="81"/>
    </row>
    <row r="8199" s="77" customFormat="1" spans="1:13">
      <c r="A8199" s="82"/>
      <c r="B8199" s="82"/>
      <c r="C8199" s="82"/>
      <c r="D8199" s="82"/>
      <c r="E8199" s="82"/>
      <c r="F8199" s="82"/>
      <c r="G8199" s="82"/>
      <c r="M8199" s="81"/>
    </row>
    <row r="8200" s="77" customFormat="1" spans="1:13">
      <c r="A8200" s="82"/>
      <c r="B8200" s="82"/>
      <c r="C8200" s="82"/>
      <c r="D8200" s="82"/>
      <c r="E8200" s="82"/>
      <c r="F8200" s="82"/>
      <c r="G8200" s="82"/>
      <c r="M8200" s="81"/>
    </row>
    <row r="8201" s="77" customFormat="1" spans="1:13">
      <c r="A8201" s="82"/>
      <c r="B8201" s="82"/>
      <c r="C8201" s="82"/>
      <c r="D8201" s="82"/>
      <c r="E8201" s="82"/>
      <c r="F8201" s="82"/>
      <c r="G8201" s="82"/>
      <c r="M8201" s="81"/>
    </row>
    <row r="8202" s="77" customFormat="1" spans="1:13">
      <c r="A8202" s="82"/>
      <c r="B8202" s="82"/>
      <c r="C8202" s="82"/>
      <c r="D8202" s="82"/>
      <c r="E8202" s="82"/>
      <c r="F8202" s="82"/>
      <c r="G8202" s="82"/>
      <c r="M8202" s="81"/>
    </row>
    <row r="8203" s="77" customFormat="1" spans="1:13">
      <c r="A8203" s="82"/>
      <c r="B8203" s="82"/>
      <c r="C8203" s="82"/>
      <c r="D8203" s="82"/>
      <c r="E8203" s="82"/>
      <c r="F8203" s="82"/>
      <c r="G8203" s="82"/>
      <c r="M8203" s="81"/>
    </row>
    <row r="8204" s="77" customFormat="1" spans="1:13">
      <c r="A8204" s="82"/>
      <c r="B8204" s="82"/>
      <c r="C8204" s="82"/>
      <c r="D8204" s="82"/>
      <c r="E8204" s="82"/>
      <c r="F8204" s="82"/>
      <c r="G8204" s="82"/>
      <c r="M8204" s="81"/>
    </row>
    <row r="8205" s="77" customFormat="1" spans="1:13">
      <c r="A8205" s="82"/>
      <c r="B8205" s="82"/>
      <c r="C8205" s="82"/>
      <c r="D8205" s="82"/>
      <c r="E8205" s="82"/>
      <c r="F8205" s="82"/>
      <c r="G8205" s="82"/>
      <c r="M8205" s="81"/>
    </row>
    <row r="8206" s="77" customFormat="1" spans="1:13">
      <c r="A8206" s="82"/>
      <c r="B8206" s="82"/>
      <c r="C8206" s="82"/>
      <c r="D8206" s="82"/>
      <c r="E8206" s="82"/>
      <c r="F8206" s="82"/>
      <c r="G8206" s="82"/>
      <c r="M8206" s="81"/>
    </row>
    <row r="8207" s="77" customFormat="1" spans="1:13">
      <c r="A8207" s="82"/>
      <c r="B8207" s="82"/>
      <c r="C8207" s="82"/>
      <c r="D8207" s="82"/>
      <c r="E8207" s="82"/>
      <c r="F8207" s="82"/>
      <c r="G8207" s="82"/>
      <c r="M8207" s="81"/>
    </row>
    <row r="8208" s="77" customFormat="1" spans="1:13">
      <c r="A8208" s="82"/>
      <c r="B8208" s="82"/>
      <c r="C8208" s="82"/>
      <c r="D8208" s="82"/>
      <c r="E8208" s="82"/>
      <c r="F8208" s="82"/>
      <c r="G8208" s="82"/>
      <c r="M8208" s="81"/>
    </row>
    <row r="8209" s="77" customFormat="1" spans="1:13">
      <c r="A8209" s="82"/>
      <c r="B8209" s="82"/>
      <c r="C8209" s="82"/>
      <c r="D8209" s="82"/>
      <c r="E8209" s="82"/>
      <c r="F8209" s="82"/>
      <c r="G8209" s="82"/>
      <c r="M8209" s="81"/>
    </row>
    <row r="8210" s="77" customFormat="1" spans="1:13">
      <c r="A8210" s="82"/>
      <c r="B8210" s="82"/>
      <c r="C8210" s="82"/>
      <c r="D8210" s="82"/>
      <c r="E8210" s="82"/>
      <c r="F8210" s="82"/>
      <c r="G8210" s="82"/>
      <c r="M8210" s="81"/>
    </row>
    <row r="8211" s="77" customFormat="1" spans="1:13">
      <c r="A8211" s="82"/>
      <c r="B8211" s="82"/>
      <c r="C8211" s="82"/>
      <c r="D8211" s="82"/>
      <c r="E8211" s="82"/>
      <c r="F8211" s="82"/>
      <c r="G8211" s="82"/>
      <c r="M8211" s="81"/>
    </row>
    <row r="8212" s="77" customFormat="1" spans="1:13">
      <c r="A8212" s="82"/>
      <c r="B8212" s="82"/>
      <c r="C8212" s="82"/>
      <c r="D8212" s="82"/>
      <c r="E8212" s="82"/>
      <c r="F8212" s="82"/>
      <c r="G8212" s="82"/>
      <c r="M8212" s="81"/>
    </row>
    <row r="8213" s="77" customFormat="1" spans="1:13">
      <c r="A8213" s="82"/>
      <c r="B8213" s="82"/>
      <c r="C8213" s="82"/>
      <c r="D8213" s="82"/>
      <c r="E8213" s="82"/>
      <c r="F8213" s="82"/>
      <c r="G8213" s="82"/>
      <c r="M8213" s="81"/>
    </row>
    <row r="8214" s="77" customFormat="1" spans="1:13">
      <c r="A8214" s="82"/>
      <c r="B8214" s="82"/>
      <c r="C8214" s="82"/>
      <c r="D8214" s="82"/>
      <c r="E8214" s="82"/>
      <c r="F8214" s="82"/>
      <c r="G8214" s="82"/>
      <c r="M8214" s="81"/>
    </row>
    <row r="8215" s="77" customFormat="1" spans="1:13">
      <c r="A8215" s="82"/>
      <c r="B8215" s="82"/>
      <c r="C8215" s="82"/>
      <c r="D8215" s="82"/>
      <c r="E8215" s="82"/>
      <c r="F8215" s="82"/>
      <c r="G8215" s="82"/>
      <c r="M8215" s="81"/>
    </row>
    <row r="8216" s="77" customFormat="1" spans="1:13">
      <c r="A8216" s="82"/>
      <c r="B8216" s="82"/>
      <c r="C8216" s="82"/>
      <c r="D8216" s="82"/>
      <c r="E8216" s="82"/>
      <c r="F8216" s="82"/>
      <c r="G8216" s="82"/>
      <c r="M8216" s="81"/>
    </row>
    <row r="8217" s="77" customFormat="1" spans="1:13">
      <c r="A8217" s="82"/>
      <c r="B8217" s="82"/>
      <c r="C8217" s="82"/>
      <c r="D8217" s="82"/>
      <c r="E8217" s="82"/>
      <c r="F8217" s="82"/>
      <c r="G8217" s="82"/>
      <c r="M8217" s="81"/>
    </row>
    <row r="8218" s="77" customFormat="1" spans="1:13">
      <c r="A8218" s="82"/>
      <c r="B8218" s="82"/>
      <c r="C8218" s="82"/>
      <c r="D8218" s="82"/>
      <c r="E8218" s="82"/>
      <c r="F8218" s="82"/>
      <c r="G8218" s="82"/>
      <c r="M8218" s="81"/>
    </row>
    <row r="8219" s="77" customFormat="1" spans="1:13">
      <c r="A8219" s="82"/>
      <c r="B8219" s="82"/>
      <c r="C8219" s="82"/>
      <c r="D8219" s="82"/>
      <c r="E8219" s="82"/>
      <c r="F8219" s="82"/>
      <c r="G8219" s="82"/>
      <c r="M8219" s="81"/>
    </row>
    <row r="8220" s="77" customFormat="1" spans="1:13">
      <c r="A8220" s="82"/>
      <c r="B8220" s="82"/>
      <c r="C8220" s="82"/>
      <c r="D8220" s="82"/>
      <c r="E8220" s="82"/>
      <c r="F8220" s="82"/>
      <c r="G8220" s="82"/>
      <c r="M8220" s="81"/>
    </row>
    <row r="8221" s="77" customFormat="1" spans="1:13">
      <c r="A8221" s="82"/>
      <c r="B8221" s="82"/>
      <c r="C8221" s="82"/>
      <c r="D8221" s="82"/>
      <c r="E8221" s="82"/>
      <c r="F8221" s="82"/>
      <c r="G8221" s="82"/>
      <c r="M8221" s="81"/>
    </row>
    <row r="8222" s="77" customFormat="1" spans="1:13">
      <c r="A8222" s="82"/>
      <c r="B8222" s="82"/>
      <c r="C8222" s="82"/>
      <c r="D8222" s="82"/>
      <c r="E8222" s="82"/>
      <c r="F8222" s="82"/>
      <c r="G8222" s="82"/>
      <c r="M8222" s="81"/>
    </row>
    <row r="8223" s="77" customFormat="1" spans="1:13">
      <c r="A8223" s="82"/>
      <c r="B8223" s="82"/>
      <c r="C8223" s="82"/>
      <c r="D8223" s="82"/>
      <c r="E8223" s="82"/>
      <c r="F8223" s="82"/>
      <c r="G8223" s="82"/>
      <c r="M8223" s="81"/>
    </row>
    <row r="8224" s="77" customFormat="1" spans="1:13">
      <c r="A8224" s="82"/>
      <c r="B8224" s="82"/>
      <c r="C8224" s="82"/>
      <c r="D8224" s="82"/>
      <c r="E8224" s="82"/>
      <c r="F8224" s="82"/>
      <c r="G8224" s="82"/>
      <c r="M8224" s="81"/>
    </row>
    <row r="8225" s="77" customFormat="1" spans="1:13">
      <c r="A8225" s="82"/>
      <c r="B8225" s="82"/>
      <c r="C8225" s="82"/>
      <c r="D8225" s="82"/>
      <c r="E8225" s="82"/>
      <c r="F8225" s="82"/>
      <c r="G8225" s="82"/>
      <c r="M8225" s="81"/>
    </row>
    <row r="8226" s="77" customFormat="1" spans="1:13">
      <c r="A8226" s="82"/>
      <c r="B8226" s="82"/>
      <c r="C8226" s="82"/>
      <c r="D8226" s="82"/>
      <c r="E8226" s="82"/>
      <c r="F8226" s="82"/>
      <c r="G8226" s="82"/>
      <c r="M8226" s="81"/>
    </row>
    <row r="8227" s="77" customFormat="1" spans="1:13">
      <c r="A8227" s="82"/>
      <c r="B8227" s="82"/>
      <c r="C8227" s="82"/>
      <c r="D8227" s="82"/>
      <c r="E8227" s="82"/>
      <c r="F8227" s="82"/>
      <c r="G8227" s="82"/>
      <c r="M8227" s="81"/>
    </row>
    <row r="8228" s="77" customFormat="1" spans="1:13">
      <c r="A8228" s="82"/>
      <c r="B8228" s="82"/>
      <c r="C8228" s="82"/>
      <c r="D8228" s="82"/>
      <c r="E8228" s="82"/>
      <c r="F8228" s="82"/>
      <c r="G8228" s="82"/>
      <c r="M8228" s="81"/>
    </row>
    <row r="8229" s="77" customFormat="1" spans="1:13">
      <c r="A8229" s="82"/>
      <c r="B8229" s="82"/>
      <c r="C8229" s="82"/>
      <c r="D8229" s="82"/>
      <c r="E8229" s="82"/>
      <c r="F8229" s="82"/>
      <c r="G8229" s="82"/>
      <c r="M8229" s="81"/>
    </row>
    <row r="8230" s="77" customFormat="1" spans="1:13">
      <c r="A8230" s="82"/>
      <c r="B8230" s="82"/>
      <c r="C8230" s="82"/>
      <c r="D8230" s="82"/>
      <c r="E8230" s="82"/>
      <c r="F8230" s="82"/>
      <c r="G8230" s="82"/>
      <c r="M8230" s="81"/>
    </row>
    <row r="8231" s="77" customFormat="1" spans="1:13">
      <c r="A8231" s="82"/>
      <c r="B8231" s="82"/>
      <c r="C8231" s="82"/>
      <c r="D8231" s="82"/>
      <c r="E8231" s="82"/>
      <c r="F8231" s="82"/>
      <c r="G8231" s="82"/>
      <c r="M8231" s="81"/>
    </row>
    <row r="8232" s="77" customFormat="1" spans="1:13">
      <c r="A8232" s="82"/>
      <c r="B8232" s="82"/>
      <c r="C8232" s="82"/>
      <c r="D8232" s="82"/>
      <c r="E8232" s="82"/>
      <c r="F8232" s="82"/>
      <c r="G8232" s="82"/>
      <c r="M8232" s="81"/>
    </row>
    <row r="8233" s="77" customFormat="1" spans="1:13">
      <c r="A8233" s="82"/>
      <c r="B8233" s="82"/>
      <c r="C8233" s="82"/>
      <c r="D8233" s="82"/>
      <c r="E8233" s="82"/>
      <c r="F8233" s="82"/>
      <c r="G8233" s="82"/>
      <c r="M8233" s="81"/>
    </row>
    <row r="8234" s="77" customFormat="1" spans="1:13">
      <c r="A8234" s="82"/>
      <c r="B8234" s="82"/>
      <c r="C8234" s="82"/>
      <c r="D8234" s="82"/>
      <c r="E8234" s="82"/>
      <c r="F8234" s="82"/>
      <c r="G8234" s="82"/>
      <c r="M8234" s="81"/>
    </row>
    <row r="8235" s="77" customFormat="1" spans="1:13">
      <c r="A8235" s="82"/>
      <c r="B8235" s="82"/>
      <c r="C8235" s="82"/>
      <c r="D8235" s="82"/>
      <c r="E8235" s="82"/>
      <c r="F8235" s="82"/>
      <c r="G8235" s="82"/>
      <c r="M8235" s="81"/>
    </row>
    <row r="8236" s="77" customFormat="1" spans="1:13">
      <c r="A8236" s="82"/>
      <c r="B8236" s="82"/>
      <c r="C8236" s="82"/>
      <c r="D8236" s="82"/>
      <c r="E8236" s="82"/>
      <c r="F8236" s="82"/>
      <c r="G8236" s="82"/>
      <c r="M8236" s="81"/>
    </row>
    <row r="8237" s="77" customFormat="1" spans="1:13">
      <c r="A8237" s="82"/>
      <c r="B8237" s="82"/>
      <c r="C8237" s="82"/>
      <c r="D8237" s="82"/>
      <c r="E8237" s="82"/>
      <c r="F8237" s="82"/>
      <c r="G8237" s="82"/>
      <c r="M8237" s="81"/>
    </row>
    <row r="8238" s="77" customFormat="1" spans="1:13">
      <c r="A8238" s="82"/>
      <c r="B8238" s="82"/>
      <c r="C8238" s="82"/>
      <c r="D8238" s="82"/>
      <c r="E8238" s="82"/>
      <c r="F8238" s="82"/>
      <c r="G8238" s="82"/>
      <c r="M8238" s="81"/>
    </row>
    <row r="8239" s="77" customFormat="1" spans="1:13">
      <c r="A8239" s="82"/>
      <c r="B8239" s="82"/>
      <c r="C8239" s="82"/>
      <c r="D8239" s="82"/>
      <c r="E8239" s="82"/>
      <c r="F8239" s="82"/>
      <c r="G8239" s="82"/>
      <c r="M8239" s="81"/>
    </row>
    <row r="8240" s="77" customFormat="1" spans="1:13">
      <c r="A8240" s="82"/>
      <c r="B8240" s="82"/>
      <c r="C8240" s="82"/>
      <c r="D8240" s="82"/>
      <c r="E8240" s="82"/>
      <c r="F8240" s="82"/>
      <c r="G8240" s="82"/>
      <c r="M8240" s="81"/>
    </row>
    <row r="8241" s="77" customFormat="1" spans="1:13">
      <c r="A8241" s="82"/>
      <c r="B8241" s="82"/>
      <c r="C8241" s="82"/>
      <c r="D8241" s="82"/>
      <c r="E8241" s="82"/>
      <c r="F8241" s="82"/>
      <c r="G8241" s="82"/>
      <c r="M8241" s="81"/>
    </row>
    <row r="8242" s="77" customFormat="1" spans="1:13">
      <c r="A8242" s="82"/>
      <c r="B8242" s="82"/>
      <c r="C8242" s="82"/>
      <c r="D8242" s="82"/>
      <c r="E8242" s="82"/>
      <c r="F8242" s="82"/>
      <c r="G8242" s="82"/>
      <c r="M8242" s="81"/>
    </row>
    <row r="8243" s="77" customFormat="1" spans="1:13">
      <c r="A8243" s="82"/>
      <c r="B8243" s="82"/>
      <c r="C8243" s="82"/>
      <c r="D8243" s="82"/>
      <c r="E8243" s="82"/>
      <c r="F8243" s="82"/>
      <c r="G8243" s="82"/>
      <c r="M8243" s="81"/>
    </row>
    <row r="8244" s="77" customFormat="1" spans="1:13">
      <c r="A8244" s="82"/>
      <c r="B8244" s="82"/>
      <c r="C8244" s="82"/>
      <c r="D8244" s="82"/>
      <c r="E8244" s="82"/>
      <c r="F8244" s="82"/>
      <c r="G8244" s="82"/>
      <c r="M8244" s="81"/>
    </row>
    <row r="8245" s="77" customFormat="1" spans="1:13">
      <c r="A8245" s="82"/>
      <c r="B8245" s="82"/>
      <c r="C8245" s="82"/>
      <c r="D8245" s="82"/>
      <c r="E8245" s="82"/>
      <c r="F8245" s="82"/>
      <c r="G8245" s="82"/>
      <c r="M8245" s="81"/>
    </row>
    <row r="8246" s="77" customFormat="1" spans="1:13">
      <c r="A8246" s="82"/>
      <c r="B8246" s="82"/>
      <c r="C8246" s="82"/>
      <c r="D8246" s="82"/>
      <c r="E8246" s="82"/>
      <c r="F8246" s="82"/>
      <c r="G8246" s="82"/>
      <c r="M8246" s="81"/>
    </row>
    <row r="8247" s="77" customFormat="1" spans="1:13">
      <c r="A8247" s="82"/>
      <c r="B8247" s="82"/>
      <c r="C8247" s="82"/>
      <c r="D8247" s="82"/>
      <c r="E8247" s="82"/>
      <c r="F8247" s="82"/>
      <c r="G8247" s="82"/>
      <c r="M8247" s="81"/>
    </row>
    <row r="8248" s="77" customFormat="1" spans="1:13">
      <c r="A8248" s="82"/>
      <c r="B8248" s="82"/>
      <c r="C8248" s="82"/>
      <c r="D8248" s="82"/>
      <c r="E8248" s="82"/>
      <c r="F8248" s="82"/>
      <c r="G8248" s="82"/>
      <c r="M8248" s="81"/>
    </row>
    <row r="8249" s="77" customFormat="1" spans="1:13">
      <c r="A8249" s="82"/>
      <c r="B8249" s="82"/>
      <c r="C8249" s="82"/>
      <c r="D8249" s="82"/>
      <c r="E8249" s="82"/>
      <c r="F8249" s="82"/>
      <c r="G8249" s="82"/>
      <c r="M8249" s="81"/>
    </row>
    <row r="8250" s="77" customFormat="1" spans="1:13">
      <c r="A8250" s="82"/>
      <c r="B8250" s="82"/>
      <c r="C8250" s="82"/>
      <c r="D8250" s="82"/>
      <c r="E8250" s="82"/>
      <c r="F8250" s="82"/>
      <c r="G8250" s="82"/>
      <c r="M8250" s="81"/>
    </row>
    <row r="8251" s="77" customFormat="1" spans="1:13">
      <c r="A8251" s="82"/>
      <c r="B8251" s="82"/>
      <c r="C8251" s="82"/>
      <c r="D8251" s="82"/>
      <c r="E8251" s="82"/>
      <c r="F8251" s="82"/>
      <c r="G8251" s="82"/>
      <c r="M8251" s="81"/>
    </row>
    <row r="8252" s="77" customFormat="1" spans="1:13">
      <c r="A8252" s="82"/>
      <c r="B8252" s="82"/>
      <c r="C8252" s="82"/>
      <c r="D8252" s="82"/>
      <c r="E8252" s="82"/>
      <c r="F8252" s="82"/>
      <c r="G8252" s="82"/>
      <c r="M8252" s="81"/>
    </row>
    <row r="8253" s="77" customFormat="1" spans="1:13">
      <c r="A8253" s="82"/>
      <c r="B8253" s="82"/>
      <c r="C8253" s="82"/>
      <c r="D8253" s="82"/>
      <c r="E8253" s="82"/>
      <c r="F8253" s="82"/>
      <c r="G8253" s="82"/>
      <c r="M8253" s="81"/>
    </row>
    <row r="8254" s="77" customFormat="1" spans="1:13">
      <c r="A8254" s="82"/>
      <c r="B8254" s="82"/>
      <c r="C8254" s="82"/>
      <c r="D8254" s="82"/>
      <c r="E8254" s="82"/>
      <c r="F8254" s="82"/>
      <c r="G8254" s="82"/>
      <c r="M8254" s="81"/>
    </row>
    <row r="8255" s="77" customFormat="1" spans="1:13">
      <c r="A8255" s="82"/>
      <c r="B8255" s="82"/>
      <c r="C8255" s="82"/>
      <c r="D8255" s="82"/>
      <c r="E8255" s="82"/>
      <c r="F8255" s="82"/>
      <c r="G8255" s="82"/>
      <c r="M8255" s="81"/>
    </row>
    <row r="8256" s="77" customFormat="1" spans="1:13">
      <c r="A8256" s="82"/>
      <c r="B8256" s="82"/>
      <c r="C8256" s="82"/>
      <c r="D8256" s="82"/>
      <c r="E8256" s="82"/>
      <c r="F8256" s="82"/>
      <c r="G8256" s="82"/>
      <c r="M8256" s="81"/>
    </row>
    <row r="8257" s="77" customFormat="1" spans="1:13">
      <c r="A8257" s="82"/>
      <c r="B8257" s="82"/>
      <c r="C8257" s="82"/>
      <c r="D8257" s="82"/>
      <c r="E8257" s="82"/>
      <c r="F8257" s="82"/>
      <c r="G8257" s="82"/>
      <c r="M8257" s="81"/>
    </row>
    <row r="8258" s="77" customFormat="1" spans="1:13">
      <c r="A8258" s="82"/>
      <c r="B8258" s="82"/>
      <c r="C8258" s="82"/>
      <c r="D8258" s="82"/>
      <c r="E8258" s="82"/>
      <c r="F8258" s="82"/>
      <c r="G8258" s="82"/>
      <c r="M8258" s="81"/>
    </row>
    <row r="8259" s="77" customFormat="1" spans="1:13">
      <c r="A8259" s="82"/>
      <c r="B8259" s="82"/>
      <c r="C8259" s="82"/>
      <c r="D8259" s="82"/>
      <c r="E8259" s="82"/>
      <c r="F8259" s="82"/>
      <c r="G8259" s="82"/>
      <c r="M8259" s="81"/>
    </row>
    <row r="8260" s="77" customFormat="1" spans="1:13">
      <c r="A8260" s="82"/>
      <c r="B8260" s="82"/>
      <c r="C8260" s="82"/>
      <c r="D8260" s="82"/>
      <c r="E8260" s="82"/>
      <c r="F8260" s="82"/>
      <c r="G8260" s="82"/>
      <c r="M8260" s="81"/>
    </row>
    <row r="8261" s="77" customFormat="1" spans="1:13">
      <c r="A8261" s="82"/>
      <c r="B8261" s="82"/>
      <c r="C8261" s="82"/>
      <c r="D8261" s="82"/>
      <c r="E8261" s="82"/>
      <c r="F8261" s="82"/>
      <c r="G8261" s="82"/>
      <c r="M8261" s="81"/>
    </row>
    <row r="8262" s="77" customFormat="1" spans="1:13">
      <c r="A8262" s="82"/>
      <c r="B8262" s="82"/>
      <c r="C8262" s="82"/>
      <c r="D8262" s="82"/>
      <c r="E8262" s="82"/>
      <c r="F8262" s="82"/>
      <c r="G8262" s="82"/>
      <c r="M8262" s="81"/>
    </row>
    <row r="8263" s="77" customFormat="1" spans="1:13">
      <c r="A8263" s="82"/>
      <c r="B8263" s="82"/>
      <c r="C8263" s="82"/>
      <c r="D8263" s="82"/>
      <c r="E8263" s="82"/>
      <c r="F8263" s="82"/>
      <c r="G8263" s="82"/>
      <c r="M8263" s="81"/>
    </row>
    <row r="8264" s="77" customFormat="1" spans="1:13">
      <c r="A8264" s="82"/>
      <c r="B8264" s="82"/>
      <c r="C8264" s="82"/>
      <c r="D8264" s="82"/>
      <c r="E8264" s="82"/>
      <c r="F8264" s="82"/>
      <c r="G8264" s="82"/>
      <c r="M8264" s="81"/>
    </row>
    <row r="8265" s="77" customFormat="1" spans="1:13">
      <c r="A8265" s="82"/>
      <c r="B8265" s="82"/>
      <c r="C8265" s="82"/>
      <c r="D8265" s="82"/>
      <c r="E8265" s="82"/>
      <c r="F8265" s="82"/>
      <c r="G8265" s="82"/>
      <c r="M8265" s="81"/>
    </row>
    <row r="8266" s="77" customFormat="1" spans="1:13">
      <c r="A8266" s="82"/>
      <c r="B8266" s="82"/>
      <c r="C8266" s="82"/>
      <c r="D8266" s="82"/>
      <c r="E8266" s="82"/>
      <c r="F8266" s="82"/>
      <c r="G8266" s="82"/>
      <c r="M8266" s="81"/>
    </row>
    <row r="8267" s="77" customFormat="1" spans="1:13">
      <c r="A8267" s="82"/>
      <c r="B8267" s="82"/>
      <c r="C8267" s="82"/>
      <c r="D8267" s="82"/>
      <c r="E8267" s="82"/>
      <c r="F8267" s="82"/>
      <c r="G8267" s="82"/>
      <c r="M8267" s="81"/>
    </row>
    <row r="8268" s="77" customFormat="1" spans="1:13">
      <c r="A8268" s="82"/>
      <c r="B8268" s="82"/>
      <c r="C8268" s="82"/>
      <c r="D8268" s="82"/>
      <c r="E8268" s="82"/>
      <c r="F8268" s="82"/>
      <c r="G8268" s="82"/>
      <c r="M8268" s="81"/>
    </row>
    <row r="8269" s="77" customFormat="1" spans="1:13">
      <c r="A8269" s="82"/>
      <c r="B8269" s="82"/>
      <c r="C8269" s="82"/>
      <c r="D8269" s="82"/>
      <c r="E8269" s="82"/>
      <c r="F8269" s="82"/>
      <c r="G8269" s="82"/>
      <c r="M8269" s="81"/>
    </row>
    <row r="8270" s="77" customFormat="1" spans="1:13">
      <c r="A8270" s="82"/>
      <c r="B8270" s="82"/>
      <c r="C8270" s="82"/>
      <c r="D8270" s="82"/>
      <c r="E8270" s="82"/>
      <c r="F8270" s="82"/>
      <c r="G8270" s="82"/>
      <c r="M8270" s="81"/>
    </row>
    <row r="8271" s="77" customFormat="1" spans="1:13">
      <c r="A8271" s="82"/>
      <c r="B8271" s="82"/>
      <c r="C8271" s="82"/>
      <c r="D8271" s="82"/>
      <c r="E8271" s="82"/>
      <c r="F8271" s="82"/>
      <c r="G8271" s="82"/>
      <c r="M8271" s="81"/>
    </row>
    <row r="8272" s="77" customFormat="1" spans="1:13">
      <c r="A8272" s="82"/>
      <c r="B8272" s="82"/>
      <c r="C8272" s="82"/>
      <c r="D8272" s="82"/>
      <c r="E8272" s="82"/>
      <c r="F8272" s="82"/>
      <c r="G8272" s="82"/>
      <c r="M8272" s="81"/>
    </row>
    <row r="8273" s="77" customFormat="1" spans="1:13">
      <c r="A8273" s="82"/>
      <c r="B8273" s="82"/>
      <c r="C8273" s="82"/>
      <c r="D8273" s="82"/>
      <c r="E8273" s="82"/>
      <c r="F8273" s="82"/>
      <c r="G8273" s="82"/>
      <c r="M8273" s="81"/>
    </row>
    <row r="8274" s="77" customFormat="1" spans="1:13">
      <c r="A8274" s="82"/>
      <c r="B8274" s="82"/>
      <c r="C8274" s="82"/>
      <c r="D8274" s="82"/>
      <c r="E8274" s="82"/>
      <c r="F8274" s="82"/>
      <c r="G8274" s="82"/>
      <c r="M8274" s="81"/>
    </row>
    <row r="8275" s="77" customFormat="1" spans="1:13">
      <c r="A8275" s="82"/>
      <c r="B8275" s="82"/>
      <c r="C8275" s="82"/>
      <c r="D8275" s="82"/>
      <c r="E8275" s="82"/>
      <c r="F8275" s="82"/>
      <c r="G8275" s="82"/>
      <c r="M8275" s="81"/>
    </row>
    <row r="8276" s="77" customFormat="1" spans="1:13">
      <c r="A8276" s="82"/>
      <c r="B8276" s="82"/>
      <c r="C8276" s="82"/>
      <c r="D8276" s="82"/>
      <c r="E8276" s="82"/>
      <c r="F8276" s="82"/>
      <c r="G8276" s="82"/>
      <c r="M8276" s="81"/>
    </row>
    <row r="8277" s="77" customFormat="1" spans="1:13">
      <c r="A8277" s="82"/>
      <c r="B8277" s="82"/>
      <c r="C8277" s="82"/>
      <c r="D8277" s="82"/>
      <c r="E8277" s="82"/>
      <c r="F8277" s="82"/>
      <c r="G8277" s="82"/>
      <c r="M8277" s="81"/>
    </row>
    <row r="8278" s="77" customFormat="1" spans="1:13">
      <c r="A8278" s="82"/>
      <c r="B8278" s="82"/>
      <c r="C8278" s="82"/>
      <c r="D8278" s="82"/>
      <c r="E8278" s="82"/>
      <c r="F8278" s="82"/>
      <c r="G8278" s="82"/>
      <c r="M8278" s="81"/>
    </row>
    <row r="8279" s="77" customFormat="1" spans="1:13">
      <c r="A8279" s="82"/>
      <c r="B8279" s="82"/>
      <c r="C8279" s="82"/>
      <c r="D8279" s="82"/>
      <c r="E8279" s="82"/>
      <c r="F8279" s="82"/>
      <c r="G8279" s="82"/>
      <c r="M8279" s="81"/>
    </row>
    <row r="8280" s="77" customFormat="1" spans="1:13">
      <c r="A8280" s="82"/>
      <c r="B8280" s="82"/>
      <c r="C8280" s="82"/>
      <c r="D8280" s="82"/>
      <c r="E8280" s="82"/>
      <c r="F8280" s="82"/>
      <c r="G8280" s="82"/>
      <c r="M8280" s="81"/>
    </row>
    <row r="8281" s="77" customFormat="1" spans="1:13">
      <c r="A8281" s="82"/>
      <c r="B8281" s="82"/>
      <c r="C8281" s="82"/>
      <c r="D8281" s="82"/>
      <c r="E8281" s="82"/>
      <c r="F8281" s="82"/>
      <c r="G8281" s="82"/>
      <c r="M8281" s="81"/>
    </row>
    <row r="8282" s="77" customFormat="1" spans="1:13">
      <c r="A8282" s="82"/>
      <c r="B8282" s="82"/>
      <c r="C8282" s="82"/>
      <c r="D8282" s="82"/>
      <c r="E8282" s="82"/>
      <c r="F8282" s="82"/>
      <c r="G8282" s="82"/>
      <c r="M8282" s="81"/>
    </row>
    <row r="8283" s="77" customFormat="1" spans="1:13">
      <c r="A8283" s="82"/>
      <c r="B8283" s="82"/>
      <c r="C8283" s="82"/>
      <c r="D8283" s="82"/>
      <c r="E8283" s="82"/>
      <c r="F8283" s="82"/>
      <c r="G8283" s="82"/>
      <c r="M8283" s="81"/>
    </row>
    <row r="8284" s="77" customFormat="1" spans="1:13">
      <c r="A8284" s="82"/>
      <c r="B8284" s="82"/>
      <c r="C8284" s="82"/>
      <c r="D8284" s="82"/>
      <c r="E8284" s="82"/>
      <c r="F8284" s="82"/>
      <c r="G8284" s="82"/>
      <c r="M8284" s="81"/>
    </row>
    <row r="8285" s="77" customFormat="1" spans="1:13">
      <c r="A8285" s="82"/>
      <c r="B8285" s="82"/>
      <c r="C8285" s="82"/>
      <c r="D8285" s="82"/>
      <c r="E8285" s="82"/>
      <c r="F8285" s="82"/>
      <c r="G8285" s="82"/>
      <c r="M8285" s="81"/>
    </row>
    <row r="8286" s="77" customFormat="1" spans="1:13">
      <c r="A8286" s="82"/>
      <c r="B8286" s="82"/>
      <c r="C8286" s="82"/>
      <c r="D8286" s="82"/>
      <c r="E8286" s="82"/>
      <c r="F8286" s="82"/>
      <c r="G8286" s="82"/>
      <c r="M8286" s="81"/>
    </row>
    <row r="8287" s="77" customFormat="1" spans="1:13">
      <c r="A8287" s="82"/>
      <c r="B8287" s="82"/>
      <c r="C8287" s="82"/>
      <c r="D8287" s="82"/>
      <c r="E8287" s="82"/>
      <c r="F8287" s="82"/>
      <c r="G8287" s="82"/>
      <c r="M8287" s="81"/>
    </row>
    <row r="8288" s="77" customFormat="1" spans="1:13">
      <c r="A8288" s="82"/>
      <c r="B8288" s="82"/>
      <c r="C8288" s="82"/>
      <c r="D8288" s="82"/>
      <c r="E8288" s="82"/>
      <c r="F8288" s="82"/>
      <c r="G8288" s="82"/>
      <c r="M8288" s="81"/>
    </row>
    <row r="8289" s="77" customFormat="1" spans="1:13">
      <c r="A8289" s="82"/>
      <c r="B8289" s="82"/>
      <c r="C8289" s="82"/>
      <c r="D8289" s="82"/>
      <c r="E8289" s="82"/>
      <c r="F8289" s="82"/>
      <c r="G8289" s="82"/>
      <c r="M8289" s="81"/>
    </row>
    <row r="8290" s="77" customFormat="1" spans="1:13">
      <c r="A8290" s="82"/>
      <c r="B8290" s="82"/>
      <c r="C8290" s="82"/>
      <c r="D8290" s="82"/>
      <c r="E8290" s="82"/>
      <c r="F8290" s="82"/>
      <c r="G8290" s="82"/>
      <c r="M8290" s="81"/>
    </row>
    <row r="8291" s="77" customFormat="1" spans="1:13">
      <c r="A8291" s="82"/>
      <c r="B8291" s="82"/>
      <c r="C8291" s="82"/>
      <c r="D8291" s="82"/>
      <c r="E8291" s="82"/>
      <c r="F8291" s="82"/>
      <c r="G8291" s="82"/>
      <c r="M8291" s="81"/>
    </row>
    <row r="8292" s="77" customFormat="1" spans="1:13">
      <c r="A8292" s="82"/>
      <c r="B8292" s="82"/>
      <c r="C8292" s="82"/>
      <c r="D8292" s="82"/>
      <c r="E8292" s="82"/>
      <c r="F8292" s="82"/>
      <c r="G8292" s="82"/>
      <c r="M8292" s="81"/>
    </row>
    <row r="8293" s="77" customFormat="1" spans="1:13">
      <c r="A8293" s="82"/>
      <c r="B8293" s="82"/>
      <c r="C8293" s="82"/>
      <c r="D8293" s="82"/>
      <c r="E8293" s="82"/>
      <c r="F8293" s="82"/>
      <c r="G8293" s="82"/>
      <c r="M8293" s="81"/>
    </row>
    <row r="8294" s="77" customFormat="1" spans="1:13">
      <c r="A8294" s="82"/>
      <c r="B8294" s="82"/>
      <c r="C8294" s="82"/>
      <c r="D8294" s="82"/>
      <c r="E8294" s="82"/>
      <c r="F8294" s="82"/>
      <c r="G8294" s="82"/>
      <c r="M8294" s="81"/>
    </row>
    <row r="8295" s="77" customFormat="1" spans="1:13">
      <c r="A8295" s="82"/>
      <c r="B8295" s="82"/>
      <c r="C8295" s="82"/>
      <c r="D8295" s="82"/>
      <c r="E8295" s="82"/>
      <c r="F8295" s="82"/>
      <c r="G8295" s="82"/>
      <c r="M8295" s="81"/>
    </row>
    <row r="8296" s="77" customFormat="1" spans="1:13">
      <c r="A8296" s="82"/>
      <c r="B8296" s="82"/>
      <c r="C8296" s="82"/>
      <c r="D8296" s="82"/>
      <c r="E8296" s="82"/>
      <c r="F8296" s="82"/>
      <c r="G8296" s="82"/>
      <c r="M8296" s="81"/>
    </row>
    <row r="8297" s="77" customFormat="1" spans="1:13">
      <c r="A8297" s="82"/>
      <c r="B8297" s="82"/>
      <c r="C8297" s="82"/>
      <c r="D8297" s="82"/>
      <c r="E8297" s="82"/>
      <c r="F8297" s="82"/>
      <c r="G8297" s="82"/>
      <c r="M8297" s="81"/>
    </row>
    <row r="8298" s="77" customFormat="1" spans="1:13">
      <c r="A8298" s="82"/>
      <c r="B8298" s="82"/>
      <c r="C8298" s="82"/>
      <c r="D8298" s="82"/>
      <c r="E8298" s="82"/>
      <c r="F8298" s="82"/>
      <c r="G8298" s="82"/>
      <c r="M8298" s="81"/>
    </row>
    <row r="8299" s="77" customFormat="1" spans="1:13">
      <c r="A8299" s="82"/>
      <c r="B8299" s="82"/>
      <c r="C8299" s="82"/>
      <c r="D8299" s="82"/>
      <c r="E8299" s="82"/>
      <c r="F8299" s="82"/>
      <c r="G8299" s="82"/>
      <c r="M8299" s="81"/>
    </row>
    <row r="8300" s="77" customFormat="1" spans="1:13">
      <c r="A8300" s="82"/>
      <c r="B8300" s="82"/>
      <c r="C8300" s="82"/>
      <c r="D8300" s="82"/>
      <c r="E8300" s="82"/>
      <c r="F8300" s="82"/>
      <c r="G8300" s="82"/>
      <c r="M8300" s="81"/>
    </row>
    <row r="8301" s="77" customFormat="1" spans="1:13">
      <c r="A8301" s="82"/>
      <c r="B8301" s="82"/>
      <c r="C8301" s="82"/>
      <c r="D8301" s="82"/>
      <c r="E8301" s="82"/>
      <c r="F8301" s="82"/>
      <c r="G8301" s="82"/>
      <c r="M8301" s="81"/>
    </row>
    <row r="8302" s="77" customFormat="1" spans="1:13">
      <c r="A8302" s="82"/>
      <c r="B8302" s="82"/>
      <c r="C8302" s="82"/>
      <c r="D8302" s="82"/>
      <c r="E8302" s="82"/>
      <c r="F8302" s="82"/>
      <c r="G8302" s="82"/>
      <c r="M8302" s="81"/>
    </row>
    <row r="8303" s="77" customFormat="1" spans="1:13">
      <c r="A8303" s="82"/>
      <c r="B8303" s="82"/>
      <c r="C8303" s="82"/>
      <c r="D8303" s="82"/>
      <c r="E8303" s="82"/>
      <c r="F8303" s="82"/>
      <c r="G8303" s="82"/>
      <c r="M8303" s="81"/>
    </row>
    <row r="8304" s="77" customFormat="1" spans="1:13">
      <c r="A8304" s="82"/>
      <c r="B8304" s="82"/>
      <c r="C8304" s="82"/>
      <c r="D8304" s="82"/>
      <c r="E8304" s="82"/>
      <c r="F8304" s="82"/>
      <c r="G8304" s="82"/>
      <c r="M8304" s="81"/>
    </row>
    <row r="8305" s="77" customFormat="1" spans="1:13">
      <c r="A8305" s="82"/>
      <c r="B8305" s="82"/>
      <c r="C8305" s="82"/>
      <c r="D8305" s="82"/>
      <c r="E8305" s="82"/>
      <c r="F8305" s="82"/>
      <c r="G8305" s="82"/>
      <c r="M8305" s="81"/>
    </row>
    <row r="8306" s="77" customFormat="1" spans="1:13">
      <c r="A8306" s="82"/>
      <c r="B8306" s="82"/>
      <c r="C8306" s="82"/>
      <c r="D8306" s="82"/>
      <c r="E8306" s="82"/>
      <c r="F8306" s="82"/>
      <c r="G8306" s="82"/>
      <c r="M8306" s="81"/>
    </row>
    <row r="8307" s="77" customFormat="1" spans="1:13">
      <c r="A8307" s="82"/>
      <c r="B8307" s="82"/>
      <c r="C8307" s="82"/>
      <c r="D8307" s="82"/>
      <c r="E8307" s="82"/>
      <c r="F8307" s="82"/>
      <c r="G8307" s="82"/>
      <c r="M8307" s="81"/>
    </row>
    <row r="8308" s="77" customFormat="1" spans="1:13">
      <c r="A8308" s="82"/>
      <c r="B8308" s="82"/>
      <c r="C8308" s="82"/>
      <c r="D8308" s="82"/>
      <c r="E8308" s="82"/>
      <c r="F8308" s="82"/>
      <c r="G8308" s="82"/>
      <c r="M8308" s="81"/>
    </row>
    <row r="8309" s="77" customFormat="1" spans="1:13">
      <c r="A8309" s="82"/>
      <c r="B8309" s="82"/>
      <c r="C8309" s="82"/>
      <c r="D8309" s="82"/>
      <c r="E8309" s="82"/>
      <c r="F8309" s="82"/>
      <c r="G8309" s="82"/>
      <c r="M8309" s="81"/>
    </row>
    <row r="8310" s="77" customFormat="1" spans="1:13">
      <c r="A8310" s="82"/>
      <c r="B8310" s="82"/>
      <c r="C8310" s="82"/>
      <c r="D8310" s="82"/>
      <c r="E8310" s="82"/>
      <c r="F8310" s="82"/>
      <c r="G8310" s="82"/>
      <c r="M8310" s="81"/>
    </row>
    <row r="8311" s="77" customFormat="1" spans="1:13">
      <c r="A8311" s="82"/>
      <c r="B8311" s="82"/>
      <c r="C8311" s="82"/>
      <c r="D8311" s="82"/>
      <c r="E8311" s="82"/>
      <c r="F8311" s="82"/>
      <c r="G8311" s="82"/>
      <c r="M8311" s="81"/>
    </row>
    <row r="8312" s="77" customFormat="1" spans="1:13">
      <c r="A8312" s="82"/>
      <c r="B8312" s="82"/>
      <c r="C8312" s="82"/>
      <c r="D8312" s="82"/>
      <c r="E8312" s="82"/>
      <c r="F8312" s="82"/>
      <c r="G8312" s="82"/>
      <c r="M8312" s="81"/>
    </row>
    <row r="8313" s="77" customFormat="1" spans="1:13">
      <c r="A8313" s="82"/>
      <c r="B8313" s="82"/>
      <c r="C8313" s="82"/>
      <c r="D8313" s="82"/>
      <c r="E8313" s="82"/>
      <c r="F8313" s="82"/>
      <c r="G8313" s="82"/>
      <c r="M8313" s="81"/>
    </row>
    <row r="8314" s="77" customFormat="1" spans="1:13">
      <c r="A8314" s="82"/>
      <c r="B8314" s="82"/>
      <c r="C8314" s="82"/>
      <c r="D8314" s="82"/>
      <c r="E8314" s="82"/>
      <c r="F8314" s="82"/>
      <c r="G8314" s="82"/>
      <c r="M8314" s="81"/>
    </row>
    <row r="8315" s="77" customFormat="1" spans="1:13">
      <c r="A8315" s="82"/>
      <c r="B8315" s="82"/>
      <c r="C8315" s="82"/>
      <c r="D8315" s="82"/>
      <c r="E8315" s="82"/>
      <c r="F8315" s="82"/>
      <c r="G8315" s="82"/>
      <c r="M8315" s="81"/>
    </row>
    <row r="8316" s="77" customFormat="1" spans="1:13">
      <c r="A8316" s="82"/>
      <c r="B8316" s="82"/>
      <c r="C8316" s="82"/>
      <c r="D8316" s="82"/>
      <c r="E8316" s="82"/>
      <c r="F8316" s="82"/>
      <c r="G8316" s="82"/>
      <c r="M8316" s="81"/>
    </row>
    <row r="8317" s="77" customFormat="1" spans="1:13">
      <c r="A8317" s="82"/>
      <c r="B8317" s="82"/>
      <c r="C8317" s="82"/>
      <c r="D8317" s="82"/>
      <c r="E8317" s="82"/>
      <c r="F8317" s="82"/>
      <c r="G8317" s="82"/>
      <c r="M8317" s="81"/>
    </row>
    <row r="8318" s="77" customFormat="1" spans="1:13">
      <c r="A8318" s="82"/>
      <c r="B8318" s="82"/>
      <c r="C8318" s="82"/>
      <c r="D8318" s="82"/>
      <c r="E8318" s="82"/>
      <c r="F8318" s="82"/>
      <c r="G8318" s="82"/>
      <c r="M8318" s="81"/>
    </row>
    <row r="8319" s="77" customFormat="1" spans="1:13">
      <c r="A8319" s="82"/>
      <c r="B8319" s="82"/>
      <c r="C8319" s="82"/>
      <c r="D8319" s="82"/>
      <c r="E8319" s="82"/>
      <c r="F8319" s="82"/>
      <c r="G8319" s="82"/>
      <c r="M8319" s="81"/>
    </row>
    <row r="8320" s="77" customFormat="1" spans="1:13">
      <c r="A8320" s="82"/>
      <c r="B8320" s="82"/>
      <c r="C8320" s="82"/>
      <c r="D8320" s="82"/>
      <c r="E8320" s="82"/>
      <c r="F8320" s="82"/>
      <c r="G8320" s="82"/>
      <c r="M8320" s="81"/>
    </row>
    <row r="8321" s="77" customFormat="1" spans="1:13">
      <c r="A8321" s="82"/>
      <c r="B8321" s="82"/>
      <c r="C8321" s="82"/>
      <c r="D8321" s="82"/>
      <c r="E8321" s="82"/>
      <c r="F8321" s="82"/>
      <c r="G8321" s="82"/>
      <c r="M8321" s="81"/>
    </row>
    <row r="8322" s="77" customFormat="1" spans="1:13">
      <c r="A8322" s="82"/>
      <c r="B8322" s="82"/>
      <c r="C8322" s="82"/>
      <c r="D8322" s="82"/>
      <c r="E8322" s="82"/>
      <c r="F8322" s="82"/>
      <c r="G8322" s="82"/>
      <c r="M8322" s="81"/>
    </row>
    <row r="8323" s="77" customFormat="1" spans="1:13">
      <c r="A8323" s="82"/>
      <c r="B8323" s="82"/>
      <c r="C8323" s="82"/>
      <c r="D8323" s="82"/>
      <c r="E8323" s="82"/>
      <c r="F8323" s="82"/>
      <c r="G8323" s="82"/>
      <c r="M8323" s="81"/>
    </row>
    <row r="8324" s="77" customFormat="1" spans="1:13">
      <c r="A8324" s="82"/>
      <c r="B8324" s="82"/>
      <c r="C8324" s="82"/>
      <c r="D8324" s="82"/>
      <c r="E8324" s="82"/>
      <c r="F8324" s="82"/>
      <c r="G8324" s="82"/>
      <c r="M8324" s="81"/>
    </row>
    <row r="8325" s="77" customFormat="1" spans="1:13">
      <c r="A8325" s="82"/>
      <c r="B8325" s="82"/>
      <c r="C8325" s="82"/>
      <c r="D8325" s="82"/>
      <c r="E8325" s="82"/>
      <c r="F8325" s="82"/>
      <c r="G8325" s="82"/>
      <c r="M8325" s="81"/>
    </row>
    <row r="8326" s="77" customFormat="1" spans="1:13">
      <c r="A8326" s="82"/>
      <c r="B8326" s="82"/>
      <c r="C8326" s="82"/>
      <c r="D8326" s="82"/>
      <c r="E8326" s="82"/>
      <c r="F8326" s="82"/>
      <c r="G8326" s="82"/>
      <c r="M8326" s="81"/>
    </row>
    <row r="8327" s="77" customFormat="1" spans="1:13">
      <c r="A8327" s="82"/>
      <c r="B8327" s="82"/>
      <c r="C8327" s="82"/>
      <c r="D8327" s="82"/>
      <c r="E8327" s="82"/>
      <c r="F8327" s="82"/>
      <c r="G8327" s="82"/>
      <c r="M8327" s="81"/>
    </row>
    <row r="8328" s="77" customFormat="1" spans="1:13">
      <c r="A8328" s="82"/>
      <c r="B8328" s="82"/>
      <c r="C8328" s="82"/>
      <c r="D8328" s="82"/>
      <c r="E8328" s="82"/>
      <c r="F8328" s="82"/>
      <c r="G8328" s="82"/>
      <c r="M8328" s="81"/>
    </row>
    <row r="8329" s="77" customFormat="1" spans="1:13">
      <c r="A8329" s="82"/>
      <c r="B8329" s="82"/>
      <c r="C8329" s="82"/>
      <c r="D8329" s="82"/>
      <c r="E8329" s="82"/>
      <c r="F8329" s="82"/>
      <c r="G8329" s="82"/>
      <c r="M8329" s="81"/>
    </row>
    <row r="8330" s="77" customFormat="1" spans="1:13">
      <c r="A8330" s="82"/>
      <c r="B8330" s="82"/>
      <c r="C8330" s="82"/>
      <c r="D8330" s="82"/>
      <c r="E8330" s="82"/>
      <c r="F8330" s="82"/>
      <c r="G8330" s="82"/>
      <c r="M8330" s="81"/>
    </row>
    <row r="8331" s="77" customFormat="1" spans="1:13">
      <c r="A8331" s="82"/>
      <c r="B8331" s="82"/>
      <c r="C8331" s="82"/>
      <c r="D8331" s="82"/>
      <c r="E8331" s="82"/>
      <c r="F8331" s="82"/>
      <c r="G8331" s="82"/>
      <c r="M8331" s="81"/>
    </row>
    <row r="8332" s="77" customFormat="1" spans="1:13">
      <c r="A8332" s="82"/>
      <c r="B8332" s="82"/>
      <c r="C8332" s="82"/>
      <c r="D8332" s="82"/>
      <c r="E8332" s="82"/>
      <c r="F8332" s="82"/>
      <c r="G8332" s="82"/>
      <c r="M8332" s="81"/>
    </row>
    <row r="8333" s="77" customFormat="1" spans="1:13">
      <c r="A8333" s="82"/>
      <c r="B8333" s="82"/>
      <c r="C8333" s="82"/>
      <c r="D8333" s="82"/>
      <c r="E8333" s="82"/>
      <c r="F8333" s="82"/>
      <c r="G8333" s="82"/>
      <c r="M8333" s="81"/>
    </row>
    <row r="8334" s="77" customFormat="1" spans="1:13">
      <c r="A8334" s="82"/>
      <c r="B8334" s="82"/>
      <c r="C8334" s="82"/>
      <c r="D8334" s="82"/>
      <c r="E8334" s="82"/>
      <c r="F8334" s="82"/>
      <c r="G8334" s="82"/>
      <c r="M8334" s="81"/>
    </row>
    <row r="8335" s="77" customFormat="1" spans="1:13">
      <c r="A8335" s="82"/>
      <c r="B8335" s="82"/>
      <c r="C8335" s="82"/>
      <c r="D8335" s="82"/>
      <c r="E8335" s="82"/>
      <c r="F8335" s="82"/>
      <c r="G8335" s="82"/>
      <c r="M8335" s="81"/>
    </row>
    <row r="8336" s="77" customFormat="1" spans="1:13">
      <c r="A8336" s="82"/>
      <c r="B8336" s="82"/>
      <c r="C8336" s="82"/>
      <c r="D8336" s="82"/>
      <c r="E8336" s="82"/>
      <c r="F8336" s="82"/>
      <c r="G8336" s="82"/>
      <c r="M8336" s="81"/>
    </row>
    <row r="8337" s="77" customFormat="1" spans="1:13">
      <c r="A8337" s="82"/>
      <c r="B8337" s="82"/>
      <c r="C8337" s="82"/>
      <c r="D8337" s="82"/>
      <c r="E8337" s="82"/>
      <c r="F8337" s="82"/>
      <c r="G8337" s="82"/>
      <c r="M8337" s="81"/>
    </row>
    <row r="8338" s="77" customFormat="1" spans="1:13">
      <c r="A8338" s="82"/>
      <c r="B8338" s="82"/>
      <c r="C8338" s="82"/>
      <c r="D8338" s="82"/>
      <c r="E8338" s="82"/>
      <c r="F8338" s="82"/>
      <c r="G8338" s="82"/>
      <c r="M8338" s="81"/>
    </row>
    <row r="8339" s="77" customFormat="1" spans="1:13">
      <c r="A8339" s="82"/>
      <c r="B8339" s="82"/>
      <c r="C8339" s="82"/>
      <c r="D8339" s="82"/>
      <c r="E8339" s="82"/>
      <c r="F8339" s="82"/>
      <c r="G8339" s="82"/>
      <c r="M8339" s="81"/>
    </row>
    <row r="8340" s="77" customFormat="1" spans="1:13">
      <c r="A8340" s="82"/>
      <c r="B8340" s="82"/>
      <c r="C8340" s="82"/>
      <c r="D8340" s="82"/>
      <c r="E8340" s="82"/>
      <c r="F8340" s="82"/>
      <c r="G8340" s="82"/>
      <c r="M8340" s="81"/>
    </row>
    <row r="8341" s="77" customFormat="1" spans="1:13">
      <c r="A8341" s="82"/>
      <c r="B8341" s="82"/>
      <c r="C8341" s="82"/>
      <c r="D8341" s="82"/>
      <c r="E8341" s="82"/>
      <c r="F8341" s="82"/>
      <c r="G8341" s="82"/>
      <c r="M8341" s="81"/>
    </row>
    <row r="8342" s="77" customFormat="1" spans="1:13">
      <c r="A8342" s="82"/>
      <c r="B8342" s="82"/>
      <c r="C8342" s="82"/>
      <c r="D8342" s="82"/>
      <c r="E8342" s="82"/>
      <c r="F8342" s="82"/>
      <c r="G8342" s="82"/>
      <c r="M8342" s="81"/>
    </row>
    <row r="8343" s="77" customFormat="1" spans="1:13">
      <c r="A8343" s="82"/>
      <c r="B8343" s="82"/>
      <c r="C8343" s="82"/>
      <c r="D8343" s="82"/>
      <c r="E8343" s="82"/>
      <c r="F8343" s="82"/>
      <c r="G8343" s="82"/>
      <c r="M8343" s="81"/>
    </row>
    <row r="8344" s="77" customFormat="1" spans="1:13">
      <c r="A8344" s="82"/>
      <c r="B8344" s="82"/>
      <c r="C8344" s="82"/>
      <c r="D8344" s="82"/>
      <c r="E8344" s="82"/>
      <c r="F8344" s="82"/>
      <c r="G8344" s="82"/>
      <c r="M8344" s="81"/>
    </row>
    <row r="8345" s="77" customFormat="1" spans="1:13">
      <c r="A8345" s="82"/>
      <c r="B8345" s="82"/>
      <c r="C8345" s="82"/>
      <c r="D8345" s="82"/>
      <c r="E8345" s="82"/>
      <c r="F8345" s="82"/>
      <c r="G8345" s="82"/>
      <c r="M8345" s="81"/>
    </row>
    <row r="8346" s="77" customFormat="1" spans="1:13">
      <c r="A8346" s="82"/>
      <c r="B8346" s="82"/>
      <c r="C8346" s="82"/>
      <c r="D8346" s="82"/>
      <c r="E8346" s="82"/>
      <c r="F8346" s="82"/>
      <c r="G8346" s="82"/>
      <c r="M8346" s="81"/>
    </row>
    <row r="8347" s="77" customFormat="1" spans="1:13">
      <c r="A8347" s="82"/>
      <c r="B8347" s="82"/>
      <c r="C8347" s="82"/>
      <c r="D8347" s="82"/>
      <c r="E8347" s="82"/>
      <c r="F8347" s="82"/>
      <c r="G8347" s="82"/>
      <c r="M8347" s="81"/>
    </row>
    <row r="8348" s="77" customFormat="1" spans="1:13">
      <c r="A8348" s="82"/>
      <c r="B8348" s="82"/>
      <c r="C8348" s="82"/>
      <c r="D8348" s="82"/>
      <c r="E8348" s="82"/>
      <c r="F8348" s="82"/>
      <c r="G8348" s="82"/>
      <c r="M8348" s="81"/>
    </row>
    <row r="8349" s="77" customFormat="1" spans="1:13">
      <c r="A8349" s="82"/>
      <c r="B8349" s="82"/>
      <c r="C8349" s="82"/>
      <c r="D8349" s="82"/>
      <c r="E8349" s="82"/>
      <c r="F8349" s="82"/>
      <c r="G8349" s="82"/>
      <c r="M8349" s="81"/>
    </row>
    <row r="8350" s="77" customFormat="1" spans="1:13">
      <c r="A8350" s="82"/>
      <c r="B8350" s="82"/>
      <c r="C8350" s="82"/>
      <c r="D8350" s="82"/>
      <c r="E8350" s="82"/>
      <c r="F8350" s="82"/>
      <c r="G8350" s="82"/>
      <c r="M8350" s="81"/>
    </row>
    <row r="8351" s="77" customFormat="1" spans="1:13">
      <c r="A8351" s="82"/>
      <c r="B8351" s="82"/>
      <c r="C8351" s="82"/>
      <c r="D8351" s="82"/>
      <c r="E8351" s="82"/>
      <c r="F8351" s="82"/>
      <c r="G8351" s="82"/>
      <c r="M8351" s="81"/>
    </row>
    <row r="8352" s="77" customFormat="1" spans="1:13">
      <c r="A8352" s="82"/>
      <c r="B8352" s="82"/>
      <c r="C8352" s="82"/>
      <c r="D8352" s="82"/>
      <c r="E8352" s="82"/>
      <c r="F8352" s="82"/>
      <c r="G8352" s="82"/>
      <c r="M8352" s="81"/>
    </row>
    <row r="8353" s="77" customFormat="1" spans="1:13">
      <c r="A8353" s="82"/>
      <c r="B8353" s="82"/>
      <c r="C8353" s="82"/>
      <c r="D8353" s="82"/>
      <c r="E8353" s="82"/>
      <c r="F8353" s="82"/>
      <c r="G8353" s="82"/>
      <c r="M8353" s="81"/>
    </row>
    <row r="8354" s="77" customFormat="1" spans="1:13">
      <c r="A8354" s="82"/>
      <c r="B8354" s="82"/>
      <c r="C8354" s="82"/>
      <c r="D8354" s="82"/>
      <c r="E8354" s="82"/>
      <c r="F8354" s="82"/>
      <c r="G8354" s="82"/>
      <c r="M8354" s="81"/>
    </row>
    <row r="8355" s="77" customFormat="1" spans="1:13">
      <c r="A8355" s="82"/>
      <c r="B8355" s="82"/>
      <c r="C8355" s="82"/>
      <c r="D8355" s="82"/>
      <c r="E8355" s="82"/>
      <c r="F8355" s="82"/>
      <c r="G8355" s="82"/>
      <c r="M8355" s="81"/>
    </row>
    <row r="8356" s="77" customFormat="1" spans="1:13">
      <c r="A8356" s="82"/>
      <c r="B8356" s="82"/>
      <c r="C8356" s="82"/>
      <c r="D8356" s="82"/>
      <c r="E8356" s="82"/>
      <c r="F8356" s="82"/>
      <c r="G8356" s="82"/>
      <c r="M8356" s="81"/>
    </row>
    <row r="8357" s="77" customFormat="1" spans="1:13">
      <c r="A8357" s="82"/>
      <c r="B8357" s="82"/>
      <c r="C8357" s="82"/>
      <c r="D8357" s="82"/>
      <c r="E8357" s="82"/>
      <c r="F8357" s="82"/>
      <c r="G8357" s="82"/>
      <c r="M8357" s="81"/>
    </row>
    <row r="8358" s="77" customFormat="1" spans="1:13">
      <c r="A8358" s="82"/>
      <c r="B8358" s="82"/>
      <c r="C8358" s="82"/>
      <c r="D8358" s="82"/>
      <c r="E8358" s="82"/>
      <c r="F8358" s="82"/>
      <c r="G8358" s="82"/>
      <c r="M8358" s="81"/>
    </row>
    <row r="8359" s="77" customFormat="1" spans="1:13">
      <c r="A8359" s="82"/>
      <c r="B8359" s="82"/>
      <c r="C8359" s="82"/>
      <c r="D8359" s="82"/>
      <c r="E8359" s="82"/>
      <c r="F8359" s="82"/>
      <c r="G8359" s="82"/>
      <c r="M8359" s="81"/>
    </row>
    <row r="8360" s="77" customFormat="1" spans="1:13">
      <c r="A8360" s="82"/>
      <c r="B8360" s="82"/>
      <c r="C8360" s="82"/>
      <c r="D8360" s="82"/>
      <c r="E8360" s="82"/>
      <c r="F8360" s="82"/>
      <c r="G8360" s="82"/>
      <c r="M8360" s="81"/>
    </row>
    <row r="8361" s="77" customFormat="1" spans="1:13">
      <c r="A8361" s="82"/>
      <c r="B8361" s="82"/>
      <c r="C8361" s="82"/>
      <c r="D8361" s="82"/>
      <c r="E8361" s="82"/>
      <c r="F8361" s="82"/>
      <c r="G8361" s="82"/>
      <c r="M8361" s="81"/>
    </row>
    <row r="8362" s="77" customFormat="1" spans="1:13">
      <c r="A8362" s="82"/>
      <c r="B8362" s="82"/>
      <c r="C8362" s="82"/>
      <c r="D8362" s="82"/>
      <c r="E8362" s="82"/>
      <c r="F8362" s="82"/>
      <c r="G8362" s="82"/>
      <c r="M8362" s="81"/>
    </row>
    <row r="8363" s="77" customFormat="1" spans="1:13">
      <c r="A8363" s="82"/>
      <c r="B8363" s="82"/>
      <c r="C8363" s="82"/>
      <c r="D8363" s="82"/>
      <c r="E8363" s="82"/>
      <c r="F8363" s="82"/>
      <c r="G8363" s="82"/>
      <c r="M8363" s="81"/>
    </row>
    <row r="8364" s="77" customFormat="1" spans="1:13">
      <c r="A8364" s="82"/>
      <c r="B8364" s="82"/>
      <c r="C8364" s="82"/>
      <c r="D8364" s="82"/>
      <c r="E8364" s="82"/>
      <c r="F8364" s="82"/>
      <c r="G8364" s="82"/>
      <c r="M8364" s="81"/>
    </row>
    <row r="8365" s="77" customFormat="1" spans="1:13">
      <c r="A8365" s="82"/>
      <c r="B8365" s="82"/>
      <c r="C8365" s="82"/>
      <c r="D8365" s="82"/>
      <c r="E8365" s="82"/>
      <c r="F8365" s="82"/>
      <c r="G8365" s="82"/>
      <c r="M8365" s="81"/>
    </row>
    <row r="8366" s="77" customFormat="1" spans="1:13">
      <c r="A8366" s="82"/>
      <c r="B8366" s="82"/>
      <c r="C8366" s="82"/>
      <c r="D8366" s="82"/>
      <c r="E8366" s="82"/>
      <c r="F8366" s="82"/>
      <c r="G8366" s="82"/>
      <c r="M8366" s="81"/>
    </row>
    <row r="8367" s="77" customFormat="1" spans="1:13">
      <c r="A8367" s="82"/>
      <c r="B8367" s="82"/>
      <c r="C8367" s="82"/>
      <c r="D8367" s="82"/>
      <c r="E8367" s="82"/>
      <c r="F8367" s="82"/>
      <c r="G8367" s="82"/>
      <c r="M8367" s="81"/>
    </row>
    <row r="8368" s="77" customFormat="1" spans="1:13">
      <c r="A8368" s="82"/>
      <c r="B8368" s="82"/>
      <c r="C8368" s="82"/>
      <c r="D8368" s="82"/>
      <c r="E8368" s="82"/>
      <c r="F8368" s="82"/>
      <c r="G8368" s="82"/>
      <c r="M8368" s="81"/>
    </row>
    <row r="8369" s="77" customFormat="1" spans="1:13">
      <c r="A8369" s="82"/>
      <c r="B8369" s="82"/>
      <c r="C8369" s="82"/>
      <c r="D8369" s="82"/>
      <c r="E8369" s="82"/>
      <c r="F8369" s="82"/>
      <c r="G8369" s="82"/>
      <c r="M8369" s="81"/>
    </row>
    <row r="8370" s="77" customFormat="1" spans="1:13">
      <c r="A8370" s="82"/>
      <c r="B8370" s="82"/>
      <c r="C8370" s="82"/>
      <c r="D8370" s="82"/>
      <c r="E8370" s="82"/>
      <c r="F8370" s="82"/>
      <c r="G8370" s="82"/>
      <c r="M8370" s="81"/>
    </row>
    <row r="8371" s="77" customFormat="1" spans="1:13">
      <c r="A8371" s="82"/>
      <c r="B8371" s="82"/>
      <c r="C8371" s="82"/>
      <c r="D8371" s="82"/>
      <c r="E8371" s="82"/>
      <c r="F8371" s="82"/>
      <c r="G8371" s="82"/>
      <c r="M8371" s="81"/>
    </row>
    <row r="8372" s="77" customFormat="1" spans="1:13">
      <c r="A8372" s="82"/>
      <c r="B8372" s="82"/>
      <c r="C8372" s="82"/>
      <c r="D8372" s="82"/>
      <c r="E8372" s="82"/>
      <c r="F8372" s="82"/>
      <c r="G8372" s="82"/>
      <c r="M8372" s="81"/>
    </row>
    <row r="8373" s="77" customFormat="1" spans="1:13">
      <c r="A8373" s="82"/>
      <c r="B8373" s="82"/>
      <c r="C8373" s="82"/>
      <c r="D8373" s="82"/>
      <c r="E8373" s="82"/>
      <c r="F8373" s="82"/>
      <c r="G8373" s="82"/>
      <c r="M8373" s="81"/>
    </row>
    <row r="8374" s="77" customFormat="1" spans="1:13">
      <c r="A8374" s="82"/>
      <c r="B8374" s="82"/>
      <c r="C8374" s="82"/>
      <c r="D8374" s="82"/>
      <c r="E8374" s="82"/>
      <c r="F8374" s="82"/>
      <c r="G8374" s="82"/>
      <c r="M8374" s="81"/>
    </row>
    <row r="8375" s="77" customFormat="1" spans="1:13">
      <c r="A8375" s="82"/>
      <c r="B8375" s="82"/>
      <c r="C8375" s="82"/>
      <c r="D8375" s="82"/>
      <c r="E8375" s="82"/>
      <c r="F8375" s="82"/>
      <c r="G8375" s="82"/>
      <c r="M8375" s="81"/>
    </row>
    <row r="8376" s="77" customFormat="1" spans="1:13">
      <c r="A8376" s="82"/>
      <c r="B8376" s="82"/>
      <c r="C8376" s="82"/>
      <c r="D8376" s="82"/>
      <c r="E8376" s="82"/>
      <c r="F8376" s="82"/>
      <c r="G8376" s="82"/>
      <c r="M8376" s="81"/>
    </row>
    <row r="8377" s="77" customFormat="1" spans="1:13">
      <c r="A8377" s="82"/>
      <c r="B8377" s="82"/>
      <c r="C8377" s="82"/>
      <c r="D8377" s="82"/>
      <c r="E8377" s="82"/>
      <c r="F8377" s="82"/>
      <c r="G8377" s="82"/>
      <c r="M8377" s="81"/>
    </row>
    <row r="8378" s="77" customFormat="1" spans="1:13">
      <c r="A8378" s="82"/>
      <c r="B8378" s="82"/>
      <c r="C8378" s="82"/>
      <c r="D8378" s="82"/>
      <c r="E8378" s="82"/>
      <c r="F8378" s="82"/>
      <c r="G8378" s="82"/>
      <c r="M8378" s="81"/>
    </row>
    <row r="8379" s="77" customFormat="1" spans="1:13">
      <c r="A8379" s="82"/>
      <c r="B8379" s="82"/>
      <c r="C8379" s="82"/>
      <c r="D8379" s="82"/>
      <c r="E8379" s="82"/>
      <c r="F8379" s="82"/>
      <c r="G8379" s="82"/>
      <c r="M8379" s="81"/>
    </row>
    <row r="8380" s="77" customFormat="1" spans="1:13">
      <c r="A8380" s="82"/>
      <c r="B8380" s="82"/>
      <c r="C8380" s="82"/>
      <c r="D8380" s="82"/>
      <c r="E8380" s="82"/>
      <c r="F8380" s="82"/>
      <c r="G8380" s="82"/>
      <c r="M8380" s="81"/>
    </row>
    <row r="8381" s="77" customFormat="1" spans="1:13">
      <c r="A8381" s="82"/>
      <c r="B8381" s="82"/>
      <c r="C8381" s="82"/>
      <c r="D8381" s="82"/>
      <c r="E8381" s="82"/>
      <c r="F8381" s="82"/>
      <c r="G8381" s="82"/>
      <c r="M8381" s="81"/>
    </row>
    <row r="8382" s="77" customFormat="1" spans="1:13">
      <c r="A8382" s="82"/>
      <c r="B8382" s="82"/>
      <c r="C8382" s="82"/>
      <c r="D8382" s="82"/>
      <c r="E8382" s="82"/>
      <c r="F8382" s="82"/>
      <c r="G8382" s="82"/>
      <c r="M8382" s="81"/>
    </row>
    <row r="8383" s="77" customFormat="1" spans="1:13">
      <c r="A8383" s="82"/>
      <c r="B8383" s="82"/>
      <c r="C8383" s="82"/>
      <c r="D8383" s="82"/>
      <c r="E8383" s="82"/>
      <c r="F8383" s="82"/>
      <c r="G8383" s="82"/>
      <c r="M8383" s="81"/>
    </row>
    <row r="8384" s="77" customFormat="1" spans="1:13">
      <c r="A8384" s="82"/>
      <c r="B8384" s="82"/>
      <c r="C8384" s="82"/>
      <c r="D8384" s="82"/>
      <c r="E8384" s="82"/>
      <c r="F8384" s="82"/>
      <c r="G8384" s="82"/>
      <c r="M8384" s="81"/>
    </row>
    <row r="8385" s="77" customFormat="1" spans="1:13">
      <c r="A8385" s="82"/>
      <c r="B8385" s="82"/>
      <c r="C8385" s="82"/>
      <c r="D8385" s="82"/>
      <c r="E8385" s="82"/>
      <c r="F8385" s="82"/>
      <c r="G8385" s="82"/>
      <c r="M8385" s="81"/>
    </row>
    <row r="8386" s="77" customFormat="1" spans="1:13">
      <c r="A8386" s="82"/>
      <c r="B8386" s="82"/>
      <c r="C8386" s="82"/>
      <c r="D8386" s="82"/>
      <c r="E8386" s="82"/>
      <c r="F8386" s="82"/>
      <c r="G8386" s="82"/>
      <c r="M8386" s="81"/>
    </row>
    <row r="8387" s="77" customFormat="1" spans="1:13">
      <c r="A8387" s="82"/>
      <c r="B8387" s="82"/>
      <c r="C8387" s="82"/>
      <c r="D8387" s="82"/>
      <c r="E8387" s="82"/>
      <c r="F8387" s="82"/>
      <c r="G8387" s="82"/>
      <c r="M8387" s="81"/>
    </row>
    <row r="8388" s="77" customFormat="1" spans="1:13">
      <c r="A8388" s="82"/>
      <c r="B8388" s="82"/>
      <c r="C8388" s="82"/>
      <c r="D8388" s="82"/>
      <c r="E8388" s="82"/>
      <c r="F8388" s="82"/>
      <c r="G8388" s="82"/>
      <c r="M8388" s="81"/>
    </row>
    <row r="8389" s="77" customFormat="1" spans="1:13">
      <c r="A8389" s="82"/>
      <c r="B8389" s="82"/>
      <c r="C8389" s="82"/>
      <c r="D8389" s="82"/>
      <c r="E8389" s="82"/>
      <c r="F8389" s="82"/>
      <c r="G8389" s="82"/>
      <c r="M8389" s="81"/>
    </row>
    <row r="8390" s="77" customFormat="1" spans="1:13">
      <c r="A8390" s="82"/>
      <c r="B8390" s="82"/>
      <c r="C8390" s="82"/>
      <c r="D8390" s="82"/>
      <c r="E8390" s="82"/>
      <c r="F8390" s="82"/>
      <c r="G8390" s="82"/>
      <c r="M8390" s="81"/>
    </row>
    <row r="8391" s="77" customFormat="1" spans="1:13">
      <c r="A8391" s="82"/>
      <c r="B8391" s="82"/>
      <c r="C8391" s="82"/>
      <c r="D8391" s="82"/>
      <c r="E8391" s="82"/>
      <c r="F8391" s="82"/>
      <c r="G8391" s="82"/>
      <c r="M8391" s="81"/>
    </row>
    <row r="8392" s="77" customFormat="1" spans="1:13">
      <c r="A8392" s="82"/>
      <c r="B8392" s="82"/>
      <c r="C8392" s="82"/>
      <c r="D8392" s="82"/>
      <c r="E8392" s="82"/>
      <c r="F8392" s="82"/>
      <c r="G8392" s="82"/>
      <c r="M8392" s="81"/>
    </row>
    <row r="8393" s="77" customFormat="1" spans="1:13">
      <c r="A8393" s="82"/>
      <c r="B8393" s="82"/>
      <c r="C8393" s="82"/>
      <c r="D8393" s="82"/>
      <c r="E8393" s="82"/>
      <c r="F8393" s="82"/>
      <c r="G8393" s="82"/>
      <c r="M8393" s="81"/>
    </row>
    <row r="8394" s="77" customFormat="1" spans="1:13">
      <c r="A8394" s="82"/>
      <c r="B8394" s="82"/>
      <c r="C8394" s="82"/>
      <c r="D8394" s="82"/>
      <c r="E8394" s="82"/>
      <c r="F8394" s="82"/>
      <c r="G8394" s="82"/>
      <c r="M8394" s="81"/>
    </row>
    <row r="8395" s="77" customFormat="1" spans="1:13">
      <c r="A8395" s="82"/>
      <c r="B8395" s="82"/>
      <c r="C8395" s="82"/>
      <c r="D8395" s="82"/>
      <c r="E8395" s="82"/>
      <c r="F8395" s="82"/>
      <c r="G8395" s="82"/>
      <c r="M8395" s="81"/>
    </row>
    <row r="8396" s="77" customFormat="1" spans="1:13">
      <c r="A8396" s="82"/>
      <c r="B8396" s="82"/>
      <c r="C8396" s="82"/>
      <c r="D8396" s="82"/>
      <c r="E8396" s="82"/>
      <c r="F8396" s="82"/>
      <c r="G8396" s="82"/>
      <c r="M8396" s="81"/>
    </row>
    <row r="8397" s="77" customFormat="1" spans="1:13">
      <c r="A8397" s="82"/>
      <c r="B8397" s="82"/>
      <c r="C8397" s="82"/>
      <c r="D8397" s="82"/>
      <c r="E8397" s="82"/>
      <c r="F8397" s="82"/>
      <c r="G8397" s="82"/>
      <c r="M8397" s="81"/>
    </row>
    <row r="8398" s="77" customFormat="1" spans="1:13">
      <c r="A8398" s="82"/>
      <c r="B8398" s="82"/>
      <c r="C8398" s="82"/>
      <c r="D8398" s="82"/>
      <c r="E8398" s="82"/>
      <c r="F8398" s="82"/>
      <c r="G8398" s="82"/>
      <c r="M8398" s="81"/>
    </row>
    <row r="8399" s="77" customFormat="1" spans="1:13">
      <c r="A8399" s="82"/>
      <c r="B8399" s="82"/>
      <c r="C8399" s="82"/>
      <c r="D8399" s="82"/>
      <c r="E8399" s="82"/>
      <c r="F8399" s="82"/>
      <c r="G8399" s="82"/>
      <c r="M8399" s="81"/>
    </row>
    <row r="8400" s="77" customFormat="1" spans="1:13">
      <c r="A8400" s="82"/>
      <c r="B8400" s="82"/>
      <c r="C8400" s="82"/>
      <c r="D8400" s="82"/>
      <c r="E8400" s="82"/>
      <c r="F8400" s="82"/>
      <c r="G8400" s="82"/>
      <c r="M8400" s="81"/>
    </row>
    <row r="8401" s="77" customFormat="1" spans="1:13">
      <c r="A8401" s="82"/>
      <c r="B8401" s="82"/>
      <c r="C8401" s="82"/>
      <c r="D8401" s="82"/>
      <c r="E8401" s="82"/>
      <c r="F8401" s="82"/>
      <c r="G8401" s="82"/>
      <c r="M8401" s="81"/>
    </row>
    <row r="8402" s="77" customFormat="1" spans="1:13">
      <c r="A8402" s="82"/>
      <c r="B8402" s="82"/>
      <c r="C8402" s="82"/>
      <c r="D8402" s="82"/>
      <c r="E8402" s="82"/>
      <c r="F8402" s="82"/>
      <c r="G8402" s="82"/>
      <c r="M8402" s="81"/>
    </row>
    <row r="8403" s="77" customFormat="1" spans="1:13">
      <c r="A8403" s="82"/>
      <c r="B8403" s="82"/>
      <c r="C8403" s="82"/>
      <c r="D8403" s="82"/>
      <c r="E8403" s="82"/>
      <c r="F8403" s="82"/>
      <c r="G8403" s="82"/>
      <c r="M8403" s="81"/>
    </row>
    <row r="8404" s="77" customFormat="1" spans="1:13">
      <c r="A8404" s="82"/>
      <c r="B8404" s="82"/>
      <c r="C8404" s="82"/>
      <c r="D8404" s="82"/>
      <c r="E8404" s="82"/>
      <c r="F8404" s="82"/>
      <c r="G8404" s="82"/>
      <c r="M8404" s="81"/>
    </row>
    <row r="8405" s="77" customFormat="1" spans="1:13">
      <c r="A8405" s="82"/>
      <c r="B8405" s="82"/>
      <c r="C8405" s="82"/>
      <c r="D8405" s="82"/>
      <c r="E8405" s="82"/>
      <c r="F8405" s="82"/>
      <c r="G8405" s="82"/>
      <c r="M8405" s="81"/>
    </row>
    <row r="8406" s="77" customFormat="1" spans="1:13">
      <c r="A8406" s="82"/>
      <c r="B8406" s="82"/>
      <c r="C8406" s="82"/>
      <c r="D8406" s="82"/>
      <c r="E8406" s="82"/>
      <c r="F8406" s="82"/>
      <c r="G8406" s="82"/>
      <c r="M8406" s="81"/>
    </row>
    <row r="8407" s="77" customFormat="1" spans="1:13">
      <c r="A8407" s="82"/>
      <c r="B8407" s="82"/>
      <c r="C8407" s="82"/>
      <c r="D8407" s="82"/>
      <c r="E8407" s="82"/>
      <c r="F8407" s="82"/>
      <c r="G8407" s="82"/>
      <c r="M8407" s="81"/>
    </row>
    <row r="8408" s="77" customFormat="1" spans="1:13">
      <c r="A8408" s="82"/>
      <c r="B8408" s="82"/>
      <c r="C8408" s="82"/>
      <c r="D8408" s="82"/>
      <c r="E8408" s="82"/>
      <c r="F8408" s="82"/>
      <c r="G8408" s="82"/>
      <c r="M8408" s="81"/>
    </row>
    <row r="8409" s="77" customFormat="1" spans="1:13">
      <c r="A8409" s="82"/>
      <c r="B8409" s="82"/>
      <c r="C8409" s="82"/>
      <c r="D8409" s="82"/>
      <c r="E8409" s="82"/>
      <c r="F8409" s="82"/>
      <c r="G8409" s="82"/>
      <c r="M8409" s="81"/>
    </row>
    <row r="8410" s="77" customFormat="1" spans="1:13">
      <c r="A8410" s="82"/>
      <c r="B8410" s="82"/>
      <c r="C8410" s="82"/>
      <c r="D8410" s="82"/>
      <c r="E8410" s="82"/>
      <c r="F8410" s="82"/>
      <c r="G8410" s="82"/>
      <c r="M8410" s="81"/>
    </row>
    <row r="8411" s="77" customFormat="1" spans="1:13">
      <c r="A8411" s="82"/>
      <c r="B8411" s="82"/>
      <c r="C8411" s="82"/>
      <c r="D8411" s="82"/>
      <c r="E8411" s="82"/>
      <c r="F8411" s="82"/>
      <c r="G8411" s="82"/>
      <c r="M8411" s="81"/>
    </row>
    <row r="8412" s="77" customFormat="1" spans="1:13">
      <c r="A8412" s="82"/>
      <c r="B8412" s="82"/>
      <c r="C8412" s="82"/>
      <c r="D8412" s="82"/>
      <c r="E8412" s="82"/>
      <c r="F8412" s="82"/>
      <c r="G8412" s="82"/>
      <c r="M8412" s="81"/>
    </row>
    <row r="8413" s="77" customFormat="1" spans="1:13">
      <c r="A8413" s="82"/>
      <c r="B8413" s="82"/>
      <c r="C8413" s="82"/>
      <c r="D8413" s="82"/>
      <c r="E8413" s="82"/>
      <c r="F8413" s="82"/>
      <c r="G8413" s="82"/>
      <c r="M8413" s="81"/>
    </row>
    <row r="8414" s="77" customFormat="1" spans="1:13">
      <c r="A8414" s="82"/>
      <c r="B8414" s="82"/>
      <c r="C8414" s="82"/>
      <c r="D8414" s="82"/>
      <c r="E8414" s="82"/>
      <c r="F8414" s="82"/>
      <c r="G8414" s="82"/>
      <c r="M8414" s="81"/>
    </row>
    <row r="8415" s="77" customFormat="1" spans="1:13">
      <c r="A8415" s="82"/>
      <c r="B8415" s="82"/>
      <c r="C8415" s="82"/>
      <c r="D8415" s="82"/>
      <c r="E8415" s="82"/>
      <c r="F8415" s="82"/>
      <c r="G8415" s="82"/>
      <c r="M8415" s="81"/>
    </row>
    <row r="8416" s="77" customFormat="1" spans="1:13">
      <c r="A8416" s="82"/>
      <c r="B8416" s="82"/>
      <c r="C8416" s="82"/>
      <c r="D8416" s="82"/>
      <c r="E8416" s="82"/>
      <c r="F8416" s="82"/>
      <c r="G8416" s="82"/>
      <c r="M8416" s="81"/>
    </row>
    <row r="8417" s="77" customFormat="1" spans="1:13">
      <c r="A8417" s="82"/>
      <c r="B8417" s="82"/>
      <c r="C8417" s="82"/>
      <c r="D8417" s="82"/>
      <c r="E8417" s="82"/>
      <c r="F8417" s="82"/>
      <c r="G8417" s="82"/>
      <c r="M8417" s="81"/>
    </row>
    <row r="8418" s="77" customFormat="1" spans="1:13">
      <c r="A8418" s="82"/>
      <c r="B8418" s="82"/>
      <c r="C8418" s="82"/>
      <c r="D8418" s="82"/>
      <c r="E8418" s="82"/>
      <c r="F8418" s="82"/>
      <c r="G8418" s="82"/>
      <c r="M8418" s="81"/>
    </row>
    <row r="8419" s="77" customFormat="1" spans="1:13">
      <c r="A8419" s="82"/>
      <c r="B8419" s="82"/>
      <c r="C8419" s="82"/>
      <c r="D8419" s="82"/>
      <c r="E8419" s="82"/>
      <c r="F8419" s="82"/>
      <c r="G8419" s="82"/>
      <c r="M8419" s="81"/>
    </row>
    <row r="8420" s="77" customFormat="1" spans="1:13">
      <c r="A8420" s="82"/>
      <c r="B8420" s="82"/>
      <c r="C8420" s="82"/>
      <c r="D8420" s="82"/>
      <c r="E8420" s="82"/>
      <c r="F8420" s="82"/>
      <c r="G8420" s="82"/>
      <c r="M8420" s="81"/>
    </row>
    <row r="8421" s="77" customFormat="1" spans="1:13">
      <c r="A8421" s="82"/>
      <c r="B8421" s="82"/>
      <c r="C8421" s="82"/>
      <c r="D8421" s="82"/>
      <c r="E8421" s="82"/>
      <c r="F8421" s="82"/>
      <c r="G8421" s="82"/>
      <c r="M8421" s="81"/>
    </row>
    <row r="8422" s="77" customFormat="1" spans="1:13">
      <c r="A8422" s="82"/>
      <c r="B8422" s="82"/>
      <c r="C8422" s="82"/>
      <c r="D8422" s="82"/>
      <c r="E8422" s="82"/>
      <c r="F8422" s="82"/>
      <c r="G8422" s="82"/>
      <c r="M8422" s="81"/>
    </row>
    <row r="8423" s="77" customFormat="1" spans="1:13">
      <c r="A8423" s="82"/>
      <c r="B8423" s="82"/>
      <c r="C8423" s="82"/>
      <c r="D8423" s="82"/>
      <c r="E8423" s="82"/>
      <c r="F8423" s="82"/>
      <c r="G8423" s="82"/>
      <c r="M8423" s="81"/>
    </row>
    <row r="8424" s="77" customFormat="1" spans="1:13">
      <c r="A8424" s="82"/>
      <c r="B8424" s="82"/>
      <c r="C8424" s="82"/>
      <c r="D8424" s="82"/>
      <c r="E8424" s="82"/>
      <c r="F8424" s="82"/>
      <c r="G8424" s="82"/>
      <c r="M8424" s="81"/>
    </row>
    <row r="8425" s="77" customFormat="1" spans="1:13">
      <c r="A8425" s="82"/>
      <c r="B8425" s="82"/>
      <c r="C8425" s="82"/>
      <c r="D8425" s="82"/>
      <c r="E8425" s="82"/>
      <c r="F8425" s="82"/>
      <c r="G8425" s="82"/>
      <c r="M8425" s="81"/>
    </row>
    <row r="8426" s="77" customFormat="1" spans="1:13">
      <c r="A8426" s="82"/>
      <c r="B8426" s="82"/>
      <c r="C8426" s="82"/>
      <c r="D8426" s="82"/>
      <c r="E8426" s="82"/>
      <c r="F8426" s="82"/>
      <c r="G8426" s="82"/>
      <c r="M8426" s="81"/>
    </row>
    <row r="8427" s="77" customFormat="1" spans="1:13">
      <c r="A8427" s="82"/>
      <c r="B8427" s="82"/>
      <c r="C8427" s="82"/>
      <c r="D8427" s="82"/>
      <c r="E8427" s="82"/>
      <c r="F8427" s="82"/>
      <c r="G8427" s="82"/>
      <c r="M8427" s="81"/>
    </row>
    <row r="8428" s="77" customFormat="1" spans="1:13">
      <c r="A8428" s="82"/>
      <c r="B8428" s="82"/>
      <c r="C8428" s="82"/>
      <c r="D8428" s="82"/>
      <c r="E8428" s="82"/>
      <c r="F8428" s="82"/>
      <c r="G8428" s="82"/>
      <c r="M8428" s="81"/>
    </row>
    <row r="8429" s="77" customFormat="1" spans="1:13">
      <c r="A8429" s="82"/>
      <c r="B8429" s="82"/>
      <c r="C8429" s="82"/>
      <c r="D8429" s="82"/>
      <c r="E8429" s="82"/>
      <c r="F8429" s="82"/>
      <c r="G8429" s="82"/>
      <c r="M8429" s="81"/>
    </row>
    <row r="8430" s="77" customFormat="1" spans="1:13">
      <c r="A8430" s="82"/>
      <c r="B8430" s="82"/>
      <c r="C8430" s="82"/>
      <c r="D8430" s="82"/>
      <c r="E8430" s="82"/>
      <c r="F8430" s="82"/>
      <c r="G8430" s="82"/>
      <c r="M8430" s="81"/>
    </row>
    <row r="8431" s="77" customFormat="1" spans="1:13">
      <c r="A8431" s="82"/>
      <c r="B8431" s="82"/>
      <c r="C8431" s="82"/>
      <c r="D8431" s="82"/>
      <c r="E8431" s="82"/>
      <c r="F8431" s="82"/>
      <c r="G8431" s="82"/>
      <c r="M8431" s="81"/>
    </row>
    <row r="8432" s="77" customFormat="1" spans="1:13">
      <c r="A8432" s="82"/>
      <c r="B8432" s="82"/>
      <c r="C8432" s="82"/>
      <c r="D8432" s="82"/>
      <c r="E8432" s="82"/>
      <c r="F8432" s="82"/>
      <c r="G8432" s="82"/>
      <c r="M8432" s="81"/>
    </row>
    <row r="8433" s="77" customFormat="1" spans="1:13">
      <c r="A8433" s="82"/>
      <c r="B8433" s="82"/>
      <c r="C8433" s="82"/>
      <c r="D8433" s="82"/>
      <c r="E8433" s="82"/>
      <c r="F8433" s="82"/>
      <c r="G8433" s="82"/>
      <c r="M8433" s="81"/>
    </row>
    <row r="8434" s="77" customFormat="1" spans="1:13">
      <c r="A8434" s="82"/>
      <c r="B8434" s="82"/>
      <c r="C8434" s="82"/>
      <c r="D8434" s="82"/>
      <c r="E8434" s="82"/>
      <c r="F8434" s="82"/>
      <c r="G8434" s="82"/>
      <c r="M8434" s="81"/>
    </row>
    <row r="8435" s="77" customFormat="1" spans="1:13">
      <c r="A8435" s="82"/>
      <c r="B8435" s="82"/>
      <c r="C8435" s="82"/>
      <c r="D8435" s="82"/>
      <c r="E8435" s="82"/>
      <c r="F8435" s="82"/>
      <c r="G8435" s="82"/>
      <c r="M8435" s="81"/>
    </row>
    <row r="8436" s="77" customFormat="1" spans="1:13">
      <c r="A8436" s="82"/>
      <c r="B8436" s="82"/>
      <c r="C8436" s="82"/>
      <c r="D8436" s="82"/>
      <c r="E8436" s="82"/>
      <c r="F8436" s="82"/>
      <c r="G8436" s="82"/>
      <c r="M8436" s="81"/>
    </row>
    <row r="8437" s="77" customFormat="1" spans="1:13">
      <c r="A8437" s="82"/>
      <c r="B8437" s="82"/>
      <c r="C8437" s="82"/>
      <c r="D8437" s="82"/>
      <c r="E8437" s="82"/>
      <c r="F8437" s="82"/>
      <c r="G8437" s="82"/>
      <c r="M8437" s="81"/>
    </row>
    <row r="8438" s="77" customFormat="1" spans="1:13">
      <c r="A8438" s="82"/>
      <c r="B8438" s="82"/>
      <c r="C8438" s="82"/>
      <c r="D8438" s="82"/>
      <c r="E8438" s="82"/>
      <c r="F8438" s="82"/>
      <c r="G8438" s="82"/>
      <c r="M8438" s="81"/>
    </row>
    <row r="8439" s="77" customFormat="1" spans="1:13">
      <c r="A8439" s="82"/>
      <c r="B8439" s="82"/>
      <c r="C8439" s="82"/>
      <c r="D8439" s="82"/>
      <c r="E8439" s="82"/>
      <c r="F8439" s="82"/>
      <c r="G8439" s="82"/>
      <c r="M8439" s="81"/>
    </row>
    <row r="8440" s="77" customFormat="1" spans="1:13">
      <c r="A8440" s="82"/>
      <c r="B8440" s="82"/>
      <c r="C8440" s="82"/>
      <c r="D8440" s="82"/>
      <c r="E8440" s="82"/>
      <c r="F8440" s="82"/>
      <c r="G8440" s="82"/>
      <c r="M8440" s="81"/>
    </row>
    <row r="8441" s="77" customFormat="1" spans="1:13">
      <c r="A8441" s="82"/>
      <c r="B8441" s="82"/>
      <c r="C8441" s="82"/>
      <c r="D8441" s="82"/>
      <c r="E8441" s="82"/>
      <c r="F8441" s="82"/>
      <c r="G8441" s="82"/>
      <c r="M8441" s="81"/>
    </row>
    <row r="8442" s="77" customFormat="1" spans="1:13">
      <c r="A8442" s="82"/>
      <c r="B8442" s="82"/>
      <c r="C8442" s="82"/>
      <c r="D8442" s="82"/>
      <c r="E8442" s="82"/>
      <c r="F8442" s="82"/>
      <c r="G8442" s="82"/>
      <c r="M8442" s="81"/>
    </row>
    <row r="8443" s="77" customFormat="1" spans="1:13">
      <c r="A8443" s="82"/>
      <c r="B8443" s="82"/>
      <c r="C8443" s="82"/>
      <c r="D8443" s="82"/>
      <c r="E8443" s="82"/>
      <c r="F8443" s="82"/>
      <c r="G8443" s="82"/>
      <c r="M8443" s="81"/>
    </row>
    <row r="8444" s="77" customFormat="1" spans="1:13">
      <c r="A8444" s="82"/>
      <c r="B8444" s="82"/>
      <c r="C8444" s="82"/>
      <c r="D8444" s="82"/>
      <c r="E8444" s="82"/>
      <c r="F8444" s="82"/>
      <c r="G8444" s="82"/>
      <c r="M8444" s="81"/>
    </row>
    <row r="8445" s="77" customFormat="1" spans="1:13">
      <c r="A8445" s="82"/>
      <c r="B8445" s="82"/>
      <c r="C8445" s="82"/>
      <c r="D8445" s="82"/>
      <c r="E8445" s="82"/>
      <c r="F8445" s="82"/>
      <c r="G8445" s="82"/>
      <c r="M8445" s="81"/>
    </row>
    <row r="8446" s="77" customFormat="1" spans="1:13">
      <c r="A8446" s="82"/>
      <c r="B8446" s="82"/>
      <c r="C8446" s="82"/>
      <c r="D8446" s="82"/>
      <c r="E8446" s="82"/>
      <c r="F8446" s="82"/>
      <c r="G8446" s="82"/>
      <c r="M8446" s="81"/>
    </row>
    <row r="8447" s="77" customFormat="1" spans="1:13">
      <c r="A8447" s="82"/>
      <c r="B8447" s="82"/>
      <c r="C8447" s="82"/>
      <c r="D8447" s="82"/>
      <c r="E8447" s="82"/>
      <c r="F8447" s="82"/>
      <c r="G8447" s="82"/>
      <c r="M8447" s="81"/>
    </row>
    <row r="8448" s="77" customFormat="1" spans="1:13">
      <c r="A8448" s="82"/>
      <c r="B8448" s="82"/>
      <c r="C8448" s="82"/>
      <c r="D8448" s="82"/>
      <c r="E8448" s="82"/>
      <c r="F8448" s="82"/>
      <c r="G8448" s="82"/>
      <c r="M8448" s="81"/>
    </row>
    <row r="8449" s="77" customFormat="1" spans="1:13">
      <c r="A8449" s="82"/>
      <c r="B8449" s="82"/>
      <c r="C8449" s="82"/>
      <c r="D8449" s="82"/>
      <c r="E8449" s="82"/>
      <c r="F8449" s="82"/>
      <c r="G8449" s="82"/>
      <c r="M8449" s="81"/>
    </row>
    <row r="8450" s="77" customFormat="1" spans="1:13">
      <c r="A8450" s="82"/>
      <c r="B8450" s="82"/>
      <c r="C8450" s="82"/>
      <c r="D8450" s="82"/>
      <c r="E8450" s="82"/>
      <c r="F8450" s="82"/>
      <c r="G8450" s="82"/>
      <c r="M8450" s="81"/>
    </row>
    <row r="8451" s="77" customFormat="1" spans="1:13">
      <c r="A8451" s="82"/>
      <c r="B8451" s="82"/>
      <c r="C8451" s="82"/>
      <c r="D8451" s="82"/>
      <c r="E8451" s="82"/>
      <c r="F8451" s="82"/>
      <c r="G8451" s="82"/>
      <c r="M8451" s="81"/>
    </row>
    <row r="8452" s="77" customFormat="1" spans="1:13">
      <c r="A8452" s="82"/>
      <c r="B8452" s="82"/>
      <c r="C8452" s="82"/>
      <c r="D8452" s="82"/>
      <c r="E8452" s="82"/>
      <c r="F8452" s="82"/>
      <c r="G8452" s="82"/>
      <c r="M8452" s="81"/>
    </row>
    <row r="8453" s="77" customFormat="1" spans="1:13">
      <c r="A8453" s="82"/>
      <c r="B8453" s="82"/>
      <c r="C8453" s="82"/>
      <c r="D8453" s="82"/>
      <c r="E8453" s="82"/>
      <c r="F8453" s="82"/>
      <c r="G8453" s="82"/>
      <c r="M8453" s="81"/>
    </row>
    <row r="8454" s="77" customFormat="1" spans="1:13">
      <c r="A8454" s="82"/>
      <c r="B8454" s="82"/>
      <c r="C8454" s="82"/>
      <c r="D8454" s="82"/>
      <c r="E8454" s="82"/>
      <c r="F8454" s="82"/>
      <c r="G8454" s="82"/>
      <c r="M8454" s="81"/>
    </row>
    <row r="8455" s="77" customFormat="1" spans="1:13">
      <c r="A8455" s="82"/>
      <c r="B8455" s="82"/>
      <c r="C8455" s="82"/>
      <c r="D8455" s="82"/>
      <c r="E8455" s="82"/>
      <c r="F8455" s="82"/>
      <c r="G8455" s="82"/>
      <c r="M8455" s="81"/>
    </row>
    <row r="8456" s="77" customFormat="1" spans="1:13">
      <c r="A8456" s="82"/>
      <c r="B8456" s="82"/>
      <c r="C8456" s="82"/>
      <c r="D8456" s="82"/>
      <c r="E8456" s="82"/>
      <c r="F8456" s="82"/>
      <c r="G8456" s="82"/>
      <c r="M8456" s="81"/>
    </row>
    <row r="8457" s="77" customFormat="1" spans="1:13">
      <c r="A8457" s="82"/>
      <c r="B8457" s="82"/>
      <c r="C8457" s="82"/>
      <c r="D8457" s="82"/>
      <c r="E8457" s="82"/>
      <c r="F8457" s="82"/>
      <c r="G8457" s="82"/>
      <c r="M8457" s="81"/>
    </row>
    <row r="8458" s="77" customFormat="1" spans="1:13">
      <c r="A8458" s="82"/>
      <c r="B8458" s="82"/>
      <c r="C8458" s="82"/>
      <c r="D8458" s="82"/>
      <c r="E8458" s="82"/>
      <c r="F8458" s="82"/>
      <c r="G8458" s="82"/>
      <c r="M8458" s="81"/>
    </row>
    <row r="8459" s="77" customFormat="1" spans="1:13">
      <c r="A8459" s="82"/>
      <c r="B8459" s="82"/>
      <c r="C8459" s="82"/>
      <c r="D8459" s="82"/>
      <c r="E8459" s="82"/>
      <c r="F8459" s="82"/>
      <c r="G8459" s="82"/>
      <c r="M8459" s="81"/>
    </row>
    <row r="8460" s="77" customFormat="1" spans="1:13">
      <c r="A8460" s="82"/>
      <c r="B8460" s="82"/>
      <c r="C8460" s="82"/>
      <c r="D8460" s="82"/>
      <c r="E8460" s="82"/>
      <c r="F8460" s="82"/>
      <c r="G8460" s="82"/>
      <c r="M8460" s="81"/>
    </row>
    <row r="8461" s="77" customFormat="1" spans="1:13">
      <c r="A8461" s="82"/>
      <c r="B8461" s="82"/>
      <c r="C8461" s="82"/>
      <c r="D8461" s="82"/>
      <c r="E8461" s="82"/>
      <c r="F8461" s="82"/>
      <c r="G8461" s="82"/>
      <c r="M8461" s="81"/>
    </row>
    <row r="8462" s="77" customFormat="1" spans="1:13">
      <c r="A8462" s="82"/>
      <c r="B8462" s="82"/>
      <c r="C8462" s="82"/>
      <c r="D8462" s="82"/>
      <c r="E8462" s="82"/>
      <c r="F8462" s="82"/>
      <c r="G8462" s="82"/>
      <c r="M8462" s="81"/>
    </row>
    <row r="8463" s="77" customFormat="1" spans="1:13">
      <c r="A8463" s="82"/>
      <c r="B8463" s="82"/>
      <c r="C8463" s="82"/>
      <c r="D8463" s="82"/>
      <c r="E8463" s="82"/>
      <c r="F8463" s="82"/>
      <c r="G8463" s="82"/>
      <c r="M8463" s="81"/>
    </row>
    <row r="8464" s="77" customFormat="1" spans="1:13">
      <c r="A8464" s="82"/>
      <c r="B8464" s="82"/>
      <c r="C8464" s="82"/>
      <c r="D8464" s="82"/>
      <c r="E8464" s="82"/>
      <c r="F8464" s="82"/>
      <c r="G8464" s="82"/>
      <c r="M8464" s="81"/>
    </row>
    <row r="8465" s="77" customFormat="1" spans="1:13">
      <c r="A8465" s="82"/>
      <c r="B8465" s="82"/>
      <c r="C8465" s="82"/>
      <c r="D8465" s="82"/>
      <c r="E8465" s="82"/>
      <c r="F8465" s="82"/>
      <c r="G8465" s="82"/>
      <c r="M8465" s="81"/>
    </row>
    <row r="8466" s="77" customFormat="1" spans="1:13">
      <c r="A8466" s="82"/>
      <c r="B8466" s="82"/>
      <c r="C8466" s="82"/>
      <c r="D8466" s="82"/>
      <c r="E8466" s="82"/>
      <c r="F8466" s="82"/>
      <c r="G8466" s="82"/>
      <c r="M8466" s="81"/>
    </row>
    <row r="8467" s="77" customFormat="1" spans="1:13">
      <c r="A8467" s="82"/>
      <c r="B8467" s="82"/>
      <c r="C8467" s="82"/>
      <c r="D8467" s="82"/>
      <c r="E8467" s="82"/>
      <c r="F8467" s="82"/>
      <c r="G8467" s="82"/>
      <c r="M8467" s="81"/>
    </row>
    <row r="8468" s="77" customFormat="1" spans="1:13">
      <c r="A8468" s="82"/>
      <c r="B8468" s="82"/>
      <c r="C8468" s="82"/>
      <c r="D8468" s="82"/>
      <c r="E8468" s="82"/>
      <c r="F8468" s="82"/>
      <c r="G8468" s="82"/>
      <c r="M8468" s="81"/>
    </row>
    <row r="8469" s="77" customFormat="1" spans="1:13">
      <c r="A8469" s="82"/>
      <c r="B8469" s="82"/>
      <c r="C8469" s="82"/>
      <c r="D8469" s="82"/>
      <c r="E8469" s="82"/>
      <c r="F8469" s="82"/>
      <c r="G8469" s="82"/>
      <c r="M8469" s="81"/>
    </row>
    <row r="8470" s="77" customFormat="1" spans="1:13">
      <c r="A8470" s="82"/>
      <c r="B8470" s="82"/>
      <c r="C8470" s="82"/>
      <c r="D8470" s="82"/>
      <c r="E8470" s="82"/>
      <c r="F8470" s="82"/>
      <c r="G8470" s="82"/>
      <c r="M8470" s="81"/>
    </row>
    <row r="8471" s="77" customFormat="1" spans="1:13">
      <c r="A8471" s="82"/>
      <c r="B8471" s="82"/>
      <c r="C8471" s="82"/>
      <c r="D8471" s="82"/>
      <c r="E8471" s="82"/>
      <c r="F8471" s="82"/>
      <c r="G8471" s="82"/>
      <c r="M8471" s="81"/>
    </row>
    <row r="8472" s="77" customFormat="1" spans="1:13">
      <c r="A8472" s="82"/>
      <c r="B8472" s="82"/>
      <c r="C8472" s="82"/>
      <c r="D8472" s="82"/>
      <c r="E8472" s="82"/>
      <c r="F8472" s="82"/>
      <c r="G8472" s="82"/>
      <c r="M8472" s="81"/>
    </row>
    <row r="8473" s="77" customFormat="1" spans="1:13">
      <c r="A8473" s="82"/>
      <c r="B8473" s="82"/>
      <c r="C8473" s="82"/>
      <c r="D8473" s="82"/>
      <c r="E8473" s="82"/>
      <c r="F8473" s="82"/>
      <c r="G8473" s="82"/>
      <c r="M8473" s="81"/>
    </row>
    <row r="8474" s="77" customFormat="1" spans="1:13">
      <c r="A8474" s="82"/>
      <c r="B8474" s="82"/>
      <c r="C8474" s="82"/>
      <c r="D8474" s="82"/>
      <c r="E8474" s="82"/>
      <c r="F8474" s="82"/>
      <c r="G8474" s="82"/>
      <c r="M8474" s="81"/>
    </row>
    <row r="8475" s="77" customFormat="1" spans="1:13">
      <c r="A8475" s="82"/>
      <c r="B8475" s="82"/>
      <c r="C8475" s="82"/>
      <c r="D8475" s="82"/>
      <c r="E8475" s="82"/>
      <c r="F8475" s="82"/>
      <c r="G8475" s="82"/>
      <c r="M8475" s="81"/>
    </row>
    <row r="8476" s="77" customFormat="1" spans="1:13">
      <c r="A8476" s="82"/>
      <c r="B8476" s="82"/>
      <c r="C8476" s="82"/>
      <c r="D8476" s="82"/>
      <c r="E8476" s="82"/>
      <c r="F8476" s="82"/>
      <c r="G8476" s="82"/>
      <c r="M8476" s="81"/>
    </row>
    <row r="8477" s="77" customFormat="1" spans="1:13">
      <c r="A8477" s="82"/>
      <c r="B8477" s="82"/>
      <c r="C8477" s="82"/>
      <c r="D8477" s="82"/>
      <c r="E8477" s="82"/>
      <c r="F8477" s="82"/>
      <c r="G8477" s="82"/>
      <c r="M8477" s="81"/>
    </row>
    <row r="8478" s="77" customFormat="1" spans="1:13">
      <c r="A8478" s="82"/>
      <c r="B8478" s="82"/>
      <c r="C8478" s="82"/>
      <c r="D8478" s="82"/>
      <c r="E8478" s="82"/>
      <c r="F8478" s="82"/>
      <c r="G8478" s="82"/>
      <c r="M8478" s="81"/>
    </row>
    <row r="8479" s="77" customFormat="1" spans="1:13">
      <c r="A8479" s="82"/>
      <c r="B8479" s="82"/>
      <c r="C8479" s="82"/>
      <c r="D8479" s="82"/>
      <c r="E8479" s="82"/>
      <c r="F8479" s="82"/>
      <c r="G8479" s="82"/>
      <c r="M8479" s="81"/>
    </row>
    <row r="8480" s="77" customFormat="1" spans="1:13">
      <c r="A8480" s="82"/>
      <c r="B8480" s="82"/>
      <c r="C8480" s="82"/>
      <c r="D8480" s="82"/>
      <c r="E8480" s="82"/>
      <c r="F8480" s="82"/>
      <c r="G8480" s="82"/>
      <c r="M8480" s="81"/>
    </row>
    <row r="8481" s="77" customFormat="1" spans="1:13">
      <c r="A8481" s="82"/>
      <c r="B8481" s="82"/>
      <c r="C8481" s="82"/>
      <c r="D8481" s="82"/>
      <c r="E8481" s="82"/>
      <c r="F8481" s="82"/>
      <c r="G8481" s="82"/>
      <c r="M8481" s="81"/>
    </row>
    <row r="8482" s="77" customFormat="1" spans="1:13">
      <c r="A8482" s="82"/>
      <c r="B8482" s="82"/>
      <c r="C8482" s="82"/>
      <c r="D8482" s="82"/>
      <c r="E8482" s="82"/>
      <c r="F8482" s="82"/>
      <c r="G8482" s="82"/>
      <c r="M8482" s="81"/>
    </row>
    <row r="8483" s="77" customFormat="1" spans="1:13">
      <c r="A8483" s="82"/>
      <c r="B8483" s="82"/>
      <c r="C8483" s="82"/>
      <c r="D8483" s="82"/>
      <c r="E8483" s="82"/>
      <c r="F8483" s="82"/>
      <c r="G8483" s="82"/>
      <c r="M8483" s="81"/>
    </row>
    <row r="8484" s="77" customFormat="1" spans="1:13">
      <c r="A8484" s="82"/>
      <c r="B8484" s="82"/>
      <c r="C8484" s="82"/>
      <c r="D8484" s="82"/>
      <c r="E8484" s="82"/>
      <c r="F8484" s="82"/>
      <c r="G8484" s="82"/>
      <c r="M8484" s="81"/>
    </row>
    <row r="8485" s="77" customFormat="1" spans="1:13">
      <c r="A8485" s="82"/>
      <c r="B8485" s="82"/>
      <c r="C8485" s="82"/>
      <c r="D8485" s="82"/>
      <c r="E8485" s="82"/>
      <c r="F8485" s="82"/>
      <c r="G8485" s="82"/>
      <c r="M8485" s="81"/>
    </row>
    <row r="8486" s="77" customFormat="1" spans="1:13">
      <c r="A8486" s="82"/>
      <c r="B8486" s="82"/>
      <c r="C8486" s="82"/>
      <c r="D8486" s="82"/>
      <c r="E8486" s="82"/>
      <c r="F8486" s="82"/>
      <c r="G8486" s="82"/>
      <c r="M8486" s="81"/>
    </row>
    <row r="8487" s="77" customFormat="1" spans="1:13">
      <c r="A8487" s="82"/>
      <c r="B8487" s="82"/>
      <c r="C8487" s="82"/>
      <c r="D8487" s="82"/>
      <c r="E8487" s="82"/>
      <c r="F8487" s="82"/>
      <c r="G8487" s="82"/>
      <c r="M8487" s="81"/>
    </row>
    <row r="8488" s="77" customFormat="1" spans="1:13">
      <c r="A8488" s="82"/>
      <c r="B8488" s="82"/>
      <c r="C8488" s="82"/>
      <c r="D8488" s="82"/>
      <c r="E8488" s="82"/>
      <c r="F8488" s="82"/>
      <c r="G8488" s="82"/>
      <c r="M8488" s="81"/>
    </row>
    <row r="8489" s="77" customFormat="1" spans="1:13">
      <c r="A8489" s="82"/>
      <c r="B8489" s="82"/>
      <c r="C8489" s="82"/>
      <c r="D8489" s="82"/>
      <c r="E8489" s="82"/>
      <c r="F8489" s="82"/>
      <c r="G8489" s="82"/>
      <c r="M8489" s="81"/>
    </row>
    <row r="8490" s="77" customFormat="1" spans="1:13">
      <c r="A8490" s="82"/>
      <c r="B8490" s="82"/>
      <c r="C8490" s="82"/>
      <c r="D8490" s="82"/>
      <c r="E8490" s="82"/>
      <c r="F8490" s="82"/>
      <c r="G8490" s="82"/>
      <c r="M8490" s="81"/>
    </row>
    <row r="8491" s="77" customFormat="1" spans="1:13">
      <c r="A8491" s="82"/>
      <c r="B8491" s="82"/>
      <c r="C8491" s="82"/>
      <c r="D8491" s="82"/>
      <c r="E8491" s="82"/>
      <c r="F8491" s="82"/>
      <c r="G8491" s="82"/>
      <c r="M8491" s="81"/>
    </row>
    <row r="8492" s="77" customFormat="1" spans="1:13">
      <c r="A8492" s="82"/>
      <c r="B8492" s="82"/>
      <c r="C8492" s="82"/>
      <c r="D8492" s="82"/>
      <c r="E8492" s="82"/>
      <c r="F8492" s="82"/>
      <c r="G8492" s="82"/>
      <c r="M8492" s="81"/>
    </row>
    <row r="8493" s="77" customFormat="1" spans="1:13">
      <c r="A8493" s="82"/>
      <c r="B8493" s="82"/>
      <c r="C8493" s="82"/>
      <c r="D8493" s="82"/>
      <c r="E8493" s="82"/>
      <c r="F8493" s="82"/>
      <c r="G8493" s="82"/>
      <c r="M8493" s="81"/>
    </row>
    <row r="8494" s="77" customFormat="1" spans="1:13">
      <c r="A8494" s="82"/>
      <c r="B8494" s="82"/>
      <c r="C8494" s="82"/>
      <c r="D8494" s="82"/>
      <c r="E8494" s="82"/>
      <c r="F8494" s="82"/>
      <c r="G8494" s="82"/>
      <c r="M8494" s="81"/>
    </row>
    <row r="8495" s="77" customFormat="1" spans="1:13">
      <c r="A8495" s="82"/>
      <c r="B8495" s="82"/>
      <c r="C8495" s="82"/>
      <c r="D8495" s="82"/>
      <c r="E8495" s="82"/>
      <c r="F8495" s="82"/>
      <c r="G8495" s="82"/>
      <c r="M8495" s="81"/>
    </row>
    <row r="8496" s="77" customFormat="1" spans="1:13">
      <c r="A8496" s="82"/>
      <c r="B8496" s="82"/>
      <c r="C8496" s="82"/>
      <c r="D8496" s="82"/>
      <c r="E8496" s="82"/>
      <c r="F8496" s="82"/>
      <c r="G8496" s="82"/>
      <c r="M8496" s="81"/>
    </row>
    <row r="8497" s="77" customFormat="1" spans="1:13">
      <c r="A8497" s="82"/>
      <c r="B8497" s="82"/>
      <c r="C8497" s="82"/>
      <c r="D8497" s="82"/>
      <c r="E8497" s="82"/>
      <c r="F8497" s="82"/>
      <c r="G8497" s="82"/>
      <c r="M8497" s="81"/>
    </row>
    <row r="8498" s="77" customFormat="1" spans="1:13">
      <c r="A8498" s="82"/>
      <c r="B8498" s="82"/>
      <c r="C8498" s="82"/>
      <c r="D8498" s="82"/>
      <c r="E8498" s="82"/>
      <c r="F8498" s="82"/>
      <c r="G8498" s="82"/>
      <c r="M8498" s="81"/>
    </row>
    <row r="8499" s="77" customFormat="1" spans="1:13">
      <c r="A8499" s="82"/>
      <c r="B8499" s="82"/>
      <c r="C8499" s="82"/>
      <c r="D8499" s="82"/>
      <c r="E8499" s="82"/>
      <c r="F8499" s="82"/>
      <c r="G8499" s="82"/>
      <c r="M8499" s="81"/>
    </row>
    <row r="8500" s="77" customFormat="1" spans="1:13">
      <c r="A8500" s="82"/>
      <c r="B8500" s="82"/>
      <c r="C8500" s="82"/>
      <c r="D8500" s="82"/>
      <c r="E8500" s="82"/>
      <c r="F8500" s="82"/>
      <c r="G8500" s="82"/>
      <c r="M8500" s="81"/>
    </row>
    <row r="8501" s="77" customFormat="1" spans="1:13">
      <c r="A8501" s="82"/>
      <c r="B8501" s="82"/>
      <c r="C8501" s="82"/>
      <c r="D8501" s="82"/>
      <c r="E8501" s="82"/>
      <c r="F8501" s="82"/>
      <c r="G8501" s="82"/>
      <c r="M8501" s="81"/>
    </row>
    <row r="8502" s="77" customFormat="1" spans="1:13">
      <c r="A8502" s="82"/>
      <c r="B8502" s="82"/>
      <c r="C8502" s="82"/>
      <c r="D8502" s="82"/>
      <c r="E8502" s="82"/>
      <c r="F8502" s="82"/>
      <c r="G8502" s="82"/>
      <c r="M8502" s="81"/>
    </row>
    <row r="8503" s="77" customFormat="1" spans="1:13">
      <c r="A8503" s="82"/>
      <c r="B8503" s="82"/>
      <c r="C8503" s="82"/>
      <c r="D8503" s="82"/>
      <c r="E8503" s="82"/>
      <c r="F8503" s="82"/>
      <c r="G8503" s="82"/>
      <c r="M8503" s="81"/>
    </row>
    <row r="8504" s="77" customFormat="1" spans="1:13">
      <c r="A8504" s="82"/>
      <c r="B8504" s="82"/>
      <c r="C8504" s="82"/>
      <c r="D8504" s="82"/>
      <c r="E8504" s="82"/>
      <c r="F8504" s="82"/>
      <c r="G8504" s="82"/>
      <c r="M8504" s="81"/>
    </row>
    <row r="8505" s="77" customFormat="1" spans="1:13">
      <c r="A8505" s="82"/>
      <c r="B8505" s="82"/>
      <c r="C8505" s="82"/>
      <c r="D8505" s="82"/>
      <c r="E8505" s="82"/>
      <c r="F8505" s="82"/>
      <c r="G8505" s="82"/>
      <c r="M8505" s="81"/>
    </row>
    <row r="8506" s="77" customFormat="1" spans="1:13">
      <c r="A8506" s="82"/>
      <c r="B8506" s="82"/>
      <c r="C8506" s="82"/>
      <c r="D8506" s="82"/>
      <c r="E8506" s="82"/>
      <c r="F8506" s="82"/>
      <c r="G8506" s="82"/>
      <c r="M8506" s="81"/>
    </row>
    <row r="8507" s="77" customFormat="1" spans="1:13">
      <c r="A8507" s="82"/>
      <c r="B8507" s="82"/>
      <c r="C8507" s="82"/>
      <c r="D8507" s="82"/>
      <c r="E8507" s="82"/>
      <c r="F8507" s="82"/>
      <c r="G8507" s="82"/>
      <c r="M8507" s="81"/>
    </row>
    <row r="8508" s="77" customFormat="1" spans="1:13">
      <c r="A8508" s="82"/>
      <c r="B8508" s="82"/>
      <c r="C8508" s="82"/>
      <c r="D8508" s="82"/>
      <c r="E8508" s="82"/>
      <c r="F8508" s="82"/>
      <c r="G8508" s="82"/>
      <c r="M8508" s="81"/>
    </row>
    <row r="8509" s="77" customFormat="1" spans="1:13">
      <c r="A8509" s="82"/>
      <c r="B8509" s="82"/>
      <c r="C8509" s="82"/>
      <c r="D8509" s="82"/>
      <c r="E8509" s="82"/>
      <c r="F8509" s="82"/>
      <c r="G8509" s="82"/>
      <c r="M8509" s="81"/>
    </row>
    <row r="8510" s="77" customFormat="1" spans="1:13">
      <c r="A8510" s="82"/>
      <c r="B8510" s="82"/>
      <c r="C8510" s="82"/>
      <c r="D8510" s="82"/>
      <c r="E8510" s="82"/>
      <c r="F8510" s="82"/>
      <c r="G8510" s="82"/>
      <c r="M8510" s="81"/>
    </row>
    <row r="8511" s="77" customFormat="1" spans="1:13">
      <c r="A8511" s="82"/>
      <c r="B8511" s="82"/>
      <c r="C8511" s="82"/>
      <c r="D8511" s="82"/>
      <c r="E8511" s="82"/>
      <c r="F8511" s="82"/>
      <c r="G8511" s="82"/>
      <c r="M8511" s="81"/>
    </row>
    <row r="8512" s="77" customFormat="1" spans="1:13">
      <c r="A8512" s="82"/>
      <c r="B8512" s="82"/>
      <c r="C8512" s="82"/>
      <c r="D8512" s="82"/>
      <c r="E8512" s="82"/>
      <c r="F8512" s="82"/>
      <c r="G8512" s="82"/>
      <c r="M8512" s="81"/>
    </row>
    <row r="8513" s="77" customFormat="1" spans="1:13">
      <c r="A8513" s="82"/>
      <c r="B8513" s="82"/>
      <c r="C8513" s="82"/>
      <c r="D8513" s="82"/>
      <c r="E8513" s="82"/>
      <c r="F8513" s="82"/>
      <c r="G8513" s="82"/>
      <c r="M8513" s="81"/>
    </row>
    <row r="8514" s="77" customFormat="1" spans="1:13">
      <c r="A8514" s="82"/>
      <c r="B8514" s="82"/>
      <c r="C8514" s="82"/>
      <c r="D8514" s="82"/>
      <c r="E8514" s="82"/>
      <c r="F8514" s="82"/>
      <c r="G8514" s="82"/>
      <c r="M8514" s="81"/>
    </row>
    <row r="8515" s="77" customFormat="1" spans="1:13">
      <c r="A8515" s="82"/>
      <c r="B8515" s="82"/>
      <c r="C8515" s="82"/>
      <c r="D8515" s="82"/>
      <c r="E8515" s="82"/>
      <c r="F8515" s="82"/>
      <c r="G8515" s="82"/>
      <c r="M8515" s="81"/>
    </row>
    <row r="8516" s="77" customFormat="1" spans="1:13">
      <c r="A8516" s="82"/>
      <c r="B8516" s="82"/>
      <c r="C8516" s="82"/>
      <c r="D8516" s="82"/>
      <c r="E8516" s="82"/>
      <c r="F8516" s="82"/>
      <c r="G8516" s="82"/>
      <c r="M8516" s="81"/>
    </row>
    <row r="8517" s="77" customFormat="1" spans="1:13">
      <c r="A8517" s="82"/>
      <c r="B8517" s="82"/>
      <c r="C8517" s="82"/>
      <c r="D8517" s="82"/>
      <c r="E8517" s="82"/>
      <c r="F8517" s="82"/>
      <c r="G8517" s="82"/>
      <c r="M8517" s="81"/>
    </row>
    <row r="8518" s="77" customFormat="1" spans="1:13">
      <c r="A8518" s="82"/>
      <c r="B8518" s="82"/>
      <c r="C8518" s="82"/>
      <c r="D8518" s="82"/>
      <c r="E8518" s="82"/>
      <c r="F8518" s="82"/>
      <c r="G8518" s="82"/>
      <c r="M8518" s="81"/>
    </row>
    <row r="8519" s="77" customFormat="1" spans="1:13">
      <c r="A8519" s="82"/>
      <c r="B8519" s="82"/>
      <c r="C8519" s="82"/>
      <c r="D8519" s="82"/>
      <c r="E8519" s="82"/>
      <c r="F8519" s="82"/>
      <c r="G8519" s="82"/>
      <c r="M8519" s="81"/>
    </row>
    <row r="8520" s="77" customFormat="1" spans="1:13">
      <c r="A8520" s="82"/>
      <c r="B8520" s="82"/>
      <c r="C8520" s="82"/>
      <c r="D8520" s="82"/>
      <c r="E8520" s="82"/>
      <c r="F8520" s="82"/>
      <c r="G8520" s="82"/>
      <c r="M8520" s="81"/>
    </row>
    <row r="8521" s="77" customFormat="1" spans="1:13">
      <c r="A8521" s="82"/>
      <c r="B8521" s="82"/>
      <c r="C8521" s="82"/>
      <c r="D8521" s="82"/>
      <c r="E8521" s="82"/>
      <c r="F8521" s="82"/>
      <c r="G8521" s="82"/>
      <c r="M8521" s="81"/>
    </row>
    <row r="8522" s="77" customFormat="1" spans="1:13">
      <c r="A8522" s="82"/>
      <c r="B8522" s="82"/>
      <c r="C8522" s="82"/>
      <c r="D8522" s="82"/>
      <c r="E8522" s="82"/>
      <c r="F8522" s="82"/>
      <c r="G8522" s="82"/>
      <c r="M8522" s="81"/>
    </row>
    <row r="8523" s="77" customFormat="1" spans="1:13">
      <c r="A8523" s="82"/>
      <c r="B8523" s="82"/>
      <c r="C8523" s="82"/>
      <c r="D8523" s="82"/>
      <c r="E8523" s="82"/>
      <c r="F8523" s="82"/>
      <c r="G8523" s="82"/>
      <c r="M8523" s="81"/>
    </row>
    <row r="8524" s="77" customFormat="1" spans="1:13">
      <c r="A8524" s="82"/>
      <c r="B8524" s="82"/>
      <c r="C8524" s="82"/>
      <c r="D8524" s="82"/>
      <c r="E8524" s="82"/>
      <c r="F8524" s="82"/>
      <c r="G8524" s="82"/>
      <c r="M8524" s="81"/>
    </row>
    <row r="8525" s="77" customFormat="1" spans="1:13">
      <c r="A8525" s="82"/>
      <c r="B8525" s="82"/>
      <c r="C8525" s="82"/>
      <c r="D8525" s="82"/>
      <c r="E8525" s="82"/>
      <c r="F8525" s="82"/>
      <c r="G8525" s="82"/>
      <c r="M8525" s="81"/>
    </row>
    <row r="8526" s="77" customFormat="1" spans="1:13">
      <c r="A8526" s="82"/>
      <c r="B8526" s="82"/>
      <c r="C8526" s="82"/>
      <c r="D8526" s="82"/>
      <c r="E8526" s="82"/>
      <c r="F8526" s="82"/>
      <c r="G8526" s="82"/>
      <c r="M8526" s="81"/>
    </row>
    <row r="8527" s="77" customFormat="1" spans="1:13">
      <c r="A8527" s="82"/>
      <c r="B8527" s="82"/>
      <c r="C8527" s="82"/>
      <c r="D8527" s="82"/>
      <c r="E8527" s="82"/>
      <c r="F8527" s="82"/>
      <c r="G8527" s="82"/>
      <c r="M8527" s="81"/>
    </row>
    <row r="8528" s="77" customFormat="1" spans="1:13">
      <c r="A8528" s="82"/>
      <c r="B8528" s="82"/>
      <c r="C8528" s="82"/>
      <c r="D8528" s="82"/>
      <c r="E8528" s="82"/>
      <c r="F8528" s="82"/>
      <c r="G8528" s="82"/>
      <c r="M8528" s="81"/>
    </row>
    <row r="8529" s="77" customFormat="1" spans="1:13">
      <c r="A8529" s="82"/>
      <c r="B8529" s="82"/>
      <c r="C8529" s="82"/>
      <c r="D8529" s="82"/>
      <c r="E8529" s="82"/>
      <c r="F8529" s="82"/>
      <c r="G8529" s="82"/>
      <c r="M8529" s="81"/>
    </row>
    <row r="8530" s="77" customFormat="1" spans="1:13">
      <c r="A8530" s="82"/>
      <c r="B8530" s="82"/>
      <c r="C8530" s="82"/>
      <c r="D8530" s="82"/>
      <c r="E8530" s="82"/>
      <c r="F8530" s="82"/>
      <c r="G8530" s="82"/>
      <c r="M8530" s="81"/>
    </row>
    <row r="8531" s="77" customFormat="1" spans="1:13">
      <c r="A8531" s="82"/>
      <c r="B8531" s="82"/>
      <c r="C8531" s="82"/>
      <c r="D8531" s="82"/>
      <c r="E8531" s="82"/>
      <c r="F8531" s="82"/>
      <c r="G8531" s="82"/>
      <c r="M8531" s="81"/>
    </row>
    <row r="8532" s="77" customFormat="1" spans="1:13">
      <c r="A8532" s="82"/>
      <c r="B8532" s="82"/>
      <c r="C8532" s="82"/>
      <c r="D8532" s="82"/>
      <c r="E8532" s="82"/>
      <c r="F8532" s="82"/>
      <c r="G8532" s="82"/>
      <c r="M8532" s="81"/>
    </row>
    <row r="8533" s="77" customFormat="1" spans="1:13">
      <c r="A8533" s="82"/>
      <c r="B8533" s="82"/>
      <c r="C8533" s="82"/>
      <c r="D8533" s="82"/>
      <c r="E8533" s="82"/>
      <c r="F8533" s="82"/>
      <c r="G8533" s="82"/>
      <c r="M8533" s="81"/>
    </row>
    <row r="8534" s="77" customFormat="1" spans="1:13">
      <c r="A8534" s="82"/>
      <c r="B8534" s="82"/>
      <c r="C8534" s="82"/>
      <c r="D8534" s="82"/>
      <c r="E8534" s="82"/>
      <c r="F8534" s="82"/>
      <c r="G8534" s="82"/>
      <c r="M8534" s="81"/>
    </row>
    <row r="8535" s="77" customFormat="1" spans="1:13">
      <c r="A8535" s="82"/>
      <c r="B8535" s="82"/>
      <c r="C8535" s="82"/>
      <c r="D8535" s="82"/>
      <c r="E8535" s="82"/>
      <c r="F8535" s="82"/>
      <c r="G8535" s="82"/>
      <c r="M8535" s="81"/>
    </row>
    <row r="8536" s="77" customFormat="1" spans="1:13">
      <c r="A8536" s="82"/>
      <c r="B8536" s="82"/>
      <c r="C8536" s="82"/>
      <c r="D8536" s="82"/>
      <c r="E8536" s="82"/>
      <c r="F8536" s="82"/>
      <c r="G8536" s="82"/>
      <c r="M8536" s="81"/>
    </row>
    <row r="8537" s="77" customFormat="1" spans="1:13">
      <c r="A8537" s="82"/>
      <c r="B8537" s="82"/>
      <c r="C8537" s="82"/>
      <c r="D8537" s="82"/>
      <c r="E8537" s="82"/>
      <c r="F8537" s="82"/>
      <c r="G8537" s="82"/>
      <c r="M8537" s="81"/>
    </row>
    <row r="8538" s="77" customFormat="1" spans="1:13">
      <c r="A8538" s="82"/>
      <c r="B8538" s="82"/>
      <c r="C8538" s="82"/>
      <c r="D8538" s="82"/>
      <c r="E8538" s="82"/>
      <c r="F8538" s="82"/>
      <c r="G8538" s="82"/>
      <c r="M8538" s="81"/>
    </row>
    <row r="8539" s="77" customFormat="1" spans="1:13">
      <c r="A8539" s="82"/>
      <c r="B8539" s="82"/>
      <c r="C8539" s="82"/>
      <c r="D8539" s="82"/>
      <c r="E8539" s="82"/>
      <c r="F8539" s="82"/>
      <c r="G8539" s="82"/>
      <c r="M8539" s="81"/>
    </row>
    <row r="8540" s="77" customFormat="1" spans="1:13">
      <c r="A8540" s="82"/>
      <c r="B8540" s="82"/>
      <c r="C8540" s="82"/>
      <c r="D8540" s="82"/>
      <c r="E8540" s="82"/>
      <c r="F8540" s="82"/>
      <c r="G8540" s="82"/>
      <c r="M8540" s="81"/>
    </row>
    <row r="8541" s="77" customFormat="1" spans="1:13">
      <c r="A8541" s="82"/>
      <c r="B8541" s="82"/>
      <c r="C8541" s="82"/>
      <c r="D8541" s="82"/>
      <c r="E8541" s="82"/>
      <c r="F8541" s="82"/>
      <c r="G8541" s="82"/>
      <c r="M8541" s="81"/>
    </row>
    <row r="8542" s="77" customFormat="1" spans="1:13">
      <c r="A8542" s="82"/>
      <c r="B8542" s="82"/>
      <c r="C8542" s="82"/>
      <c r="D8542" s="82"/>
      <c r="E8542" s="82"/>
      <c r="F8542" s="82"/>
      <c r="G8542" s="82"/>
      <c r="M8542" s="81"/>
    </row>
    <row r="8543" s="77" customFormat="1" spans="1:13">
      <c r="A8543" s="82"/>
      <c r="B8543" s="82"/>
      <c r="C8543" s="82"/>
      <c r="D8543" s="82"/>
      <c r="E8543" s="82"/>
      <c r="F8543" s="82"/>
      <c r="G8543" s="82"/>
      <c r="M8543" s="81"/>
    </row>
    <row r="8544" s="77" customFormat="1" spans="1:13">
      <c r="A8544" s="82"/>
      <c r="B8544" s="82"/>
      <c r="C8544" s="82"/>
      <c r="D8544" s="82"/>
      <c r="E8544" s="82"/>
      <c r="F8544" s="82"/>
      <c r="G8544" s="82"/>
      <c r="M8544" s="81"/>
    </row>
    <row r="8545" s="77" customFormat="1" spans="1:13">
      <c r="A8545" s="82"/>
      <c r="B8545" s="82"/>
      <c r="C8545" s="82"/>
      <c r="D8545" s="82"/>
      <c r="E8545" s="82"/>
      <c r="F8545" s="82"/>
      <c r="G8545" s="82"/>
      <c r="M8545" s="81"/>
    </row>
    <row r="8546" s="77" customFormat="1" spans="1:13">
      <c r="A8546" s="82"/>
      <c r="B8546" s="82"/>
      <c r="C8546" s="82"/>
      <c r="D8546" s="82"/>
      <c r="E8546" s="82"/>
      <c r="F8546" s="82"/>
      <c r="G8546" s="82"/>
      <c r="M8546" s="81"/>
    </row>
    <row r="8547" s="77" customFormat="1" spans="1:13">
      <c r="A8547" s="82"/>
      <c r="B8547" s="82"/>
      <c r="C8547" s="82"/>
      <c r="D8547" s="82"/>
      <c r="E8547" s="82"/>
      <c r="F8547" s="82"/>
      <c r="G8547" s="82"/>
      <c r="M8547" s="81"/>
    </row>
    <row r="8548" s="77" customFormat="1" spans="1:13">
      <c r="A8548" s="82"/>
      <c r="B8548" s="82"/>
      <c r="C8548" s="82"/>
      <c r="D8548" s="82"/>
      <c r="E8548" s="82"/>
      <c r="F8548" s="82"/>
      <c r="G8548" s="82"/>
      <c r="M8548" s="81"/>
    </row>
    <row r="8549" s="77" customFormat="1" spans="1:13">
      <c r="A8549" s="82"/>
      <c r="B8549" s="82"/>
      <c r="C8549" s="82"/>
      <c r="D8549" s="82"/>
      <c r="E8549" s="82"/>
      <c r="F8549" s="82"/>
      <c r="G8549" s="82"/>
      <c r="M8549" s="81"/>
    </row>
    <row r="8550" s="77" customFormat="1" spans="1:13">
      <c r="A8550" s="82"/>
      <c r="B8550" s="82"/>
      <c r="C8550" s="82"/>
      <c r="D8550" s="82"/>
      <c r="E8550" s="82"/>
      <c r="F8550" s="82"/>
      <c r="G8550" s="82"/>
      <c r="M8550" s="81"/>
    </row>
    <row r="8551" s="77" customFormat="1" spans="1:13">
      <c r="A8551" s="82"/>
      <c r="B8551" s="82"/>
      <c r="C8551" s="82"/>
      <c r="D8551" s="82"/>
      <c r="E8551" s="82"/>
      <c r="F8551" s="82"/>
      <c r="G8551" s="82"/>
      <c r="M8551" s="81"/>
    </row>
    <row r="8552" s="77" customFormat="1" spans="1:13">
      <c r="A8552" s="82"/>
      <c r="B8552" s="82"/>
      <c r="C8552" s="82"/>
      <c r="D8552" s="82"/>
      <c r="E8552" s="82"/>
      <c r="F8552" s="82"/>
      <c r="G8552" s="82"/>
      <c r="M8552" s="81"/>
    </row>
    <row r="8553" s="77" customFormat="1" spans="1:13">
      <c r="A8553" s="82"/>
      <c r="B8553" s="82"/>
      <c r="C8553" s="82"/>
      <c r="D8553" s="82"/>
      <c r="E8553" s="82"/>
      <c r="F8553" s="82"/>
      <c r="G8553" s="82"/>
      <c r="M8553" s="81"/>
    </row>
    <row r="8554" s="77" customFormat="1" spans="1:13">
      <c r="A8554" s="82"/>
      <c r="B8554" s="82"/>
      <c r="C8554" s="82"/>
      <c r="D8554" s="82"/>
      <c r="E8554" s="82"/>
      <c r="F8554" s="82"/>
      <c r="G8554" s="82"/>
      <c r="M8554" s="81"/>
    </row>
    <row r="8555" s="77" customFormat="1" spans="1:13">
      <c r="A8555" s="82"/>
      <c r="B8555" s="82"/>
      <c r="C8555" s="82"/>
      <c r="D8555" s="82"/>
      <c r="E8555" s="82"/>
      <c r="F8555" s="82"/>
      <c r="G8555" s="82"/>
      <c r="M8555" s="81"/>
    </row>
    <row r="8556" s="77" customFormat="1" spans="1:13">
      <c r="A8556" s="82"/>
      <c r="B8556" s="82"/>
      <c r="C8556" s="82"/>
      <c r="D8556" s="82"/>
      <c r="E8556" s="82"/>
      <c r="F8556" s="82"/>
      <c r="G8556" s="82"/>
      <c r="M8556" s="81"/>
    </row>
    <row r="8557" s="77" customFormat="1" spans="1:13">
      <c r="A8557" s="82"/>
      <c r="B8557" s="82"/>
      <c r="C8557" s="82"/>
      <c r="D8557" s="82"/>
      <c r="E8557" s="82"/>
      <c r="F8557" s="82"/>
      <c r="G8557" s="82"/>
      <c r="M8557" s="81"/>
    </row>
    <row r="8558" s="77" customFormat="1" spans="1:13">
      <c r="A8558" s="82"/>
      <c r="B8558" s="82"/>
      <c r="C8558" s="82"/>
      <c r="D8558" s="82"/>
      <c r="E8558" s="82"/>
      <c r="F8558" s="82"/>
      <c r="G8558" s="82"/>
      <c r="M8558" s="81"/>
    </row>
    <row r="8559" s="77" customFormat="1" spans="1:13">
      <c r="A8559" s="82"/>
      <c r="B8559" s="82"/>
      <c r="C8559" s="82"/>
      <c r="D8559" s="82"/>
      <c r="E8559" s="82"/>
      <c r="F8559" s="82"/>
      <c r="G8559" s="82"/>
      <c r="M8559" s="81"/>
    </row>
    <row r="8560" s="77" customFormat="1" spans="1:13">
      <c r="A8560" s="82"/>
      <c r="B8560" s="82"/>
      <c r="C8560" s="82"/>
      <c r="D8560" s="82"/>
      <c r="E8560" s="82"/>
      <c r="F8560" s="82"/>
      <c r="G8560" s="82"/>
      <c r="M8560" s="81"/>
    </row>
    <row r="8561" s="77" customFormat="1" spans="1:13">
      <c r="A8561" s="82"/>
      <c r="B8561" s="82"/>
      <c r="C8561" s="82"/>
      <c r="D8561" s="82"/>
      <c r="E8561" s="82"/>
      <c r="F8561" s="82"/>
      <c r="G8561" s="82"/>
      <c r="M8561" s="81"/>
    </row>
    <row r="8562" s="77" customFormat="1" spans="1:13">
      <c r="A8562" s="82"/>
      <c r="B8562" s="82"/>
      <c r="C8562" s="82"/>
      <c r="D8562" s="82"/>
      <c r="E8562" s="82"/>
      <c r="F8562" s="82"/>
      <c r="G8562" s="82"/>
      <c r="M8562" s="81"/>
    </row>
    <row r="8563" s="77" customFormat="1" spans="1:13">
      <c r="A8563" s="82"/>
      <c r="B8563" s="82"/>
      <c r="C8563" s="82"/>
      <c r="D8563" s="82"/>
      <c r="E8563" s="82"/>
      <c r="F8563" s="82"/>
      <c r="G8563" s="82"/>
      <c r="M8563" s="81"/>
    </row>
    <row r="8564" s="77" customFormat="1" spans="1:13">
      <c r="A8564" s="82"/>
      <c r="B8564" s="82"/>
      <c r="C8564" s="82"/>
      <c r="D8564" s="82"/>
      <c r="E8564" s="82"/>
      <c r="F8564" s="82"/>
      <c r="G8564" s="82"/>
      <c r="M8564" s="81"/>
    </row>
    <row r="8565" s="77" customFormat="1" spans="1:13">
      <c r="A8565" s="82"/>
      <c r="B8565" s="82"/>
      <c r="C8565" s="82"/>
      <c r="D8565" s="82"/>
      <c r="E8565" s="82"/>
      <c r="F8565" s="82"/>
      <c r="G8565" s="82"/>
      <c r="M8565" s="81"/>
    </row>
    <row r="8566" s="77" customFormat="1" spans="1:13">
      <c r="A8566" s="82"/>
      <c r="B8566" s="82"/>
      <c r="C8566" s="82"/>
      <c r="D8566" s="82"/>
      <c r="E8566" s="82"/>
      <c r="F8566" s="82"/>
      <c r="G8566" s="82"/>
      <c r="M8566" s="81"/>
    </row>
    <row r="8567" s="77" customFormat="1" spans="1:13">
      <c r="A8567" s="82"/>
      <c r="B8567" s="82"/>
      <c r="C8567" s="82"/>
      <c r="D8567" s="82"/>
      <c r="E8567" s="82"/>
      <c r="F8567" s="82"/>
      <c r="G8567" s="82"/>
      <c r="M8567" s="81"/>
    </row>
    <row r="8568" s="77" customFormat="1" spans="1:13">
      <c r="A8568" s="82"/>
      <c r="B8568" s="82"/>
      <c r="C8568" s="82"/>
      <c r="D8568" s="82"/>
      <c r="E8568" s="82"/>
      <c r="F8568" s="82"/>
      <c r="G8568" s="82"/>
      <c r="M8568" s="81"/>
    </row>
    <row r="8569" s="77" customFormat="1" spans="1:13">
      <c r="A8569" s="82"/>
      <c r="B8569" s="82"/>
      <c r="C8569" s="82"/>
      <c r="D8569" s="82"/>
      <c r="E8569" s="82"/>
      <c r="F8569" s="82"/>
      <c r="G8569" s="82"/>
      <c r="M8569" s="81"/>
    </row>
    <row r="8570" s="77" customFormat="1" spans="1:13">
      <c r="A8570" s="82"/>
      <c r="B8570" s="82"/>
      <c r="C8570" s="82"/>
      <c r="D8570" s="82"/>
      <c r="E8570" s="82"/>
      <c r="F8570" s="82"/>
      <c r="G8570" s="82"/>
      <c r="M8570" s="81"/>
    </row>
    <row r="8571" s="77" customFormat="1" spans="1:13">
      <c r="A8571" s="82"/>
      <c r="B8571" s="82"/>
      <c r="C8571" s="82"/>
      <c r="D8571" s="82"/>
      <c r="E8571" s="82"/>
      <c r="F8571" s="82"/>
      <c r="G8571" s="82"/>
      <c r="M8571" s="81"/>
    </row>
    <row r="8572" s="77" customFormat="1" spans="1:13">
      <c r="A8572" s="82"/>
      <c r="B8572" s="82"/>
      <c r="C8572" s="82"/>
      <c r="D8572" s="82"/>
      <c r="E8572" s="82"/>
      <c r="F8572" s="82"/>
      <c r="G8572" s="82"/>
      <c r="M8572" s="81"/>
    </row>
    <row r="8573" s="77" customFormat="1" spans="1:13">
      <c r="A8573" s="82"/>
      <c r="B8573" s="82"/>
      <c r="C8573" s="82"/>
      <c r="D8573" s="82"/>
      <c r="E8573" s="82"/>
      <c r="F8573" s="82"/>
      <c r="G8573" s="82"/>
      <c r="M8573" s="81"/>
    </row>
    <row r="8574" s="77" customFormat="1" spans="1:13">
      <c r="A8574" s="82"/>
      <c r="B8574" s="82"/>
      <c r="C8574" s="82"/>
      <c r="D8574" s="82"/>
      <c r="E8574" s="82"/>
      <c r="F8574" s="82"/>
      <c r="G8574" s="82"/>
      <c r="M8574" s="81"/>
    </row>
    <row r="8575" s="77" customFormat="1" spans="1:13">
      <c r="A8575" s="82"/>
      <c r="B8575" s="82"/>
      <c r="C8575" s="82"/>
      <c r="D8575" s="82"/>
      <c r="E8575" s="82"/>
      <c r="F8575" s="82"/>
      <c r="G8575" s="82"/>
      <c r="M8575" s="81"/>
    </row>
    <row r="8576" s="77" customFormat="1" spans="1:13">
      <c r="A8576" s="82"/>
      <c r="B8576" s="82"/>
      <c r="C8576" s="82"/>
      <c r="D8576" s="82"/>
      <c r="E8576" s="82"/>
      <c r="F8576" s="82"/>
      <c r="G8576" s="82"/>
      <c r="M8576" s="81"/>
    </row>
    <row r="8577" s="77" customFormat="1" spans="1:13">
      <c r="A8577" s="82"/>
      <c r="B8577" s="82"/>
      <c r="C8577" s="82"/>
      <c r="D8577" s="82"/>
      <c r="E8577" s="82"/>
      <c r="F8577" s="82"/>
      <c r="G8577" s="82"/>
      <c r="M8577" s="81"/>
    </row>
    <row r="8578" s="77" customFormat="1" spans="1:13">
      <c r="A8578" s="82"/>
      <c r="B8578" s="82"/>
      <c r="C8578" s="82"/>
      <c r="D8578" s="82"/>
      <c r="E8578" s="82"/>
      <c r="F8578" s="82"/>
      <c r="G8578" s="82"/>
      <c r="M8578" s="81"/>
    </row>
    <row r="8579" s="77" customFormat="1" spans="1:13">
      <c r="A8579" s="82"/>
      <c r="B8579" s="82"/>
      <c r="C8579" s="82"/>
      <c r="D8579" s="82"/>
      <c r="E8579" s="82"/>
      <c r="F8579" s="82"/>
      <c r="G8579" s="82"/>
      <c r="M8579" s="81"/>
    </row>
    <row r="8580" s="77" customFormat="1" spans="1:13">
      <c r="A8580" s="82"/>
      <c r="B8580" s="82"/>
      <c r="C8580" s="82"/>
      <c r="D8580" s="82"/>
      <c r="E8580" s="82"/>
      <c r="F8580" s="82"/>
      <c r="G8580" s="82"/>
      <c r="M8580" s="81"/>
    </row>
    <row r="8581" s="77" customFormat="1" spans="1:13">
      <c r="A8581" s="82"/>
      <c r="B8581" s="82"/>
      <c r="C8581" s="82"/>
      <c r="D8581" s="82"/>
      <c r="E8581" s="82"/>
      <c r="F8581" s="82"/>
      <c r="G8581" s="82"/>
      <c r="M8581" s="81"/>
    </row>
    <row r="8582" s="77" customFormat="1" spans="1:13">
      <c r="A8582" s="82"/>
      <c r="B8582" s="82"/>
      <c r="C8582" s="82"/>
      <c r="D8582" s="82"/>
      <c r="E8582" s="82"/>
      <c r="F8582" s="82"/>
      <c r="G8582" s="82"/>
      <c r="M8582" s="81"/>
    </row>
    <row r="8583" s="77" customFormat="1" spans="1:13">
      <c r="A8583" s="82"/>
      <c r="B8583" s="82"/>
      <c r="C8583" s="82"/>
      <c r="D8583" s="82"/>
      <c r="E8583" s="82"/>
      <c r="F8583" s="82"/>
      <c r="G8583" s="82"/>
      <c r="M8583" s="81"/>
    </row>
    <row r="8584" s="77" customFormat="1" spans="1:13">
      <c r="A8584" s="82"/>
      <c r="B8584" s="82"/>
      <c r="C8584" s="82"/>
      <c r="D8584" s="82"/>
      <c r="E8584" s="82"/>
      <c r="F8584" s="82"/>
      <c r="G8584" s="82"/>
      <c r="M8584" s="81"/>
    </row>
    <row r="8585" s="77" customFormat="1" spans="1:13">
      <c r="A8585" s="82"/>
      <c r="B8585" s="82"/>
      <c r="C8585" s="82"/>
      <c r="D8585" s="82"/>
      <c r="E8585" s="82"/>
      <c r="F8585" s="82"/>
      <c r="G8585" s="82"/>
      <c r="M8585" s="81"/>
    </row>
    <row r="8586" s="77" customFormat="1" spans="1:13">
      <c r="A8586" s="82"/>
      <c r="B8586" s="82"/>
      <c r="C8586" s="82"/>
      <c r="D8586" s="82"/>
      <c r="E8586" s="82"/>
      <c r="F8586" s="82"/>
      <c r="G8586" s="82"/>
      <c r="M8586" s="81"/>
    </row>
    <row r="8587" s="77" customFormat="1" spans="1:13">
      <c r="A8587" s="82"/>
      <c r="B8587" s="82"/>
      <c r="C8587" s="82"/>
      <c r="D8587" s="82"/>
      <c r="E8587" s="82"/>
      <c r="F8587" s="82"/>
      <c r="G8587" s="82"/>
      <c r="M8587" s="81"/>
    </row>
    <row r="8588" s="77" customFormat="1" spans="1:13">
      <c r="A8588" s="82"/>
      <c r="B8588" s="82"/>
      <c r="C8588" s="82"/>
      <c r="D8588" s="82"/>
      <c r="E8588" s="82"/>
      <c r="F8588" s="82"/>
      <c r="G8588" s="82"/>
      <c r="M8588" s="81"/>
    </row>
    <row r="8589" s="77" customFormat="1" spans="1:13">
      <c r="A8589" s="82"/>
      <c r="B8589" s="82"/>
      <c r="C8589" s="82"/>
      <c r="D8589" s="82"/>
      <c r="E8589" s="82"/>
      <c r="F8589" s="82"/>
      <c r="G8589" s="82"/>
      <c r="M8589" s="81"/>
    </row>
    <row r="8590" s="77" customFormat="1" spans="1:13">
      <c r="A8590" s="82"/>
      <c r="B8590" s="82"/>
      <c r="C8590" s="82"/>
      <c r="D8590" s="82"/>
      <c r="E8590" s="82"/>
      <c r="F8590" s="82"/>
      <c r="G8590" s="82"/>
      <c r="M8590" s="81"/>
    </row>
    <row r="8591" s="77" customFormat="1" spans="1:13">
      <c r="A8591" s="82"/>
      <c r="B8591" s="82"/>
      <c r="C8591" s="82"/>
      <c r="D8591" s="82"/>
      <c r="E8591" s="82"/>
      <c r="F8591" s="82"/>
      <c r="G8591" s="82"/>
      <c r="M8591" s="81"/>
    </row>
    <row r="8592" s="77" customFormat="1" spans="1:13">
      <c r="A8592" s="82"/>
      <c r="B8592" s="82"/>
      <c r="C8592" s="82"/>
      <c r="D8592" s="82"/>
      <c r="E8592" s="82"/>
      <c r="F8592" s="82"/>
      <c r="G8592" s="82"/>
      <c r="M8592" s="81"/>
    </row>
    <row r="8593" s="77" customFormat="1" spans="1:13">
      <c r="A8593" s="82"/>
      <c r="B8593" s="82"/>
      <c r="C8593" s="82"/>
      <c r="D8593" s="82"/>
      <c r="E8593" s="82"/>
      <c r="F8593" s="82"/>
      <c r="G8593" s="82"/>
      <c r="M8593" s="81"/>
    </row>
    <row r="8594" s="77" customFormat="1" spans="1:13">
      <c r="A8594" s="82"/>
      <c r="B8594" s="82"/>
      <c r="C8594" s="82"/>
      <c r="D8594" s="82"/>
      <c r="E8594" s="82"/>
      <c r="F8594" s="82"/>
      <c r="G8594" s="82"/>
      <c r="M8594" s="81"/>
    </row>
    <row r="8595" s="77" customFormat="1" spans="1:13">
      <c r="A8595" s="82"/>
      <c r="B8595" s="82"/>
      <c r="C8595" s="82"/>
      <c r="D8595" s="82"/>
      <c r="E8595" s="82"/>
      <c r="F8595" s="82"/>
      <c r="G8595" s="82"/>
      <c r="M8595" s="81"/>
    </row>
    <row r="8596" s="77" customFormat="1" spans="1:13">
      <c r="A8596" s="82"/>
      <c r="B8596" s="82"/>
      <c r="C8596" s="82"/>
      <c r="D8596" s="82"/>
      <c r="E8596" s="82"/>
      <c r="F8596" s="82"/>
      <c r="G8596" s="82"/>
      <c r="M8596" s="81"/>
    </row>
    <row r="8597" s="77" customFormat="1" spans="1:13">
      <c r="A8597" s="82"/>
      <c r="B8597" s="82"/>
      <c r="C8597" s="82"/>
      <c r="D8597" s="82"/>
      <c r="E8597" s="82"/>
      <c r="F8597" s="82"/>
      <c r="G8597" s="82"/>
      <c r="M8597" s="81"/>
    </row>
    <row r="8598" s="77" customFormat="1" spans="1:13">
      <c r="A8598" s="82"/>
      <c r="B8598" s="82"/>
      <c r="C8598" s="82"/>
      <c r="D8598" s="82"/>
      <c r="E8598" s="82"/>
      <c r="F8598" s="82"/>
      <c r="G8598" s="82"/>
      <c r="M8598" s="81"/>
    </row>
    <row r="8599" s="77" customFormat="1" spans="1:13">
      <c r="A8599" s="82"/>
      <c r="B8599" s="82"/>
      <c r="C8599" s="82"/>
      <c r="D8599" s="82"/>
      <c r="E8599" s="82"/>
      <c r="F8599" s="82"/>
      <c r="G8599" s="82"/>
      <c r="M8599" s="81"/>
    </row>
    <row r="8600" s="77" customFormat="1" spans="1:13">
      <c r="A8600" s="82"/>
      <c r="B8600" s="82"/>
      <c r="C8600" s="82"/>
      <c r="D8600" s="82"/>
      <c r="E8600" s="82"/>
      <c r="F8600" s="82"/>
      <c r="G8600" s="82"/>
      <c r="M8600" s="81"/>
    </row>
    <row r="8601" s="77" customFormat="1" spans="1:13">
      <c r="A8601" s="82"/>
      <c r="B8601" s="82"/>
      <c r="C8601" s="82"/>
      <c r="D8601" s="82"/>
      <c r="E8601" s="82"/>
      <c r="F8601" s="82"/>
      <c r="G8601" s="82"/>
      <c r="M8601" s="81"/>
    </row>
    <row r="8602" s="77" customFormat="1" spans="1:13">
      <c r="A8602" s="82"/>
      <c r="B8602" s="82"/>
      <c r="C8602" s="82"/>
      <c r="D8602" s="82"/>
      <c r="E8602" s="82"/>
      <c r="F8602" s="82"/>
      <c r="G8602" s="82"/>
      <c r="M8602" s="81"/>
    </row>
    <row r="8603" s="77" customFormat="1" spans="1:13">
      <c r="A8603" s="82"/>
      <c r="B8603" s="82"/>
      <c r="C8603" s="82"/>
      <c r="D8603" s="82"/>
      <c r="E8603" s="82"/>
      <c r="F8603" s="82"/>
      <c r="G8603" s="82"/>
      <c r="M8603" s="81"/>
    </row>
    <row r="8604" s="77" customFormat="1" spans="1:13">
      <c r="A8604" s="82"/>
      <c r="B8604" s="82"/>
      <c r="C8604" s="82"/>
      <c r="D8604" s="82"/>
      <c r="E8604" s="82"/>
      <c r="F8604" s="82"/>
      <c r="G8604" s="82"/>
      <c r="M8604" s="81"/>
    </row>
    <row r="8605" s="77" customFormat="1" spans="1:13">
      <c r="A8605" s="82"/>
      <c r="B8605" s="82"/>
      <c r="C8605" s="82"/>
      <c r="D8605" s="82"/>
      <c r="E8605" s="82"/>
      <c r="F8605" s="82"/>
      <c r="G8605" s="82"/>
      <c r="M8605" s="81"/>
    </row>
    <row r="8606" s="77" customFormat="1" spans="1:13">
      <c r="A8606" s="82"/>
      <c r="B8606" s="82"/>
      <c r="C8606" s="82"/>
      <c r="D8606" s="82"/>
      <c r="E8606" s="82"/>
      <c r="F8606" s="82"/>
      <c r="G8606" s="82"/>
      <c r="M8606" s="81"/>
    </row>
    <row r="8607" s="77" customFormat="1" spans="1:13">
      <c r="A8607" s="82"/>
      <c r="B8607" s="82"/>
      <c r="C8607" s="82"/>
      <c r="D8607" s="82"/>
      <c r="E8607" s="82"/>
      <c r="F8607" s="82"/>
      <c r="G8607" s="82"/>
      <c r="M8607" s="81"/>
    </row>
    <row r="8608" s="77" customFormat="1" spans="1:13">
      <c r="A8608" s="82"/>
      <c r="B8608" s="82"/>
      <c r="C8608" s="82"/>
      <c r="D8608" s="82"/>
      <c r="E8608" s="82"/>
      <c r="F8608" s="82"/>
      <c r="G8608" s="82"/>
      <c r="M8608" s="81"/>
    </row>
    <row r="8609" s="77" customFormat="1" spans="1:13">
      <c r="A8609" s="82"/>
      <c r="B8609" s="82"/>
      <c r="C8609" s="82"/>
      <c r="D8609" s="82"/>
      <c r="E8609" s="82"/>
      <c r="F8609" s="82"/>
      <c r="G8609" s="82"/>
      <c r="M8609" s="81"/>
    </row>
    <row r="8610" s="77" customFormat="1" spans="1:13">
      <c r="A8610" s="82"/>
      <c r="B8610" s="82"/>
      <c r="C8610" s="82"/>
      <c r="D8610" s="82"/>
      <c r="E8610" s="82"/>
      <c r="F8610" s="82"/>
      <c r="G8610" s="82"/>
      <c r="M8610" s="81"/>
    </row>
    <row r="8611" s="77" customFormat="1" spans="1:13">
      <c r="A8611" s="82"/>
      <c r="B8611" s="82"/>
      <c r="C8611" s="82"/>
      <c r="D8611" s="82"/>
      <c r="E8611" s="82"/>
      <c r="F8611" s="82"/>
      <c r="G8611" s="82"/>
      <c r="M8611" s="81"/>
    </row>
    <row r="8612" s="77" customFormat="1" spans="1:13">
      <c r="A8612" s="82"/>
      <c r="B8612" s="82"/>
      <c r="C8612" s="82"/>
      <c r="D8612" s="82"/>
      <c r="E8612" s="82"/>
      <c r="F8612" s="82"/>
      <c r="G8612" s="82"/>
      <c r="M8612" s="81"/>
    </row>
    <row r="8613" s="77" customFormat="1" spans="1:13">
      <c r="A8613" s="82"/>
      <c r="B8613" s="82"/>
      <c r="C8613" s="82"/>
      <c r="D8613" s="82"/>
      <c r="E8613" s="82"/>
      <c r="F8613" s="82"/>
      <c r="G8613" s="82"/>
      <c r="M8613" s="81"/>
    </row>
    <row r="8614" s="77" customFormat="1" spans="1:13">
      <c r="A8614" s="82"/>
      <c r="B8614" s="82"/>
      <c r="C8614" s="82"/>
      <c r="D8614" s="82"/>
      <c r="E8614" s="82"/>
      <c r="F8614" s="82"/>
      <c r="G8614" s="82"/>
      <c r="M8614" s="81"/>
    </row>
    <row r="8615" s="77" customFormat="1" spans="1:13">
      <c r="A8615" s="82"/>
      <c r="B8615" s="82"/>
      <c r="C8615" s="82"/>
      <c r="D8615" s="82"/>
      <c r="E8615" s="82"/>
      <c r="F8615" s="82"/>
      <c r="G8615" s="82"/>
      <c r="M8615" s="81"/>
    </row>
    <row r="8616" s="77" customFormat="1" spans="1:13">
      <c r="A8616" s="82"/>
      <c r="B8616" s="82"/>
      <c r="C8616" s="82"/>
      <c r="D8616" s="82"/>
      <c r="E8616" s="82"/>
      <c r="F8616" s="82"/>
      <c r="G8616" s="82"/>
      <c r="M8616" s="81"/>
    </row>
    <row r="8617" s="77" customFormat="1" spans="1:13">
      <c r="A8617" s="82"/>
      <c r="B8617" s="82"/>
      <c r="C8617" s="82"/>
      <c r="D8617" s="82"/>
      <c r="E8617" s="82"/>
      <c r="F8617" s="82"/>
      <c r="G8617" s="82"/>
      <c r="M8617" s="81"/>
    </row>
    <row r="8618" s="77" customFormat="1" spans="1:13">
      <c r="A8618" s="82"/>
      <c r="B8618" s="82"/>
      <c r="C8618" s="82"/>
      <c r="D8618" s="82"/>
      <c r="E8618" s="82"/>
      <c r="F8618" s="82"/>
      <c r="G8618" s="82"/>
      <c r="M8618" s="81"/>
    </row>
    <row r="8619" s="77" customFormat="1" spans="1:13">
      <c r="A8619" s="82"/>
      <c r="B8619" s="82"/>
      <c r="C8619" s="82"/>
      <c r="D8619" s="82"/>
      <c r="E8619" s="82"/>
      <c r="F8619" s="82"/>
      <c r="G8619" s="82"/>
      <c r="M8619" s="81"/>
    </row>
    <row r="8620" s="77" customFormat="1" spans="1:13">
      <c r="A8620" s="82"/>
      <c r="B8620" s="82"/>
      <c r="C8620" s="82"/>
      <c r="D8620" s="82"/>
      <c r="E8620" s="82"/>
      <c r="F8620" s="82"/>
      <c r="G8620" s="82"/>
      <c r="M8620" s="81"/>
    </row>
    <row r="8621" s="77" customFormat="1" spans="1:13">
      <c r="A8621" s="82"/>
      <c r="B8621" s="82"/>
      <c r="C8621" s="82"/>
      <c r="D8621" s="82"/>
      <c r="E8621" s="82"/>
      <c r="F8621" s="82"/>
      <c r="G8621" s="82"/>
      <c r="M8621" s="81"/>
    </row>
    <row r="8622" s="77" customFormat="1" spans="1:13">
      <c r="A8622" s="82"/>
      <c r="B8622" s="82"/>
      <c r="C8622" s="82"/>
      <c r="D8622" s="82"/>
      <c r="E8622" s="82"/>
      <c r="F8622" s="82"/>
      <c r="G8622" s="82"/>
      <c r="M8622" s="81"/>
    </row>
    <row r="8623" s="77" customFormat="1" spans="1:13">
      <c r="A8623" s="82"/>
      <c r="B8623" s="82"/>
      <c r="C8623" s="82"/>
      <c r="D8623" s="82"/>
      <c r="E8623" s="82"/>
      <c r="F8623" s="82"/>
      <c r="G8623" s="82"/>
      <c r="M8623" s="81"/>
    </row>
    <row r="8624" s="77" customFormat="1" spans="1:13">
      <c r="A8624" s="82"/>
      <c r="B8624" s="82"/>
      <c r="C8624" s="82"/>
      <c r="D8624" s="82"/>
      <c r="E8624" s="82"/>
      <c r="F8624" s="82"/>
      <c r="G8624" s="82"/>
      <c r="M8624" s="81"/>
    </row>
    <row r="8625" s="77" customFormat="1" spans="1:13">
      <c r="A8625" s="82"/>
      <c r="B8625" s="82"/>
      <c r="C8625" s="82"/>
      <c r="D8625" s="82"/>
      <c r="E8625" s="82"/>
      <c r="F8625" s="82"/>
      <c r="G8625" s="82"/>
      <c r="M8625" s="81"/>
    </row>
    <row r="8626" s="77" customFormat="1" spans="1:13">
      <c r="A8626" s="82"/>
      <c r="B8626" s="82"/>
      <c r="C8626" s="82"/>
      <c r="D8626" s="82"/>
      <c r="E8626" s="82"/>
      <c r="F8626" s="82"/>
      <c r="G8626" s="82"/>
      <c r="M8626" s="81"/>
    </row>
    <row r="8627" s="77" customFormat="1" spans="1:13">
      <c r="A8627" s="82"/>
      <c r="B8627" s="82"/>
      <c r="C8627" s="82"/>
      <c r="D8627" s="82"/>
      <c r="E8627" s="82"/>
      <c r="F8627" s="82"/>
      <c r="G8627" s="82"/>
      <c r="M8627" s="81"/>
    </row>
    <row r="8628" s="77" customFormat="1" spans="1:13">
      <c r="A8628" s="82"/>
      <c r="B8628" s="82"/>
      <c r="C8628" s="82"/>
      <c r="D8628" s="82"/>
      <c r="E8628" s="82"/>
      <c r="F8628" s="82"/>
      <c r="G8628" s="82"/>
      <c r="M8628" s="81"/>
    </row>
    <row r="8629" s="77" customFormat="1" spans="1:13">
      <c r="A8629" s="82"/>
      <c r="B8629" s="82"/>
      <c r="C8629" s="82"/>
      <c r="D8629" s="82"/>
      <c r="E8629" s="82"/>
      <c r="F8629" s="82"/>
      <c r="G8629" s="82"/>
      <c r="M8629" s="81"/>
    </row>
    <row r="8630" s="77" customFormat="1" spans="1:13">
      <c r="A8630" s="82"/>
      <c r="B8630" s="82"/>
      <c r="C8630" s="82"/>
      <c r="D8630" s="82"/>
      <c r="E8630" s="82"/>
      <c r="F8630" s="82"/>
      <c r="G8630" s="82"/>
      <c r="M8630" s="81"/>
    </row>
    <row r="8631" s="77" customFormat="1" spans="1:13">
      <c r="A8631" s="82"/>
      <c r="B8631" s="82"/>
      <c r="C8631" s="82"/>
      <c r="D8631" s="82"/>
      <c r="E8631" s="82"/>
      <c r="F8631" s="82"/>
      <c r="G8631" s="82"/>
      <c r="M8631" s="81"/>
    </row>
    <row r="8632" s="77" customFormat="1" spans="1:13">
      <c r="A8632" s="82"/>
      <c r="B8632" s="82"/>
      <c r="C8632" s="82"/>
      <c r="D8632" s="82"/>
      <c r="E8632" s="82"/>
      <c r="F8632" s="82"/>
      <c r="G8632" s="82"/>
      <c r="M8632" s="81"/>
    </row>
    <row r="8633" s="77" customFormat="1" spans="1:13">
      <c r="A8633" s="82"/>
      <c r="B8633" s="82"/>
      <c r="C8633" s="82"/>
      <c r="D8633" s="82"/>
      <c r="E8633" s="82"/>
      <c r="F8633" s="82"/>
      <c r="G8633" s="82"/>
      <c r="M8633" s="81"/>
    </row>
    <row r="8634" s="77" customFormat="1" spans="1:13">
      <c r="A8634" s="82"/>
      <c r="B8634" s="82"/>
      <c r="C8634" s="82"/>
      <c r="D8634" s="82"/>
      <c r="E8634" s="82"/>
      <c r="F8634" s="82"/>
      <c r="G8634" s="82"/>
      <c r="M8634" s="81"/>
    </row>
    <row r="8635" s="77" customFormat="1" spans="1:13">
      <c r="A8635" s="82"/>
      <c r="B8635" s="82"/>
      <c r="C8635" s="82"/>
      <c r="D8635" s="82"/>
      <c r="E8635" s="82"/>
      <c r="F8635" s="82"/>
      <c r="G8635" s="82"/>
      <c r="M8635" s="81"/>
    </row>
    <row r="8636" s="77" customFormat="1" spans="1:13">
      <c r="A8636" s="82"/>
      <c r="B8636" s="82"/>
      <c r="C8636" s="82"/>
      <c r="D8636" s="82"/>
      <c r="E8636" s="82"/>
      <c r="F8636" s="82"/>
      <c r="G8636" s="82"/>
      <c r="M8636" s="81"/>
    </row>
    <row r="8637" s="77" customFormat="1" spans="1:13">
      <c r="A8637" s="82"/>
      <c r="B8637" s="82"/>
      <c r="C8637" s="82"/>
      <c r="D8637" s="82"/>
      <c r="E8637" s="82"/>
      <c r="F8637" s="82"/>
      <c r="G8637" s="82"/>
      <c r="M8637" s="81"/>
    </row>
    <row r="8638" s="77" customFormat="1" spans="1:13">
      <c r="A8638" s="82"/>
      <c r="B8638" s="82"/>
      <c r="C8638" s="82"/>
      <c r="D8638" s="82"/>
      <c r="E8638" s="82"/>
      <c r="F8638" s="82"/>
      <c r="G8638" s="82"/>
      <c r="M8638" s="81"/>
    </row>
    <row r="8639" s="77" customFormat="1" spans="1:13">
      <c r="A8639" s="82"/>
      <c r="B8639" s="82"/>
      <c r="C8639" s="82"/>
      <c r="D8639" s="82"/>
      <c r="E8639" s="82"/>
      <c r="F8639" s="82"/>
      <c r="G8639" s="82"/>
      <c r="M8639" s="81"/>
    </row>
    <row r="8640" s="77" customFormat="1" spans="1:13">
      <c r="A8640" s="82"/>
      <c r="B8640" s="82"/>
      <c r="C8640" s="82"/>
      <c r="D8640" s="82"/>
      <c r="E8640" s="82"/>
      <c r="F8640" s="82"/>
      <c r="G8640" s="82"/>
      <c r="M8640" s="81"/>
    </row>
    <row r="8641" s="77" customFormat="1" spans="1:13">
      <c r="A8641" s="82"/>
      <c r="B8641" s="82"/>
      <c r="C8641" s="82"/>
      <c r="D8641" s="82"/>
      <c r="E8641" s="82"/>
      <c r="F8641" s="82"/>
      <c r="G8641" s="82"/>
      <c r="M8641" s="81"/>
    </row>
    <row r="8642" s="77" customFormat="1" spans="1:13">
      <c r="A8642" s="82"/>
      <c r="B8642" s="82"/>
      <c r="C8642" s="82"/>
      <c r="D8642" s="82"/>
      <c r="E8642" s="82"/>
      <c r="F8642" s="82"/>
      <c r="G8642" s="82"/>
      <c r="M8642" s="81"/>
    </row>
    <row r="8643" s="77" customFormat="1" spans="1:13">
      <c r="A8643" s="82"/>
      <c r="B8643" s="82"/>
      <c r="C8643" s="82"/>
      <c r="D8643" s="82"/>
      <c r="E8643" s="82"/>
      <c r="F8643" s="82"/>
      <c r="G8643" s="82"/>
      <c r="M8643" s="81"/>
    </row>
    <row r="8644" s="77" customFormat="1" spans="1:13">
      <c r="A8644" s="82"/>
      <c r="B8644" s="82"/>
      <c r="C8644" s="82"/>
      <c r="D8644" s="82"/>
      <c r="E8644" s="82"/>
      <c r="F8644" s="82"/>
      <c r="G8644" s="82"/>
      <c r="M8644" s="81"/>
    </row>
    <row r="8645" s="77" customFormat="1" spans="1:13">
      <c r="A8645" s="82"/>
      <c r="B8645" s="82"/>
      <c r="C8645" s="82"/>
      <c r="D8645" s="82"/>
      <c r="E8645" s="82"/>
      <c r="F8645" s="82"/>
      <c r="G8645" s="82"/>
      <c r="M8645" s="81"/>
    </row>
    <row r="8646" s="77" customFormat="1" spans="1:13">
      <c r="A8646" s="82"/>
      <c r="B8646" s="82"/>
      <c r="C8646" s="82"/>
      <c r="D8646" s="82"/>
      <c r="E8646" s="82"/>
      <c r="F8646" s="82"/>
      <c r="G8646" s="82"/>
      <c r="M8646" s="81"/>
    </row>
    <row r="8647" s="77" customFormat="1" spans="1:13">
      <c r="A8647" s="82"/>
      <c r="B8647" s="82"/>
      <c r="C8647" s="82"/>
      <c r="D8647" s="82"/>
      <c r="E8647" s="82"/>
      <c r="F8647" s="82"/>
      <c r="G8647" s="82"/>
      <c r="M8647" s="81"/>
    </row>
    <row r="8648" s="77" customFormat="1" spans="1:13">
      <c r="A8648" s="82"/>
      <c r="B8648" s="82"/>
      <c r="C8648" s="82"/>
      <c r="D8648" s="82"/>
      <c r="E8648" s="82"/>
      <c r="F8648" s="82"/>
      <c r="G8648" s="82"/>
      <c r="M8648" s="81"/>
    </row>
    <row r="8649" s="77" customFormat="1" spans="1:13">
      <c r="A8649" s="82"/>
      <c r="B8649" s="82"/>
      <c r="C8649" s="82"/>
      <c r="D8649" s="82"/>
      <c r="E8649" s="82"/>
      <c r="F8649" s="82"/>
      <c r="G8649" s="82"/>
      <c r="M8649" s="81"/>
    </row>
    <row r="8650" s="77" customFormat="1" spans="1:13">
      <c r="A8650" s="82"/>
      <c r="B8650" s="82"/>
      <c r="C8650" s="82"/>
      <c r="D8650" s="82"/>
      <c r="E8650" s="82"/>
      <c r="F8650" s="82"/>
      <c r="G8650" s="82"/>
      <c r="M8650" s="81"/>
    </row>
    <row r="8651" s="77" customFormat="1" spans="1:13">
      <c r="A8651" s="82"/>
      <c r="B8651" s="82"/>
      <c r="C8651" s="82"/>
      <c r="D8651" s="82"/>
      <c r="E8651" s="82"/>
      <c r="F8651" s="82"/>
      <c r="G8651" s="82"/>
      <c r="M8651" s="81"/>
    </row>
    <row r="8652" s="77" customFormat="1" spans="1:13">
      <c r="A8652" s="82"/>
      <c r="B8652" s="82"/>
      <c r="C8652" s="82"/>
      <c r="D8652" s="82"/>
      <c r="E8652" s="82"/>
      <c r="F8652" s="82"/>
      <c r="G8652" s="82"/>
      <c r="M8652" s="81"/>
    </row>
    <row r="8653" s="77" customFormat="1" spans="1:13">
      <c r="A8653" s="82"/>
      <c r="B8653" s="82"/>
      <c r="C8653" s="82"/>
      <c r="D8653" s="82"/>
      <c r="E8653" s="82"/>
      <c r="F8653" s="82"/>
      <c r="G8653" s="82"/>
      <c r="M8653" s="81"/>
    </row>
    <row r="8654" s="77" customFormat="1" spans="1:13">
      <c r="A8654" s="82"/>
      <c r="B8654" s="82"/>
      <c r="C8654" s="82"/>
      <c r="D8654" s="82"/>
      <c r="E8654" s="82"/>
      <c r="F8654" s="82"/>
      <c r="G8654" s="82"/>
      <c r="M8654" s="81"/>
    </row>
    <row r="8655" s="77" customFormat="1" spans="1:13">
      <c r="A8655" s="82"/>
      <c r="B8655" s="82"/>
      <c r="C8655" s="82"/>
      <c r="D8655" s="82"/>
      <c r="E8655" s="82"/>
      <c r="F8655" s="82"/>
      <c r="G8655" s="82"/>
      <c r="M8655" s="81"/>
    </row>
    <row r="8656" s="77" customFormat="1" spans="1:13">
      <c r="A8656" s="82"/>
      <c r="B8656" s="82"/>
      <c r="C8656" s="82"/>
      <c r="D8656" s="82"/>
      <c r="E8656" s="82"/>
      <c r="F8656" s="82"/>
      <c r="G8656" s="82"/>
      <c r="M8656" s="81"/>
    </row>
    <row r="8657" s="77" customFormat="1" spans="1:13">
      <c r="A8657" s="82"/>
      <c r="B8657" s="82"/>
      <c r="C8657" s="82"/>
      <c r="D8657" s="82"/>
      <c r="E8657" s="82"/>
      <c r="F8657" s="82"/>
      <c r="G8657" s="82"/>
      <c r="M8657" s="81"/>
    </row>
    <row r="8658" s="77" customFormat="1" spans="1:13">
      <c r="A8658" s="82"/>
      <c r="B8658" s="82"/>
      <c r="C8658" s="82"/>
      <c r="D8658" s="82"/>
      <c r="E8658" s="82"/>
      <c r="F8658" s="82"/>
      <c r="G8658" s="82"/>
      <c r="M8658" s="81"/>
    </row>
    <row r="8659" s="77" customFormat="1" spans="1:13">
      <c r="A8659" s="82"/>
      <c r="B8659" s="82"/>
      <c r="C8659" s="82"/>
      <c r="D8659" s="82"/>
      <c r="E8659" s="82"/>
      <c r="F8659" s="82"/>
      <c r="G8659" s="82"/>
      <c r="M8659" s="81"/>
    </row>
    <row r="8660" s="77" customFormat="1" spans="1:13">
      <c r="A8660" s="82"/>
      <c r="B8660" s="82"/>
      <c r="C8660" s="82"/>
      <c r="D8660" s="82"/>
      <c r="E8660" s="82"/>
      <c r="F8660" s="82"/>
      <c r="G8660" s="82"/>
      <c r="M8660" s="81"/>
    </row>
    <row r="8661" s="77" customFormat="1" spans="1:13">
      <c r="A8661" s="82"/>
      <c r="B8661" s="82"/>
      <c r="C8661" s="82"/>
      <c r="D8661" s="82"/>
      <c r="E8661" s="82"/>
      <c r="F8661" s="82"/>
      <c r="G8661" s="82"/>
      <c r="M8661" s="81"/>
    </row>
    <row r="8662" s="77" customFormat="1" spans="1:13">
      <c r="A8662" s="82"/>
      <c r="B8662" s="82"/>
      <c r="C8662" s="82"/>
      <c r="D8662" s="82"/>
      <c r="E8662" s="82"/>
      <c r="F8662" s="82"/>
      <c r="G8662" s="82"/>
      <c r="M8662" s="81"/>
    </row>
    <row r="8663" s="77" customFormat="1" spans="1:13">
      <c r="A8663" s="82"/>
      <c r="B8663" s="82"/>
      <c r="C8663" s="82"/>
      <c r="D8663" s="82"/>
      <c r="E8663" s="82"/>
      <c r="F8663" s="82"/>
      <c r="G8663" s="82"/>
      <c r="M8663" s="81"/>
    </row>
    <row r="8664" s="77" customFormat="1" spans="1:13">
      <c r="A8664" s="82"/>
      <c r="B8664" s="82"/>
      <c r="C8664" s="82"/>
      <c r="D8664" s="82"/>
      <c r="E8664" s="82"/>
      <c r="F8664" s="82"/>
      <c r="G8664" s="82"/>
      <c r="M8664" s="81"/>
    </row>
    <row r="8665" s="77" customFormat="1" spans="1:13">
      <c r="A8665" s="82"/>
      <c r="B8665" s="82"/>
      <c r="C8665" s="82"/>
      <c r="D8665" s="82"/>
      <c r="E8665" s="82"/>
      <c r="F8665" s="82"/>
      <c r="G8665" s="82"/>
      <c r="M8665" s="81"/>
    </row>
    <row r="8666" s="77" customFormat="1" spans="1:13">
      <c r="A8666" s="82"/>
      <c r="B8666" s="82"/>
      <c r="C8666" s="82"/>
      <c r="D8666" s="82"/>
      <c r="E8666" s="82"/>
      <c r="F8666" s="82"/>
      <c r="G8666" s="82"/>
      <c r="M8666" s="81"/>
    </row>
    <row r="8667" s="77" customFormat="1" spans="1:13">
      <c r="A8667" s="82"/>
      <c r="B8667" s="82"/>
      <c r="C8667" s="82"/>
      <c r="D8667" s="82"/>
      <c r="E8667" s="82"/>
      <c r="F8667" s="82"/>
      <c r="G8667" s="82"/>
      <c r="M8667" s="81"/>
    </row>
    <row r="8668" s="77" customFormat="1" spans="1:13">
      <c r="A8668" s="82"/>
      <c r="B8668" s="82"/>
      <c r="C8668" s="82"/>
      <c r="D8668" s="82"/>
      <c r="E8668" s="82"/>
      <c r="F8668" s="82"/>
      <c r="G8668" s="82"/>
      <c r="M8668" s="81"/>
    </row>
    <row r="8669" s="77" customFormat="1" spans="1:13">
      <c r="A8669" s="82"/>
      <c r="B8669" s="82"/>
      <c r="C8669" s="82"/>
      <c r="D8669" s="82"/>
      <c r="E8669" s="82"/>
      <c r="F8669" s="82"/>
      <c r="G8669" s="82"/>
      <c r="M8669" s="81"/>
    </row>
    <row r="8670" s="77" customFormat="1" spans="1:13">
      <c r="A8670" s="82"/>
      <c r="B8670" s="82"/>
      <c r="C8670" s="82"/>
      <c r="D8670" s="82"/>
      <c r="E8670" s="82"/>
      <c r="F8670" s="82"/>
      <c r="G8670" s="82"/>
      <c r="M8670" s="81"/>
    </row>
    <row r="8671" s="77" customFormat="1" spans="1:13">
      <c r="A8671" s="82"/>
      <c r="B8671" s="82"/>
      <c r="C8671" s="82"/>
      <c r="D8671" s="82"/>
      <c r="E8671" s="82"/>
      <c r="F8671" s="82"/>
      <c r="G8671" s="82"/>
      <c r="M8671" s="81"/>
    </row>
    <row r="8672" s="77" customFormat="1" spans="1:13">
      <c r="A8672" s="82"/>
      <c r="B8672" s="82"/>
      <c r="C8672" s="82"/>
      <c r="D8672" s="82"/>
      <c r="E8672" s="82"/>
      <c r="F8672" s="82"/>
      <c r="G8672" s="82"/>
      <c r="M8672" s="81"/>
    </row>
    <row r="8673" s="77" customFormat="1" spans="1:13">
      <c r="A8673" s="82"/>
      <c r="B8673" s="82"/>
      <c r="C8673" s="82"/>
      <c r="D8673" s="82"/>
      <c r="E8673" s="82"/>
      <c r="F8673" s="82"/>
      <c r="G8673" s="82"/>
      <c r="M8673" s="81"/>
    </row>
    <row r="8674" s="77" customFormat="1" spans="1:13">
      <c r="A8674" s="82"/>
      <c r="B8674" s="82"/>
      <c r="C8674" s="82"/>
      <c r="D8674" s="82"/>
      <c r="E8674" s="82"/>
      <c r="F8674" s="82"/>
      <c r="G8674" s="82"/>
      <c r="M8674" s="81"/>
    </row>
    <row r="8675" s="77" customFormat="1" spans="1:13">
      <c r="A8675" s="82"/>
      <c r="B8675" s="82"/>
      <c r="C8675" s="82"/>
      <c r="D8675" s="82"/>
      <c r="E8675" s="82"/>
      <c r="F8675" s="82"/>
      <c r="G8675" s="82"/>
      <c r="M8675" s="81"/>
    </row>
    <row r="8676" s="77" customFormat="1" spans="1:13">
      <c r="A8676" s="82"/>
      <c r="B8676" s="82"/>
      <c r="C8676" s="82"/>
      <c r="D8676" s="82"/>
      <c r="E8676" s="82"/>
      <c r="F8676" s="82"/>
      <c r="G8676" s="82"/>
      <c r="M8676" s="81"/>
    </row>
    <row r="8677" s="77" customFormat="1" spans="1:13">
      <c r="A8677" s="82"/>
      <c r="B8677" s="82"/>
      <c r="C8677" s="82"/>
      <c r="D8677" s="82"/>
      <c r="E8677" s="82"/>
      <c r="F8677" s="82"/>
      <c r="G8677" s="82"/>
      <c r="M8677" s="81"/>
    </row>
    <row r="8678" s="77" customFormat="1" spans="1:13">
      <c r="A8678" s="82"/>
      <c r="B8678" s="82"/>
      <c r="C8678" s="82"/>
      <c r="D8678" s="82"/>
      <c r="E8678" s="82"/>
      <c r="F8678" s="82"/>
      <c r="G8678" s="82"/>
      <c r="M8678" s="81"/>
    </row>
    <row r="8679" s="77" customFormat="1" spans="1:13">
      <c r="A8679" s="82"/>
      <c r="B8679" s="82"/>
      <c r="C8679" s="82"/>
      <c r="D8679" s="82"/>
      <c r="E8679" s="82"/>
      <c r="F8679" s="82"/>
      <c r="G8679" s="82"/>
      <c r="M8679" s="81"/>
    </row>
    <row r="8680" s="77" customFormat="1" spans="1:13">
      <c r="A8680" s="82"/>
      <c r="B8680" s="82"/>
      <c r="C8680" s="82"/>
      <c r="D8680" s="82"/>
      <c r="E8680" s="82"/>
      <c r="F8680" s="82"/>
      <c r="G8680" s="82"/>
      <c r="M8680" s="81"/>
    </row>
    <row r="8681" s="77" customFormat="1" spans="1:13">
      <c r="A8681" s="82"/>
      <c r="B8681" s="82"/>
      <c r="C8681" s="82"/>
      <c r="D8681" s="82"/>
      <c r="E8681" s="82"/>
      <c r="F8681" s="82"/>
      <c r="G8681" s="82"/>
      <c r="M8681" s="81"/>
    </row>
    <row r="8682" s="77" customFormat="1" spans="1:13">
      <c r="A8682" s="82"/>
      <c r="B8682" s="82"/>
      <c r="C8682" s="82"/>
      <c r="D8682" s="82"/>
      <c r="E8682" s="82"/>
      <c r="F8682" s="82"/>
      <c r="G8682" s="82"/>
      <c r="M8682" s="81"/>
    </row>
    <row r="8683" s="77" customFormat="1" spans="1:13">
      <c r="A8683" s="82"/>
      <c r="B8683" s="82"/>
      <c r="C8683" s="82"/>
      <c r="D8683" s="82"/>
      <c r="E8683" s="82"/>
      <c r="F8683" s="82"/>
      <c r="G8683" s="82"/>
      <c r="M8683" s="81"/>
    </row>
    <row r="8684" s="77" customFormat="1" spans="1:13">
      <c r="A8684" s="82"/>
      <c r="B8684" s="82"/>
      <c r="C8684" s="82"/>
      <c r="D8684" s="82"/>
      <c r="E8684" s="82"/>
      <c r="F8684" s="82"/>
      <c r="G8684" s="82"/>
      <c r="M8684" s="81"/>
    </row>
    <row r="8685" s="77" customFormat="1" spans="1:13">
      <c r="A8685" s="82"/>
      <c r="B8685" s="82"/>
      <c r="C8685" s="82"/>
      <c r="D8685" s="82"/>
      <c r="E8685" s="82"/>
      <c r="F8685" s="82"/>
      <c r="G8685" s="82"/>
      <c r="M8685" s="81"/>
    </row>
    <row r="8686" s="77" customFormat="1" spans="1:13">
      <c r="A8686" s="82"/>
      <c r="B8686" s="82"/>
      <c r="C8686" s="82"/>
      <c r="D8686" s="82"/>
      <c r="E8686" s="82"/>
      <c r="F8686" s="82"/>
      <c r="G8686" s="82"/>
      <c r="M8686" s="81"/>
    </row>
    <row r="8687" s="77" customFormat="1" spans="1:13">
      <c r="A8687" s="82"/>
      <c r="B8687" s="82"/>
      <c r="C8687" s="82"/>
      <c r="D8687" s="82"/>
      <c r="E8687" s="82"/>
      <c r="F8687" s="82"/>
      <c r="G8687" s="82"/>
      <c r="M8687" s="81"/>
    </row>
    <row r="8688" s="77" customFormat="1" spans="1:13">
      <c r="A8688" s="82"/>
      <c r="B8688" s="82"/>
      <c r="C8688" s="82"/>
      <c r="D8688" s="82"/>
      <c r="E8688" s="82"/>
      <c r="F8688" s="82"/>
      <c r="G8688" s="82"/>
      <c r="M8688" s="81"/>
    </row>
    <row r="8689" s="77" customFormat="1" spans="1:13">
      <c r="A8689" s="82"/>
      <c r="B8689" s="82"/>
      <c r="C8689" s="82"/>
      <c r="D8689" s="82"/>
      <c r="E8689" s="82"/>
      <c r="F8689" s="82"/>
      <c r="G8689" s="82"/>
      <c r="M8689" s="81"/>
    </row>
    <row r="8690" s="77" customFormat="1" spans="1:13">
      <c r="A8690" s="82"/>
      <c r="B8690" s="82"/>
      <c r="C8690" s="82"/>
      <c r="D8690" s="82"/>
      <c r="E8690" s="82"/>
      <c r="F8690" s="82"/>
      <c r="G8690" s="82"/>
      <c r="M8690" s="81"/>
    </row>
    <row r="8691" s="77" customFormat="1" spans="1:13">
      <c r="A8691" s="82"/>
      <c r="B8691" s="82"/>
      <c r="C8691" s="82"/>
      <c r="D8691" s="82"/>
      <c r="E8691" s="82"/>
      <c r="F8691" s="82"/>
      <c r="G8691" s="82"/>
      <c r="M8691" s="81"/>
    </row>
    <row r="8692" s="77" customFormat="1" spans="1:13">
      <c r="A8692" s="82"/>
      <c r="B8692" s="82"/>
      <c r="C8692" s="82"/>
      <c r="D8692" s="82"/>
      <c r="E8692" s="82"/>
      <c r="F8692" s="82"/>
      <c r="G8692" s="82"/>
      <c r="M8692" s="81"/>
    </row>
    <row r="8693" s="77" customFormat="1" spans="1:13">
      <c r="A8693" s="82"/>
      <c r="B8693" s="82"/>
      <c r="C8693" s="82"/>
      <c r="D8693" s="82"/>
      <c r="E8693" s="82"/>
      <c r="F8693" s="82"/>
      <c r="G8693" s="82"/>
      <c r="M8693" s="81"/>
    </row>
    <row r="8694" s="77" customFormat="1" spans="1:13">
      <c r="A8694" s="82"/>
      <c r="B8694" s="82"/>
      <c r="C8694" s="82"/>
      <c r="D8694" s="82"/>
      <c r="E8694" s="82"/>
      <c r="F8694" s="82"/>
      <c r="G8694" s="82"/>
      <c r="M8694" s="81"/>
    </row>
    <row r="8695" s="77" customFormat="1" spans="1:13">
      <c r="A8695" s="82"/>
      <c r="B8695" s="82"/>
      <c r="C8695" s="82"/>
      <c r="D8695" s="82"/>
      <c r="E8695" s="82"/>
      <c r="F8695" s="82"/>
      <c r="G8695" s="82"/>
      <c r="M8695" s="81"/>
    </row>
    <row r="8696" s="77" customFormat="1" spans="1:13">
      <c r="A8696" s="82"/>
      <c r="B8696" s="82"/>
      <c r="C8696" s="82"/>
      <c r="D8696" s="82"/>
      <c r="E8696" s="82"/>
      <c r="F8696" s="82"/>
      <c r="G8696" s="82"/>
      <c r="M8696" s="81"/>
    </row>
    <row r="8697" s="77" customFormat="1" spans="1:13">
      <c r="A8697" s="82"/>
      <c r="B8697" s="82"/>
      <c r="C8697" s="82"/>
      <c r="D8697" s="82"/>
      <c r="E8697" s="82"/>
      <c r="F8697" s="82"/>
      <c r="G8697" s="82"/>
      <c r="M8697" s="81"/>
    </row>
    <row r="8698" s="77" customFormat="1" spans="1:13">
      <c r="A8698" s="82"/>
      <c r="B8698" s="82"/>
      <c r="C8698" s="82"/>
      <c r="D8698" s="82"/>
      <c r="E8698" s="82"/>
      <c r="F8698" s="82"/>
      <c r="G8698" s="82"/>
      <c r="M8698" s="81"/>
    </row>
    <row r="8699" s="77" customFormat="1" spans="1:13">
      <c r="A8699" s="82"/>
      <c r="B8699" s="82"/>
      <c r="C8699" s="82"/>
      <c r="D8699" s="82"/>
      <c r="E8699" s="82"/>
      <c r="F8699" s="82"/>
      <c r="G8699" s="82"/>
      <c r="M8699" s="81"/>
    </row>
    <row r="8700" s="77" customFormat="1" spans="1:13">
      <c r="A8700" s="82"/>
      <c r="B8700" s="82"/>
      <c r="C8700" s="82"/>
      <c r="D8700" s="82"/>
      <c r="E8700" s="82"/>
      <c r="F8700" s="82"/>
      <c r="G8700" s="82"/>
      <c r="M8700" s="81"/>
    </row>
    <row r="8701" s="77" customFormat="1" spans="1:13">
      <c r="A8701" s="82"/>
      <c r="B8701" s="82"/>
      <c r="C8701" s="82"/>
      <c r="D8701" s="82"/>
      <c r="E8701" s="82"/>
      <c r="F8701" s="82"/>
      <c r="G8701" s="82"/>
      <c r="M8701" s="81"/>
    </row>
    <row r="8702" s="77" customFormat="1" spans="1:13">
      <c r="A8702" s="82"/>
      <c r="B8702" s="82"/>
      <c r="C8702" s="82"/>
      <c r="D8702" s="82"/>
      <c r="E8702" s="82"/>
      <c r="F8702" s="82"/>
      <c r="G8702" s="82"/>
      <c r="M8702" s="81"/>
    </row>
    <row r="8703" s="77" customFormat="1" spans="1:13">
      <c r="A8703" s="82"/>
      <c r="B8703" s="82"/>
      <c r="C8703" s="82"/>
      <c r="D8703" s="82"/>
      <c r="E8703" s="82"/>
      <c r="F8703" s="82"/>
      <c r="G8703" s="82"/>
      <c r="M8703" s="81"/>
    </row>
    <row r="8704" s="77" customFormat="1" spans="1:13">
      <c r="A8704" s="82"/>
      <c r="B8704" s="82"/>
      <c r="C8704" s="82"/>
      <c r="D8704" s="82"/>
      <c r="E8704" s="82"/>
      <c r="F8704" s="82"/>
      <c r="G8704" s="82"/>
      <c r="M8704" s="81"/>
    </row>
    <row r="8705" s="77" customFormat="1" spans="1:13">
      <c r="A8705" s="82"/>
      <c r="B8705" s="82"/>
      <c r="C8705" s="82"/>
      <c r="D8705" s="82"/>
      <c r="E8705" s="82"/>
      <c r="F8705" s="82"/>
      <c r="G8705" s="82"/>
      <c r="M8705" s="81"/>
    </row>
    <row r="8706" s="77" customFormat="1" spans="1:13">
      <c r="A8706" s="82"/>
      <c r="B8706" s="82"/>
      <c r="C8706" s="82"/>
      <c r="D8706" s="82"/>
      <c r="E8706" s="82"/>
      <c r="F8706" s="82"/>
      <c r="G8706" s="82"/>
      <c r="M8706" s="81"/>
    </row>
    <row r="8707" s="77" customFormat="1" spans="1:13">
      <c r="A8707" s="82"/>
      <c r="B8707" s="82"/>
      <c r="C8707" s="82"/>
      <c r="D8707" s="82"/>
      <c r="E8707" s="82"/>
      <c r="F8707" s="82"/>
      <c r="G8707" s="82"/>
      <c r="M8707" s="81"/>
    </row>
    <row r="8708" s="77" customFormat="1" spans="1:13">
      <c r="A8708" s="82"/>
      <c r="B8708" s="82"/>
      <c r="C8708" s="82"/>
      <c r="D8708" s="82"/>
      <c r="E8708" s="82"/>
      <c r="F8708" s="82"/>
      <c r="G8708" s="82"/>
      <c r="M8708" s="81"/>
    </row>
    <row r="8709" s="77" customFormat="1" spans="1:13">
      <c r="A8709" s="82"/>
      <c r="B8709" s="82"/>
      <c r="C8709" s="82"/>
      <c r="D8709" s="82"/>
      <c r="E8709" s="82"/>
      <c r="F8709" s="82"/>
      <c r="G8709" s="82"/>
      <c r="M8709" s="81"/>
    </row>
    <row r="8710" s="77" customFormat="1" spans="1:13">
      <c r="A8710" s="82"/>
      <c r="B8710" s="82"/>
      <c r="C8710" s="82"/>
      <c r="D8710" s="82"/>
      <c r="E8710" s="82"/>
      <c r="F8710" s="82"/>
      <c r="G8710" s="82"/>
      <c r="M8710" s="81"/>
    </row>
    <row r="8711" s="77" customFormat="1" spans="1:13">
      <c r="A8711" s="82"/>
      <c r="B8711" s="82"/>
      <c r="C8711" s="82"/>
      <c r="D8711" s="82"/>
      <c r="E8711" s="82"/>
      <c r="F8711" s="82"/>
      <c r="G8711" s="82"/>
      <c r="M8711" s="81"/>
    </row>
    <row r="8712" s="77" customFormat="1" spans="1:13">
      <c r="A8712" s="82"/>
      <c r="B8712" s="82"/>
      <c r="C8712" s="82"/>
      <c r="D8712" s="82"/>
      <c r="E8712" s="82"/>
      <c r="F8712" s="82"/>
      <c r="G8712" s="82"/>
      <c r="M8712" s="81"/>
    </row>
    <row r="8713" s="77" customFormat="1" spans="1:13">
      <c r="A8713" s="82"/>
      <c r="B8713" s="82"/>
      <c r="C8713" s="82"/>
      <c r="D8713" s="82"/>
      <c r="E8713" s="82"/>
      <c r="F8713" s="82"/>
      <c r="G8713" s="82"/>
      <c r="M8713" s="81"/>
    </row>
    <row r="8714" s="77" customFormat="1" spans="1:13">
      <c r="A8714" s="82"/>
      <c r="B8714" s="82"/>
      <c r="C8714" s="82"/>
      <c r="D8714" s="82"/>
      <c r="E8714" s="82"/>
      <c r="F8714" s="82"/>
      <c r="G8714" s="82"/>
      <c r="M8714" s="81"/>
    </row>
    <row r="8715" s="77" customFormat="1" spans="1:13">
      <c r="A8715" s="82"/>
      <c r="B8715" s="82"/>
      <c r="C8715" s="82"/>
      <c r="D8715" s="82"/>
      <c r="E8715" s="82"/>
      <c r="F8715" s="82"/>
      <c r="G8715" s="82"/>
      <c r="M8715" s="81"/>
    </row>
    <row r="8716" s="77" customFormat="1" spans="1:13">
      <c r="A8716" s="82"/>
      <c r="B8716" s="82"/>
      <c r="C8716" s="82"/>
      <c r="D8716" s="82"/>
      <c r="E8716" s="82"/>
      <c r="F8716" s="82"/>
      <c r="G8716" s="82"/>
      <c r="M8716" s="81"/>
    </row>
    <row r="8717" s="77" customFormat="1" spans="1:13">
      <c r="A8717" s="82"/>
      <c r="B8717" s="82"/>
      <c r="C8717" s="82"/>
      <c r="D8717" s="82"/>
      <c r="E8717" s="82"/>
      <c r="F8717" s="82"/>
      <c r="G8717" s="82"/>
      <c r="M8717" s="81"/>
    </row>
    <row r="8718" s="77" customFormat="1" spans="1:13">
      <c r="A8718" s="82"/>
      <c r="B8718" s="82"/>
      <c r="C8718" s="82"/>
      <c r="D8718" s="82"/>
      <c r="E8718" s="82"/>
      <c r="F8718" s="82"/>
      <c r="G8718" s="82"/>
      <c r="M8718" s="81"/>
    </row>
    <row r="8719" s="77" customFormat="1" spans="1:13">
      <c r="A8719" s="82"/>
      <c r="B8719" s="82"/>
      <c r="C8719" s="82"/>
      <c r="D8719" s="82"/>
      <c r="E8719" s="82"/>
      <c r="F8719" s="82"/>
      <c r="G8719" s="82"/>
      <c r="M8719" s="81"/>
    </row>
    <row r="8720" s="77" customFormat="1" spans="1:13">
      <c r="A8720" s="82"/>
      <c r="B8720" s="82"/>
      <c r="C8720" s="82"/>
      <c r="D8720" s="82"/>
      <c r="E8720" s="82"/>
      <c r="F8720" s="82"/>
      <c r="G8720" s="82"/>
      <c r="M8720" s="81"/>
    </row>
    <row r="8721" s="77" customFormat="1" spans="1:13">
      <c r="A8721" s="82"/>
      <c r="B8721" s="82"/>
      <c r="C8721" s="82"/>
      <c r="D8721" s="82"/>
      <c r="E8721" s="82"/>
      <c r="F8721" s="82"/>
      <c r="G8721" s="82"/>
      <c r="M8721" s="81"/>
    </row>
    <row r="8722" s="77" customFormat="1" spans="1:13">
      <c r="A8722" s="82"/>
      <c r="B8722" s="82"/>
      <c r="C8722" s="82"/>
      <c r="D8722" s="82"/>
      <c r="E8722" s="82"/>
      <c r="F8722" s="82"/>
      <c r="G8722" s="82"/>
      <c r="M8722" s="81"/>
    </row>
    <row r="8723" s="77" customFormat="1" spans="1:13">
      <c r="A8723" s="82"/>
      <c r="B8723" s="82"/>
      <c r="C8723" s="82"/>
      <c r="D8723" s="82"/>
      <c r="E8723" s="82"/>
      <c r="F8723" s="82"/>
      <c r="G8723" s="82"/>
      <c r="M8723" s="81"/>
    </row>
    <row r="8724" s="77" customFormat="1" spans="1:13">
      <c r="A8724" s="82"/>
      <c r="B8724" s="82"/>
      <c r="C8724" s="82"/>
      <c r="D8724" s="82"/>
      <c r="E8724" s="82"/>
      <c r="F8724" s="82"/>
      <c r="G8724" s="82"/>
      <c r="M8724" s="81"/>
    </row>
    <row r="8725" s="77" customFormat="1" spans="1:13">
      <c r="A8725" s="82"/>
      <c r="B8725" s="82"/>
      <c r="C8725" s="82"/>
      <c r="D8725" s="82"/>
      <c r="E8725" s="82"/>
      <c r="F8725" s="82"/>
      <c r="G8725" s="82"/>
      <c r="M8725" s="81"/>
    </row>
    <row r="8726" s="77" customFormat="1" spans="1:13">
      <c r="A8726" s="82"/>
      <c r="B8726" s="82"/>
      <c r="C8726" s="82"/>
      <c r="D8726" s="82"/>
      <c r="E8726" s="82"/>
      <c r="F8726" s="82"/>
      <c r="G8726" s="82"/>
      <c r="M8726" s="81"/>
    </row>
    <row r="8727" s="77" customFormat="1" spans="1:13">
      <c r="A8727" s="82"/>
      <c r="B8727" s="82"/>
      <c r="C8727" s="82"/>
      <c r="D8727" s="82"/>
      <c r="E8727" s="82"/>
      <c r="F8727" s="82"/>
      <c r="G8727" s="82"/>
      <c r="M8727" s="81"/>
    </row>
    <row r="8728" s="77" customFormat="1" spans="1:13">
      <c r="A8728" s="82"/>
      <c r="B8728" s="82"/>
      <c r="C8728" s="82"/>
      <c r="D8728" s="82"/>
      <c r="E8728" s="82"/>
      <c r="F8728" s="82"/>
      <c r="G8728" s="82"/>
      <c r="M8728" s="81"/>
    </row>
    <row r="8729" s="77" customFormat="1" spans="1:13">
      <c r="A8729" s="82"/>
      <c r="B8729" s="82"/>
      <c r="C8729" s="82"/>
      <c r="D8729" s="82"/>
      <c r="E8729" s="82"/>
      <c r="F8729" s="82"/>
      <c r="G8729" s="82"/>
      <c r="M8729" s="81"/>
    </row>
    <row r="8730" s="77" customFormat="1" spans="1:13">
      <c r="A8730" s="82"/>
      <c r="B8730" s="82"/>
      <c r="C8730" s="82"/>
      <c r="D8730" s="82"/>
      <c r="E8730" s="82"/>
      <c r="F8730" s="82"/>
      <c r="G8730" s="82"/>
      <c r="M8730" s="81"/>
    </row>
    <row r="8731" s="77" customFormat="1" spans="1:13">
      <c r="A8731" s="82"/>
      <c r="B8731" s="82"/>
      <c r="C8731" s="82"/>
      <c r="D8731" s="82"/>
      <c r="E8731" s="82"/>
      <c r="F8731" s="82"/>
      <c r="G8731" s="82"/>
      <c r="M8731" s="81"/>
    </row>
    <row r="8732" s="77" customFormat="1" spans="1:13">
      <c r="A8732" s="82"/>
      <c r="B8732" s="82"/>
      <c r="C8732" s="82"/>
      <c r="D8732" s="82"/>
      <c r="E8732" s="82"/>
      <c r="F8732" s="82"/>
      <c r="G8732" s="82"/>
      <c r="M8732" s="81"/>
    </row>
    <row r="8733" s="77" customFormat="1" spans="1:13">
      <c r="A8733" s="82"/>
      <c r="B8733" s="82"/>
      <c r="C8733" s="82"/>
      <c r="D8733" s="82"/>
      <c r="E8733" s="82"/>
      <c r="F8733" s="82"/>
      <c r="G8733" s="82"/>
      <c r="M8733" s="81"/>
    </row>
    <row r="8734" s="77" customFormat="1" spans="1:13">
      <c r="A8734" s="82"/>
      <c r="B8734" s="82"/>
      <c r="C8734" s="82"/>
      <c r="D8734" s="82"/>
      <c r="E8734" s="82"/>
      <c r="F8734" s="82"/>
      <c r="G8734" s="82"/>
      <c r="M8734" s="81"/>
    </row>
    <row r="8735" s="77" customFormat="1" spans="1:13">
      <c r="A8735" s="82"/>
      <c r="B8735" s="82"/>
      <c r="C8735" s="82"/>
      <c r="D8735" s="82"/>
      <c r="E8735" s="82"/>
      <c r="F8735" s="82"/>
      <c r="G8735" s="82"/>
      <c r="M8735" s="81"/>
    </row>
    <row r="8736" s="77" customFormat="1" spans="1:13">
      <c r="A8736" s="82"/>
      <c r="B8736" s="82"/>
      <c r="C8736" s="82"/>
      <c r="D8736" s="82"/>
      <c r="E8736" s="82"/>
      <c r="F8736" s="82"/>
      <c r="G8736" s="82"/>
      <c r="M8736" s="81"/>
    </row>
    <row r="8737" s="77" customFormat="1" spans="1:13">
      <c r="A8737" s="82"/>
      <c r="B8737" s="82"/>
      <c r="C8737" s="82"/>
      <c r="D8737" s="82"/>
      <c r="E8737" s="82"/>
      <c r="F8737" s="82"/>
      <c r="G8737" s="82"/>
      <c r="M8737" s="81"/>
    </row>
    <row r="8738" s="77" customFormat="1" spans="1:13">
      <c r="A8738" s="82"/>
      <c r="B8738" s="82"/>
      <c r="C8738" s="82"/>
      <c r="D8738" s="82"/>
      <c r="E8738" s="82"/>
      <c r="F8738" s="82"/>
      <c r="G8738" s="82"/>
      <c r="M8738" s="81"/>
    </row>
    <row r="8739" s="77" customFormat="1" spans="1:13">
      <c r="A8739" s="82"/>
      <c r="B8739" s="82"/>
      <c r="C8739" s="82"/>
      <c r="D8739" s="82"/>
      <c r="E8739" s="82"/>
      <c r="F8739" s="82"/>
      <c r="G8739" s="82"/>
      <c r="M8739" s="81"/>
    </row>
    <row r="8740" s="77" customFormat="1" spans="1:13">
      <c r="A8740" s="82"/>
      <c r="B8740" s="82"/>
      <c r="C8740" s="82"/>
      <c r="D8740" s="82"/>
      <c r="E8740" s="82"/>
      <c r="F8740" s="82"/>
      <c r="G8740" s="82"/>
      <c r="M8740" s="81"/>
    </row>
    <row r="8741" s="77" customFormat="1" spans="1:13">
      <c r="A8741" s="82"/>
      <c r="B8741" s="82"/>
      <c r="C8741" s="82"/>
      <c r="D8741" s="82"/>
      <c r="E8741" s="82"/>
      <c r="F8741" s="82"/>
      <c r="G8741" s="82"/>
      <c r="M8741" s="81"/>
    </row>
    <row r="8742" s="77" customFormat="1" spans="1:13">
      <c r="A8742" s="82"/>
      <c r="B8742" s="82"/>
      <c r="C8742" s="82"/>
      <c r="D8742" s="82"/>
      <c r="E8742" s="82"/>
      <c r="F8742" s="82"/>
      <c r="G8742" s="82"/>
      <c r="M8742" s="81"/>
    </row>
    <row r="8743" s="77" customFormat="1" spans="1:13">
      <c r="A8743" s="82"/>
      <c r="B8743" s="82"/>
      <c r="C8743" s="82"/>
      <c r="D8743" s="82"/>
      <c r="E8743" s="82"/>
      <c r="F8743" s="82"/>
      <c r="G8743" s="82"/>
      <c r="M8743" s="81"/>
    </row>
    <row r="8744" s="77" customFormat="1" spans="1:13">
      <c r="A8744" s="82"/>
      <c r="B8744" s="82"/>
      <c r="C8744" s="82"/>
      <c r="D8744" s="82"/>
      <c r="E8744" s="82"/>
      <c r="F8744" s="82"/>
      <c r="G8744" s="82"/>
      <c r="M8744" s="81"/>
    </row>
    <row r="8745" s="77" customFormat="1" spans="1:13">
      <c r="A8745" s="82"/>
      <c r="B8745" s="82"/>
      <c r="C8745" s="82"/>
      <c r="D8745" s="82"/>
      <c r="E8745" s="82"/>
      <c r="F8745" s="82"/>
      <c r="G8745" s="82"/>
      <c r="M8745" s="81"/>
    </row>
    <row r="8746" s="77" customFormat="1" spans="1:13">
      <c r="A8746" s="82"/>
      <c r="B8746" s="82"/>
      <c r="C8746" s="82"/>
      <c r="D8746" s="82"/>
      <c r="E8746" s="82"/>
      <c r="F8746" s="82"/>
      <c r="G8746" s="82"/>
      <c r="M8746" s="81"/>
    </row>
    <row r="8747" s="77" customFormat="1" spans="1:13">
      <c r="A8747" s="82"/>
      <c r="B8747" s="82"/>
      <c r="C8747" s="82"/>
      <c r="D8747" s="82"/>
      <c r="E8747" s="82"/>
      <c r="F8747" s="82"/>
      <c r="G8747" s="82"/>
      <c r="M8747" s="81"/>
    </row>
    <row r="8748" s="77" customFormat="1" spans="1:13">
      <c r="A8748" s="82"/>
      <c r="B8748" s="82"/>
      <c r="C8748" s="82"/>
      <c r="D8748" s="82"/>
      <c r="E8748" s="82"/>
      <c r="F8748" s="82"/>
      <c r="G8748" s="82"/>
      <c r="M8748" s="81"/>
    </row>
    <row r="8749" s="77" customFormat="1" spans="1:13">
      <c r="A8749" s="82"/>
      <c r="B8749" s="82"/>
      <c r="C8749" s="82"/>
      <c r="D8749" s="82"/>
      <c r="E8749" s="82"/>
      <c r="F8749" s="82"/>
      <c r="G8749" s="82"/>
      <c r="M8749" s="81"/>
    </row>
    <row r="8750" s="77" customFormat="1" spans="1:13">
      <c r="A8750" s="82"/>
      <c r="B8750" s="82"/>
      <c r="C8750" s="82"/>
      <c r="D8750" s="82"/>
      <c r="E8750" s="82"/>
      <c r="F8750" s="82"/>
      <c r="G8750" s="82"/>
      <c r="M8750" s="81"/>
    </row>
    <row r="8751" s="77" customFormat="1" spans="1:13">
      <c r="A8751" s="82"/>
      <c r="B8751" s="82"/>
      <c r="C8751" s="82"/>
      <c r="D8751" s="82"/>
      <c r="E8751" s="82"/>
      <c r="F8751" s="82"/>
      <c r="G8751" s="82"/>
      <c r="M8751" s="81"/>
    </row>
    <row r="8752" s="77" customFormat="1" spans="1:13">
      <c r="A8752" s="82"/>
      <c r="B8752" s="82"/>
      <c r="C8752" s="82"/>
      <c r="D8752" s="82"/>
      <c r="E8752" s="82"/>
      <c r="F8752" s="82"/>
      <c r="G8752" s="82"/>
      <c r="M8752" s="81"/>
    </row>
    <row r="8753" s="77" customFormat="1" spans="1:13">
      <c r="A8753" s="82"/>
      <c r="B8753" s="82"/>
      <c r="C8753" s="82"/>
      <c r="D8753" s="82"/>
      <c r="E8753" s="82"/>
      <c r="F8753" s="82"/>
      <c r="G8753" s="82"/>
      <c r="M8753" s="81"/>
    </row>
    <row r="8754" s="77" customFormat="1" spans="1:13">
      <c r="A8754" s="82"/>
      <c r="B8754" s="82"/>
      <c r="C8754" s="82"/>
      <c r="D8754" s="82"/>
      <c r="E8754" s="82"/>
      <c r="F8754" s="82"/>
      <c r="G8754" s="82"/>
      <c r="M8754" s="81"/>
    </row>
    <row r="8755" s="77" customFormat="1" spans="1:13">
      <c r="A8755" s="82"/>
      <c r="B8755" s="82"/>
      <c r="C8755" s="82"/>
      <c r="D8755" s="82"/>
      <c r="E8755" s="82"/>
      <c r="F8755" s="82"/>
      <c r="G8755" s="82"/>
      <c r="M8755" s="81"/>
    </row>
    <row r="8756" s="77" customFormat="1" spans="1:13">
      <c r="A8756" s="82"/>
      <c r="B8756" s="82"/>
      <c r="C8756" s="82"/>
      <c r="D8756" s="82"/>
      <c r="E8756" s="82"/>
      <c r="F8756" s="82"/>
      <c r="G8756" s="82"/>
      <c r="M8756" s="81"/>
    </row>
    <row r="8757" s="77" customFormat="1" spans="1:13">
      <c r="A8757" s="82"/>
      <c r="B8757" s="82"/>
      <c r="C8757" s="82"/>
      <c r="D8757" s="82"/>
      <c r="E8757" s="82"/>
      <c r="F8757" s="82"/>
      <c r="G8757" s="82"/>
      <c r="M8757" s="81"/>
    </row>
    <row r="8758" s="77" customFormat="1" spans="1:13">
      <c r="A8758" s="82"/>
      <c r="B8758" s="82"/>
      <c r="C8758" s="82"/>
      <c r="D8758" s="82"/>
      <c r="E8758" s="82"/>
      <c r="F8758" s="82"/>
      <c r="G8758" s="82"/>
      <c r="M8758" s="81"/>
    </row>
    <row r="8759" s="77" customFormat="1" spans="1:13">
      <c r="A8759" s="82"/>
      <c r="B8759" s="82"/>
      <c r="C8759" s="82"/>
      <c r="D8759" s="82"/>
      <c r="E8759" s="82"/>
      <c r="F8759" s="82"/>
      <c r="G8759" s="82"/>
      <c r="M8759" s="81"/>
    </row>
    <row r="8760" s="77" customFormat="1" spans="1:13">
      <c r="A8760" s="82"/>
      <c r="B8760" s="82"/>
      <c r="C8760" s="82"/>
      <c r="D8760" s="82"/>
      <c r="E8760" s="82"/>
      <c r="F8760" s="82"/>
      <c r="G8760" s="82"/>
      <c r="M8760" s="81"/>
    </row>
    <row r="8761" s="77" customFormat="1" spans="1:13">
      <c r="A8761" s="82"/>
      <c r="B8761" s="82"/>
      <c r="C8761" s="82"/>
      <c r="D8761" s="82"/>
      <c r="E8761" s="82"/>
      <c r="F8761" s="82"/>
      <c r="G8761" s="82"/>
      <c r="M8761" s="81"/>
    </row>
    <row r="8762" s="77" customFormat="1" spans="1:13">
      <c r="A8762" s="82"/>
      <c r="B8762" s="82"/>
      <c r="C8762" s="82"/>
      <c r="D8762" s="82"/>
      <c r="E8762" s="82"/>
      <c r="F8762" s="82"/>
      <c r="G8762" s="82"/>
      <c r="M8762" s="81"/>
    </row>
    <row r="8763" s="77" customFormat="1" spans="1:13">
      <c r="A8763" s="82"/>
      <c r="B8763" s="82"/>
      <c r="C8763" s="82"/>
      <c r="D8763" s="82"/>
      <c r="E8763" s="82"/>
      <c r="F8763" s="82"/>
      <c r="G8763" s="82"/>
      <c r="M8763" s="81"/>
    </row>
    <row r="8764" s="77" customFormat="1" spans="1:13">
      <c r="A8764" s="82"/>
      <c r="B8764" s="82"/>
      <c r="C8764" s="82"/>
      <c r="D8764" s="82"/>
      <c r="E8764" s="82"/>
      <c r="F8764" s="82"/>
      <c r="G8764" s="82"/>
      <c r="M8764" s="81"/>
    </row>
    <row r="8765" s="77" customFormat="1" spans="1:13">
      <c r="A8765" s="82"/>
      <c r="B8765" s="82"/>
      <c r="C8765" s="82"/>
      <c r="D8765" s="82"/>
      <c r="E8765" s="82"/>
      <c r="F8765" s="82"/>
      <c r="G8765" s="82"/>
      <c r="M8765" s="81"/>
    </row>
    <row r="8766" s="77" customFormat="1" spans="1:13">
      <c r="A8766" s="82"/>
      <c r="B8766" s="82"/>
      <c r="C8766" s="82"/>
      <c r="D8766" s="82"/>
      <c r="E8766" s="82"/>
      <c r="F8766" s="82"/>
      <c r="G8766" s="82"/>
      <c r="M8766" s="81"/>
    </row>
    <row r="8767" s="77" customFormat="1" spans="1:13">
      <c r="A8767" s="82"/>
      <c r="B8767" s="82"/>
      <c r="C8767" s="82"/>
      <c r="D8767" s="82"/>
      <c r="E8767" s="82"/>
      <c r="F8767" s="82"/>
      <c r="G8767" s="82"/>
      <c r="M8767" s="81"/>
    </row>
    <row r="8768" s="77" customFormat="1" spans="1:13">
      <c r="A8768" s="82"/>
      <c r="B8768" s="82"/>
      <c r="C8768" s="82"/>
      <c r="D8768" s="82"/>
      <c r="E8768" s="82"/>
      <c r="F8768" s="82"/>
      <c r="G8768" s="82"/>
      <c r="M8768" s="81"/>
    </row>
    <row r="8769" s="77" customFormat="1" spans="1:13">
      <c r="A8769" s="82"/>
      <c r="B8769" s="82"/>
      <c r="C8769" s="82"/>
      <c r="D8769" s="82"/>
      <c r="E8769" s="82"/>
      <c r="F8769" s="82"/>
      <c r="G8769" s="82"/>
      <c r="M8769" s="81"/>
    </row>
    <row r="8770" s="77" customFormat="1" spans="1:13">
      <c r="A8770" s="82"/>
      <c r="B8770" s="82"/>
      <c r="C8770" s="82"/>
      <c r="D8770" s="82"/>
      <c r="E8770" s="82"/>
      <c r="F8770" s="82"/>
      <c r="G8770" s="82"/>
      <c r="M8770" s="81"/>
    </row>
    <row r="8771" s="77" customFormat="1" spans="1:13">
      <c r="A8771" s="82"/>
      <c r="B8771" s="82"/>
      <c r="C8771" s="82"/>
      <c r="D8771" s="82"/>
      <c r="E8771" s="82"/>
      <c r="F8771" s="82"/>
      <c r="G8771" s="82"/>
      <c r="M8771" s="81"/>
    </row>
    <row r="8772" s="77" customFormat="1" spans="1:13">
      <c r="A8772" s="82"/>
      <c r="B8772" s="82"/>
      <c r="C8772" s="82"/>
      <c r="D8772" s="82"/>
      <c r="E8772" s="82"/>
      <c r="F8772" s="82"/>
      <c r="G8772" s="82"/>
      <c r="M8772" s="81"/>
    </row>
    <row r="8773" s="77" customFormat="1" spans="1:13">
      <c r="A8773" s="82"/>
      <c r="B8773" s="82"/>
      <c r="C8773" s="82"/>
      <c r="D8773" s="82"/>
      <c r="E8773" s="82"/>
      <c r="F8773" s="82"/>
      <c r="G8773" s="82"/>
      <c r="M8773" s="81"/>
    </row>
    <row r="8774" s="77" customFormat="1" spans="1:13">
      <c r="A8774" s="82"/>
      <c r="B8774" s="82"/>
      <c r="C8774" s="82"/>
      <c r="D8774" s="82"/>
      <c r="E8774" s="82"/>
      <c r="F8774" s="82"/>
      <c r="G8774" s="82"/>
      <c r="M8774" s="81"/>
    </row>
    <row r="8775" s="77" customFormat="1" spans="1:13">
      <c r="A8775" s="82"/>
      <c r="B8775" s="82"/>
      <c r="C8775" s="82"/>
      <c r="D8775" s="82"/>
      <c r="E8775" s="82"/>
      <c r="F8775" s="82"/>
      <c r="G8775" s="82"/>
      <c r="M8775" s="81"/>
    </row>
    <row r="8776" s="77" customFormat="1" spans="1:13">
      <c r="A8776" s="82"/>
      <c r="B8776" s="82"/>
      <c r="C8776" s="82"/>
      <c r="D8776" s="82"/>
      <c r="E8776" s="82"/>
      <c r="F8776" s="82"/>
      <c r="G8776" s="82"/>
      <c r="M8776" s="81"/>
    </row>
    <row r="8777" s="77" customFormat="1" spans="1:13">
      <c r="A8777" s="82"/>
      <c r="B8777" s="82"/>
      <c r="C8777" s="82"/>
      <c r="D8777" s="82"/>
      <c r="E8777" s="82"/>
      <c r="F8777" s="82"/>
      <c r="G8777" s="82"/>
      <c r="M8777" s="81"/>
    </row>
    <row r="8778" s="77" customFormat="1" spans="1:13">
      <c r="A8778" s="82"/>
      <c r="B8778" s="82"/>
      <c r="C8778" s="82"/>
      <c r="D8778" s="82"/>
      <c r="E8778" s="82"/>
      <c r="F8778" s="82"/>
      <c r="G8778" s="82"/>
      <c r="M8778" s="81"/>
    </row>
    <row r="8779" s="77" customFormat="1" spans="1:13">
      <c r="A8779" s="82"/>
      <c r="B8779" s="82"/>
      <c r="C8779" s="82"/>
      <c r="D8779" s="82"/>
      <c r="E8779" s="82"/>
      <c r="F8779" s="82"/>
      <c r="G8779" s="82"/>
      <c r="M8779" s="81"/>
    </row>
    <row r="8780" s="77" customFormat="1" spans="1:13">
      <c r="A8780" s="82"/>
      <c r="B8780" s="82"/>
      <c r="C8780" s="82"/>
      <c r="D8780" s="82"/>
      <c r="E8780" s="82"/>
      <c r="F8780" s="82"/>
      <c r="G8780" s="82"/>
      <c r="M8780" s="81"/>
    </row>
    <row r="8781" s="77" customFormat="1" spans="1:13">
      <c r="A8781" s="82"/>
      <c r="B8781" s="82"/>
      <c r="C8781" s="82"/>
      <c r="D8781" s="82"/>
      <c r="E8781" s="82"/>
      <c r="F8781" s="82"/>
      <c r="G8781" s="82"/>
      <c r="M8781" s="81"/>
    </row>
    <row r="8782" s="77" customFormat="1" spans="1:13">
      <c r="A8782" s="82"/>
      <c r="B8782" s="82"/>
      <c r="C8782" s="82"/>
      <c r="D8782" s="82"/>
      <c r="E8782" s="82"/>
      <c r="F8782" s="82"/>
      <c r="G8782" s="82"/>
      <c r="M8782" s="81"/>
    </row>
    <row r="8783" s="77" customFormat="1" spans="1:13">
      <c r="A8783" s="82"/>
      <c r="B8783" s="82"/>
      <c r="C8783" s="82"/>
      <c r="D8783" s="82"/>
      <c r="E8783" s="82"/>
      <c r="F8783" s="82"/>
      <c r="G8783" s="82"/>
      <c r="M8783" s="81"/>
    </row>
    <row r="8784" s="77" customFormat="1" spans="1:13">
      <c r="A8784" s="82"/>
      <c r="B8784" s="82"/>
      <c r="C8784" s="82"/>
      <c r="D8784" s="82"/>
      <c r="E8784" s="82"/>
      <c r="F8784" s="82"/>
      <c r="G8784" s="82"/>
      <c r="M8784" s="81"/>
    </row>
    <row r="8785" s="77" customFormat="1" spans="1:13">
      <c r="A8785" s="82"/>
      <c r="B8785" s="82"/>
      <c r="C8785" s="82"/>
      <c r="D8785" s="82"/>
      <c r="E8785" s="82"/>
      <c r="F8785" s="82"/>
      <c r="G8785" s="82"/>
      <c r="M8785" s="81"/>
    </row>
    <row r="8786" s="77" customFormat="1" spans="1:13">
      <c r="A8786" s="82"/>
      <c r="B8786" s="82"/>
      <c r="C8786" s="82"/>
      <c r="D8786" s="82"/>
      <c r="E8786" s="82"/>
      <c r="F8786" s="82"/>
      <c r="G8786" s="82"/>
      <c r="M8786" s="81"/>
    </row>
    <row r="8787" s="77" customFormat="1" spans="1:13">
      <c r="A8787" s="82"/>
      <c r="B8787" s="82"/>
      <c r="C8787" s="82"/>
      <c r="D8787" s="82"/>
      <c r="E8787" s="82"/>
      <c r="F8787" s="82"/>
      <c r="G8787" s="82"/>
      <c r="M8787" s="81"/>
    </row>
    <row r="8788" s="77" customFormat="1" spans="1:13">
      <c r="A8788" s="82"/>
      <c r="B8788" s="82"/>
      <c r="C8788" s="82"/>
      <c r="D8788" s="82"/>
      <c r="E8788" s="82"/>
      <c r="F8788" s="82"/>
      <c r="G8788" s="82"/>
      <c r="M8788" s="81"/>
    </row>
    <row r="8789" s="77" customFormat="1" spans="1:13">
      <c r="A8789" s="82"/>
      <c r="B8789" s="82"/>
      <c r="C8789" s="82"/>
      <c r="D8789" s="82"/>
      <c r="E8789" s="82"/>
      <c r="F8789" s="82"/>
      <c r="G8789" s="82"/>
      <c r="M8789" s="81"/>
    </row>
    <row r="8790" s="77" customFormat="1" spans="1:13">
      <c r="A8790" s="82"/>
      <c r="B8790" s="82"/>
      <c r="C8790" s="82"/>
      <c r="D8790" s="82"/>
      <c r="E8790" s="82"/>
      <c r="F8790" s="82"/>
      <c r="G8790" s="82"/>
      <c r="M8790" s="81"/>
    </row>
    <row r="8791" s="77" customFormat="1" spans="1:13">
      <c r="A8791" s="82"/>
      <c r="B8791" s="82"/>
      <c r="C8791" s="82"/>
      <c r="D8791" s="82"/>
      <c r="E8791" s="82"/>
      <c r="F8791" s="82"/>
      <c r="G8791" s="82"/>
      <c r="M8791" s="81"/>
    </row>
    <row r="8792" s="77" customFormat="1" spans="1:13">
      <c r="A8792" s="82"/>
      <c r="B8792" s="82"/>
      <c r="C8792" s="82"/>
      <c r="D8792" s="82"/>
      <c r="E8792" s="82"/>
      <c r="F8792" s="82"/>
      <c r="G8792" s="82"/>
      <c r="M8792" s="81"/>
    </row>
    <row r="8793" s="77" customFormat="1" spans="1:13">
      <c r="A8793" s="82"/>
      <c r="B8793" s="82"/>
      <c r="C8793" s="82"/>
      <c r="D8793" s="82"/>
      <c r="E8793" s="82"/>
      <c r="F8793" s="82"/>
      <c r="G8793" s="82"/>
      <c r="M8793" s="81"/>
    </row>
    <row r="8794" s="77" customFormat="1" spans="1:13">
      <c r="A8794" s="82"/>
      <c r="B8794" s="82"/>
      <c r="C8794" s="82"/>
      <c r="D8794" s="82"/>
      <c r="E8794" s="82"/>
      <c r="F8794" s="82"/>
      <c r="G8794" s="82"/>
      <c r="M8794" s="81"/>
    </row>
    <row r="8795" s="77" customFormat="1" spans="1:13">
      <c r="A8795" s="82"/>
      <c r="B8795" s="82"/>
      <c r="C8795" s="82"/>
      <c r="D8795" s="82"/>
      <c r="E8795" s="82"/>
      <c r="F8795" s="82"/>
      <c r="G8795" s="82"/>
      <c r="M8795" s="81"/>
    </row>
    <row r="8796" s="77" customFormat="1" spans="1:13">
      <c r="A8796" s="82"/>
      <c r="B8796" s="82"/>
      <c r="C8796" s="82"/>
      <c r="D8796" s="82"/>
      <c r="E8796" s="82"/>
      <c r="F8796" s="82"/>
      <c r="G8796" s="82"/>
      <c r="M8796" s="81"/>
    </row>
    <row r="8797" s="77" customFormat="1" spans="1:13">
      <c r="A8797" s="82"/>
      <c r="B8797" s="82"/>
      <c r="C8797" s="82"/>
      <c r="D8797" s="82"/>
      <c r="E8797" s="82"/>
      <c r="F8797" s="82"/>
      <c r="G8797" s="82"/>
      <c r="M8797" s="81"/>
    </row>
    <row r="8798" s="77" customFormat="1" spans="1:13">
      <c r="A8798" s="82"/>
      <c r="B8798" s="82"/>
      <c r="C8798" s="82"/>
      <c r="D8798" s="82"/>
      <c r="E8798" s="82"/>
      <c r="F8798" s="82"/>
      <c r="G8798" s="82"/>
      <c r="M8798" s="81"/>
    </row>
    <row r="8799" s="77" customFormat="1" spans="1:13">
      <c r="A8799" s="82"/>
      <c r="B8799" s="82"/>
      <c r="C8799" s="82"/>
      <c r="D8799" s="82"/>
      <c r="E8799" s="82"/>
      <c r="F8799" s="82"/>
      <c r="G8799" s="82"/>
      <c r="M8799" s="81"/>
    </row>
    <row r="8800" s="77" customFormat="1" spans="1:13">
      <c r="A8800" s="82"/>
      <c r="B8800" s="82"/>
      <c r="C8800" s="82"/>
      <c r="D8800" s="82"/>
      <c r="E8800" s="82"/>
      <c r="F8800" s="82"/>
      <c r="G8800" s="82"/>
      <c r="M8800" s="81"/>
    </row>
    <row r="8801" s="77" customFormat="1" spans="1:13">
      <c r="A8801" s="82"/>
      <c r="B8801" s="82"/>
      <c r="C8801" s="82"/>
      <c r="D8801" s="82"/>
      <c r="E8801" s="82"/>
      <c r="F8801" s="82"/>
      <c r="G8801" s="82"/>
      <c r="M8801" s="81"/>
    </row>
    <row r="8802" s="77" customFormat="1" spans="1:13">
      <c r="A8802" s="82"/>
      <c r="B8802" s="82"/>
      <c r="C8802" s="82"/>
      <c r="D8802" s="82"/>
      <c r="E8802" s="82"/>
      <c r="F8802" s="82"/>
      <c r="G8802" s="82"/>
      <c r="M8802" s="81"/>
    </row>
    <row r="8803" s="77" customFormat="1" spans="1:13">
      <c r="A8803" s="82"/>
      <c r="B8803" s="82"/>
      <c r="C8803" s="82"/>
      <c r="D8803" s="82"/>
      <c r="E8803" s="82"/>
      <c r="F8803" s="82"/>
      <c r="G8803" s="82"/>
      <c r="M8803" s="81"/>
    </row>
    <row r="8804" s="77" customFormat="1" spans="1:13">
      <c r="A8804" s="82"/>
      <c r="B8804" s="82"/>
      <c r="C8804" s="82"/>
      <c r="D8804" s="82"/>
      <c r="E8804" s="82"/>
      <c r="F8804" s="82"/>
      <c r="G8804" s="82"/>
      <c r="M8804" s="81"/>
    </row>
    <row r="8805" s="77" customFormat="1" spans="1:13">
      <c r="A8805" s="82"/>
      <c r="B8805" s="82"/>
      <c r="C8805" s="82"/>
      <c r="D8805" s="82"/>
      <c r="E8805" s="82"/>
      <c r="F8805" s="82"/>
      <c r="G8805" s="82"/>
      <c r="M8805" s="81"/>
    </row>
    <row r="8806" s="77" customFormat="1" spans="1:13">
      <c r="A8806" s="82"/>
      <c r="B8806" s="82"/>
      <c r="C8806" s="82"/>
      <c r="D8806" s="82"/>
      <c r="E8806" s="82"/>
      <c r="F8806" s="82"/>
      <c r="G8806" s="82"/>
      <c r="M8806" s="81"/>
    </row>
    <row r="8807" s="77" customFormat="1" spans="1:13">
      <c r="A8807" s="82"/>
      <c r="B8807" s="82"/>
      <c r="C8807" s="82"/>
      <c r="D8807" s="82"/>
      <c r="E8807" s="82"/>
      <c r="F8807" s="82"/>
      <c r="G8807" s="82"/>
      <c r="M8807" s="81"/>
    </row>
    <row r="8808" s="77" customFormat="1" spans="1:13">
      <c r="A8808" s="82"/>
      <c r="B8808" s="82"/>
      <c r="C8808" s="82"/>
      <c r="D8808" s="82"/>
      <c r="E8808" s="82"/>
      <c r="F8808" s="82"/>
      <c r="G8808" s="82"/>
      <c r="M8808" s="81"/>
    </row>
    <row r="8809" s="77" customFormat="1" spans="1:13">
      <c r="A8809" s="82"/>
      <c r="B8809" s="82"/>
      <c r="C8809" s="82"/>
      <c r="D8809" s="82"/>
      <c r="E8809" s="82"/>
      <c r="F8809" s="82"/>
      <c r="G8809" s="82"/>
      <c r="M8809" s="81"/>
    </row>
    <row r="8810" s="77" customFormat="1" spans="1:13">
      <c r="A8810" s="82"/>
      <c r="B8810" s="82"/>
      <c r="C8810" s="82"/>
      <c r="D8810" s="82"/>
      <c r="E8810" s="82"/>
      <c r="F8810" s="82"/>
      <c r="G8810" s="82"/>
      <c r="M8810" s="81"/>
    </row>
    <row r="8811" s="77" customFormat="1" spans="1:13">
      <c r="A8811" s="82"/>
      <c r="B8811" s="82"/>
      <c r="C8811" s="82"/>
      <c r="D8811" s="82"/>
      <c r="E8811" s="82"/>
      <c r="F8811" s="82"/>
      <c r="G8811" s="82"/>
      <c r="M8811" s="81"/>
    </row>
    <row r="8812" s="77" customFormat="1" spans="1:13">
      <c r="A8812" s="82"/>
      <c r="B8812" s="82"/>
      <c r="C8812" s="82"/>
      <c r="D8812" s="82"/>
      <c r="E8812" s="82"/>
      <c r="F8812" s="82"/>
      <c r="G8812" s="82"/>
      <c r="M8812" s="81"/>
    </row>
    <row r="8813" s="77" customFormat="1" spans="1:13">
      <c r="A8813" s="82"/>
      <c r="B8813" s="82"/>
      <c r="C8813" s="82"/>
      <c r="D8813" s="82"/>
      <c r="E8813" s="82"/>
      <c r="F8813" s="82"/>
      <c r="G8813" s="82"/>
      <c r="M8813" s="81"/>
    </row>
    <row r="8814" s="77" customFormat="1" spans="1:13">
      <c r="A8814" s="82"/>
      <c r="B8814" s="82"/>
      <c r="C8814" s="82"/>
      <c r="D8814" s="82"/>
      <c r="E8814" s="82"/>
      <c r="F8814" s="82"/>
      <c r="G8814" s="82"/>
      <c r="M8814" s="81"/>
    </row>
    <row r="8815" s="77" customFormat="1" spans="1:13">
      <c r="A8815" s="82"/>
      <c r="B8815" s="82"/>
      <c r="C8815" s="82"/>
      <c r="D8815" s="82"/>
      <c r="E8815" s="82"/>
      <c r="F8815" s="82"/>
      <c r="G8815" s="82"/>
      <c r="M8815" s="81"/>
    </row>
    <row r="8816" s="77" customFormat="1" spans="1:13">
      <c r="A8816" s="82"/>
      <c r="B8816" s="82"/>
      <c r="C8816" s="82"/>
      <c r="D8816" s="82"/>
      <c r="E8816" s="82"/>
      <c r="F8816" s="82"/>
      <c r="G8816" s="82"/>
      <c r="M8816" s="81"/>
    </row>
    <row r="8817" s="77" customFormat="1" spans="1:13">
      <c r="A8817" s="82"/>
      <c r="B8817" s="82"/>
      <c r="C8817" s="82"/>
      <c r="D8817" s="82"/>
      <c r="E8817" s="82"/>
      <c r="F8817" s="82"/>
      <c r="G8817" s="82"/>
      <c r="M8817" s="81"/>
    </row>
    <row r="8818" s="77" customFormat="1" spans="1:13">
      <c r="A8818" s="82"/>
      <c r="B8818" s="82"/>
      <c r="C8818" s="82"/>
      <c r="D8818" s="82"/>
      <c r="E8818" s="82"/>
      <c r="F8818" s="82"/>
      <c r="G8818" s="82"/>
      <c r="M8818" s="81"/>
    </row>
    <row r="8819" s="77" customFormat="1" spans="1:13">
      <c r="A8819" s="82"/>
      <c r="B8819" s="82"/>
      <c r="C8819" s="82"/>
      <c r="D8819" s="82"/>
      <c r="E8819" s="82"/>
      <c r="F8819" s="82"/>
      <c r="G8819" s="82"/>
      <c r="M8819" s="81"/>
    </row>
    <row r="8820" s="77" customFormat="1" spans="1:13">
      <c r="A8820" s="82"/>
      <c r="B8820" s="82"/>
      <c r="C8820" s="82"/>
      <c r="D8820" s="82"/>
      <c r="E8820" s="82"/>
      <c r="F8820" s="82"/>
      <c r="G8820" s="82"/>
      <c r="M8820" s="81"/>
    </row>
    <row r="8821" s="77" customFormat="1" spans="1:13">
      <c r="A8821" s="82"/>
      <c r="B8821" s="82"/>
      <c r="C8821" s="82"/>
      <c r="D8821" s="82"/>
      <c r="E8821" s="82"/>
      <c r="F8821" s="82"/>
      <c r="G8821" s="82"/>
      <c r="M8821" s="81"/>
    </row>
    <row r="8822" s="77" customFormat="1" spans="1:13">
      <c r="A8822" s="82"/>
      <c r="B8822" s="82"/>
      <c r="C8822" s="82"/>
      <c r="D8822" s="82"/>
      <c r="E8822" s="82"/>
      <c r="F8822" s="82"/>
      <c r="G8822" s="82"/>
      <c r="M8822" s="81"/>
    </row>
    <row r="8823" s="77" customFormat="1" spans="1:13">
      <c r="A8823" s="82"/>
      <c r="B8823" s="82"/>
      <c r="C8823" s="82"/>
      <c r="D8823" s="82"/>
      <c r="E8823" s="82"/>
      <c r="F8823" s="82"/>
      <c r="G8823" s="82"/>
      <c r="M8823" s="81"/>
    </row>
    <row r="8824" s="77" customFormat="1" spans="1:13">
      <c r="A8824" s="82"/>
      <c r="B8824" s="82"/>
      <c r="C8824" s="82"/>
      <c r="D8824" s="82"/>
      <c r="E8824" s="82"/>
      <c r="F8824" s="82"/>
      <c r="G8824" s="82"/>
      <c r="M8824" s="81"/>
    </row>
    <row r="8825" s="77" customFormat="1" spans="1:13">
      <c r="A8825" s="82"/>
      <c r="B8825" s="82"/>
      <c r="C8825" s="82"/>
      <c r="D8825" s="82"/>
      <c r="E8825" s="82"/>
      <c r="F8825" s="82"/>
      <c r="G8825" s="82"/>
      <c r="M8825" s="81"/>
    </row>
    <row r="8826" s="77" customFormat="1" spans="1:13">
      <c r="A8826" s="82"/>
      <c r="B8826" s="82"/>
      <c r="C8826" s="82"/>
      <c r="D8826" s="82"/>
      <c r="E8826" s="82"/>
      <c r="F8826" s="82"/>
      <c r="G8826" s="82"/>
      <c r="M8826" s="81"/>
    </row>
    <row r="8827" s="77" customFormat="1" spans="1:13">
      <c r="A8827" s="82"/>
      <c r="B8827" s="82"/>
      <c r="C8827" s="82"/>
      <c r="D8827" s="82"/>
      <c r="E8827" s="82"/>
      <c r="F8827" s="82"/>
      <c r="G8827" s="82"/>
      <c r="M8827" s="81"/>
    </row>
    <row r="8828" s="77" customFormat="1" spans="1:13">
      <c r="A8828" s="82"/>
      <c r="B8828" s="82"/>
      <c r="C8828" s="82"/>
      <c r="D8828" s="82"/>
      <c r="E8828" s="82"/>
      <c r="F8828" s="82"/>
      <c r="G8828" s="82"/>
      <c r="M8828" s="81"/>
    </row>
    <row r="8829" s="77" customFormat="1" spans="1:13">
      <c r="A8829" s="82"/>
      <c r="B8829" s="82"/>
      <c r="C8829" s="82"/>
      <c r="D8829" s="82"/>
      <c r="E8829" s="82"/>
      <c r="F8829" s="82"/>
      <c r="G8829" s="82"/>
      <c r="M8829" s="81"/>
    </row>
    <row r="8830" s="77" customFormat="1" spans="1:13">
      <c r="A8830" s="82"/>
      <c r="B8830" s="82"/>
      <c r="C8830" s="82"/>
      <c r="D8830" s="82"/>
      <c r="E8830" s="82"/>
      <c r="F8830" s="82"/>
      <c r="G8830" s="82"/>
      <c r="M8830" s="81"/>
    </row>
    <row r="8831" s="77" customFormat="1" spans="1:13">
      <c r="A8831" s="82"/>
      <c r="B8831" s="82"/>
      <c r="C8831" s="82"/>
      <c r="D8831" s="82"/>
      <c r="E8831" s="82"/>
      <c r="F8831" s="82"/>
      <c r="G8831" s="82"/>
      <c r="M8831" s="81"/>
    </row>
    <row r="8832" s="77" customFormat="1" spans="1:13">
      <c r="A8832" s="82"/>
      <c r="B8832" s="82"/>
      <c r="C8832" s="82"/>
      <c r="D8832" s="82"/>
      <c r="E8832" s="82"/>
      <c r="F8832" s="82"/>
      <c r="G8832" s="82"/>
      <c r="M8832" s="81"/>
    </row>
    <row r="8833" s="77" customFormat="1" spans="1:13">
      <c r="A8833" s="82"/>
      <c r="B8833" s="82"/>
      <c r="C8833" s="82"/>
      <c r="D8833" s="82"/>
      <c r="E8833" s="82"/>
      <c r="F8833" s="82"/>
      <c r="G8833" s="82"/>
      <c r="M8833" s="81"/>
    </row>
    <row r="8834" s="77" customFormat="1" spans="1:13">
      <c r="A8834" s="82"/>
      <c r="B8834" s="82"/>
      <c r="C8834" s="82"/>
      <c r="D8834" s="82"/>
      <c r="E8834" s="82"/>
      <c r="F8834" s="82"/>
      <c r="G8834" s="82"/>
      <c r="M8834" s="81"/>
    </row>
    <row r="8835" s="77" customFormat="1" spans="1:13">
      <c r="A8835" s="82"/>
      <c r="B8835" s="82"/>
      <c r="C8835" s="82"/>
      <c r="D8835" s="82"/>
      <c r="E8835" s="82"/>
      <c r="F8835" s="82"/>
      <c r="G8835" s="82"/>
      <c r="M8835" s="81"/>
    </row>
    <row r="8836" s="77" customFormat="1" spans="1:13">
      <c r="A8836" s="82"/>
      <c r="B8836" s="82"/>
      <c r="C8836" s="82"/>
      <c r="D8836" s="82"/>
      <c r="E8836" s="82"/>
      <c r="F8836" s="82"/>
      <c r="G8836" s="82"/>
      <c r="M8836" s="81"/>
    </row>
    <row r="8837" s="77" customFormat="1" spans="1:13">
      <c r="A8837" s="82"/>
      <c r="B8837" s="82"/>
      <c r="C8837" s="82"/>
      <c r="D8837" s="82"/>
      <c r="E8837" s="82"/>
      <c r="F8837" s="82"/>
      <c r="G8837" s="82"/>
      <c r="M8837" s="81"/>
    </row>
    <row r="8838" s="77" customFormat="1" spans="1:13">
      <c r="A8838" s="82"/>
      <c r="B8838" s="82"/>
      <c r="C8838" s="82"/>
      <c r="D8838" s="82"/>
      <c r="E8838" s="82"/>
      <c r="F8838" s="82"/>
      <c r="G8838" s="82"/>
      <c r="M8838" s="81"/>
    </row>
    <row r="8839" s="77" customFormat="1" spans="1:13">
      <c r="A8839" s="82"/>
      <c r="B8839" s="82"/>
      <c r="C8839" s="82"/>
      <c r="D8839" s="82"/>
      <c r="E8839" s="82"/>
      <c r="F8839" s="82"/>
      <c r="G8839" s="82"/>
      <c r="M8839" s="81"/>
    </row>
    <row r="8840" s="77" customFormat="1" spans="1:13">
      <c r="A8840" s="82"/>
      <c r="B8840" s="82"/>
      <c r="C8840" s="82"/>
      <c r="D8840" s="82"/>
      <c r="E8840" s="82"/>
      <c r="F8840" s="82"/>
      <c r="G8840" s="82"/>
      <c r="M8840" s="81"/>
    </row>
    <row r="8841" s="77" customFormat="1" spans="1:13">
      <c r="A8841" s="82"/>
      <c r="B8841" s="82"/>
      <c r="C8841" s="82"/>
      <c r="D8841" s="82"/>
      <c r="E8841" s="82"/>
      <c r="F8841" s="82"/>
      <c r="G8841" s="82"/>
      <c r="M8841" s="81"/>
    </row>
    <row r="8842" s="77" customFormat="1" spans="1:13">
      <c r="A8842" s="82"/>
      <c r="B8842" s="82"/>
      <c r="C8842" s="82"/>
      <c r="D8842" s="82"/>
      <c r="E8842" s="82"/>
      <c r="F8842" s="82"/>
      <c r="G8842" s="82"/>
      <c r="M8842" s="81"/>
    </row>
    <row r="8843" s="77" customFormat="1" spans="1:13">
      <c r="A8843" s="82"/>
      <c r="B8843" s="82"/>
      <c r="C8843" s="82"/>
      <c r="D8843" s="82"/>
      <c r="E8843" s="82"/>
      <c r="F8843" s="82"/>
      <c r="G8843" s="82"/>
      <c r="M8843" s="81"/>
    </row>
    <row r="8844" s="77" customFormat="1" spans="1:13">
      <c r="A8844" s="82"/>
      <c r="B8844" s="82"/>
      <c r="C8844" s="82"/>
      <c r="D8844" s="82"/>
      <c r="E8844" s="82"/>
      <c r="F8844" s="82"/>
      <c r="G8844" s="82"/>
      <c r="M8844" s="81"/>
    </row>
    <row r="8845" s="77" customFormat="1" spans="1:13">
      <c r="A8845" s="82"/>
      <c r="B8845" s="82"/>
      <c r="C8845" s="82"/>
      <c r="D8845" s="82"/>
      <c r="E8845" s="82"/>
      <c r="F8845" s="82"/>
      <c r="G8845" s="82"/>
      <c r="M8845" s="81"/>
    </row>
    <row r="8846" s="77" customFormat="1" spans="1:13">
      <c r="A8846" s="82"/>
      <c r="B8846" s="82"/>
      <c r="C8846" s="82"/>
      <c r="D8846" s="82"/>
      <c r="E8846" s="82"/>
      <c r="F8846" s="82"/>
      <c r="G8846" s="82"/>
      <c r="M8846" s="81"/>
    </row>
    <row r="8847" s="77" customFormat="1" spans="1:13">
      <c r="A8847" s="82"/>
      <c r="B8847" s="82"/>
      <c r="C8847" s="82"/>
      <c r="D8847" s="82"/>
      <c r="E8847" s="82"/>
      <c r="F8847" s="82"/>
      <c r="G8847" s="82"/>
      <c r="M8847" s="81"/>
    </row>
    <row r="8848" s="77" customFormat="1" spans="1:13">
      <c r="A8848" s="82"/>
      <c r="B8848" s="82"/>
      <c r="C8848" s="82"/>
      <c r="D8848" s="82"/>
      <c r="E8848" s="82"/>
      <c r="F8848" s="82"/>
      <c r="G8848" s="82"/>
      <c r="M8848" s="81"/>
    </row>
    <row r="8849" s="77" customFormat="1" spans="1:13">
      <c r="A8849" s="82"/>
      <c r="B8849" s="82"/>
      <c r="C8849" s="82"/>
      <c r="D8849" s="82"/>
      <c r="E8849" s="82"/>
      <c r="F8849" s="82"/>
      <c r="G8849" s="82"/>
      <c r="M8849" s="81"/>
    </row>
    <row r="8850" s="77" customFormat="1" spans="1:13">
      <c r="A8850" s="82"/>
      <c r="B8850" s="82"/>
      <c r="C8850" s="82"/>
      <c r="D8850" s="82"/>
      <c r="E8850" s="82"/>
      <c r="F8850" s="82"/>
      <c r="G8850" s="82"/>
      <c r="M8850" s="81"/>
    </row>
    <row r="8851" s="77" customFormat="1" spans="1:13">
      <c r="A8851" s="82"/>
      <c r="B8851" s="82"/>
      <c r="C8851" s="82"/>
      <c r="D8851" s="82"/>
      <c r="E8851" s="82"/>
      <c r="F8851" s="82"/>
      <c r="G8851" s="82"/>
      <c r="M8851" s="81"/>
    </row>
    <row r="8852" s="77" customFormat="1" spans="1:13">
      <c r="A8852" s="82"/>
      <c r="B8852" s="82"/>
      <c r="C8852" s="82"/>
      <c r="D8852" s="82"/>
      <c r="E8852" s="82"/>
      <c r="F8852" s="82"/>
      <c r="G8852" s="82"/>
      <c r="M8852" s="81"/>
    </row>
    <row r="8853" s="77" customFormat="1" spans="1:13">
      <c r="A8853" s="82"/>
      <c r="B8853" s="82"/>
      <c r="C8853" s="82"/>
      <c r="D8853" s="82"/>
      <c r="E8853" s="82"/>
      <c r="F8853" s="82"/>
      <c r="G8853" s="82"/>
      <c r="M8853" s="81"/>
    </row>
    <row r="8854" s="77" customFormat="1" spans="1:13">
      <c r="A8854" s="82"/>
      <c r="B8854" s="82"/>
      <c r="C8854" s="82"/>
      <c r="D8854" s="82"/>
      <c r="E8854" s="82"/>
      <c r="F8854" s="82"/>
      <c r="G8854" s="82"/>
      <c r="M8854" s="81"/>
    </row>
    <row r="8855" s="77" customFormat="1" spans="1:13">
      <c r="A8855" s="82"/>
      <c r="B8855" s="82"/>
      <c r="C8855" s="82"/>
      <c r="D8855" s="82"/>
      <c r="E8855" s="82"/>
      <c r="F8855" s="82"/>
      <c r="G8855" s="82"/>
      <c r="M8855" s="81"/>
    </row>
    <row r="8856" s="77" customFormat="1" spans="1:13">
      <c r="A8856" s="82"/>
      <c r="B8856" s="82"/>
      <c r="C8856" s="82"/>
      <c r="D8856" s="82"/>
      <c r="E8856" s="82"/>
      <c r="F8856" s="82"/>
      <c r="G8856" s="82"/>
      <c r="M8856" s="81"/>
    </row>
    <row r="8857" s="77" customFormat="1" spans="1:13">
      <c r="A8857" s="82"/>
      <c r="B8857" s="82"/>
      <c r="C8857" s="82"/>
      <c r="D8857" s="82"/>
      <c r="E8857" s="82"/>
      <c r="F8857" s="82"/>
      <c r="G8857" s="82"/>
      <c r="M8857" s="81"/>
    </row>
    <row r="8858" s="77" customFormat="1" spans="1:13">
      <c r="A8858" s="82"/>
      <c r="B8858" s="82"/>
      <c r="C8858" s="82"/>
      <c r="D8858" s="82"/>
      <c r="E8858" s="82"/>
      <c r="F8858" s="82"/>
      <c r="G8858" s="82"/>
      <c r="M8858" s="81"/>
    </row>
    <row r="8859" s="77" customFormat="1" spans="1:13">
      <c r="A8859" s="82"/>
      <c r="B8859" s="82"/>
      <c r="C8859" s="82"/>
      <c r="D8859" s="82"/>
      <c r="E8859" s="82"/>
      <c r="F8859" s="82"/>
      <c r="G8859" s="82"/>
      <c r="M8859" s="81"/>
    </row>
    <row r="8860" s="77" customFormat="1" spans="1:13">
      <c r="A8860" s="82"/>
      <c r="B8860" s="82"/>
      <c r="C8860" s="82"/>
      <c r="D8860" s="82"/>
      <c r="E8860" s="82"/>
      <c r="F8860" s="82"/>
      <c r="G8860" s="82"/>
      <c r="M8860" s="81"/>
    </row>
    <row r="8861" s="77" customFormat="1" spans="1:13">
      <c r="A8861" s="82"/>
      <c r="B8861" s="82"/>
      <c r="C8861" s="82"/>
      <c r="D8861" s="82"/>
      <c r="E8861" s="82"/>
      <c r="F8861" s="82"/>
      <c r="G8861" s="82"/>
      <c r="M8861" s="81"/>
    </row>
    <row r="8862" s="77" customFormat="1" spans="1:13">
      <c r="A8862" s="82"/>
      <c r="B8862" s="82"/>
      <c r="C8862" s="82"/>
      <c r="D8862" s="82"/>
      <c r="E8862" s="82"/>
      <c r="F8862" s="82"/>
      <c r="G8862" s="82"/>
      <c r="M8862" s="81"/>
    </row>
    <row r="8863" s="77" customFormat="1" spans="1:13">
      <c r="A8863" s="82"/>
      <c r="B8863" s="82"/>
      <c r="C8863" s="82"/>
      <c r="D8863" s="82"/>
      <c r="E8863" s="82"/>
      <c r="F8863" s="82"/>
      <c r="G8863" s="82"/>
      <c r="M8863" s="81"/>
    </row>
    <row r="8864" s="77" customFormat="1" spans="1:13">
      <c r="A8864" s="82"/>
      <c r="B8864" s="82"/>
      <c r="C8864" s="82"/>
      <c r="D8864" s="82"/>
      <c r="E8864" s="82"/>
      <c r="F8864" s="82"/>
      <c r="G8864" s="82"/>
      <c r="M8864" s="81"/>
    </row>
    <row r="8865" s="77" customFormat="1" spans="1:13">
      <c r="A8865" s="82"/>
      <c r="B8865" s="82"/>
      <c r="C8865" s="82"/>
      <c r="D8865" s="82"/>
      <c r="E8865" s="82"/>
      <c r="F8865" s="82"/>
      <c r="G8865" s="82"/>
      <c r="M8865" s="81"/>
    </row>
    <row r="8866" s="77" customFormat="1" spans="1:13">
      <c r="A8866" s="82"/>
      <c r="B8866" s="82"/>
      <c r="C8866" s="82"/>
      <c r="D8866" s="82"/>
      <c r="E8866" s="82"/>
      <c r="F8866" s="82"/>
      <c r="G8866" s="82"/>
      <c r="M8866" s="81"/>
    </row>
    <row r="8867" s="77" customFormat="1" spans="1:13">
      <c r="A8867" s="82"/>
      <c r="B8867" s="82"/>
      <c r="C8867" s="82"/>
      <c r="D8867" s="82"/>
      <c r="E8867" s="82"/>
      <c r="F8867" s="82"/>
      <c r="G8867" s="82"/>
      <c r="M8867" s="81"/>
    </row>
    <row r="8868" s="77" customFormat="1" spans="1:13">
      <c r="A8868" s="82"/>
      <c r="B8868" s="82"/>
      <c r="C8868" s="82"/>
      <c r="D8868" s="82"/>
      <c r="E8868" s="82"/>
      <c r="F8868" s="82"/>
      <c r="G8868" s="82"/>
      <c r="M8868" s="81"/>
    </row>
    <row r="8869" s="77" customFormat="1" spans="1:13">
      <c r="A8869" s="82"/>
      <c r="B8869" s="82"/>
      <c r="C8869" s="82"/>
      <c r="D8869" s="82"/>
      <c r="E8869" s="82"/>
      <c r="F8869" s="82"/>
      <c r="G8869" s="82"/>
      <c r="M8869" s="81"/>
    </row>
    <row r="8870" s="77" customFormat="1" spans="1:13">
      <c r="A8870" s="82"/>
      <c r="B8870" s="82"/>
      <c r="C8870" s="82"/>
      <c r="D8870" s="82"/>
      <c r="E8870" s="82"/>
      <c r="F8870" s="82"/>
      <c r="G8870" s="82"/>
      <c r="M8870" s="81"/>
    </row>
    <row r="8871" s="77" customFormat="1" spans="1:13">
      <c r="A8871" s="82"/>
      <c r="B8871" s="82"/>
      <c r="C8871" s="82"/>
      <c r="D8871" s="82"/>
      <c r="E8871" s="82"/>
      <c r="F8871" s="82"/>
      <c r="G8871" s="82"/>
      <c r="M8871" s="81"/>
    </row>
    <row r="8872" s="77" customFormat="1" spans="1:13">
      <c r="A8872" s="82"/>
      <c r="B8872" s="82"/>
      <c r="C8872" s="82"/>
      <c r="D8872" s="82"/>
      <c r="E8872" s="82"/>
      <c r="F8872" s="82"/>
      <c r="G8872" s="82"/>
      <c r="M8872" s="81"/>
    </row>
    <row r="8873" s="77" customFormat="1" spans="1:13">
      <c r="A8873" s="82"/>
      <c r="B8873" s="82"/>
      <c r="C8873" s="82"/>
      <c r="D8873" s="82"/>
      <c r="E8873" s="82"/>
      <c r="F8873" s="82"/>
      <c r="G8873" s="82"/>
      <c r="M8873" s="81"/>
    </row>
    <row r="8874" s="77" customFormat="1" spans="1:13">
      <c r="A8874" s="82"/>
      <c r="B8874" s="82"/>
      <c r="C8874" s="82"/>
      <c r="D8874" s="82"/>
      <c r="E8874" s="82"/>
      <c r="F8874" s="82"/>
      <c r="G8874" s="82"/>
      <c r="M8874" s="81"/>
    </row>
    <row r="8875" s="77" customFormat="1" spans="1:13">
      <c r="A8875" s="82"/>
      <c r="B8875" s="82"/>
      <c r="C8875" s="82"/>
      <c r="D8875" s="82"/>
      <c r="E8875" s="82"/>
      <c r="F8875" s="82"/>
      <c r="G8875" s="82"/>
      <c r="M8875" s="81"/>
    </row>
    <row r="8876" s="77" customFormat="1" spans="1:13">
      <c r="A8876" s="82"/>
      <c r="B8876" s="82"/>
      <c r="C8876" s="82"/>
      <c r="D8876" s="82"/>
      <c r="E8876" s="82"/>
      <c r="F8876" s="82"/>
      <c r="G8876" s="82"/>
      <c r="M8876" s="81"/>
    </row>
    <row r="8877" s="77" customFormat="1" spans="1:13">
      <c r="A8877" s="82"/>
      <c r="B8877" s="82"/>
      <c r="C8877" s="82"/>
      <c r="D8877" s="82"/>
      <c r="E8877" s="82"/>
      <c r="F8877" s="82"/>
      <c r="G8877" s="82"/>
      <c r="M8877" s="81"/>
    </row>
    <row r="8878" s="77" customFormat="1" spans="1:13">
      <c r="A8878" s="82"/>
      <c r="B8878" s="82"/>
      <c r="C8878" s="82"/>
      <c r="D8878" s="82"/>
      <c r="E8878" s="82"/>
      <c r="F8878" s="82"/>
      <c r="G8878" s="82"/>
      <c r="M8878" s="81"/>
    </row>
    <row r="8879" s="77" customFormat="1" spans="1:13">
      <c r="A8879" s="82"/>
      <c r="B8879" s="82"/>
      <c r="C8879" s="82"/>
      <c r="D8879" s="82"/>
      <c r="E8879" s="82"/>
      <c r="F8879" s="82"/>
      <c r="G8879" s="82"/>
      <c r="M8879" s="81"/>
    </row>
    <row r="8880" s="77" customFormat="1" spans="1:13">
      <c r="A8880" s="82"/>
      <c r="B8880" s="82"/>
      <c r="C8880" s="82"/>
      <c r="D8880" s="82"/>
      <c r="E8880" s="82"/>
      <c r="F8880" s="82"/>
      <c r="G8880" s="82"/>
      <c r="M8880" s="81"/>
    </row>
    <row r="8881" s="77" customFormat="1" spans="1:13">
      <c r="A8881" s="82"/>
      <c r="B8881" s="82"/>
      <c r="C8881" s="82"/>
      <c r="D8881" s="82"/>
      <c r="E8881" s="82"/>
      <c r="F8881" s="82"/>
      <c r="G8881" s="82"/>
      <c r="M8881" s="81"/>
    </row>
    <row r="8882" s="77" customFormat="1" spans="1:13">
      <c r="A8882" s="82"/>
      <c r="B8882" s="82"/>
      <c r="C8882" s="82"/>
      <c r="D8882" s="82"/>
      <c r="E8882" s="82"/>
      <c r="F8882" s="82"/>
      <c r="G8882" s="82"/>
      <c r="M8882" s="81"/>
    </row>
    <row r="8883" s="77" customFormat="1" spans="1:13">
      <c r="A8883" s="82"/>
      <c r="B8883" s="82"/>
      <c r="C8883" s="82"/>
      <c r="D8883" s="82"/>
      <c r="E8883" s="82"/>
      <c r="F8883" s="82"/>
      <c r="G8883" s="82"/>
      <c r="M8883" s="81"/>
    </row>
    <row r="8884" s="77" customFormat="1" spans="1:13">
      <c r="A8884" s="82"/>
      <c r="B8884" s="82"/>
      <c r="C8884" s="82"/>
      <c r="D8884" s="82"/>
      <c r="E8884" s="82"/>
      <c r="F8884" s="82"/>
      <c r="G8884" s="82"/>
      <c r="M8884" s="81"/>
    </row>
    <row r="8885" s="77" customFormat="1" spans="1:13">
      <c r="A8885" s="82"/>
      <c r="B8885" s="82"/>
      <c r="C8885" s="82"/>
      <c r="D8885" s="82"/>
      <c r="E8885" s="82"/>
      <c r="F8885" s="82"/>
      <c r="G8885" s="82"/>
      <c r="M8885" s="81"/>
    </row>
    <row r="8886" s="77" customFormat="1" spans="1:13">
      <c r="A8886" s="82"/>
      <c r="B8886" s="82"/>
      <c r="C8886" s="82"/>
      <c r="D8886" s="82"/>
      <c r="E8886" s="82"/>
      <c r="F8886" s="82"/>
      <c r="G8886" s="82"/>
      <c r="M8886" s="81"/>
    </row>
    <row r="8887" s="77" customFormat="1" spans="1:13">
      <c r="A8887" s="82"/>
      <c r="B8887" s="82"/>
      <c r="C8887" s="82"/>
      <c r="D8887" s="82"/>
      <c r="E8887" s="82"/>
      <c r="F8887" s="82"/>
      <c r="G8887" s="82"/>
      <c r="M8887" s="81"/>
    </row>
    <row r="8888" s="77" customFormat="1" spans="1:13">
      <c r="A8888" s="82"/>
      <c r="B8888" s="82"/>
      <c r="C8888" s="82"/>
      <c r="D8888" s="82"/>
      <c r="E8888" s="82"/>
      <c r="F8888" s="82"/>
      <c r="G8888" s="82"/>
      <c r="M8888" s="81"/>
    </row>
    <row r="8889" s="77" customFormat="1" spans="1:13">
      <c r="A8889" s="82"/>
      <c r="B8889" s="82"/>
      <c r="C8889" s="82"/>
      <c r="D8889" s="82"/>
      <c r="E8889" s="82"/>
      <c r="F8889" s="82"/>
      <c r="G8889" s="82"/>
      <c r="M8889" s="81"/>
    </row>
    <row r="8890" s="77" customFormat="1" spans="1:13">
      <c r="A8890" s="82"/>
      <c r="B8890" s="82"/>
      <c r="C8890" s="82"/>
      <c r="D8890" s="82"/>
      <c r="E8890" s="82"/>
      <c r="F8890" s="82"/>
      <c r="G8890" s="82"/>
      <c r="M8890" s="81"/>
    </row>
    <row r="8891" s="77" customFormat="1" spans="1:13">
      <c r="A8891" s="82"/>
      <c r="B8891" s="82"/>
      <c r="C8891" s="82"/>
      <c r="D8891" s="82"/>
      <c r="E8891" s="82"/>
      <c r="F8891" s="82"/>
      <c r="G8891" s="82"/>
      <c r="M8891" s="81"/>
    </row>
    <row r="8892" s="77" customFormat="1" spans="1:13">
      <c r="A8892" s="82"/>
      <c r="B8892" s="82"/>
      <c r="C8892" s="82"/>
      <c r="D8892" s="82"/>
      <c r="E8892" s="82"/>
      <c r="F8892" s="82"/>
      <c r="G8892" s="82"/>
      <c r="M8892" s="81"/>
    </row>
    <row r="8893" s="77" customFormat="1" spans="1:13">
      <c r="A8893" s="82"/>
      <c r="B8893" s="82"/>
      <c r="C8893" s="82"/>
      <c r="D8893" s="82"/>
      <c r="E8893" s="82"/>
      <c r="F8893" s="82"/>
      <c r="G8893" s="82"/>
      <c r="M8893" s="81"/>
    </row>
    <row r="8894" s="77" customFormat="1" spans="1:13">
      <c r="A8894" s="82"/>
      <c r="B8894" s="82"/>
      <c r="C8894" s="82"/>
      <c r="D8894" s="82"/>
      <c r="E8894" s="82"/>
      <c r="F8894" s="82"/>
      <c r="G8894" s="82"/>
      <c r="M8894" s="81"/>
    </row>
    <row r="8895" s="77" customFormat="1" spans="1:13">
      <c r="A8895" s="82"/>
      <c r="B8895" s="82"/>
      <c r="C8895" s="82"/>
      <c r="D8895" s="82"/>
      <c r="E8895" s="82"/>
      <c r="F8895" s="82"/>
      <c r="G8895" s="82"/>
      <c r="M8895" s="81"/>
    </row>
    <row r="8896" s="77" customFormat="1" spans="1:13">
      <c r="A8896" s="82"/>
      <c r="B8896" s="82"/>
      <c r="C8896" s="82"/>
      <c r="D8896" s="82"/>
      <c r="E8896" s="82"/>
      <c r="F8896" s="82"/>
      <c r="G8896" s="82"/>
      <c r="M8896" s="81"/>
    </row>
    <row r="8897" s="77" customFormat="1" spans="1:13">
      <c r="A8897" s="82"/>
      <c r="B8897" s="82"/>
      <c r="C8897" s="82"/>
      <c r="D8897" s="82"/>
      <c r="E8897" s="82"/>
      <c r="F8897" s="82"/>
      <c r="G8897" s="82"/>
      <c r="M8897" s="81"/>
    </row>
    <row r="8898" s="77" customFormat="1" spans="1:13">
      <c r="A8898" s="82"/>
      <c r="B8898" s="82"/>
      <c r="C8898" s="82"/>
      <c r="D8898" s="82"/>
      <c r="E8898" s="82"/>
      <c r="F8898" s="82"/>
      <c r="G8898" s="82"/>
      <c r="M8898" s="81"/>
    </row>
    <row r="8899" s="77" customFormat="1" spans="1:13">
      <c r="A8899" s="82"/>
      <c r="B8899" s="82"/>
      <c r="C8899" s="82"/>
      <c r="D8899" s="82"/>
      <c r="E8899" s="82"/>
      <c r="F8899" s="82"/>
      <c r="G8899" s="82"/>
      <c r="M8899" s="81"/>
    </row>
    <row r="8900" s="77" customFormat="1" spans="1:13">
      <c r="A8900" s="82"/>
      <c r="B8900" s="82"/>
      <c r="C8900" s="82"/>
      <c r="D8900" s="82"/>
      <c r="E8900" s="82"/>
      <c r="F8900" s="82"/>
      <c r="G8900" s="82"/>
      <c r="M8900" s="81"/>
    </row>
    <row r="8901" s="77" customFormat="1" spans="1:13">
      <c r="A8901" s="82"/>
      <c r="B8901" s="82"/>
      <c r="C8901" s="82"/>
      <c r="D8901" s="82"/>
      <c r="E8901" s="82"/>
      <c r="F8901" s="82"/>
      <c r="G8901" s="82"/>
      <c r="M8901" s="81"/>
    </row>
    <row r="8902" s="77" customFormat="1" spans="1:13">
      <c r="A8902" s="82"/>
      <c r="B8902" s="82"/>
      <c r="C8902" s="82"/>
      <c r="D8902" s="82"/>
      <c r="E8902" s="82"/>
      <c r="F8902" s="82"/>
      <c r="G8902" s="82"/>
      <c r="M8902" s="81"/>
    </row>
    <row r="8903" s="77" customFormat="1" spans="1:13">
      <c r="A8903" s="82"/>
      <c r="B8903" s="82"/>
      <c r="C8903" s="82"/>
      <c r="D8903" s="82"/>
      <c r="E8903" s="82"/>
      <c r="F8903" s="82"/>
      <c r="G8903" s="82"/>
      <c r="M8903" s="81"/>
    </row>
    <row r="8904" s="77" customFormat="1" spans="1:13">
      <c r="A8904" s="82"/>
      <c r="B8904" s="82"/>
      <c r="C8904" s="82"/>
      <c r="D8904" s="82"/>
      <c r="E8904" s="82"/>
      <c r="F8904" s="82"/>
      <c r="G8904" s="82"/>
      <c r="M8904" s="81"/>
    </row>
    <row r="8905" s="77" customFormat="1" spans="1:13">
      <c r="A8905" s="82"/>
      <c r="B8905" s="82"/>
      <c r="C8905" s="82"/>
      <c r="D8905" s="82"/>
      <c r="E8905" s="82"/>
      <c r="F8905" s="82"/>
      <c r="G8905" s="82"/>
      <c r="M8905" s="81"/>
    </row>
    <row r="8906" s="77" customFormat="1" spans="1:13">
      <c r="A8906" s="82"/>
      <c r="B8906" s="82"/>
      <c r="C8906" s="82"/>
      <c r="D8906" s="82"/>
      <c r="E8906" s="82"/>
      <c r="F8906" s="82"/>
      <c r="G8906" s="82"/>
      <c r="M8906" s="81"/>
    </row>
    <row r="8907" s="77" customFormat="1" spans="1:13">
      <c r="A8907" s="82"/>
      <c r="B8907" s="82"/>
      <c r="C8907" s="82"/>
      <c r="D8907" s="82"/>
      <c r="E8907" s="82"/>
      <c r="F8907" s="82"/>
      <c r="G8907" s="82"/>
      <c r="M8907" s="81"/>
    </row>
    <row r="8908" s="77" customFormat="1" spans="1:13">
      <c r="A8908" s="82"/>
      <c r="B8908" s="82"/>
      <c r="C8908" s="82"/>
      <c r="D8908" s="82"/>
      <c r="E8908" s="82"/>
      <c r="F8908" s="82"/>
      <c r="G8908" s="82"/>
      <c r="M8908" s="81"/>
    </row>
    <row r="8909" s="77" customFormat="1" spans="1:13">
      <c r="A8909" s="82"/>
      <c r="B8909" s="82"/>
      <c r="C8909" s="82"/>
      <c r="D8909" s="82"/>
      <c r="E8909" s="82"/>
      <c r="F8909" s="82"/>
      <c r="G8909" s="82"/>
      <c r="M8909" s="81"/>
    </row>
    <row r="8910" s="77" customFormat="1" spans="1:13">
      <c r="A8910" s="82"/>
      <c r="B8910" s="82"/>
      <c r="C8910" s="82"/>
      <c r="D8910" s="82"/>
      <c r="E8910" s="82"/>
      <c r="F8910" s="82"/>
      <c r="G8910" s="82"/>
      <c r="M8910" s="81"/>
    </row>
    <row r="8911" s="77" customFormat="1" spans="1:13">
      <c r="A8911" s="82"/>
      <c r="B8911" s="82"/>
      <c r="C8911" s="82"/>
      <c r="D8911" s="82"/>
      <c r="E8911" s="82"/>
      <c r="F8911" s="82"/>
      <c r="G8911" s="82"/>
      <c r="M8911" s="81"/>
    </row>
    <row r="8912" s="77" customFormat="1" spans="1:13">
      <c r="A8912" s="82"/>
      <c r="B8912" s="82"/>
      <c r="C8912" s="82"/>
      <c r="D8912" s="82"/>
      <c r="E8912" s="82"/>
      <c r="F8912" s="82"/>
      <c r="G8912" s="82"/>
      <c r="M8912" s="81"/>
    </row>
    <row r="8913" s="77" customFormat="1" spans="1:13">
      <c r="A8913" s="82"/>
      <c r="B8913" s="82"/>
      <c r="C8913" s="82"/>
      <c r="D8913" s="82"/>
      <c r="E8913" s="82"/>
      <c r="F8913" s="82"/>
      <c r="G8913" s="82"/>
      <c r="M8913" s="81"/>
    </row>
    <row r="8914" s="77" customFormat="1" spans="1:13">
      <c r="A8914" s="82"/>
      <c r="B8914" s="82"/>
      <c r="C8914" s="82"/>
      <c r="D8914" s="82"/>
      <c r="E8914" s="82"/>
      <c r="F8914" s="82"/>
      <c r="G8914" s="82"/>
      <c r="M8914" s="81"/>
    </row>
    <row r="8915" s="77" customFormat="1" spans="1:13">
      <c r="A8915" s="82"/>
      <c r="B8915" s="82"/>
      <c r="C8915" s="82"/>
      <c r="D8915" s="82"/>
      <c r="E8915" s="82"/>
      <c r="F8915" s="82"/>
      <c r="G8915" s="82"/>
      <c r="M8915" s="81"/>
    </row>
    <row r="8916" s="77" customFormat="1" spans="1:13">
      <c r="A8916" s="82"/>
      <c r="B8916" s="82"/>
      <c r="C8916" s="82"/>
      <c r="D8916" s="82"/>
      <c r="E8916" s="82"/>
      <c r="F8916" s="82"/>
      <c r="G8916" s="82"/>
      <c r="M8916" s="81"/>
    </row>
    <row r="8917" s="77" customFormat="1" spans="1:13">
      <c r="A8917" s="82"/>
      <c r="B8917" s="82"/>
      <c r="C8917" s="82"/>
      <c r="D8917" s="82"/>
      <c r="E8917" s="82"/>
      <c r="F8917" s="82"/>
      <c r="G8917" s="82"/>
      <c r="M8917" s="81"/>
    </row>
    <row r="8918" s="77" customFormat="1" spans="1:13">
      <c r="A8918" s="82"/>
      <c r="B8918" s="82"/>
      <c r="C8918" s="82"/>
      <c r="D8918" s="82"/>
      <c r="E8918" s="82"/>
      <c r="F8918" s="82"/>
      <c r="G8918" s="82"/>
      <c r="M8918" s="81"/>
    </row>
    <row r="8919" s="77" customFormat="1" spans="1:13">
      <c r="A8919" s="82"/>
      <c r="B8919" s="82"/>
      <c r="C8919" s="82"/>
      <c r="D8919" s="82"/>
      <c r="E8919" s="82"/>
      <c r="F8919" s="82"/>
      <c r="G8919" s="82"/>
      <c r="M8919" s="81"/>
    </row>
    <row r="8920" s="77" customFormat="1" spans="1:13">
      <c r="A8920" s="82"/>
      <c r="B8920" s="82"/>
      <c r="C8920" s="82"/>
      <c r="D8920" s="82"/>
      <c r="E8920" s="82"/>
      <c r="F8920" s="82"/>
      <c r="G8920" s="82"/>
      <c r="M8920" s="81"/>
    </row>
    <row r="8921" s="77" customFormat="1" spans="1:13">
      <c r="A8921" s="82"/>
      <c r="B8921" s="82"/>
      <c r="C8921" s="82"/>
      <c r="D8921" s="82"/>
      <c r="E8921" s="82"/>
      <c r="F8921" s="82"/>
      <c r="G8921" s="82"/>
      <c r="M8921" s="81"/>
    </row>
    <row r="8922" s="77" customFormat="1" spans="1:13">
      <c r="A8922" s="82"/>
      <c r="B8922" s="82"/>
      <c r="C8922" s="82"/>
      <c r="D8922" s="82"/>
      <c r="E8922" s="82"/>
      <c r="F8922" s="82"/>
      <c r="G8922" s="82"/>
      <c r="M8922" s="81"/>
    </row>
    <row r="8923" s="77" customFormat="1" spans="1:13">
      <c r="A8923" s="82"/>
      <c r="B8923" s="82"/>
      <c r="C8923" s="82"/>
      <c r="D8923" s="82"/>
      <c r="E8923" s="82"/>
      <c r="F8923" s="82"/>
      <c r="G8923" s="82"/>
      <c r="M8923" s="81"/>
    </row>
    <row r="8924" s="77" customFormat="1" spans="1:13">
      <c r="A8924" s="82"/>
      <c r="B8924" s="82"/>
      <c r="C8924" s="82"/>
      <c r="D8924" s="82"/>
      <c r="E8924" s="82"/>
      <c r="F8924" s="82"/>
      <c r="G8924" s="82"/>
      <c r="M8924" s="81"/>
    </row>
    <row r="8925" s="77" customFormat="1" spans="1:13">
      <c r="A8925" s="82"/>
      <c r="B8925" s="82"/>
      <c r="C8925" s="82"/>
      <c r="D8925" s="82"/>
      <c r="E8925" s="82"/>
      <c r="F8925" s="82"/>
      <c r="G8925" s="82"/>
      <c r="M8925" s="81"/>
    </row>
    <row r="8926" s="77" customFormat="1" spans="1:13">
      <c r="A8926" s="82"/>
      <c r="B8926" s="82"/>
      <c r="C8926" s="82"/>
      <c r="D8926" s="82"/>
      <c r="E8926" s="82"/>
      <c r="F8926" s="82"/>
      <c r="G8926" s="82"/>
      <c r="M8926" s="81"/>
    </row>
    <row r="8927" s="77" customFormat="1" spans="1:13">
      <c r="A8927" s="82"/>
      <c r="B8927" s="82"/>
      <c r="C8927" s="82"/>
      <c r="D8927" s="82"/>
      <c r="E8927" s="82"/>
      <c r="F8927" s="82"/>
      <c r="G8927" s="82"/>
      <c r="M8927" s="81"/>
    </row>
    <row r="8928" s="77" customFormat="1" spans="1:13">
      <c r="A8928" s="82"/>
      <c r="B8928" s="82"/>
      <c r="C8928" s="82"/>
      <c r="D8928" s="82"/>
      <c r="E8928" s="82"/>
      <c r="F8928" s="82"/>
      <c r="G8928" s="82"/>
      <c r="M8928" s="81"/>
    </row>
    <row r="8929" s="77" customFormat="1" spans="1:13">
      <c r="A8929" s="82"/>
      <c r="B8929" s="82"/>
      <c r="C8929" s="82"/>
      <c r="D8929" s="82"/>
      <c r="E8929" s="82"/>
      <c r="F8929" s="82"/>
      <c r="G8929" s="82"/>
      <c r="M8929" s="81"/>
    </row>
    <row r="8930" s="77" customFormat="1" spans="1:13">
      <c r="A8930" s="82"/>
      <c r="B8930" s="82"/>
      <c r="C8930" s="82"/>
      <c r="D8930" s="82"/>
      <c r="E8930" s="82"/>
      <c r="F8930" s="82"/>
      <c r="G8930" s="82"/>
      <c r="M8930" s="81"/>
    </row>
    <row r="8931" s="77" customFormat="1" spans="1:13">
      <c r="A8931" s="82"/>
      <c r="B8931" s="82"/>
      <c r="C8931" s="82"/>
      <c r="D8931" s="82"/>
      <c r="E8931" s="82"/>
      <c r="F8931" s="82"/>
      <c r="G8931" s="82"/>
      <c r="M8931" s="81"/>
    </row>
    <row r="8932" s="77" customFormat="1" spans="1:13">
      <c r="A8932" s="82"/>
      <c r="B8932" s="82"/>
      <c r="C8932" s="82"/>
      <c r="D8932" s="82"/>
      <c r="E8932" s="82"/>
      <c r="F8932" s="82"/>
      <c r="G8932" s="82"/>
      <c r="M8932" s="81"/>
    </row>
    <row r="8933" s="77" customFormat="1" spans="1:13">
      <c r="A8933" s="82"/>
      <c r="B8933" s="82"/>
      <c r="C8933" s="82"/>
      <c r="D8933" s="82"/>
      <c r="E8933" s="82"/>
      <c r="F8933" s="82"/>
      <c r="G8933" s="82"/>
      <c r="M8933" s="81"/>
    </row>
    <row r="8934" s="77" customFormat="1" spans="1:13">
      <c r="A8934" s="82"/>
      <c r="B8934" s="82"/>
      <c r="C8934" s="82"/>
      <c r="D8934" s="82"/>
      <c r="E8934" s="82"/>
      <c r="F8934" s="82"/>
      <c r="G8934" s="82"/>
      <c r="M8934" s="81"/>
    </row>
    <row r="8935" s="77" customFormat="1" spans="1:13">
      <c r="A8935" s="82"/>
      <c r="B8935" s="82"/>
      <c r="C8935" s="82"/>
      <c r="D8935" s="82"/>
      <c r="E8935" s="82"/>
      <c r="F8935" s="82"/>
      <c r="G8935" s="82"/>
      <c r="M8935" s="81"/>
    </row>
    <row r="8936" s="77" customFormat="1" spans="1:13">
      <c r="A8936" s="82"/>
      <c r="B8936" s="82"/>
      <c r="C8936" s="82"/>
      <c r="D8936" s="82"/>
      <c r="E8936" s="82"/>
      <c r="F8936" s="82"/>
      <c r="G8936" s="82"/>
      <c r="M8936" s="81"/>
    </row>
    <row r="8937" s="77" customFormat="1" spans="1:13">
      <c r="A8937" s="82"/>
      <c r="B8937" s="82"/>
      <c r="C8937" s="82"/>
      <c r="D8937" s="82"/>
      <c r="E8937" s="82"/>
      <c r="F8937" s="82"/>
      <c r="G8937" s="82"/>
      <c r="M8937" s="81"/>
    </row>
    <row r="8938" s="77" customFormat="1" spans="1:13">
      <c r="A8938" s="82"/>
      <c r="B8938" s="82"/>
      <c r="C8938" s="82"/>
      <c r="D8938" s="82"/>
      <c r="E8938" s="82"/>
      <c r="F8938" s="82"/>
      <c r="G8938" s="82"/>
      <c r="M8938" s="81"/>
    </row>
    <row r="8939" s="77" customFormat="1" spans="1:13">
      <c r="A8939" s="82"/>
      <c r="B8939" s="82"/>
      <c r="C8939" s="82"/>
      <c r="D8939" s="82"/>
      <c r="E8939" s="82"/>
      <c r="F8939" s="82"/>
      <c r="G8939" s="82"/>
      <c r="M8939" s="81"/>
    </row>
    <row r="8940" s="77" customFormat="1" spans="1:13">
      <c r="A8940" s="82"/>
      <c r="B8940" s="82"/>
      <c r="C8940" s="82"/>
      <c r="D8940" s="82"/>
      <c r="E8940" s="82"/>
      <c r="F8940" s="82"/>
      <c r="G8940" s="82"/>
      <c r="M8940" s="81"/>
    </row>
    <row r="8941" s="77" customFormat="1" spans="1:13">
      <c r="A8941" s="82"/>
      <c r="B8941" s="82"/>
      <c r="C8941" s="82"/>
      <c r="D8941" s="82"/>
      <c r="E8941" s="82"/>
      <c r="F8941" s="82"/>
      <c r="G8941" s="82"/>
      <c r="M8941" s="81"/>
    </row>
    <row r="8942" s="77" customFormat="1" spans="1:13">
      <c r="A8942" s="82"/>
      <c r="B8942" s="82"/>
      <c r="C8942" s="82"/>
      <c r="D8942" s="82"/>
      <c r="E8942" s="82"/>
      <c r="F8942" s="82"/>
      <c r="G8942" s="82"/>
      <c r="M8942" s="81"/>
    </row>
    <row r="8943" s="77" customFormat="1" spans="1:13">
      <c r="A8943" s="82"/>
      <c r="B8943" s="82"/>
      <c r="C8943" s="82"/>
      <c r="D8943" s="82"/>
      <c r="E8943" s="82"/>
      <c r="F8943" s="82"/>
      <c r="G8943" s="82"/>
      <c r="M8943" s="81"/>
    </row>
    <row r="8944" s="77" customFormat="1" spans="1:13">
      <c r="A8944" s="82"/>
      <c r="B8944" s="82"/>
      <c r="C8944" s="82"/>
      <c r="D8944" s="82"/>
      <c r="E8944" s="82"/>
      <c r="F8944" s="82"/>
      <c r="G8944" s="82"/>
      <c r="M8944" s="81"/>
    </row>
    <row r="8945" s="77" customFormat="1" spans="1:13">
      <c r="A8945" s="82"/>
      <c r="B8945" s="82"/>
      <c r="C8945" s="82"/>
      <c r="D8945" s="82"/>
      <c r="E8945" s="82"/>
      <c r="F8945" s="82"/>
      <c r="G8945" s="82"/>
      <c r="M8945" s="81"/>
    </row>
    <row r="8946" s="77" customFormat="1" spans="1:13">
      <c r="A8946" s="82"/>
      <c r="B8946" s="82"/>
      <c r="C8946" s="82"/>
      <c r="D8946" s="82"/>
      <c r="E8946" s="82"/>
      <c r="F8946" s="82"/>
      <c r="G8946" s="82"/>
      <c r="M8946" s="81"/>
    </row>
    <row r="8947" s="77" customFormat="1" spans="1:13">
      <c r="A8947" s="82"/>
      <c r="B8947" s="82"/>
      <c r="C8947" s="82"/>
      <c r="D8947" s="82"/>
      <c r="E8947" s="82"/>
      <c r="F8947" s="82"/>
      <c r="G8947" s="82"/>
      <c r="M8947" s="81"/>
    </row>
    <row r="8948" s="77" customFormat="1" spans="1:13">
      <c r="A8948" s="82"/>
      <c r="B8948" s="82"/>
      <c r="C8948" s="82"/>
      <c r="D8948" s="82"/>
      <c r="E8948" s="82"/>
      <c r="F8948" s="82"/>
      <c r="G8948" s="82"/>
      <c r="M8948" s="81"/>
    </row>
    <row r="8949" s="77" customFormat="1" spans="1:13">
      <c r="A8949" s="82"/>
      <c r="B8949" s="82"/>
      <c r="C8949" s="82"/>
      <c r="D8949" s="82"/>
      <c r="E8949" s="82"/>
      <c r="F8949" s="82"/>
      <c r="G8949" s="82"/>
      <c r="M8949" s="81"/>
    </row>
    <row r="8950" s="77" customFormat="1" spans="1:13">
      <c r="A8950" s="82"/>
      <c r="B8950" s="82"/>
      <c r="C8950" s="82"/>
      <c r="D8950" s="82"/>
      <c r="E8950" s="82"/>
      <c r="F8950" s="82"/>
      <c r="G8950" s="82"/>
      <c r="M8950" s="81"/>
    </row>
    <row r="8951" s="77" customFormat="1" spans="1:13">
      <c r="A8951" s="82"/>
      <c r="B8951" s="82"/>
      <c r="C8951" s="82"/>
      <c r="D8951" s="82"/>
      <c r="E8951" s="82"/>
      <c r="F8951" s="82"/>
      <c r="G8951" s="82"/>
      <c r="M8951" s="81"/>
    </row>
    <row r="8952" s="77" customFormat="1" spans="1:13">
      <c r="A8952" s="82"/>
      <c r="B8952" s="82"/>
      <c r="C8952" s="82"/>
      <c r="D8952" s="82"/>
      <c r="E8952" s="82"/>
      <c r="F8952" s="82"/>
      <c r="G8952" s="82"/>
      <c r="M8952" s="81"/>
    </row>
    <row r="8953" s="77" customFormat="1" spans="1:13">
      <c r="A8953" s="82"/>
      <c r="B8953" s="82"/>
      <c r="C8953" s="82"/>
      <c r="D8953" s="82"/>
      <c r="E8953" s="82"/>
      <c r="F8953" s="82"/>
      <c r="G8953" s="82"/>
      <c r="M8953" s="81"/>
    </row>
    <row r="8954" s="77" customFormat="1" spans="1:13">
      <c r="A8954" s="82"/>
      <c r="B8954" s="82"/>
      <c r="C8954" s="82"/>
      <c r="D8954" s="82"/>
      <c r="E8954" s="82"/>
      <c r="F8954" s="82"/>
      <c r="G8954" s="82"/>
      <c r="M8954" s="81"/>
    </row>
    <row r="8955" s="77" customFormat="1" spans="1:13">
      <c r="A8955" s="82"/>
      <c r="B8955" s="82"/>
      <c r="C8955" s="82"/>
      <c r="D8955" s="82"/>
      <c r="E8955" s="82"/>
      <c r="F8955" s="82"/>
      <c r="G8955" s="82"/>
      <c r="M8955" s="81"/>
    </row>
    <row r="8956" s="77" customFormat="1" spans="1:13">
      <c r="A8956" s="82"/>
      <c r="B8956" s="82"/>
      <c r="C8956" s="82"/>
      <c r="D8956" s="82"/>
      <c r="E8956" s="82"/>
      <c r="F8956" s="82"/>
      <c r="G8956" s="82"/>
      <c r="M8956" s="81"/>
    </row>
    <row r="8957" s="77" customFormat="1" spans="1:13">
      <c r="A8957" s="82"/>
      <c r="B8957" s="82"/>
      <c r="C8957" s="82"/>
      <c r="D8957" s="82"/>
      <c r="E8957" s="82"/>
      <c r="F8957" s="82"/>
      <c r="G8957" s="82"/>
      <c r="M8957" s="81"/>
    </row>
    <row r="8958" s="77" customFormat="1" spans="1:13">
      <c r="A8958" s="82"/>
      <c r="B8958" s="82"/>
      <c r="C8958" s="82"/>
      <c r="D8958" s="82"/>
      <c r="E8958" s="82"/>
      <c r="F8958" s="82"/>
      <c r="G8958" s="82"/>
      <c r="M8958" s="81"/>
    </row>
    <row r="8959" s="77" customFormat="1" spans="1:13">
      <c r="A8959" s="82"/>
      <c r="B8959" s="82"/>
      <c r="C8959" s="82"/>
      <c r="D8959" s="82"/>
      <c r="E8959" s="82"/>
      <c r="F8959" s="82"/>
      <c r="G8959" s="82"/>
      <c r="M8959" s="81"/>
    </row>
    <row r="8960" s="77" customFormat="1" spans="1:13">
      <c r="A8960" s="82"/>
      <c r="B8960" s="82"/>
      <c r="C8960" s="82"/>
      <c r="D8960" s="82"/>
      <c r="E8960" s="82"/>
      <c r="F8960" s="82"/>
      <c r="G8960" s="82"/>
      <c r="M8960" s="81"/>
    </row>
    <row r="8961" s="77" customFormat="1" spans="1:13">
      <c r="A8961" s="82"/>
      <c r="B8961" s="82"/>
      <c r="C8961" s="82"/>
      <c r="D8961" s="82"/>
      <c r="E8961" s="82"/>
      <c r="F8961" s="82"/>
      <c r="G8961" s="82"/>
      <c r="M8961" s="81"/>
    </row>
    <row r="8962" s="77" customFormat="1" spans="1:13">
      <c r="A8962" s="82"/>
      <c r="B8962" s="82"/>
      <c r="C8962" s="82"/>
      <c r="D8962" s="82"/>
      <c r="E8962" s="82"/>
      <c r="F8962" s="82"/>
      <c r="G8962" s="82"/>
      <c r="M8962" s="81"/>
    </row>
    <row r="8963" s="77" customFormat="1" spans="1:13">
      <c r="A8963" s="82"/>
      <c r="B8963" s="82"/>
      <c r="C8963" s="82"/>
      <c r="D8963" s="82"/>
      <c r="E8963" s="82"/>
      <c r="F8963" s="82"/>
      <c r="G8963" s="82"/>
      <c r="M8963" s="81"/>
    </row>
    <row r="8964" s="77" customFormat="1" spans="1:13">
      <c r="A8964" s="82"/>
      <c r="B8964" s="82"/>
      <c r="C8964" s="82"/>
      <c r="D8964" s="82"/>
      <c r="E8964" s="82"/>
      <c r="F8964" s="82"/>
      <c r="G8964" s="82"/>
      <c r="M8964" s="81"/>
    </row>
    <row r="8965" s="77" customFormat="1" spans="1:13">
      <c r="A8965" s="82"/>
      <c r="B8965" s="82"/>
      <c r="C8965" s="82"/>
      <c r="D8965" s="82"/>
      <c r="E8965" s="82"/>
      <c r="F8965" s="82"/>
      <c r="G8965" s="82"/>
      <c r="M8965" s="81"/>
    </row>
    <row r="8966" s="77" customFormat="1" spans="1:13">
      <c r="A8966" s="82"/>
      <c r="B8966" s="82"/>
      <c r="C8966" s="82"/>
      <c r="D8966" s="82"/>
      <c r="E8966" s="82"/>
      <c r="F8966" s="82"/>
      <c r="G8966" s="82"/>
      <c r="M8966" s="81"/>
    </row>
    <row r="8967" s="77" customFormat="1" spans="1:13">
      <c r="A8967" s="82"/>
      <c r="B8967" s="82"/>
      <c r="C8967" s="82"/>
      <c r="D8967" s="82"/>
      <c r="E8967" s="82"/>
      <c r="F8967" s="82"/>
      <c r="G8967" s="82"/>
      <c r="M8967" s="81"/>
    </row>
    <row r="8968" s="77" customFormat="1" spans="1:13">
      <c r="A8968" s="82"/>
      <c r="B8968" s="82"/>
      <c r="C8968" s="82"/>
      <c r="D8968" s="82"/>
      <c r="E8968" s="82"/>
      <c r="F8968" s="82"/>
      <c r="G8968" s="82"/>
      <c r="M8968" s="81"/>
    </row>
    <row r="8969" s="77" customFormat="1" spans="1:13">
      <c r="A8969" s="82"/>
      <c r="B8969" s="82"/>
      <c r="C8969" s="82"/>
      <c r="D8969" s="82"/>
      <c r="E8969" s="82"/>
      <c r="F8969" s="82"/>
      <c r="G8969" s="82"/>
      <c r="M8969" s="81"/>
    </row>
    <row r="8970" s="77" customFormat="1" spans="1:13">
      <c r="A8970" s="82"/>
      <c r="B8970" s="82"/>
      <c r="C8970" s="82"/>
      <c r="D8970" s="82"/>
      <c r="E8970" s="82"/>
      <c r="F8970" s="82"/>
      <c r="G8970" s="82"/>
      <c r="M8970" s="81"/>
    </row>
    <row r="8971" s="77" customFormat="1" spans="1:13">
      <c r="A8971" s="82"/>
      <c r="B8971" s="82"/>
      <c r="C8971" s="82"/>
      <c r="D8971" s="82"/>
      <c r="E8971" s="82"/>
      <c r="F8971" s="82"/>
      <c r="G8971" s="82"/>
      <c r="M8971" s="81"/>
    </row>
    <row r="8972" s="77" customFormat="1" spans="1:13">
      <c r="A8972" s="82"/>
      <c r="B8972" s="82"/>
      <c r="C8972" s="82"/>
      <c r="D8972" s="82"/>
      <c r="E8972" s="82"/>
      <c r="F8972" s="82"/>
      <c r="G8972" s="82"/>
      <c r="M8972" s="81"/>
    </row>
    <row r="8973" s="77" customFormat="1" spans="1:13">
      <c r="A8973" s="82"/>
      <c r="B8973" s="82"/>
      <c r="C8973" s="82"/>
      <c r="D8973" s="82"/>
      <c r="E8973" s="82"/>
      <c r="F8973" s="82"/>
      <c r="G8973" s="82"/>
      <c r="M8973" s="81"/>
    </row>
    <row r="8974" s="77" customFormat="1" spans="1:13">
      <c r="A8974" s="82"/>
      <c r="B8974" s="82"/>
      <c r="C8974" s="82"/>
      <c r="D8974" s="82"/>
      <c r="E8974" s="82"/>
      <c r="F8974" s="82"/>
      <c r="G8974" s="82"/>
      <c r="M8974" s="81"/>
    </row>
    <row r="8975" s="77" customFormat="1" spans="1:13">
      <c r="A8975" s="82"/>
      <c r="B8975" s="82"/>
      <c r="C8975" s="82"/>
      <c r="D8975" s="82"/>
      <c r="E8975" s="82"/>
      <c r="F8975" s="82"/>
      <c r="G8975" s="82"/>
      <c r="M8975" s="81"/>
    </row>
    <row r="8976" s="77" customFormat="1" spans="1:13">
      <c r="A8976" s="82"/>
      <c r="B8976" s="82"/>
      <c r="C8976" s="82"/>
      <c r="D8976" s="82"/>
      <c r="E8976" s="82"/>
      <c r="F8976" s="82"/>
      <c r="G8976" s="82"/>
      <c r="M8976" s="81"/>
    </row>
    <row r="8977" s="77" customFormat="1" spans="1:13">
      <c r="A8977" s="82"/>
      <c r="B8977" s="82"/>
      <c r="C8977" s="82"/>
      <c r="D8977" s="82"/>
      <c r="E8977" s="82"/>
      <c r="F8977" s="82"/>
      <c r="G8977" s="82"/>
      <c r="M8977" s="81"/>
    </row>
    <row r="8978" s="77" customFormat="1" spans="1:13">
      <c r="A8978" s="82"/>
      <c r="B8978" s="82"/>
      <c r="C8978" s="82"/>
      <c r="D8978" s="82"/>
      <c r="E8978" s="82"/>
      <c r="F8978" s="82"/>
      <c r="G8978" s="82"/>
      <c r="M8978" s="81"/>
    </row>
    <row r="8979" s="77" customFormat="1" spans="1:13">
      <c r="A8979" s="82"/>
      <c r="B8979" s="82"/>
      <c r="C8979" s="82"/>
      <c r="D8979" s="82"/>
      <c r="E8979" s="82"/>
      <c r="F8979" s="82"/>
      <c r="G8979" s="82"/>
      <c r="M8979" s="81"/>
    </row>
    <row r="8980" s="77" customFormat="1" spans="1:13">
      <c r="A8980" s="82"/>
      <c r="B8980" s="82"/>
      <c r="C8980" s="82"/>
      <c r="D8980" s="82"/>
      <c r="E8980" s="82"/>
      <c r="F8980" s="82"/>
      <c r="G8980" s="82"/>
      <c r="M8980" s="81"/>
    </row>
    <row r="8981" s="77" customFormat="1" spans="1:13">
      <c r="A8981" s="82"/>
      <c r="B8981" s="82"/>
      <c r="C8981" s="82"/>
      <c r="D8981" s="82"/>
      <c r="E8981" s="82"/>
      <c r="F8981" s="82"/>
      <c r="G8981" s="82"/>
      <c r="M8981" s="81"/>
    </row>
    <row r="8982" s="77" customFormat="1" spans="1:13">
      <c r="A8982" s="82"/>
      <c r="B8982" s="82"/>
      <c r="C8982" s="82"/>
      <c r="D8982" s="82"/>
      <c r="E8982" s="82"/>
      <c r="F8982" s="82"/>
      <c r="G8982" s="82"/>
      <c r="M8982" s="81"/>
    </row>
    <row r="8983" s="77" customFormat="1" spans="1:13">
      <c r="A8983" s="82"/>
      <c r="B8983" s="82"/>
      <c r="C8983" s="82"/>
      <c r="D8983" s="82"/>
      <c r="E8983" s="82"/>
      <c r="F8983" s="82"/>
      <c r="G8983" s="82"/>
      <c r="M8983" s="81"/>
    </row>
    <row r="8984" s="77" customFormat="1" spans="1:13">
      <c r="A8984" s="82"/>
      <c r="B8984" s="82"/>
      <c r="C8984" s="82"/>
      <c r="D8984" s="82"/>
      <c r="E8984" s="82"/>
      <c r="F8984" s="82"/>
      <c r="G8984" s="82"/>
      <c r="M8984" s="81"/>
    </row>
    <row r="8985" s="77" customFormat="1" spans="1:13">
      <c r="A8985" s="82"/>
      <c r="B8985" s="82"/>
      <c r="C8985" s="82"/>
      <c r="D8985" s="82"/>
      <c r="E8985" s="82"/>
      <c r="F8985" s="82"/>
      <c r="G8985" s="82"/>
      <c r="M8985" s="81"/>
    </row>
    <row r="8986" s="77" customFormat="1" spans="1:13">
      <c r="A8986" s="82"/>
      <c r="B8986" s="82"/>
      <c r="C8986" s="82"/>
      <c r="D8986" s="82"/>
      <c r="E8986" s="82"/>
      <c r="F8986" s="82"/>
      <c r="G8986" s="82"/>
      <c r="M8986" s="81"/>
    </row>
    <row r="8987" s="77" customFormat="1" spans="1:13">
      <c r="A8987" s="82"/>
      <c r="B8987" s="82"/>
      <c r="C8987" s="82"/>
      <c r="D8987" s="82"/>
      <c r="E8987" s="82"/>
      <c r="F8987" s="82"/>
      <c r="G8987" s="82"/>
      <c r="M8987" s="81"/>
    </row>
    <row r="8988" s="77" customFormat="1" spans="1:13">
      <c r="A8988" s="82"/>
      <c r="B8988" s="82"/>
      <c r="C8988" s="82"/>
      <c r="D8988" s="82"/>
      <c r="E8988" s="82"/>
      <c r="F8988" s="82"/>
      <c r="G8988" s="82"/>
      <c r="M8988" s="81"/>
    </row>
    <row r="8989" s="77" customFormat="1" spans="1:13">
      <c r="A8989" s="82"/>
      <c r="B8989" s="82"/>
      <c r="C8989" s="82"/>
      <c r="D8989" s="82"/>
      <c r="E8989" s="82"/>
      <c r="F8989" s="82"/>
      <c r="G8989" s="82"/>
      <c r="M8989" s="81"/>
    </row>
    <row r="8990" s="77" customFormat="1" spans="1:13">
      <c r="A8990" s="82"/>
      <c r="B8990" s="82"/>
      <c r="C8990" s="82"/>
      <c r="D8990" s="82"/>
      <c r="E8990" s="82"/>
      <c r="F8990" s="82"/>
      <c r="G8990" s="82"/>
      <c r="M8990" s="81"/>
    </row>
    <row r="8991" s="77" customFormat="1" spans="1:13">
      <c r="A8991" s="82"/>
      <c r="B8991" s="82"/>
      <c r="C8991" s="82"/>
      <c r="D8991" s="82"/>
      <c r="E8991" s="82"/>
      <c r="F8991" s="82"/>
      <c r="G8991" s="82"/>
      <c r="M8991" s="81"/>
    </row>
    <row r="8992" s="77" customFormat="1" spans="1:13">
      <c r="A8992" s="82"/>
      <c r="B8992" s="82"/>
      <c r="C8992" s="82"/>
      <c r="D8992" s="82"/>
      <c r="E8992" s="82"/>
      <c r="F8992" s="82"/>
      <c r="G8992" s="82"/>
      <c r="M8992" s="81"/>
    </row>
    <row r="8993" s="77" customFormat="1" spans="1:13">
      <c r="A8993" s="82"/>
      <c r="B8993" s="82"/>
      <c r="C8993" s="82"/>
      <c r="D8993" s="82"/>
      <c r="E8993" s="82"/>
      <c r="F8993" s="82"/>
      <c r="G8993" s="82"/>
      <c r="M8993" s="81"/>
    </row>
    <row r="8994" s="77" customFormat="1" spans="1:13">
      <c r="A8994" s="82"/>
      <c r="B8994" s="82"/>
      <c r="C8994" s="82"/>
      <c r="D8994" s="82"/>
      <c r="E8994" s="82"/>
      <c r="F8994" s="82"/>
      <c r="G8994" s="82"/>
      <c r="M8994" s="81"/>
    </row>
    <row r="8995" s="77" customFormat="1" spans="1:13">
      <c r="A8995" s="82"/>
      <c r="B8995" s="82"/>
      <c r="C8995" s="82"/>
      <c r="D8995" s="82"/>
      <c r="E8995" s="82"/>
      <c r="F8995" s="82"/>
      <c r="G8995" s="82"/>
      <c r="M8995" s="81"/>
    </row>
    <row r="8996" s="77" customFormat="1" spans="1:13">
      <c r="A8996" s="82"/>
      <c r="B8996" s="82"/>
      <c r="C8996" s="82"/>
      <c r="D8996" s="82"/>
      <c r="E8996" s="82"/>
      <c r="F8996" s="82"/>
      <c r="G8996" s="82"/>
      <c r="M8996" s="81"/>
    </row>
    <row r="8997" s="77" customFormat="1" spans="1:13">
      <c r="A8997" s="82"/>
      <c r="B8997" s="82"/>
      <c r="C8997" s="82"/>
      <c r="D8997" s="82"/>
      <c r="E8997" s="82"/>
      <c r="F8997" s="82"/>
      <c r="G8997" s="82"/>
      <c r="M8997" s="81"/>
    </row>
    <row r="8998" s="77" customFormat="1" spans="1:13">
      <c r="A8998" s="82"/>
      <c r="B8998" s="82"/>
      <c r="C8998" s="82"/>
      <c r="D8998" s="82"/>
      <c r="E8998" s="82"/>
      <c r="F8998" s="82"/>
      <c r="G8998" s="82"/>
      <c r="M8998" s="81"/>
    </row>
    <row r="8999" s="77" customFormat="1" spans="1:13">
      <c r="A8999" s="82"/>
      <c r="B8999" s="82"/>
      <c r="C8999" s="82"/>
      <c r="D8999" s="82"/>
      <c r="E8999" s="82"/>
      <c r="F8999" s="82"/>
      <c r="G8999" s="82"/>
      <c r="M8999" s="81"/>
    </row>
    <row r="9000" s="77" customFormat="1" spans="1:13">
      <c r="A9000" s="82"/>
      <c r="B9000" s="82"/>
      <c r="C9000" s="82"/>
      <c r="D9000" s="82"/>
      <c r="E9000" s="82"/>
      <c r="F9000" s="82"/>
      <c r="G9000" s="82"/>
      <c r="M9000" s="81"/>
    </row>
    <row r="9001" s="77" customFormat="1" spans="1:13">
      <c r="A9001" s="82"/>
      <c r="B9001" s="82"/>
      <c r="C9001" s="82"/>
      <c r="D9001" s="82"/>
      <c r="E9001" s="82"/>
      <c r="F9001" s="82"/>
      <c r="G9001" s="82"/>
      <c r="M9001" s="81"/>
    </row>
    <row r="9002" s="77" customFormat="1" spans="1:13">
      <c r="A9002" s="82"/>
      <c r="B9002" s="82"/>
      <c r="C9002" s="82"/>
      <c r="D9002" s="82"/>
      <c r="E9002" s="82"/>
      <c r="F9002" s="82"/>
      <c r="G9002" s="82"/>
      <c r="M9002" s="81"/>
    </row>
    <row r="9003" s="77" customFormat="1" spans="1:13">
      <c r="A9003" s="82"/>
      <c r="B9003" s="82"/>
      <c r="C9003" s="82"/>
      <c r="D9003" s="82"/>
      <c r="E9003" s="82"/>
      <c r="F9003" s="82"/>
      <c r="G9003" s="82"/>
      <c r="M9003" s="81"/>
    </row>
    <row r="9004" s="77" customFormat="1" spans="1:13">
      <c r="A9004" s="82"/>
      <c r="B9004" s="82"/>
      <c r="C9004" s="82"/>
      <c r="D9004" s="82"/>
      <c r="E9004" s="82"/>
      <c r="F9004" s="82"/>
      <c r="G9004" s="82"/>
      <c r="M9004" s="81"/>
    </row>
    <row r="9005" s="77" customFormat="1" spans="1:13">
      <c r="A9005" s="82"/>
      <c r="B9005" s="82"/>
      <c r="C9005" s="82"/>
      <c r="D9005" s="82"/>
      <c r="E9005" s="82"/>
      <c r="F9005" s="82"/>
      <c r="G9005" s="82"/>
      <c r="M9005" s="81"/>
    </row>
    <row r="9006" s="77" customFormat="1" spans="1:13">
      <c r="A9006" s="82"/>
      <c r="B9006" s="82"/>
      <c r="C9006" s="82"/>
      <c r="D9006" s="82"/>
      <c r="E9006" s="82"/>
      <c r="F9006" s="82"/>
      <c r="G9006" s="82"/>
      <c r="M9006" s="81"/>
    </row>
    <row r="9007" s="77" customFormat="1" spans="1:13">
      <c r="A9007" s="82"/>
      <c r="B9007" s="82"/>
      <c r="C9007" s="82"/>
      <c r="D9007" s="82"/>
      <c r="E9007" s="82"/>
      <c r="F9007" s="82"/>
      <c r="G9007" s="82"/>
      <c r="M9007" s="81"/>
    </row>
    <row r="9008" s="77" customFormat="1" spans="1:13">
      <c r="A9008" s="82"/>
      <c r="B9008" s="82"/>
      <c r="C9008" s="82"/>
      <c r="D9008" s="82"/>
      <c r="E9008" s="82"/>
      <c r="F9008" s="82"/>
      <c r="G9008" s="82"/>
      <c r="M9008" s="81"/>
    </row>
    <row r="9009" s="77" customFormat="1" spans="1:13">
      <c r="A9009" s="82"/>
      <c r="B9009" s="82"/>
      <c r="C9009" s="82"/>
      <c r="D9009" s="82"/>
      <c r="E9009" s="82"/>
      <c r="F9009" s="82"/>
      <c r="G9009" s="82"/>
      <c r="M9009" s="81"/>
    </row>
    <row r="9010" s="77" customFormat="1" spans="1:13">
      <c r="A9010" s="82"/>
      <c r="B9010" s="82"/>
      <c r="C9010" s="82"/>
      <c r="D9010" s="82"/>
      <c r="E9010" s="82"/>
      <c r="F9010" s="82"/>
      <c r="G9010" s="82"/>
      <c r="M9010" s="81"/>
    </row>
    <row r="9011" s="77" customFormat="1" spans="1:13">
      <c r="A9011" s="82"/>
      <c r="B9011" s="82"/>
      <c r="C9011" s="82"/>
      <c r="D9011" s="82"/>
      <c r="E9011" s="82"/>
      <c r="F9011" s="82"/>
      <c r="G9011" s="82"/>
      <c r="M9011" s="81"/>
    </row>
    <row r="9012" s="77" customFormat="1" spans="1:13">
      <c r="A9012" s="82"/>
      <c r="B9012" s="82"/>
      <c r="C9012" s="82"/>
      <c r="D9012" s="82"/>
      <c r="E9012" s="82"/>
      <c r="F9012" s="82"/>
      <c r="G9012" s="82"/>
      <c r="M9012" s="81"/>
    </row>
    <row r="9013" s="77" customFormat="1" spans="1:13">
      <c r="A9013" s="82"/>
      <c r="B9013" s="82"/>
      <c r="C9013" s="82"/>
      <c r="D9013" s="82"/>
      <c r="E9013" s="82"/>
      <c r="F9013" s="82"/>
      <c r="G9013" s="82"/>
      <c r="M9013" s="81"/>
    </row>
    <row r="9014" s="77" customFormat="1" spans="1:13">
      <c r="A9014" s="82"/>
      <c r="B9014" s="82"/>
      <c r="C9014" s="82"/>
      <c r="D9014" s="82"/>
      <c r="E9014" s="82"/>
      <c r="F9014" s="82"/>
      <c r="G9014" s="82"/>
      <c r="M9014" s="81"/>
    </row>
    <row r="9015" s="77" customFormat="1" spans="1:13">
      <c r="A9015" s="82"/>
      <c r="B9015" s="82"/>
      <c r="C9015" s="82"/>
      <c r="D9015" s="82"/>
      <c r="E9015" s="82"/>
      <c r="F9015" s="82"/>
      <c r="G9015" s="82"/>
      <c r="M9015" s="81"/>
    </row>
    <row r="9016" s="77" customFormat="1" spans="1:13">
      <c r="A9016" s="82"/>
      <c r="B9016" s="82"/>
      <c r="C9016" s="82"/>
      <c r="D9016" s="82"/>
      <c r="E9016" s="82"/>
      <c r="F9016" s="82"/>
      <c r="G9016" s="82"/>
      <c r="M9016" s="81"/>
    </row>
    <row r="9017" s="77" customFormat="1" spans="1:13">
      <c r="A9017" s="82"/>
      <c r="B9017" s="82"/>
      <c r="C9017" s="82"/>
      <c r="D9017" s="82"/>
      <c r="E9017" s="82"/>
      <c r="F9017" s="82"/>
      <c r="G9017" s="82"/>
      <c r="M9017" s="81"/>
    </row>
    <row r="9018" s="77" customFormat="1" spans="1:13">
      <c r="A9018" s="82"/>
      <c r="B9018" s="82"/>
      <c r="C9018" s="82"/>
      <c r="D9018" s="82"/>
      <c r="E9018" s="82"/>
      <c r="F9018" s="82"/>
      <c r="G9018" s="82"/>
      <c r="M9018" s="81"/>
    </row>
    <row r="9019" s="77" customFormat="1" spans="1:13">
      <c r="A9019" s="82"/>
      <c r="B9019" s="82"/>
      <c r="C9019" s="82"/>
      <c r="D9019" s="82"/>
      <c r="E9019" s="82"/>
      <c r="F9019" s="82"/>
      <c r="G9019" s="82"/>
      <c r="M9019" s="81"/>
    </row>
    <row r="9020" s="77" customFormat="1" spans="1:13">
      <c r="A9020" s="82"/>
      <c r="B9020" s="82"/>
      <c r="C9020" s="82"/>
      <c r="D9020" s="82"/>
      <c r="E9020" s="82"/>
      <c r="F9020" s="82"/>
      <c r="G9020" s="82"/>
      <c r="M9020" s="81"/>
    </row>
    <row r="9021" s="77" customFormat="1" spans="1:13">
      <c r="A9021" s="82"/>
      <c r="B9021" s="82"/>
      <c r="C9021" s="82"/>
      <c r="D9021" s="82"/>
      <c r="E9021" s="82"/>
      <c r="F9021" s="82"/>
      <c r="G9021" s="82"/>
      <c r="M9021" s="81"/>
    </row>
    <row r="9022" s="77" customFormat="1" spans="1:13">
      <c r="A9022" s="82"/>
      <c r="B9022" s="82"/>
      <c r="C9022" s="82"/>
      <c r="D9022" s="82"/>
      <c r="E9022" s="82"/>
      <c r="F9022" s="82"/>
      <c r="G9022" s="82"/>
      <c r="M9022" s="81"/>
    </row>
    <row r="9023" s="77" customFormat="1" spans="1:13">
      <c r="A9023" s="82"/>
      <c r="B9023" s="82"/>
      <c r="C9023" s="82"/>
      <c r="D9023" s="82"/>
      <c r="E9023" s="82"/>
      <c r="F9023" s="82"/>
      <c r="G9023" s="82"/>
      <c r="M9023" s="81"/>
    </row>
    <row r="9024" s="77" customFormat="1" spans="1:13">
      <c r="A9024" s="82"/>
      <c r="B9024" s="82"/>
      <c r="C9024" s="82"/>
      <c r="D9024" s="82"/>
      <c r="E9024" s="82"/>
      <c r="F9024" s="82"/>
      <c r="G9024" s="82"/>
      <c r="M9024" s="81"/>
    </row>
    <row r="9025" s="77" customFormat="1" spans="1:13">
      <c r="A9025" s="82"/>
      <c r="B9025" s="82"/>
      <c r="C9025" s="82"/>
      <c r="D9025" s="82"/>
      <c r="E9025" s="82"/>
      <c r="F9025" s="82"/>
      <c r="G9025" s="82"/>
      <c r="M9025" s="81"/>
    </row>
    <row r="9026" s="77" customFormat="1" spans="1:13">
      <c r="A9026" s="82"/>
      <c r="B9026" s="82"/>
      <c r="C9026" s="82"/>
      <c r="D9026" s="82"/>
      <c r="E9026" s="82"/>
      <c r="F9026" s="82"/>
      <c r="G9026" s="82"/>
      <c r="M9026" s="81"/>
    </row>
    <row r="9027" s="77" customFormat="1" spans="1:13">
      <c r="A9027" s="82"/>
      <c r="B9027" s="82"/>
      <c r="C9027" s="82"/>
      <c r="D9027" s="82"/>
      <c r="E9027" s="82"/>
      <c r="F9027" s="82"/>
      <c r="G9027" s="82"/>
      <c r="M9027" s="81"/>
    </row>
    <row r="9028" s="77" customFormat="1" spans="1:13">
      <c r="A9028" s="82"/>
      <c r="B9028" s="82"/>
      <c r="C9028" s="82"/>
      <c r="D9028" s="82"/>
      <c r="E9028" s="82"/>
      <c r="F9028" s="82"/>
      <c r="G9028" s="82"/>
      <c r="M9028" s="81"/>
    </row>
    <row r="9029" s="77" customFormat="1" spans="1:13">
      <c r="A9029" s="82"/>
      <c r="B9029" s="82"/>
      <c r="C9029" s="82"/>
      <c r="D9029" s="82"/>
      <c r="E9029" s="82"/>
      <c r="F9029" s="82"/>
      <c r="G9029" s="82"/>
      <c r="M9029" s="81"/>
    </row>
    <row r="9030" s="77" customFormat="1" spans="1:13">
      <c r="A9030" s="82"/>
      <c r="B9030" s="82"/>
      <c r="C9030" s="82"/>
      <c r="D9030" s="82"/>
      <c r="E9030" s="82"/>
      <c r="F9030" s="82"/>
      <c r="G9030" s="82"/>
      <c r="M9030" s="81"/>
    </row>
    <row r="9031" s="77" customFormat="1" spans="1:13">
      <c r="A9031" s="82"/>
      <c r="B9031" s="82"/>
      <c r="C9031" s="82"/>
      <c r="D9031" s="82"/>
      <c r="E9031" s="82"/>
      <c r="F9031" s="82"/>
      <c r="G9031" s="82"/>
      <c r="M9031" s="81"/>
    </row>
    <row r="9032" s="77" customFormat="1" spans="1:13">
      <c r="A9032" s="82"/>
      <c r="B9032" s="82"/>
      <c r="C9032" s="82"/>
      <c r="D9032" s="82"/>
      <c r="E9032" s="82"/>
      <c r="F9032" s="82"/>
      <c r="G9032" s="82"/>
      <c r="M9032" s="81"/>
    </row>
    <row r="9033" s="77" customFormat="1" spans="1:13">
      <c r="A9033" s="82"/>
      <c r="B9033" s="82"/>
      <c r="C9033" s="82"/>
      <c r="D9033" s="82"/>
      <c r="E9033" s="82"/>
      <c r="F9033" s="82"/>
      <c r="G9033" s="82"/>
      <c r="M9033" s="81"/>
    </row>
    <row r="9034" s="77" customFormat="1" spans="1:13">
      <c r="A9034" s="82"/>
      <c r="B9034" s="82"/>
      <c r="C9034" s="82"/>
      <c r="D9034" s="82"/>
      <c r="E9034" s="82"/>
      <c r="F9034" s="82"/>
      <c r="G9034" s="82"/>
      <c r="M9034" s="81"/>
    </row>
    <row r="9035" s="77" customFormat="1" spans="1:13">
      <c r="A9035" s="82"/>
      <c r="B9035" s="82"/>
      <c r="C9035" s="82"/>
      <c r="D9035" s="82"/>
      <c r="E9035" s="82"/>
      <c r="F9035" s="82"/>
      <c r="G9035" s="82"/>
      <c r="M9035" s="81"/>
    </row>
    <row r="9036" s="77" customFormat="1" spans="1:13">
      <c r="A9036" s="82"/>
      <c r="B9036" s="82"/>
      <c r="C9036" s="82"/>
      <c r="D9036" s="82"/>
      <c r="E9036" s="82"/>
      <c r="F9036" s="82"/>
      <c r="G9036" s="82"/>
      <c r="M9036" s="81"/>
    </row>
    <row r="9037" s="77" customFormat="1" spans="1:13">
      <c r="A9037" s="82"/>
      <c r="B9037" s="82"/>
      <c r="C9037" s="82"/>
      <c r="D9037" s="82"/>
      <c r="E9037" s="82"/>
      <c r="F9037" s="82"/>
      <c r="G9037" s="82"/>
      <c r="M9037" s="81"/>
    </row>
    <row r="9038" s="77" customFormat="1" spans="1:13">
      <c r="A9038" s="82"/>
      <c r="B9038" s="82"/>
      <c r="C9038" s="82"/>
      <c r="D9038" s="82"/>
      <c r="E9038" s="82"/>
      <c r="F9038" s="82"/>
      <c r="G9038" s="82"/>
      <c r="M9038" s="81"/>
    </row>
    <row r="9039" s="77" customFormat="1" spans="1:13">
      <c r="A9039" s="82"/>
      <c r="B9039" s="82"/>
      <c r="C9039" s="82"/>
      <c r="D9039" s="82"/>
      <c r="E9039" s="82"/>
      <c r="F9039" s="82"/>
      <c r="G9039" s="82"/>
      <c r="M9039" s="81"/>
    </row>
    <row r="9040" s="77" customFormat="1" spans="1:13">
      <c r="A9040" s="82"/>
      <c r="B9040" s="82"/>
      <c r="C9040" s="82"/>
      <c r="D9040" s="82"/>
      <c r="E9040" s="82"/>
      <c r="F9040" s="82"/>
      <c r="G9040" s="82"/>
      <c r="M9040" s="81"/>
    </row>
    <row r="9041" s="77" customFormat="1" spans="1:13">
      <c r="A9041" s="82"/>
      <c r="B9041" s="82"/>
      <c r="C9041" s="82"/>
      <c r="D9041" s="82"/>
      <c r="E9041" s="82"/>
      <c r="F9041" s="82"/>
      <c r="G9041" s="82"/>
      <c r="M9041" s="81"/>
    </row>
    <row r="9042" s="77" customFormat="1" spans="1:13">
      <c r="A9042" s="82"/>
      <c r="B9042" s="82"/>
      <c r="C9042" s="82"/>
      <c r="D9042" s="82"/>
      <c r="E9042" s="82"/>
      <c r="F9042" s="82"/>
      <c r="G9042" s="82"/>
      <c r="M9042" s="81"/>
    </row>
    <row r="9043" s="77" customFormat="1" spans="1:13">
      <c r="A9043" s="82"/>
      <c r="B9043" s="82"/>
      <c r="C9043" s="82"/>
      <c r="D9043" s="82"/>
      <c r="E9043" s="82"/>
      <c r="F9043" s="82"/>
      <c r="G9043" s="82"/>
      <c r="M9043" s="81"/>
    </row>
    <row r="9044" s="77" customFormat="1" spans="1:13">
      <c r="A9044" s="82"/>
      <c r="B9044" s="82"/>
      <c r="C9044" s="82"/>
      <c r="D9044" s="82"/>
      <c r="E9044" s="82"/>
      <c r="F9044" s="82"/>
      <c r="G9044" s="82"/>
      <c r="M9044" s="81"/>
    </row>
    <row r="9045" s="77" customFormat="1" spans="1:13">
      <c r="A9045" s="82"/>
      <c r="B9045" s="82"/>
      <c r="C9045" s="82"/>
      <c r="D9045" s="82"/>
      <c r="E9045" s="82"/>
      <c r="F9045" s="82"/>
      <c r="G9045" s="82"/>
      <c r="M9045" s="81"/>
    </row>
    <row r="9046" s="77" customFormat="1" spans="1:13">
      <c r="A9046" s="82"/>
      <c r="B9046" s="82"/>
      <c r="C9046" s="82"/>
      <c r="D9046" s="82"/>
      <c r="E9046" s="82"/>
      <c r="F9046" s="82"/>
      <c r="G9046" s="82"/>
      <c r="M9046" s="81"/>
    </row>
    <row r="9047" s="77" customFormat="1" spans="1:13">
      <c r="A9047" s="82"/>
      <c r="B9047" s="82"/>
      <c r="C9047" s="82"/>
      <c r="D9047" s="82"/>
      <c r="E9047" s="82"/>
      <c r="F9047" s="82"/>
      <c r="G9047" s="82"/>
      <c r="M9047" s="81"/>
    </row>
    <row r="9048" s="77" customFormat="1" spans="1:13">
      <c r="A9048" s="82"/>
      <c r="B9048" s="82"/>
      <c r="C9048" s="82"/>
      <c r="D9048" s="82"/>
      <c r="E9048" s="82"/>
      <c r="F9048" s="82"/>
      <c r="G9048" s="82"/>
      <c r="M9048" s="81"/>
    </row>
    <row r="9049" s="77" customFormat="1" spans="1:13">
      <c r="A9049" s="82"/>
      <c r="B9049" s="82"/>
      <c r="C9049" s="82"/>
      <c r="D9049" s="82"/>
      <c r="E9049" s="82"/>
      <c r="F9049" s="82"/>
      <c r="G9049" s="82"/>
      <c r="M9049" s="81"/>
    </row>
    <row r="9050" s="77" customFormat="1" spans="1:13">
      <c r="A9050" s="82"/>
      <c r="B9050" s="82"/>
      <c r="C9050" s="82"/>
      <c r="D9050" s="82"/>
      <c r="E9050" s="82"/>
      <c r="F9050" s="82"/>
      <c r="G9050" s="82"/>
      <c r="M9050" s="81"/>
    </row>
    <row r="9051" s="77" customFormat="1" spans="1:13">
      <c r="A9051" s="82"/>
      <c r="B9051" s="82"/>
      <c r="C9051" s="82"/>
      <c r="D9051" s="82"/>
      <c r="E9051" s="82"/>
      <c r="F9051" s="82"/>
      <c r="G9051" s="82"/>
      <c r="M9051" s="81"/>
    </row>
    <row r="9052" s="77" customFormat="1" spans="1:13">
      <c r="A9052" s="82"/>
      <c r="B9052" s="82"/>
      <c r="C9052" s="82"/>
      <c r="D9052" s="82"/>
      <c r="E9052" s="82"/>
      <c r="F9052" s="82"/>
      <c r="G9052" s="82"/>
      <c r="M9052" s="81"/>
    </row>
    <row r="9053" s="77" customFormat="1" spans="1:13">
      <c r="A9053" s="82"/>
      <c r="B9053" s="82"/>
      <c r="C9053" s="82"/>
      <c r="D9053" s="82"/>
      <c r="E9053" s="82"/>
      <c r="F9053" s="82"/>
      <c r="G9053" s="82"/>
      <c r="M9053" s="81"/>
    </row>
    <row r="9054" s="77" customFormat="1" spans="1:13">
      <c r="A9054" s="82"/>
      <c r="B9054" s="82"/>
      <c r="C9054" s="82"/>
      <c r="D9054" s="82"/>
      <c r="E9054" s="82"/>
      <c r="F9054" s="82"/>
      <c r="G9054" s="82"/>
      <c r="M9054" s="81"/>
    </row>
    <row r="9055" s="77" customFormat="1" spans="1:13">
      <c r="A9055" s="82"/>
      <c r="B9055" s="82"/>
      <c r="C9055" s="82"/>
      <c r="D9055" s="82"/>
      <c r="E9055" s="82"/>
      <c r="F9055" s="82"/>
      <c r="G9055" s="82"/>
      <c r="M9055" s="81"/>
    </row>
    <row r="9056" s="77" customFormat="1" spans="1:13">
      <c r="A9056" s="82"/>
      <c r="B9056" s="82"/>
      <c r="C9056" s="82"/>
      <c r="D9056" s="82"/>
      <c r="E9056" s="82"/>
      <c r="F9056" s="82"/>
      <c r="G9056" s="82"/>
      <c r="M9056" s="81"/>
    </row>
    <row r="9057" s="77" customFormat="1" spans="1:13">
      <c r="A9057" s="82"/>
      <c r="B9057" s="82"/>
      <c r="C9057" s="82"/>
      <c r="D9057" s="82"/>
      <c r="E9057" s="82"/>
      <c r="F9057" s="82"/>
      <c r="G9057" s="82"/>
      <c r="M9057" s="81"/>
    </row>
    <row r="9058" s="77" customFormat="1" spans="1:13">
      <c r="A9058" s="82"/>
      <c r="B9058" s="82"/>
      <c r="C9058" s="82"/>
      <c r="D9058" s="82"/>
      <c r="E9058" s="82"/>
      <c r="F9058" s="82"/>
      <c r="G9058" s="82"/>
      <c r="M9058" s="81"/>
    </row>
    <row r="9059" s="77" customFormat="1" spans="1:13">
      <c r="A9059" s="82"/>
      <c r="B9059" s="82"/>
      <c r="C9059" s="82"/>
      <c r="D9059" s="82"/>
      <c r="E9059" s="82"/>
      <c r="F9059" s="82"/>
      <c r="G9059" s="82"/>
      <c r="M9059" s="81"/>
    </row>
    <row r="9060" s="77" customFormat="1" spans="1:13">
      <c r="A9060" s="82"/>
      <c r="B9060" s="82"/>
      <c r="C9060" s="82"/>
      <c r="D9060" s="82"/>
      <c r="E9060" s="82"/>
      <c r="F9060" s="82"/>
      <c r="G9060" s="82"/>
      <c r="M9060" s="81"/>
    </row>
    <row r="9061" s="77" customFormat="1" spans="1:13">
      <c r="A9061" s="82"/>
      <c r="B9061" s="82"/>
      <c r="C9061" s="82"/>
      <c r="D9061" s="82"/>
      <c r="E9061" s="82"/>
      <c r="F9061" s="82"/>
      <c r="G9061" s="82"/>
      <c r="M9061" s="81"/>
    </row>
    <row r="9062" s="77" customFormat="1" spans="1:13">
      <c r="A9062" s="82"/>
      <c r="B9062" s="82"/>
      <c r="C9062" s="82"/>
      <c r="D9062" s="82"/>
      <c r="E9062" s="82"/>
      <c r="F9062" s="82"/>
      <c r="G9062" s="82"/>
      <c r="M9062" s="81"/>
    </row>
    <row r="9063" s="77" customFormat="1" spans="1:13">
      <c r="A9063" s="82"/>
      <c r="B9063" s="82"/>
      <c r="C9063" s="82"/>
      <c r="D9063" s="82"/>
      <c r="E9063" s="82"/>
      <c r="F9063" s="82"/>
      <c r="G9063" s="82"/>
      <c r="M9063" s="81"/>
    </row>
    <row r="9064" s="77" customFormat="1" spans="1:13">
      <c r="A9064" s="82"/>
      <c r="B9064" s="82"/>
      <c r="C9064" s="82"/>
      <c r="D9064" s="82"/>
      <c r="E9064" s="82"/>
      <c r="F9064" s="82"/>
      <c r="G9064" s="82"/>
      <c r="M9064" s="81"/>
    </row>
    <row r="9065" s="77" customFormat="1" spans="1:13">
      <c r="A9065" s="82"/>
      <c r="B9065" s="82"/>
      <c r="C9065" s="82"/>
      <c r="D9065" s="82"/>
      <c r="E9065" s="82"/>
      <c r="F9065" s="82"/>
      <c r="G9065" s="82"/>
      <c r="M9065" s="81"/>
    </row>
    <row r="9066" s="77" customFormat="1" spans="1:13">
      <c r="A9066" s="82"/>
      <c r="B9066" s="82"/>
      <c r="C9066" s="82"/>
      <c r="D9066" s="82"/>
      <c r="E9066" s="82"/>
      <c r="F9066" s="82"/>
      <c r="G9066" s="82"/>
      <c r="M9066" s="81"/>
    </row>
    <row r="9067" s="77" customFormat="1" spans="1:13">
      <c r="A9067" s="82"/>
      <c r="B9067" s="82"/>
      <c r="C9067" s="82"/>
      <c r="D9067" s="82"/>
      <c r="E9067" s="82"/>
      <c r="F9067" s="82"/>
      <c r="G9067" s="82"/>
      <c r="M9067" s="81"/>
    </row>
    <row r="9068" s="77" customFormat="1" spans="1:13">
      <c r="A9068" s="82"/>
      <c r="B9068" s="82"/>
      <c r="C9068" s="82"/>
      <c r="D9068" s="82"/>
      <c r="E9068" s="82"/>
      <c r="F9068" s="82"/>
      <c r="G9068" s="82"/>
      <c r="M9068" s="81"/>
    </row>
    <row r="9069" s="77" customFormat="1" spans="1:13">
      <c r="A9069" s="82"/>
      <c r="B9069" s="82"/>
      <c r="C9069" s="82"/>
      <c r="D9069" s="82"/>
      <c r="E9069" s="82"/>
      <c r="F9069" s="82"/>
      <c r="G9069" s="82"/>
      <c r="M9069" s="81"/>
    </row>
    <row r="9070" s="77" customFormat="1" spans="1:13">
      <c r="A9070" s="82"/>
      <c r="B9070" s="82"/>
      <c r="C9070" s="82"/>
      <c r="D9070" s="82"/>
      <c r="E9070" s="82"/>
      <c r="F9070" s="82"/>
      <c r="G9070" s="82"/>
      <c r="M9070" s="81"/>
    </row>
    <row r="9071" s="77" customFormat="1" spans="1:13">
      <c r="A9071" s="82"/>
      <c r="B9071" s="82"/>
      <c r="C9071" s="82"/>
      <c r="D9071" s="82"/>
      <c r="E9071" s="82"/>
      <c r="F9071" s="82"/>
      <c r="G9071" s="82"/>
      <c r="M9071" s="81"/>
    </row>
    <row r="9072" s="77" customFormat="1" spans="1:13">
      <c r="A9072" s="82"/>
      <c r="B9072" s="82"/>
      <c r="C9072" s="82"/>
      <c r="D9072" s="82"/>
      <c r="E9072" s="82"/>
      <c r="F9072" s="82"/>
      <c r="G9072" s="82"/>
      <c r="M9072" s="81"/>
    </row>
    <row r="9073" s="77" customFormat="1" spans="1:13">
      <c r="A9073" s="82"/>
      <c r="B9073" s="82"/>
      <c r="C9073" s="82"/>
      <c r="D9073" s="82"/>
      <c r="E9073" s="82"/>
      <c r="F9073" s="82"/>
      <c r="G9073" s="82"/>
      <c r="M9073" s="81"/>
    </row>
    <row r="9074" s="77" customFormat="1" spans="1:13">
      <c r="A9074" s="82"/>
      <c r="B9074" s="82"/>
      <c r="C9074" s="82"/>
      <c r="D9074" s="82"/>
      <c r="E9074" s="82"/>
      <c r="F9074" s="82"/>
      <c r="G9074" s="82"/>
      <c r="M9074" s="81"/>
    </row>
    <row r="9075" s="77" customFormat="1" spans="1:13">
      <c r="A9075" s="82"/>
      <c r="B9075" s="82"/>
      <c r="C9075" s="82"/>
      <c r="D9075" s="82"/>
      <c r="E9075" s="82"/>
      <c r="F9075" s="82"/>
      <c r="G9075" s="82"/>
      <c r="M9075" s="81"/>
    </row>
    <row r="9076" s="77" customFormat="1" spans="1:13">
      <c r="A9076" s="82"/>
      <c r="B9076" s="82"/>
      <c r="C9076" s="82"/>
      <c r="D9076" s="82"/>
      <c r="E9076" s="82"/>
      <c r="F9076" s="82"/>
      <c r="G9076" s="82"/>
      <c r="M9076" s="81"/>
    </row>
    <row r="9077" s="77" customFormat="1" spans="1:13">
      <c r="A9077" s="82"/>
      <c r="B9077" s="82"/>
      <c r="C9077" s="82"/>
      <c r="D9077" s="82"/>
      <c r="E9077" s="82"/>
      <c r="F9077" s="82"/>
      <c r="G9077" s="82"/>
      <c r="M9077" s="81"/>
    </row>
    <row r="9078" s="77" customFormat="1" spans="1:13">
      <c r="A9078" s="82"/>
      <c r="B9078" s="82"/>
      <c r="C9078" s="82"/>
      <c r="D9078" s="82"/>
      <c r="E9078" s="82"/>
      <c r="F9078" s="82"/>
      <c r="G9078" s="82"/>
      <c r="M9078" s="81"/>
    </row>
    <row r="9079" s="77" customFormat="1" spans="1:13">
      <c r="A9079" s="82"/>
      <c r="B9079" s="82"/>
      <c r="C9079" s="82"/>
      <c r="D9079" s="82"/>
      <c r="E9079" s="82"/>
      <c r="F9079" s="82"/>
      <c r="G9079" s="82"/>
      <c r="M9079" s="81"/>
    </row>
    <row r="9080" s="77" customFormat="1" spans="1:13">
      <c r="A9080" s="82"/>
      <c r="B9080" s="82"/>
      <c r="C9080" s="82"/>
      <c r="D9080" s="82"/>
      <c r="E9080" s="82"/>
      <c r="F9080" s="82"/>
      <c r="G9080" s="82"/>
      <c r="M9080" s="81"/>
    </row>
    <row r="9081" s="77" customFormat="1" spans="1:13">
      <c r="A9081" s="82"/>
      <c r="B9081" s="82"/>
      <c r="C9081" s="82"/>
      <c r="D9081" s="82"/>
      <c r="E9081" s="82"/>
      <c r="F9081" s="82"/>
      <c r="G9081" s="82"/>
      <c r="M9081" s="81"/>
    </row>
    <row r="9082" s="77" customFormat="1" spans="1:13">
      <c r="A9082" s="82"/>
      <c r="B9082" s="82"/>
      <c r="C9082" s="82"/>
      <c r="D9082" s="82"/>
      <c r="E9082" s="82"/>
      <c r="F9082" s="82"/>
      <c r="G9082" s="82"/>
      <c r="M9082" s="81"/>
    </row>
    <row r="9083" s="77" customFormat="1" spans="1:13">
      <c r="A9083" s="82"/>
      <c r="B9083" s="82"/>
      <c r="C9083" s="82"/>
      <c r="D9083" s="82"/>
      <c r="E9083" s="82"/>
      <c r="F9083" s="82"/>
      <c r="G9083" s="82"/>
      <c r="M9083" s="81"/>
    </row>
    <row r="9084" s="77" customFormat="1" spans="1:13">
      <c r="A9084" s="82"/>
      <c r="B9084" s="82"/>
      <c r="C9084" s="82"/>
      <c r="D9084" s="82"/>
      <c r="E9084" s="82"/>
      <c r="F9084" s="82"/>
      <c r="G9084" s="82"/>
      <c r="M9084" s="81"/>
    </row>
    <row r="9085" s="77" customFormat="1" spans="1:13">
      <c r="A9085" s="82"/>
      <c r="B9085" s="82"/>
      <c r="C9085" s="82"/>
      <c r="D9085" s="82"/>
      <c r="E9085" s="82"/>
      <c r="F9085" s="82"/>
      <c r="G9085" s="82"/>
      <c r="M9085" s="81"/>
    </row>
    <row r="9086" s="77" customFormat="1" spans="1:13">
      <c r="A9086" s="82"/>
      <c r="B9086" s="82"/>
      <c r="C9086" s="82"/>
      <c r="D9086" s="82"/>
      <c r="E9086" s="82"/>
      <c r="F9086" s="82"/>
      <c r="G9086" s="82"/>
      <c r="M9086" s="81"/>
    </row>
    <row r="9087" s="77" customFormat="1" spans="1:13">
      <c r="A9087" s="82"/>
      <c r="B9087" s="82"/>
      <c r="C9087" s="82"/>
      <c r="D9087" s="82"/>
      <c r="E9087" s="82"/>
      <c r="F9087" s="82"/>
      <c r="G9087" s="82"/>
      <c r="M9087" s="81"/>
    </row>
    <row r="9088" s="77" customFormat="1" spans="1:13">
      <c r="A9088" s="82"/>
      <c r="B9088" s="82"/>
      <c r="C9088" s="82"/>
      <c r="D9088" s="82"/>
      <c r="E9088" s="82"/>
      <c r="F9088" s="82"/>
      <c r="G9088" s="82"/>
      <c r="M9088" s="81"/>
    </row>
    <row r="9089" s="77" customFormat="1" spans="1:13">
      <c r="A9089" s="82"/>
      <c r="B9089" s="82"/>
      <c r="C9089" s="82"/>
      <c r="D9089" s="82"/>
      <c r="E9089" s="82"/>
      <c r="F9089" s="82"/>
      <c r="G9089" s="82"/>
      <c r="M9089" s="81"/>
    </row>
    <row r="9090" s="77" customFormat="1" spans="1:13">
      <c r="A9090" s="82"/>
      <c r="B9090" s="82"/>
      <c r="C9090" s="82"/>
      <c r="D9090" s="82"/>
      <c r="E9090" s="82"/>
      <c r="F9090" s="82"/>
      <c r="G9090" s="82"/>
      <c r="M9090" s="81"/>
    </row>
    <row r="9091" s="77" customFormat="1" spans="1:13">
      <c r="A9091" s="82"/>
      <c r="B9091" s="82"/>
      <c r="C9091" s="82"/>
      <c r="D9091" s="82"/>
      <c r="E9091" s="82"/>
      <c r="F9091" s="82"/>
      <c r="G9091" s="82"/>
      <c r="M9091" s="81"/>
    </row>
    <row r="9092" s="77" customFormat="1" spans="1:13">
      <c r="A9092" s="82"/>
      <c r="B9092" s="82"/>
      <c r="C9092" s="82"/>
      <c r="D9092" s="82"/>
      <c r="E9092" s="82"/>
      <c r="F9092" s="82"/>
      <c r="G9092" s="82"/>
      <c r="M9092" s="81"/>
    </row>
    <row r="9093" s="77" customFormat="1" spans="1:13">
      <c r="A9093" s="82"/>
      <c r="B9093" s="82"/>
      <c r="C9093" s="82"/>
      <c r="D9093" s="82"/>
      <c r="E9093" s="82"/>
      <c r="F9093" s="82"/>
      <c r="G9093" s="82"/>
      <c r="M9093" s="81"/>
    </row>
    <row r="9094" s="77" customFormat="1" spans="1:13">
      <c r="A9094" s="82"/>
      <c r="B9094" s="82"/>
      <c r="C9094" s="82"/>
      <c r="D9094" s="82"/>
      <c r="E9094" s="82"/>
      <c r="F9094" s="82"/>
      <c r="G9094" s="82"/>
      <c r="M9094" s="81"/>
    </row>
    <row r="9095" s="77" customFormat="1" spans="1:13">
      <c r="A9095" s="82"/>
      <c r="B9095" s="82"/>
      <c r="C9095" s="82"/>
      <c r="D9095" s="82"/>
      <c r="E9095" s="82"/>
      <c r="F9095" s="82"/>
      <c r="G9095" s="82"/>
      <c r="M9095" s="81"/>
    </row>
    <row r="9096" s="77" customFormat="1" spans="1:13">
      <c r="A9096" s="82"/>
      <c r="B9096" s="82"/>
      <c r="C9096" s="82"/>
      <c r="D9096" s="82"/>
      <c r="E9096" s="82"/>
      <c r="F9096" s="82"/>
      <c r="G9096" s="82"/>
      <c r="M9096" s="81"/>
    </row>
    <row r="9097" s="77" customFormat="1" spans="1:13">
      <c r="A9097" s="82"/>
      <c r="B9097" s="82"/>
      <c r="C9097" s="82"/>
      <c r="D9097" s="82"/>
      <c r="E9097" s="82"/>
      <c r="F9097" s="82"/>
      <c r="G9097" s="82"/>
      <c r="M9097" s="81"/>
    </row>
    <row r="9098" s="77" customFormat="1" spans="1:13">
      <c r="A9098" s="82"/>
      <c r="B9098" s="82"/>
      <c r="C9098" s="82"/>
      <c r="D9098" s="82"/>
      <c r="E9098" s="82"/>
      <c r="F9098" s="82"/>
      <c r="G9098" s="82"/>
      <c r="M9098" s="81"/>
    </row>
    <row r="9099" s="77" customFormat="1" spans="1:13">
      <c r="A9099" s="82"/>
      <c r="B9099" s="82"/>
      <c r="C9099" s="82"/>
      <c r="D9099" s="82"/>
      <c r="E9099" s="82"/>
      <c r="F9099" s="82"/>
      <c r="G9099" s="82"/>
      <c r="M9099" s="81"/>
    </row>
    <row r="9100" s="77" customFormat="1" spans="1:13">
      <c r="A9100" s="82"/>
      <c r="B9100" s="82"/>
      <c r="C9100" s="82"/>
      <c r="D9100" s="82"/>
      <c r="E9100" s="82"/>
      <c r="F9100" s="82"/>
      <c r="G9100" s="82"/>
      <c r="M9100" s="81"/>
    </row>
    <row r="9101" s="77" customFormat="1" spans="1:13">
      <c r="A9101" s="82"/>
      <c r="B9101" s="82"/>
      <c r="C9101" s="82"/>
      <c r="D9101" s="82"/>
      <c r="E9101" s="82"/>
      <c r="F9101" s="82"/>
      <c r="G9101" s="82"/>
      <c r="M9101" s="81"/>
    </row>
    <row r="9102" s="77" customFormat="1" spans="1:13">
      <c r="A9102" s="82"/>
      <c r="B9102" s="82"/>
      <c r="C9102" s="82"/>
      <c r="D9102" s="82"/>
      <c r="E9102" s="82"/>
      <c r="F9102" s="82"/>
      <c r="G9102" s="82"/>
      <c r="M9102" s="81"/>
    </row>
    <row r="9103" s="77" customFormat="1" spans="1:13">
      <c r="A9103" s="82"/>
      <c r="B9103" s="82"/>
      <c r="C9103" s="82"/>
      <c r="D9103" s="82"/>
      <c r="E9103" s="82"/>
      <c r="F9103" s="82"/>
      <c r="G9103" s="82"/>
      <c r="M9103" s="81"/>
    </row>
    <row r="9104" s="77" customFormat="1" spans="1:13">
      <c r="A9104" s="82"/>
      <c r="B9104" s="82"/>
      <c r="C9104" s="82"/>
      <c r="D9104" s="82"/>
      <c r="E9104" s="82"/>
      <c r="F9104" s="82"/>
      <c r="G9104" s="82"/>
      <c r="M9104" s="81"/>
    </row>
    <row r="9105" s="77" customFormat="1" spans="1:13">
      <c r="A9105" s="82"/>
      <c r="B9105" s="82"/>
      <c r="C9105" s="82"/>
      <c r="D9105" s="82"/>
      <c r="E9105" s="82"/>
      <c r="F9105" s="82"/>
      <c r="G9105" s="82"/>
      <c r="M9105" s="81"/>
    </row>
    <row r="9106" s="77" customFormat="1" spans="1:13">
      <c r="A9106" s="82"/>
      <c r="B9106" s="82"/>
      <c r="C9106" s="82"/>
      <c r="D9106" s="82"/>
      <c r="E9106" s="82"/>
      <c r="F9106" s="82"/>
      <c r="G9106" s="82"/>
      <c r="M9106" s="81"/>
    </row>
    <row r="9107" s="77" customFormat="1" spans="1:13">
      <c r="A9107" s="82"/>
      <c r="B9107" s="82"/>
      <c r="C9107" s="82"/>
      <c r="D9107" s="82"/>
      <c r="E9107" s="82"/>
      <c r="F9107" s="82"/>
      <c r="G9107" s="82"/>
      <c r="M9107" s="81"/>
    </row>
    <row r="9108" s="77" customFormat="1" spans="1:13">
      <c r="A9108" s="82"/>
      <c r="B9108" s="82"/>
      <c r="C9108" s="82"/>
      <c r="D9108" s="82"/>
      <c r="E9108" s="82"/>
      <c r="F9108" s="82"/>
      <c r="G9108" s="82"/>
      <c r="M9108" s="81"/>
    </row>
    <row r="9109" s="77" customFormat="1" spans="1:13">
      <c r="A9109" s="82"/>
      <c r="B9109" s="82"/>
      <c r="C9109" s="82"/>
      <c r="D9109" s="82"/>
      <c r="E9109" s="82"/>
      <c r="F9109" s="82"/>
      <c r="G9109" s="82"/>
      <c r="M9109" s="81"/>
    </row>
    <row r="9110" s="77" customFormat="1" spans="1:13">
      <c r="A9110" s="82"/>
      <c r="B9110" s="82"/>
      <c r="C9110" s="82"/>
      <c r="D9110" s="82"/>
      <c r="E9110" s="82"/>
      <c r="F9110" s="82"/>
      <c r="G9110" s="82"/>
      <c r="M9110" s="81"/>
    </row>
    <row r="9111" s="77" customFormat="1" spans="1:13">
      <c r="A9111" s="82"/>
      <c r="B9111" s="82"/>
      <c r="C9111" s="82"/>
      <c r="D9111" s="82"/>
      <c r="E9111" s="82"/>
      <c r="F9111" s="82"/>
      <c r="G9111" s="82"/>
      <c r="M9111" s="81"/>
    </row>
    <row r="9112" s="77" customFormat="1" spans="1:13">
      <c r="A9112" s="82"/>
      <c r="B9112" s="82"/>
      <c r="C9112" s="82"/>
      <c r="D9112" s="82"/>
      <c r="E9112" s="82"/>
      <c r="F9112" s="82"/>
      <c r="G9112" s="82"/>
      <c r="M9112" s="81"/>
    </row>
    <row r="9113" s="77" customFormat="1" spans="1:13">
      <c r="A9113" s="82"/>
      <c r="B9113" s="82"/>
      <c r="C9113" s="82"/>
      <c r="D9113" s="82"/>
      <c r="E9113" s="82"/>
      <c r="F9113" s="82"/>
      <c r="G9113" s="82"/>
      <c r="M9113" s="81"/>
    </row>
    <row r="9114" s="77" customFormat="1" spans="1:13">
      <c r="A9114" s="82"/>
      <c r="B9114" s="82"/>
      <c r="C9114" s="82"/>
      <c r="D9114" s="82"/>
      <c r="E9114" s="82"/>
      <c r="F9114" s="82"/>
      <c r="G9114" s="82"/>
      <c r="M9114" s="81"/>
    </row>
    <row r="9115" s="77" customFormat="1" spans="1:13">
      <c r="A9115" s="82"/>
      <c r="B9115" s="82"/>
      <c r="C9115" s="82"/>
      <c r="D9115" s="82"/>
      <c r="E9115" s="82"/>
      <c r="F9115" s="82"/>
      <c r="G9115" s="82"/>
      <c r="M9115" s="81"/>
    </row>
    <row r="9116" s="77" customFormat="1" spans="1:13">
      <c r="A9116" s="82"/>
      <c r="B9116" s="82"/>
      <c r="C9116" s="82"/>
      <c r="D9116" s="82"/>
      <c r="E9116" s="82"/>
      <c r="F9116" s="82"/>
      <c r="G9116" s="82"/>
      <c r="M9116" s="81"/>
    </row>
    <row r="9117" s="77" customFormat="1" spans="1:13">
      <c r="A9117" s="82"/>
      <c r="B9117" s="82"/>
      <c r="C9117" s="82"/>
      <c r="D9117" s="82"/>
      <c r="E9117" s="82"/>
      <c r="F9117" s="82"/>
      <c r="G9117" s="82"/>
      <c r="M9117" s="81"/>
    </row>
    <row r="9118" s="77" customFormat="1" spans="1:13">
      <c r="A9118" s="82"/>
      <c r="B9118" s="82"/>
      <c r="C9118" s="82"/>
      <c r="D9118" s="82"/>
      <c r="E9118" s="82"/>
      <c r="F9118" s="82"/>
      <c r="G9118" s="82"/>
      <c r="M9118" s="81"/>
    </row>
    <row r="9119" s="77" customFormat="1" spans="1:13">
      <c r="A9119" s="82"/>
      <c r="B9119" s="82"/>
      <c r="C9119" s="82"/>
      <c r="D9119" s="82"/>
      <c r="E9119" s="82"/>
      <c r="F9119" s="82"/>
      <c r="G9119" s="82"/>
      <c r="M9119" s="81"/>
    </row>
    <row r="9120" s="77" customFormat="1" spans="1:13">
      <c r="A9120" s="82"/>
      <c r="B9120" s="82"/>
      <c r="C9120" s="82"/>
      <c r="D9120" s="82"/>
      <c r="E9120" s="82"/>
      <c r="F9120" s="82"/>
      <c r="G9120" s="82"/>
      <c r="M9120" s="81"/>
    </row>
    <row r="9121" s="77" customFormat="1" spans="1:13">
      <c r="A9121" s="82"/>
      <c r="B9121" s="82"/>
      <c r="C9121" s="82"/>
      <c r="D9121" s="82"/>
      <c r="E9121" s="82"/>
      <c r="F9121" s="82"/>
      <c r="G9121" s="82"/>
      <c r="M9121" s="81"/>
    </row>
    <row r="9122" s="77" customFormat="1" spans="1:13">
      <c r="A9122" s="82"/>
      <c r="B9122" s="82"/>
      <c r="C9122" s="82"/>
      <c r="D9122" s="82"/>
      <c r="E9122" s="82"/>
      <c r="F9122" s="82"/>
      <c r="G9122" s="82"/>
      <c r="M9122" s="81"/>
    </row>
    <row r="9123" s="77" customFormat="1" spans="1:13">
      <c r="A9123" s="82"/>
      <c r="B9123" s="82"/>
      <c r="C9123" s="82"/>
      <c r="D9123" s="82"/>
      <c r="E9123" s="82"/>
      <c r="F9123" s="82"/>
      <c r="G9123" s="82"/>
      <c r="M9123" s="81"/>
    </row>
    <row r="9124" s="77" customFormat="1" spans="1:13">
      <c r="A9124" s="82"/>
      <c r="B9124" s="82"/>
      <c r="C9124" s="82"/>
      <c r="D9124" s="82"/>
      <c r="E9124" s="82"/>
      <c r="F9124" s="82"/>
      <c r="G9124" s="82"/>
      <c r="M9124" s="81"/>
    </row>
    <row r="9125" s="77" customFormat="1" spans="1:13">
      <c r="A9125" s="82"/>
      <c r="B9125" s="82"/>
      <c r="C9125" s="82"/>
      <c r="D9125" s="82"/>
      <c r="E9125" s="82"/>
      <c r="F9125" s="82"/>
      <c r="G9125" s="82"/>
      <c r="M9125" s="81"/>
    </row>
    <row r="9126" s="77" customFormat="1" spans="1:13">
      <c r="A9126" s="82"/>
      <c r="B9126" s="82"/>
      <c r="C9126" s="82"/>
      <c r="D9126" s="82"/>
      <c r="E9126" s="82"/>
      <c r="F9126" s="82"/>
      <c r="G9126" s="82"/>
      <c r="M9126" s="81"/>
    </row>
    <row r="9127" s="77" customFormat="1" spans="1:13">
      <c r="A9127" s="82"/>
      <c r="B9127" s="82"/>
      <c r="C9127" s="82"/>
      <c r="D9127" s="82"/>
      <c r="E9127" s="82"/>
      <c r="F9127" s="82"/>
      <c r="G9127" s="82"/>
      <c r="M9127" s="81"/>
    </row>
    <row r="9128" s="77" customFormat="1" spans="1:13">
      <c r="A9128" s="82"/>
      <c r="B9128" s="82"/>
      <c r="C9128" s="82"/>
      <c r="D9128" s="82"/>
      <c r="E9128" s="82"/>
      <c r="F9128" s="82"/>
      <c r="G9128" s="82"/>
      <c r="M9128" s="81"/>
    </row>
    <row r="9129" s="77" customFormat="1" spans="1:13">
      <c r="A9129" s="82"/>
      <c r="B9129" s="82"/>
      <c r="C9129" s="82"/>
      <c r="D9129" s="82"/>
      <c r="E9129" s="82"/>
      <c r="F9129" s="82"/>
      <c r="G9129" s="82"/>
      <c r="M9129" s="81"/>
    </row>
    <row r="9130" s="77" customFormat="1" spans="1:13">
      <c r="A9130" s="82"/>
      <c r="B9130" s="82"/>
      <c r="C9130" s="82"/>
      <c r="D9130" s="82"/>
      <c r="E9130" s="82"/>
      <c r="F9130" s="82"/>
      <c r="G9130" s="82"/>
      <c r="M9130" s="81"/>
    </row>
    <row r="9131" s="77" customFormat="1" spans="1:13">
      <c r="A9131" s="82"/>
      <c r="B9131" s="82"/>
      <c r="C9131" s="82"/>
      <c r="D9131" s="82"/>
      <c r="E9131" s="82"/>
      <c r="F9131" s="82"/>
      <c r="G9131" s="82"/>
      <c r="M9131" s="81"/>
    </row>
    <row r="9132" s="77" customFormat="1" spans="1:13">
      <c r="A9132" s="82"/>
      <c r="B9132" s="82"/>
      <c r="C9132" s="82"/>
      <c r="D9132" s="82"/>
      <c r="E9132" s="82"/>
      <c r="F9132" s="82"/>
      <c r="G9132" s="82"/>
      <c r="M9132" s="81"/>
    </row>
    <row r="9133" s="77" customFormat="1" spans="1:13">
      <c r="A9133" s="82"/>
      <c r="B9133" s="82"/>
      <c r="C9133" s="82"/>
      <c r="D9133" s="82"/>
      <c r="E9133" s="82"/>
      <c r="F9133" s="82"/>
      <c r="G9133" s="82"/>
      <c r="M9133" s="81"/>
    </row>
    <row r="9134" s="77" customFormat="1" spans="1:13">
      <c r="A9134" s="82"/>
      <c r="B9134" s="82"/>
      <c r="C9134" s="82"/>
      <c r="D9134" s="82"/>
      <c r="E9134" s="82"/>
      <c r="F9134" s="82"/>
      <c r="G9134" s="82"/>
      <c r="M9134" s="81"/>
    </row>
    <row r="9135" s="77" customFormat="1" spans="1:13">
      <c r="A9135" s="82"/>
      <c r="B9135" s="82"/>
      <c r="C9135" s="82"/>
      <c r="D9135" s="82"/>
      <c r="E9135" s="82"/>
      <c r="F9135" s="82"/>
      <c r="G9135" s="82"/>
      <c r="M9135" s="81"/>
    </row>
    <row r="9136" s="77" customFormat="1" spans="1:13">
      <c r="A9136" s="82"/>
      <c r="B9136" s="82"/>
      <c r="C9136" s="82"/>
      <c r="D9136" s="82"/>
      <c r="E9136" s="82"/>
      <c r="F9136" s="82"/>
      <c r="G9136" s="82"/>
      <c r="M9136" s="81"/>
    </row>
    <row r="9137" s="77" customFormat="1" spans="1:13">
      <c r="A9137" s="82"/>
      <c r="B9137" s="82"/>
      <c r="C9137" s="82"/>
      <c r="D9137" s="82"/>
      <c r="E9137" s="82"/>
      <c r="F9137" s="82"/>
      <c r="G9137" s="82"/>
      <c r="M9137" s="81"/>
    </row>
    <row r="9138" s="77" customFormat="1" spans="1:13">
      <c r="A9138" s="82"/>
      <c r="B9138" s="82"/>
      <c r="C9138" s="82"/>
      <c r="D9138" s="82"/>
      <c r="E9138" s="82"/>
      <c r="F9138" s="82"/>
      <c r="G9138" s="82"/>
      <c r="M9138" s="81"/>
    </row>
    <row r="9139" s="77" customFormat="1" spans="1:13">
      <c r="A9139" s="82"/>
      <c r="B9139" s="82"/>
      <c r="C9139" s="82"/>
      <c r="D9139" s="82"/>
      <c r="E9139" s="82"/>
      <c r="F9139" s="82"/>
      <c r="G9139" s="82"/>
      <c r="M9139" s="81"/>
    </row>
    <row r="9140" s="77" customFormat="1" spans="1:13">
      <c r="A9140" s="82"/>
      <c r="B9140" s="82"/>
      <c r="C9140" s="82"/>
      <c r="D9140" s="82"/>
      <c r="E9140" s="82"/>
      <c r="F9140" s="82"/>
      <c r="G9140" s="82"/>
      <c r="M9140" s="81"/>
    </row>
    <row r="9141" s="77" customFormat="1" spans="1:13">
      <c r="A9141" s="82"/>
      <c r="B9141" s="82"/>
      <c r="C9141" s="82"/>
      <c r="D9141" s="82"/>
      <c r="E9141" s="82"/>
      <c r="F9141" s="82"/>
      <c r="G9141" s="82"/>
      <c r="M9141" s="81"/>
    </row>
    <row r="9142" s="77" customFormat="1" spans="1:13">
      <c r="A9142" s="82"/>
      <c r="B9142" s="82"/>
      <c r="C9142" s="82"/>
      <c r="D9142" s="82"/>
      <c r="E9142" s="82"/>
      <c r="F9142" s="82"/>
      <c r="G9142" s="82"/>
      <c r="M9142" s="81"/>
    </row>
    <row r="9143" s="77" customFormat="1" spans="1:13">
      <c r="A9143" s="82"/>
      <c r="B9143" s="82"/>
      <c r="C9143" s="82"/>
      <c r="D9143" s="82"/>
      <c r="E9143" s="82"/>
      <c r="F9143" s="82"/>
      <c r="G9143" s="82"/>
      <c r="M9143" s="81"/>
    </row>
    <row r="9144" s="77" customFormat="1" spans="1:13">
      <c r="A9144" s="82"/>
      <c r="B9144" s="82"/>
      <c r="C9144" s="82"/>
      <c r="D9144" s="82"/>
      <c r="E9144" s="82"/>
      <c r="F9144" s="82"/>
      <c r="G9144" s="82"/>
      <c r="M9144" s="81"/>
    </row>
    <row r="9145" s="77" customFormat="1" spans="1:13">
      <c r="A9145" s="82"/>
      <c r="B9145" s="82"/>
      <c r="C9145" s="82"/>
      <c r="D9145" s="82"/>
      <c r="E9145" s="82"/>
      <c r="F9145" s="82"/>
      <c r="G9145" s="82"/>
      <c r="M9145" s="81"/>
    </row>
    <row r="9146" s="77" customFormat="1" spans="1:13">
      <c r="A9146" s="82"/>
      <c r="B9146" s="82"/>
      <c r="C9146" s="82"/>
      <c r="D9146" s="82"/>
      <c r="E9146" s="82"/>
      <c r="F9146" s="82"/>
      <c r="G9146" s="82"/>
      <c r="M9146" s="81"/>
    </row>
    <row r="9147" s="77" customFormat="1" spans="1:13">
      <c r="A9147" s="82"/>
      <c r="B9147" s="82"/>
      <c r="C9147" s="82"/>
      <c r="D9147" s="82"/>
      <c r="E9147" s="82"/>
      <c r="F9147" s="82"/>
      <c r="G9147" s="82"/>
      <c r="M9147" s="81"/>
    </row>
    <row r="9148" s="77" customFormat="1" spans="1:13">
      <c r="A9148" s="82"/>
      <c r="B9148" s="82"/>
      <c r="C9148" s="82"/>
      <c r="D9148" s="82"/>
      <c r="E9148" s="82"/>
      <c r="F9148" s="82"/>
      <c r="G9148" s="82"/>
      <c r="M9148" s="81"/>
    </row>
    <row r="9149" s="77" customFormat="1" spans="1:13">
      <c r="A9149" s="82"/>
      <c r="B9149" s="82"/>
      <c r="C9149" s="82"/>
      <c r="D9149" s="82"/>
      <c r="E9149" s="82"/>
      <c r="F9149" s="82"/>
      <c r="G9149" s="82"/>
      <c r="M9149" s="81"/>
    </row>
    <row r="9150" s="77" customFormat="1" spans="1:13">
      <c r="A9150" s="82"/>
      <c r="B9150" s="82"/>
      <c r="C9150" s="82"/>
      <c r="D9150" s="82"/>
      <c r="E9150" s="82"/>
      <c r="F9150" s="82"/>
      <c r="G9150" s="82"/>
      <c r="M9150" s="81"/>
    </row>
    <row r="9151" s="77" customFormat="1" spans="1:13">
      <c r="A9151" s="82"/>
      <c r="B9151" s="82"/>
      <c r="C9151" s="82"/>
      <c r="D9151" s="82"/>
      <c r="E9151" s="82"/>
      <c r="F9151" s="82"/>
      <c r="G9151" s="82"/>
      <c r="M9151" s="81"/>
    </row>
    <row r="9152" s="77" customFormat="1" spans="1:13">
      <c r="A9152" s="82"/>
      <c r="B9152" s="82"/>
      <c r="C9152" s="82"/>
      <c r="D9152" s="82"/>
      <c r="E9152" s="82"/>
      <c r="F9152" s="82"/>
      <c r="G9152" s="82"/>
      <c r="M9152" s="81"/>
    </row>
    <row r="9153" s="77" customFormat="1" spans="1:13">
      <c r="A9153" s="82"/>
      <c r="B9153" s="82"/>
      <c r="C9153" s="82"/>
      <c r="D9153" s="82"/>
      <c r="E9153" s="82"/>
      <c r="F9153" s="82"/>
      <c r="G9153" s="82"/>
      <c r="M9153" s="81"/>
    </row>
    <row r="9154" s="77" customFormat="1" spans="1:13">
      <c r="A9154" s="82"/>
      <c r="B9154" s="82"/>
      <c r="C9154" s="82"/>
      <c r="D9154" s="82"/>
      <c r="E9154" s="82"/>
      <c r="F9154" s="82"/>
      <c r="G9154" s="82"/>
      <c r="M9154" s="81"/>
    </row>
    <row r="9155" s="77" customFormat="1" spans="1:13">
      <c r="A9155" s="82"/>
      <c r="B9155" s="82"/>
      <c r="C9155" s="82"/>
      <c r="D9155" s="82"/>
      <c r="E9155" s="82"/>
      <c r="F9155" s="82"/>
      <c r="G9155" s="82"/>
      <c r="M9155" s="81"/>
    </row>
    <row r="9156" s="77" customFormat="1" spans="1:13">
      <c r="A9156" s="82"/>
      <c r="B9156" s="82"/>
      <c r="C9156" s="82"/>
      <c r="D9156" s="82"/>
      <c r="E9156" s="82"/>
      <c r="F9156" s="82"/>
      <c r="G9156" s="82"/>
      <c r="M9156" s="81"/>
    </row>
    <row r="9157" s="77" customFormat="1" spans="1:13">
      <c r="A9157" s="82"/>
      <c r="B9157" s="82"/>
      <c r="C9157" s="82"/>
      <c r="D9157" s="82"/>
      <c r="E9157" s="82"/>
      <c r="F9157" s="82"/>
      <c r="G9157" s="82"/>
      <c r="M9157" s="81"/>
    </row>
    <row r="9158" s="77" customFormat="1" spans="1:13">
      <c r="A9158" s="82"/>
      <c r="B9158" s="82"/>
      <c r="C9158" s="82"/>
      <c r="D9158" s="82"/>
      <c r="E9158" s="82"/>
      <c r="F9158" s="82"/>
      <c r="G9158" s="82"/>
      <c r="M9158" s="81"/>
    </row>
    <row r="9159" s="77" customFormat="1" spans="1:13">
      <c r="A9159" s="82"/>
      <c r="B9159" s="82"/>
      <c r="C9159" s="82"/>
      <c r="D9159" s="82"/>
      <c r="E9159" s="82"/>
      <c r="F9159" s="82"/>
      <c r="G9159" s="82"/>
      <c r="M9159" s="81"/>
    </row>
    <row r="9160" s="77" customFormat="1" spans="1:13">
      <c r="A9160" s="82"/>
      <c r="B9160" s="82"/>
      <c r="C9160" s="82"/>
      <c r="D9160" s="82"/>
      <c r="E9160" s="82"/>
      <c r="F9160" s="82"/>
      <c r="G9160" s="82"/>
      <c r="M9160" s="81"/>
    </row>
    <row r="9161" s="77" customFormat="1" spans="1:13">
      <c r="A9161" s="82"/>
      <c r="B9161" s="82"/>
      <c r="C9161" s="82"/>
      <c r="D9161" s="82"/>
      <c r="E9161" s="82"/>
      <c r="F9161" s="82"/>
      <c r="G9161" s="82"/>
      <c r="M9161" s="81"/>
    </row>
    <row r="9162" s="77" customFormat="1" spans="1:13">
      <c r="A9162" s="82"/>
      <c r="B9162" s="82"/>
      <c r="C9162" s="82"/>
      <c r="D9162" s="82"/>
      <c r="E9162" s="82"/>
      <c r="F9162" s="82"/>
      <c r="G9162" s="82"/>
      <c r="M9162" s="81"/>
    </row>
    <row r="9163" s="77" customFormat="1" spans="1:13">
      <c r="A9163" s="82"/>
      <c r="B9163" s="82"/>
      <c r="C9163" s="82"/>
      <c r="D9163" s="82"/>
      <c r="E9163" s="82"/>
      <c r="F9163" s="82"/>
      <c r="G9163" s="82"/>
      <c r="M9163" s="81"/>
    </row>
    <row r="9164" s="77" customFormat="1" spans="1:13">
      <c r="A9164" s="82"/>
      <c r="B9164" s="82"/>
      <c r="C9164" s="82"/>
      <c r="D9164" s="82"/>
      <c r="E9164" s="82"/>
      <c r="F9164" s="82"/>
      <c r="G9164" s="82"/>
      <c r="M9164" s="81"/>
    </row>
    <row r="9165" s="77" customFormat="1" spans="1:13">
      <c r="A9165" s="82"/>
      <c r="B9165" s="82"/>
      <c r="C9165" s="82"/>
      <c r="D9165" s="82"/>
      <c r="E9165" s="82"/>
      <c r="F9165" s="82"/>
      <c r="G9165" s="82"/>
      <c r="M9165" s="81"/>
    </row>
    <row r="9166" s="77" customFormat="1" spans="1:13">
      <c r="A9166" s="82"/>
      <c r="B9166" s="82"/>
      <c r="C9166" s="82"/>
      <c r="D9166" s="82"/>
      <c r="E9166" s="82"/>
      <c r="F9166" s="82"/>
      <c r="G9166" s="82"/>
      <c r="M9166" s="81"/>
    </row>
    <row r="9167" s="77" customFormat="1" spans="1:13">
      <c r="A9167" s="82"/>
      <c r="B9167" s="82"/>
      <c r="C9167" s="82"/>
      <c r="D9167" s="82"/>
      <c r="E9167" s="82"/>
      <c r="F9167" s="82"/>
      <c r="G9167" s="82"/>
      <c r="M9167" s="81"/>
    </row>
    <row r="9168" s="77" customFormat="1" spans="1:13">
      <c r="A9168" s="82"/>
      <c r="B9168" s="82"/>
      <c r="C9168" s="82"/>
      <c r="D9168" s="82"/>
      <c r="E9168" s="82"/>
      <c r="F9168" s="82"/>
      <c r="G9168" s="82"/>
      <c r="M9168" s="81"/>
    </row>
    <row r="9169" s="77" customFormat="1" spans="1:13">
      <c r="A9169" s="82"/>
      <c r="B9169" s="82"/>
      <c r="C9169" s="82"/>
      <c r="D9169" s="82"/>
      <c r="E9169" s="82"/>
      <c r="F9169" s="82"/>
      <c r="G9169" s="82"/>
      <c r="M9169" s="81"/>
    </row>
    <row r="9170" s="77" customFormat="1" spans="1:13">
      <c r="A9170" s="82"/>
      <c r="B9170" s="82"/>
      <c r="C9170" s="82"/>
      <c r="D9170" s="82"/>
      <c r="E9170" s="82"/>
      <c r="F9170" s="82"/>
      <c r="G9170" s="82"/>
      <c r="M9170" s="81"/>
    </row>
    <row r="9171" s="77" customFormat="1" spans="1:13">
      <c r="A9171" s="82"/>
      <c r="B9171" s="82"/>
      <c r="C9171" s="82"/>
      <c r="D9171" s="82"/>
      <c r="E9171" s="82"/>
      <c r="F9171" s="82"/>
      <c r="G9171" s="82"/>
      <c r="M9171" s="81"/>
    </row>
    <row r="9172" s="77" customFormat="1" spans="1:13">
      <c r="A9172" s="82"/>
      <c r="B9172" s="82"/>
      <c r="C9172" s="82"/>
      <c r="D9172" s="82"/>
      <c r="E9172" s="82"/>
      <c r="F9172" s="82"/>
      <c r="G9172" s="82"/>
      <c r="M9172" s="81"/>
    </row>
    <row r="9173" s="77" customFormat="1" spans="1:13">
      <c r="A9173" s="82"/>
      <c r="B9173" s="82"/>
      <c r="C9173" s="82"/>
      <c r="D9173" s="82"/>
      <c r="E9173" s="82"/>
      <c r="F9173" s="82"/>
      <c r="G9173" s="82"/>
      <c r="M9173" s="81"/>
    </row>
    <row r="9174" s="77" customFormat="1" spans="1:13">
      <c r="A9174" s="82"/>
      <c r="B9174" s="82"/>
      <c r="C9174" s="82"/>
      <c r="D9174" s="82"/>
      <c r="E9174" s="82"/>
      <c r="F9174" s="82"/>
      <c r="G9174" s="82"/>
      <c r="M9174" s="81"/>
    </row>
    <row r="9175" s="77" customFormat="1" spans="1:13">
      <c r="A9175" s="82"/>
      <c r="B9175" s="82"/>
      <c r="C9175" s="82"/>
      <c r="D9175" s="82"/>
      <c r="E9175" s="82"/>
      <c r="F9175" s="82"/>
      <c r="G9175" s="82"/>
      <c r="M9175" s="81"/>
    </row>
    <row r="9176" s="77" customFormat="1" spans="1:13">
      <c r="A9176" s="82"/>
      <c r="B9176" s="82"/>
      <c r="C9176" s="82"/>
      <c r="D9176" s="82"/>
      <c r="E9176" s="82"/>
      <c r="F9176" s="82"/>
      <c r="G9176" s="82"/>
      <c r="M9176" s="81"/>
    </row>
    <row r="9177" s="77" customFormat="1" spans="1:13">
      <c r="A9177" s="82"/>
      <c r="B9177" s="82"/>
      <c r="C9177" s="82"/>
      <c r="D9177" s="82"/>
      <c r="E9177" s="82"/>
      <c r="F9177" s="82"/>
      <c r="G9177" s="82"/>
      <c r="M9177" s="81"/>
    </row>
    <row r="9178" s="77" customFormat="1" spans="1:13">
      <c r="A9178" s="82"/>
      <c r="B9178" s="82"/>
      <c r="C9178" s="82"/>
      <c r="D9178" s="82"/>
      <c r="E9178" s="82"/>
      <c r="F9178" s="82"/>
      <c r="G9178" s="82"/>
      <c r="M9178" s="81"/>
    </row>
    <row r="9179" s="77" customFormat="1" spans="1:13">
      <c r="A9179" s="82"/>
      <c r="B9179" s="82"/>
      <c r="C9179" s="82"/>
      <c r="D9179" s="82"/>
      <c r="E9179" s="82"/>
      <c r="F9179" s="82"/>
      <c r="G9179" s="82"/>
      <c r="M9179" s="81"/>
    </row>
    <row r="9180" s="77" customFormat="1" spans="1:13">
      <c r="A9180" s="82"/>
      <c r="B9180" s="82"/>
      <c r="C9180" s="82"/>
      <c r="D9180" s="82"/>
      <c r="E9180" s="82"/>
      <c r="F9180" s="82"/>
      <c r="G9180" s="82"/>
      <c r="M9180" s="81"/>
    </row>
    <row r="9181" s="77" customFormat="1" spans="1:13">
      <c r="A9181" s="82"/>
      <c r="B9181" s="82"/>
      <c r="C9181" s="82"/>
      <c r="D9181" s="82"/>
      <c r="E9181" s="82"/>
      <c r="F9181" s="82"/>
      <c r="G9181" s="82"/>
      <c r="M9181" s="81"/>
    </row>
    <row r="9182" s="77" customFormat="1" spans="1:13">
      <c r="A9182" s="82"/>
      <c r="B9182" s="82"/>
      <c r="C9182" s="82"/>
      <c r="D9182" s="82"/>
      <c r="E9182" s="82"/>
      <c r="F9182" s="82"/>
      <c r="G9182" s="82"/>
      <c r="M9182" s="81"/>
    </row>
    <row r="9183" s="77" customFormat="1" spans="1:13">
      <c r="A9183" s="82"/>
      <c r="B9183" s="82"/>
      <c r="C9183" s="82"/>
      <c r="D9183" s="82"/>
      <c r="E9183" s="82"/>
      <c r="F9183" s="82"/>
      <c r="G9183" s="82"/>
      <c r="M9183" s="81"/>
    </row>
    <row r="9184" s="77" customFormat="1" spans="1:13">
      <c r="A9184" s="82"/>
      <c r="B9184" s="82"/>
      <c r="C9184" s="82"/>
      <c r="D9184" s="82"/>
      <c r="E9184" s="82"/>
      <c r="F9184" s="82"/>
      <c r="G9184" s="82"/>
      <c r="M9184" s="81"/>
    </row>
    <row r="9185" s="77" customFormat="1" spans="1:13">
      <c r="A9185" s="82"/>
      <c r="B9185" s="82"/>
      <c r="C9185" s="82"/>
      <c r="D9185" s="82"/>
      <c r="E9185" s="82"/>
      <c r="F9185" s="82"/>
      <c r="G9185" s="82"/>
      <c r="M9185" s="81"/>
    </row>
    <row r="9186" s="77" customFormat="1" spans="1:13">
      <c r="A9186" s="82"/>
      <c r="B9186" s="82"/>
      <c r="C9186" s="82"/>
      <c r="D9186" s="82"/>
      <c r="E9186" s="82"/>
      <c r="F9186" s="82"/>
      <c r="G9186" s="82"/>
      <c r="M9186" s="81"/>
    </row>
    <row r="9187" s="77" customFormat="1" spans="1:13">
      <c r="A9187" s="82"/>
      <c r="B9187" s="82"/>
      <c r="C9187" s="82"/>
      <c r="D9187" s="82"/>
      <c r="E9187" s="82"/>
      <c r="F9187" s="82"/>
      <c r="G9187" s="82"/>
      <c r="M9187" s="81"/>
    </row>
    <row r="9188" s="77" customFormat="1" spans="1:13">
      <c r="A9188" s="82"/>
      <c r="B9188" s="82"/>
      <c r="C9188" s="82"/>
      <c r="D9188" s="82"/>
      <c r="E9188" s="82"/>
      <c r="F9188" s="82"/>
      <c r="G9188" s="82"/>
      <c r="M9188" s="81"/>
    </row>
    <row r="9189" s="77" customFormat="1" spans="1:13">
      <c r="A9189" s="82"/>
      <c r="B9189" s="82"/>
      <c r="C9189" s="82"/>
      <c r="D9189" s="82"/>
      <c r="E9189" s="82"/>
      <c r="F9189" s="82"/>
      <c r="G9189" s="82"/>
      <c r="M9189" s="81"/>
    </row>
    <row r="9190" s="77" customFormat="1" spans="1:13">
      <c r="A9190" s="82"/>
      <c r="B9190" s="82"/>
      <c r="C9190" s="82"/>
      <c r="D9190" s="82"/>
      <c r="E9190" s="82"/>
      <c r="F9190" s="82"/>
      <c r="G9190" s="82"/>
      <c r="M9190" s="81"/>
    </row>
    <row r="9191" s="77" customFormat="1" spans="1:13">
      <c r="A9191" s="82"/>
      <c r="B9191" s="82"/>
      <c r="C9191" s="82"/>
      <c r="D9191" s="82"/>
      <c r="E9191" s="82"/>
      <c r="F9191" s="82"/>
      <c r="G9191" s="82"/>
      <c r="M9191" s="81"/>
    </row>
    <row r="9192" s="77" customFormat="1" spans="1:13">
      <c r="A9192" s="82"/>
      <c r="B9192" s="82"/>
      <c r="C9192" s="82"/>
      <c r="D9192" s="82"/>
      <c r="E9192" s="82"/>
      <c r="F9192" s="82"/>
      <c r="G9192" s="82"/>
      <c r="M9192" s="81"/>
    </row>
    <row r="9193" s="77" customFormat="1" spans="1:13">
      <c r="A9193" s="82"/>
      <c r="B9193" s="82"/>
      <c r="C9193" s="82"/>
      <c r="D9193" s="82"/>
      <c r="E9193" s="82"/>
      <c r="F9193" s="82"/>
      <c r="G9193" s="82"/>
      <c r="M9193" s="81"/>
    </row>
    <row r="9194" s="77" customFormat="1" spans="1:13">
      <c r="A9194" s="82"/>
      <c r="B9194" s="82"/>
      <c r="C9194" s="82"/>
      <c r="D9194" s="82"/>
      <c r="E9194" s="82"/>
      <c r="F9194" s="82"/>
      <c r="G9194" s="82"/>
      <c r="M9194" s="81"/>
    </row>
    <row r="9195" s="77" customFormat="1" spans="1:13">
      <c r="A9195" s="82"/>
      <c r="B9195" s="82"/>
      <c r="C9195" s="82"/>
      <c r="D9195" s="82"/>
      <c r="E9195" s="82"/>
      <c r="F9195" s="82"/>
      <c r="G9195" s="82"/>
      <c r="M9195" s="81"/>
    </row>
    <row r="9196" s="77" customFormat="1" spans="1:13">
      <c r="A9196" s="82"/>
      <c r="B9196" s="82"/>
      <c r="C9196" s="82"/>
      <c r="D9196" s="82"/>
      <c r="E9196" s="82"/>
      <c r="F9196" s="82"/>
      <c r="G9196" s="82"/>
      <c r="M9196" s="81"/>
    </row>
    <row r="9197" s="77" customFormat="1" spans="1:13">
      <c r="A9197" s="82"/>
      <c r="B9197" s="82"/>
      <c r="C9197" s="82"/>
      <c r="D9197" s="82"/>
      <c r="E9197" s="82"/>
      <c r="F9197" s="82"/>
      <c r="G9197" s="82"/>
      <c r="M9197" s="81"/>
    </row>
    <row r="9198" s="77" customFormat="1" spans="1:13">
      <c r="A9198" s="82"/>
      <c r="B9198" s="82"/>
      <c r="C9198" s="82"/>
      <c r="D9198" s="82"/>
      <c r="E9198" s="82"/>
      <c r="F9198" s="82"/>
      <c r="G9198" s="82"/>
      <c r="M9198" s="81"/>
    </row>
    <row r="9199" s="77" customFormat="1" spans="1:13">
      <c r="A9199" s="82"/>
      <c r="B9199" s="82"/>
      <c r="C9199" s="82"/>
      <c r="D9199" s="82"/>
      <c r="E9199" s="82"/>
      <c r="F9199" s="82"/>
      <c r="G9199" s="82"/>
      <c r="M9199" s="81"/>
    </row>
    <row r="9200" s="77" customFormat="1" spans="1:13">
      <c r="A9200" s="82"/>
      <c r="B9200" s="82"/>
      <c r="C9200" s="82"/>
      <c r="D9200" s="82"/>
      <c r="E9200" s="82"/>
      <c r="F9200" s="82"/>
      <c r="G9200" s="82"/>
      <c r="M9200" s="81"/>
    </row>
    <row r="9201" s="77" customFormat="1" spans="1:13">
      <c r="A9201" s="82"/>
      <c r="B9201" s="82"/>
      <c r="C9201" s="82"/>
      <c r="D9201" s="82"/>
      <c r="E9201" s="82"/>
      <c r="F9201" s="82"/>
      <c r="G9201" s="82"/>
      <c r="M9201" s="81"/>
    </row>
    <row r="9202" s="77" customFormat="1" spans="1:13">
      <c r="A9202" s="82"/>
      <c r="B9202" s="82"/>
      <c r="C9202" s="82"/>
      <c r="D9202" s="82"/>
      <c r="E9202" s="82"/>
      <c r="F9202" s="82"/>
      <c r="G9202" s="82"/>
      <c r="M9202" s="81"/>
    </row>
    <row r="9203" s="77" customFormat="1" spans="1:13">
      <c r="A9203" s="82"/>
      <c r="B9203" s="82"/>
      <c r="C9203" s="82"/>
      <c r="D9203" s="82"/>
      <c r="E9203" s="82"/>
      <c r="F9203" s="82"/>
      <c r="G9203" s="82"/>
      <c r="M9203" s="81"/>
    </row>
    <row r="9204" s="77" customFormat="1" spans="1:13">
      <c r="A9204" s="82"/>
      <c r="B9204" s="82"/>
      <c r="C9204" s="82"/>
      <c r="D9204" s="82"/>
      <c r="E9204" s="82"/>
      <c r="F9204" s="82"/>
      <c r="G9204" s="82"/>
      <c r="M9204" s="81"/>
    </row>
    <row r="9205" s="77" customFormat="1" spans="1:13">
      <c r="A9205" s="82"/>
      <c r="B9205" s="82"/>
      <c r="C9205" s="82"/>
      <c r="D9205" s="82"/>
      <c r="E9205" s="82"/>
      <c r="F9205" s="82"/>
      <c r="G9205" s="82"/>
      <c r="M9205" s="81"/>
    </row>
    <row r="9206" s="77" customFormat="1" spans="1:13">
      <c r="A9206" s="82"/>
      <c r="B9206" s="82"/>
      <c r="C9206" s="82"/>
      <c r="D9206" s="82"/>
      <c r="E9206" s="82"/>
      <c r="F9206" s="82"/>
      <c r="G9206" s="82"/>
      <c r="M9206" s="81"/>
    </row>
    <row r="9207" s="77" customFormat="1" spans="1:13">
      <c r="A9207" s="82"/>
      <c r="B9207" s="82"/>
      <c r="C9207" s="82"/>
      <c r="D9207" s="82"/>
      <c r="E9207" s="82"/>
      <c r="F9207" s="82"/>
      <c r="G9207" s="82"/>
      <c r="M9207" s="81"/>
    </row>
    <row r="9208" s="77" customFormat="1" spans="1:13">
      <c r="A9208" s="82"/>
      <c r="B9208" s="82"/>
      <c r="C9208" s="82"/>
      <c r="D9208" s="82"/>
      <c r="E9208" s="82"/>
      <c r="F9208" s="82"/>
      <c r="G9208" s="82"/>
      <c r="M9208" s="81"/>
    </row>
    <row r="9209" s="77" customFormat="1" spans="1:13">
      <c r="A9209" s="82"/>
      <c r="B9209" s="82"/>
      <c r="C9209" s="82"/>
      <c r="D9209" s="82"/>
      <c r="E9209" s="82"/>
      <c r="F9209" s="82"/>
      <c r="G9209" s="82"/>
      <c r="M9209" s="81"/>
    </row>
    <row r="9210" s="77" customFormat="1" spans="1:13">
      <c r="A9210" s="82"/>
      <c r="B9210" s="82"/>
      <c r="C9210" s="82"/>
      <c r="D9210" s="82"/>
      <c r="E9210" s="82"/>
      <c r="F9210" s="82"/>
      <c r="G9210" s="82"/>
      <c r="M9210" s="81"/>
    </row>
    <row r="9211" s="77" customFormat="1" spans="1:13">
      <c r="A9211" s="82"/>
      <c r="B9211" s="82"/>
      <c r="C9211" s="82"/>
      <c r="D9211" s="82"/>
      <c r="E9211" s="82"/>
      <c r="F9211" s="82"/>
      <c r="G9211" s="82"/>
      <c r="M9211" s="81"/>
    </row>
    <row r="9212" s="77" customFormat="1" spans="1:13">
      <c r="A9212" s="82"/>
      <c r="B9212" s="82"/>
      <c r="C9212" s="82"/>
      <c r="D9212" s="82"/>
      <c r="E9212" s="82"/>
      <c r="F9212" s="82"/>
      <c r="G9212" s="82"/>
      <c r="M9212" s="81"/>
    </row>
    <row r="9213" s="77" customFormat="1" spans="1:13">
      <c r="A9213" s="82"/>
      <c r="B9213" s="82"/>
      <c r="C9213" s="82"/>
      <c r="D9213" s="82"/>
      <c r="E9213" s="82"/>
      <c r="F9213" s="82"/>
      <c r="G9213" s="82"/>
      <c r="M9213" s="81"/>
    </row>
    <row r="9214" s="77" customFormat="1" spans="1:13">
      <c r="A9214" s="82"/>
      <c r="B9214" s="82"/>
      <c r="C9214" s="82"/>
      <c r="D9214" s="82"/>
      <c r="E9214" s="82"/>
      <c r="F9214" s="82"/>
      <c r="G9214" s="82"/>
      <c r="M9214" s="81"/>
    </row>
    <row r="9215" s="77" customFormat="1" spans="1:13">
      <c r="A9215" s="82"/>
      <c r="B9215" s="82"/>
      <c r="C9215" s="82"/>
      <c r="D9215" s="82"/>
      <c r="E9215" s="82"/>
      <c r="F9215" s="82"/>
      <c r="G9215" s="82"/>
      <c r="M9215" s="81"/>
    </row>
    <row r="9216" s="77" customFormat="1" spans="1:13">
      <c r="A9216" s="82"/>
      <c r="B9216" s="82"/>
      <c r="C9216" s="82"/>
      <c r="D9216" s="82"/>
      <c r="E9216" s="82"/>
      <c r="F9216" s="82"/>
      <c r="G9216" s="82"/>
      <c r="M9216" s="81"/>
    </row>
    <row r="9217" s="77" customFormat="1" spans="1:13">
      <c r="A9217" s="82"/>
      <c r="B9217" s="82"/>
      <c r="C9217" s="82"/>
      <c r="D9217" s="82"/>
      <c r="E9217" s="82"/>
      <c r="F9217" s="82"/>
      <c r="G9217" s="82"/>
      <c r="M9217" s="81"/>
    </row>
    <row r="9218" s="77" customFormat="1" spans="1:13">
      <c r="A9218" s="82"/>
      <c r="B9218" s="82"/>
      <c r="C9218" s="82"/>
      <c r="D9218" s="82"/>
      <c r="E9218" s="82"/>
      <c r="F9218" s="82"/>
      <c r="G9218" s="82"/>
      <c r="M9218" s="81"/>
    </row>
    <row r="9219" s="77" customFormat="1" spans="1:13">
      <c r="A9219" s="82"/>
      <c r="B9219" s="82"/>
      <c r="C9219" s="82"/>
      <c r="D9219" s="82"/>
      <c r="E9219" s="82"/>
      <c r="F9219" s="82"/>
      <c r="G9219" s="82"/>
      <c r="M9219" s="81"/>
    </row>
    <row r="9220" s="77" customFormat="1" spans="1:13">
      <c r="A9220" s="82"/>
      <c r="B9220" s="82"/>
      <c r="C9220" s="82"/>
      <c r="D9220" s="82"/>
      <c r="E9220" s="82"/>
      <c r="F9220" s="82"/>
      <c r="G9220" s="82"/>
      <c r="M9220" s="81"/>
    </row>
    <row r="9221" s="77" customFormat="1" spans="1:13">
      <c r="A9221" s="82"/>
      <c r="B9221" s="82"/>
      <c r="C9221" s="82"/>
      <c r="D9221" s="82"/>
      <c r="E9221" s="82"/>
      <c r="F9221" s="82"/>
      <c r="G9221" s="82"/>
      <c r="M9221" s="81"/>
    </row>
    <row r="9222" s="77" customFormat="1" spans="1:13">
      <c r="A9222" s="82"/>
      <c r="B9222" s="82"/>
      <c r="C9222" s="82"/>
      <c r="D9222" s="82"/>
      <c r="E9222" s="82"/>
      <c r="F9222" s="82"/>
      <c r="G9222" s="82"/>
      <c r="M9222" s="81"/>
    </row>
    <row r="9223" s="77" customFormat="1" spans="1:13">
      <c r="A9223" s="82"/>
      <c r="B9223" s="82"/>
      <c r="C9223" s="82"/>
      <c r="D9223" s="82"/>
      <c r="E9223" s="82"/>
      <c r="F9223" s="82"/>
      <c r="G9223" s="82"/>
      <c r="M9223" s="81"/>
    </row>
    <row r="9224" s="77" customFormat="1" spans="1:13">
      <c r="A9224" s="82"/>
      <c r="B9224" s="82"/>
      <c r="C9224" s="82"/>
      <c r="D9224" s="82"/>
      <c r="E9224" s="82"/>
      <c r="F9224" s="82"/>
      <c r="G9224" s="82"/>
      <c r="M9224" s="81"/>
    </row>
    <row r="9225" s="77" customFormat="1" spans="1:13">
      <c r="A9225" s="82"/>
      <c r="B9225" s="82"/>
      <c r="C9225" s="82"/>
      <c r="D9225" s="82"/>
      <c r="E9225" s="82"/>
      <c r="F9225" s="82"/>
      <c r="G9225" s="82"/>
      <c r="M9225" s="81"/>
    </row>
    <row r="9226" s="77" customFormat="1" spans="1:13">
      <c r="A9226" s="82"/>
      <c r="B9226" s="82"/>
      <c r="C9226" s="82"/>
      <c r="D9226" s="82"/>
      <c r="E9226" s="82"/>
      <c r="F9226" s="82"/>
      <c r="G9226" s="82"/>
      <c r="M9226" s="81"/>
    </row>
    <row r="9227" s="77" customFormat="1" spans="1:13">
      <c r="A9227" s="82"/>
      <c r="B9227" s="82"/>
      <c r="C9227" s="82"/>
      <c r="D9227" s="82"/>
      <c r="E9227" s="82"/>
      <c r="F9227" s="82"/>
      <c r="G9227" s="82"/>
      <c r="M9227" s="81"/>
    </row>
    <row r="9228" s="77" customFormat="1" spans="1:13">
      <c r="A9228" s="82"/>
      <c r="B9228" s="82"/>
      <c r="C9228" s="82"/>
      <c r="D9228" s="82"/>
      <c r="E9228" s="82"/>
      <c r="F9228" s="82"/>
      <c r="G9228" s="82"/>
      <c r="M9228" s="81"/>
    </row>
    <row r="9229" s="77" customFormat="1" spans="1:13">
      <c r="A9229" s="82"/>
      <c r="B9229" s="82"/>
      <c r="C9229" s="82"/>
      <c r="D9229" s="82"/>
      <c r="E9229" s="82"/>
      <c r="F9229" s="82"/>
      <c r="G9229" s="82"/>
      <c r="M9229" s="81"/>
    </row>
    <row r="9230" s="77" customFormat="1" spans="1:13">
      <c r="A9230" s="82"/>
      <c r="B9230" s="82"/>
      <c r="C9230" s="82"/>
      <c r="D9230" s="82"/>
      <c r="E9230" s="82"/>
      <c r="F9230" s="82"/>
      <c r="G9230" s="82"/>
      <c r="M9230" s="81"/>
    </row>
    <row r="9231" s="77" customFormat="1" spans="1:13">
      <c r="A9231" s="82"/>
      <c r="B9231" s="82"/>
      <c r="C9231" s="82"/>
      <c r="D9231" s="82"/>
      <c r="E9231" s="82"/>
      <c r="F9231" s="82"/>
      <c r="G9231" s="82"/>
      <c r="M9231" s="81"/>
    </row>
    <row r="9232" s="77" customFormat="1" spans="1:13">
      <c r="A9232" s="82"/>
      <c r="B9232" s="82"/>
      <c r="C9232" s="82"/>
      <c r="D9232" s="82"/>
      <c r="E9232" s="82"/>
      <c r="F9232" s="82"/>
      <c r="G9232" s="82"/>
      <c r="M9232" s="81"/>
    </row>
    <row r="9233" s="77" customFormat="1" spans="1:13">
      <c r="A9233" s="82"/>
      <c r="B9233" s="82"/>
      <c r="C9233" s="82"/>
      <c r="D9233" s="82"/>
      <c r="E9233" s="82"/>
      <c r="F9233" s="82"/>
      <c r="G9233" s="82"/>
      <c r="M9233" s="81"/>
    </row>
    <row r="9234" s="77" customFormat="1" spans="1:13">
      <c r="A9234" s="82"/>
      <c r="B9234" s="82"/>
      <c r="C9234" s="82"/>
      <c r="D9234" s="82"/>
      <c r="E9234" s="82"/>
      <c r="F9234" s="82"/>
      <c r="G9234" s="82"/>
      <c r="M9234" s="81"/>
    </row>
    <row r="9235" s="77" customFormat="1" spans="1:13">
      <c r="A9235" s="82"/>
      <c r="B9235" s="82"/>
      <c r="C9235" s="82"/>
      <c r="D9235" s="82"/>
      <c r="E9235" s="82"/>
      <c r="F9235" s="82"/>
      <c r="G9235" s="82"/>
      <c r="M9235" s="81"/>
    </row>
    <row r="9236" s="77" customFormat="1" spans="1:13">
      <c r="A9236" s="82"/>
      <c r="B9236" s="82"/>
      <c r="C9236" s="82"/>
      <c r="D9236" s="82"/>
      <c r="E9236" s="82"/>
      <c r="F9236" s="82"/>
      <c r="G9236" s="82"/>
      <c r="M9236" s="81"/>
    </row>
    <row r="9237" s="77" customFormat="1" spans="1:13">
      <c r="A9237" s="82"/>
      <c r="B9237" s="82"/>
      <c r="C9237" s="82"/>
      <c r="D9237" s="82"/>
      <c r="E9237" s="82"/>
      <c r="F9237" s="82"/>
      <c r="G9237" s="82"/>
      <c r="M9237" s="81"/>
    </row>
    <row r="9238" s="77" customFormat="1" spans="1:13">
      <c r="A9238" s="82"/>
      <c r="B9238" s="82"/>
      <c r="C9238" s="82"/>
      <c r="D9238" s="82"/>
      <c r="E9238" s="82"/>
      <c r="F9238" s="82"/>
      <c r="G9238" s="82"/>
      <c r="M9238" s="81"/>
    </row>
    <row r="9239" s="77" customFormat="1" spans="1:13">
      <c r="A9239" s="82"/>
      <c r="B9239" s="82"/>
      <c r="C9239" s="82"/>
      <c r="D9239" s="82"/>
      <c r="E9239" s="82"/>
      <c r="F9239" s="82"/>
      <c r="G9239" s="82"/>
      <c r="M9239" s="81"/>
    </row>
    <row r="9240" s="77" customFormat="1" spans="1:13">
      <c r="A9240" s="82"/>
      <c r="B9240" s="82"/>
      <c r="C9240" s="82"/>
      <c r="D9240" s="82"/>
      <c r="E9240" s="82"/>
      <c r="F9240" s="82"/>
      <c r="G9240" s="82"/>
      <c r="M9240" s="81"/>
    </row>
    <row r="9241" s="77" customFormat="1" spans="1:13">
      <c r="A9241" s="82"/>
      <c r="B9241" s="82"/>
      <c r="C9241" s="82"/>
      <c r="D9241" s="82"/>
      <c r="E9241" s="82"/>
      <c r="F9241" s="82"/>
      <c r="G9241" s="82"/>
      <c r="M9241" s="81"/>
    </row>
    <row r="9242" s="77" customFormat="1" spans="1:13">
      <c r="A9242" s="82"/>
      <c r="B9242" s="82"/>
      <c r="C9242" s="82"/>
      <c r="D9242" s="82"/>
      <c r="E9242" s="82"/>
      <c r="F9242" s="82"/>
      <c r="G9242" s="82"/>
      <c r="M9242" s="81"/>
    </row>
    <row r="9243" s="77" customFormat="1" spans="1:13">
      <c r="A9243" s="82"/>
      <c r="B9243" s="82"/>
      <c r="C9243" s="82"/>
      <c r="D9243" s="82"/>
      <c r="E9243" s="82"/>
      <c r="F9243" s="82"/>
      <c r="G9243" s="82"/>
      <c r="M9243" s="81"/>
    </row>
    <row r="9244" s="77" customFormat="1" spans="1:13">
      <c r="A9244" s="82"/>
      <c r="B9244" s="82"/>
      <c r="C9244" s="82"/>
      <c r="D9244" s="82"/>
      <c r="E9244" s="82"/>
      <c r="F9244" s="82"/>
      <c r="G9244" s="82"/>
      <c r="M9244" s="81"/>
    </row>
    <row r="9245" s="77" customFormat="1" spans="1:13">
      <c r="A9245" s="82"/>
      <c r="B9245" s="82"/>
      <c r="C9245" s="82"/>
      <c r="D9245" s="82"/>
      <c r="E9245" s="82"/>
      <c r="F9245" s="82"/>
      <c r="G9245" s="82"/>
      <c r="M9245" s="81"/>
    </row>
    <row r="9246" s="77" customFormat="1" spans="1:13">
      <c r="A9246" s="82"/>
      <c r="B9246" s="82"/>
      <c r="C9246" s="82"/>
      <c r="D9246" s="82"/>
      <c r="E9246" s="82"/>
      <c r="F9246" s="82"/>
      <c r="G9246" s="82"/>
      <c r="M9246" s="81"/>
    </row>
    <row r="9247" s="77" customFormat="1" spans="1:13">
      <c r="A9247" s="82"/>
      <c r="B9247" s="82"/>
      <c r="C9247" s="82"/>
      <c r="D9247" s="82"/>
      <c r="E9247" s="82"/>
      <c r="F9247" s="82"/>
      <c r="G9247" s="82"/>
      <c r="M9247" s="81"/>
    </row>
    <row r="9248" s="77" customFormat="1" spans="1:13">
      <c r="A9248" s="82"/>
      <c r="B9248" s="82"/>
      <c r="C9248" s="82"/>
      <c r="D9248" s="82"/>
      <c r="E9248" s="82"/>
      <c r="F9248" s="82"/>
      <c r="G9248" s="82"/>
      <c r="M9248" s="81"/>
    </row>
    <row r="9249" s="77" customFormat="1" spans="1:13">
      <c r="A9249" s="82"/>
      <c r="B9249" s="82"/>
      <c r="C9249" s="82"/>
      <c r="D9249" s="82"/>
      <c r="E9249" s="82"/>
      <c r="F9249" s="82"/>
      <c r="G9249" s="82"/>
      <c r="M9249" s="81"/>
    </row>
    <row r="9250" s="77" customFormat="1" spans="1:13">
      <c r="A9250" s="82"/>
      <c r="B9250" s="82"/>
      <c r="C9250" s="82"/>
      <c r="D9250" s="82"/>
      <c r="E9250" s="82"/>
      <c r="F9250" s="82"/>
      <c r="G9250" s="82"/>
      <c r="M9250" s="81"/>
    </row>
    <row r="9251" s="77" customFormat="1" spans="1:13">
      <c r="A9251" s="82"/>
      <c r="B9251" s="82"/>
      <c r="C9251" s="82"/>
      <c r="D9251" s="82"/>
      <c r="E9251" s="82"/>
      <c r="F9251" s="82"/>
      <c r="G9251" s="82"/>
      <c r="M9251" s="81"/>
    </row>
    <row r="9252" s="77" customFormat="1" spans="1:13">
      <c r="A9252" s="82"/>
      <c r="B9252" s="82"/>
      <c r="C9252" s="82"/>
      <c r="D9252" s="82"/>
      <c r="E9252" s="82"/>
      <c r="F9252" s="82"/>
      <c r="G9252" s="82"/>
      <c r="M9252" s="81"/>
    </row>
    <row r="9253" s="77" customFormat="1" spans="1:13">
      <c r="A9253" s="82"/>
      <c r="B9253" s="82"/>
      <c r="C9253" s="82"/>
      <c r="D9253" s="82"/>
      <c r="E9253" s="82"/>
      <c r="F9253" s="82"/>
      <c r="G9253" s="82"/>
      <c r="M9253" s="81"/>
    </row>
    <row r="9254" s="77" customFormat="1" spans="1:13">
      <c r="A9254" s="82"/>
      <c r="B9254" s="82"/>
      <c r="C9254" s="82"/>
      <c r="D9254" s="82"/>
      <c r="E9254" s="82"/>
      <c r="F9254" s="82"/>
      <c r="G9254" s="82"/>
      <c r="M9254" s="81"/>
    </row>
    <row r="9255" s="77" customFormat="1" spans="1:13">
      <c r="A9255" s="82"/>
      <c r="B9255" s="82"/>
      <c r="C9255" s="82"/>
      <c r="D9255" s="82"/>
      <c r="E9255" s="82"/>
      <c r="F9255" s="82"/>
      <c r="G9255" s="82"/>
      <c r="M9255" s="81"/>
    </row>
    <row r="9256" s="77" customFormat="1" spans="1:13">
      <c r="A9256" s="82"/>
      <c r="B9256" s="82"/>
      <c r="C9256" s="82"/>
      <c r="D9256" s="82"/>
      <c r="E9256" s="82"/>
      <c r="F9256" s="82"/>
      <c r="G9256" s="82"/>
      <c r="M9256" s="81"/>
    </row>
    <row r="9257" s="77" customFormat="1" spans="1:13">
      <c r="A9257" s="82"/>
      <c r="B9257" s="82"/>
      <c r="C9257" s="82"/>
      <c r="D9257" s="82"/>
      <c r="E9257" s="82"/>
      <c r="F9257" s="82"/>
      <c r="G9257" s="82"/>
      <c r="M9257" s="81"/>
    </row>
    <row r="9258" s="77" customFormat="1" spans="1:13">
      <c r="A9258" s="82"/>
      <c r="B9258" s="82"/>
      <c r="C9258" s="82"/>
      <c r="D9258" s="82"/>
      <c r="E9258" s="82"/>
      <c r="F9258" s="82"/>
      <c r="G9258" s="82"/>
      <c r="M9258" s="81"/>
    </row>
    <row r="9259" s="77" customFormat="1" spans="1:13">
      <c r="A9259" s="82"/>
      <c r="B9259" s="82"/>
      <c r="C9259" s="82"/>
      <c r="D9259" s="82"/>
      <c r="E9259" s="82"/>
      <c r="F9259" s="82"/>
      <c r="G9259" s="82"/>
      <c r="M9259" s="81"/>
    </row>
    <row r="9260" s="77" customFormat="1" spans="1:13">
      <c r="A9260" s="82"/>
      <c r="B9260" s="82"/>
      <c r="C9260" s="82"/>
      <c r="D9260" s="82"/>
      <c r="E9260" s="82"/>
      <c r="F9260" s="82"/>
      <c r="G9260" s="82"/>
      <c r="M9260" s="81"/>
    </row>
    <row r="9261" s="77" customFormat="1" spans="1:13">
      <c r="A9261" s="82"/>
      <c r="B9261" s="82"/>
      <c r="C9261" s="82"/>
      <c r="D9261" s="82"/>
      <c r="E9261" s="82"/>
      <c r="F9261" s="82"/>
      <c r="G9261" s="82"/>
      <c r="M9261" s="81"/>
    </row>
    <row r="9262" s="77" customFormat="1" spans="1:13">
      <c r="A9262" s="82"/>
      <c r="B9262" s="82"/>
      <c r="C9262" s="82"/>
      <c r="D9262" s="82"/>
      <c r="E9262" s="82"/>
      <c r="F9262" s="82"/>
      <c r="G9262" s="82"/>
      <c r="M9262" s="81"/>
    </row>
    <row r="9263" s="77" customFormat="1" spans="1:13">
      <c r="A9263" s="82"/>
      <c r="B9263" s="82"/>
      <c r="C9263" s="82"/>
      <c r="D9263" s="82"/>
      <c r="E9263" s="82"/>
      <c r="F9263" s="82"/>
      <c r="G9263" s="82"/>
      <c r="M9263" s="81"/>
    </row>
    <row r="9264" s="77" customFormat="1" spans="1:13">
      <c r="A9264" s="82"/>
      <c r="B9264" s="82"/>
      <c r="C9264" s="82"/>
      <c r="D9264" s="82"/>
      <c r="E9264" s="82"/>
      <c r="F9264" s="82"/>
      <c r="G9264" s="82"/>
      <c r="M9264" s="81"/>
    </row>
    <row r="9265" s="77" customFormat="1" spans="1:13">
      <c r="A9265" s="82"/>
      <c r="B9265" s="82"/>
      <c r="C9265" s="82"/>
      <c r="D9265" s="82"/>
      <c r="E9265" s="82"/>
      <c r="F9265" s="82"/>
      <c r="G9265" s="82"/>
      <c r="M9265" s="81"/>
    </row>
    <row r="9266" s="77" customFormat="1" spans="1:13">
      <c r="A9266" s="82"/>
      <c r="B9266" s="82"/>
      <c r="C9266" s="82"/>
      <c r="D9266" s="82"/>
      <c r="E9266" s="82"/>
      <c r="F9266" s="82"/>
      <c r="G9266" s="82"/>
      <c r="M9266" s="81"/>
    </row>
    <row r="9267" s="77" customFormat="1" spans="1:13">
      <c r="A9267" s="82"/>
      <c r="B9267" s="82"/>
      <c r="C9267" s="82"/>
      <c r="D9267" s="82"/>
      <c r="E9267" s="82"/>
      <c r="F9267" s="82"/>
      <c r="G9267" s="82"/>
      <c r="M9267" s="81"/>
    </row>
    <row r="9268" s="77" customFormat="1" spans="1:13">
      <c r="A9268" s="82"/>
      <c r="B9268" s="82"/>
      <c r="C9268" s="82"/>
      <c r="D9268" s="82"/>
      <c r="E9268" s="82"/>
      <c r="F9268" s="82"/>
      <c r="G9268" s="82"/>
      <c r="M9268" s="81"/>
    </row>
    <row r="9269" s="77" customFormat="1" spans="1:13">
      <c r="A9269" s="82"/>
      <c r="B9269" s="82"/>
      <c r="C9269" s="82"/>
      <c r="D9269" s="82"/>
      <c r="E9269" s="82"/>
      <c r="F9269" s="82"/>
      <c r="G9269" s="82"/>
      <c r="M9269" s="81"/>
    </row>
    <row r="9270" s="77" customFormat="1" spans="1:13">
      <c r="A9270" s="82"/>
      <c r="B9270" s="82"/>
      <c r="C9270" s="82"/>
      <c r="D9270" s="82"/>
      <c r="E9270" s="82"/>
      <c r="F9270" s="82"/>
      <c r="G9270" s="82"/>
      <c r="M9270" s="81"/>
    </row>
    <row r="9271" s="77" customFormat="1" spans="1:13">
      <c r="A9271" s="82"/>
      <c r="B9271" s="82"/>
      <c r="C9271" s="82"/>
      <c r="D9271" s="82"/>
      <c r="E9271" s="82"/>
      <c r="F9271" s="82"/>
      <c r="G9271" s="82"/>
      <c r="M9271" s="81"/>
    </row>
    <row r="9272" s="77" customFormat="1" spans="1:13">
      <c r="A9272" s="82"/>
      <c r="B9272" s="82"/>
      <c r="C9272" s="82"/>
      <c r="D9272" s="82"/>
      <c r="E9272" s="82"/>
      <c r="F9272" s="82"/>
      <c r="G9272" s="82"/>
      <c r="M9272" s="81"/>
    </row>
    <row r="9273" s="77" customFormat="1" spans="1:13">
      <c r="A9273" s="82"/>
      <c r="B9273" s="82"/>
      <c r="C9273" s="82"/>
      <c r="D9273" s="82"/>
      <c r="E9273" s="82"/>
      <c r="F9273" s="82"/>
      <c r="G9273" s="82"/>
      <c r="M9273" s="81"/>
    </row>
    <row r="9274" s="77" customFormat="1" spans="1:13">
      <c r="A9274" s="82"/>
      <c r="B9274" s="82"/>
      <c r="C9274" s="82"/>
      <c r="D9274" s="82"/>
      <c r="E9274" s="82"/>
      <c r="F9274" s="82"/>
      <c r="G9274" s="82"/>
      <c r="M9274" s="81"/>
    </row>
    <row r="9275" s="77" customFormat="1" spans="1:13">
      <c r="A9275" s="82"/>
      <c r="B9275" s="82"/>
      <c r="C9275" s="82"/>
      <c r="D9275" s="82"/>
      <c r="E9275" s="82"/>
      <c r="F9275" s="82"/>
      <c r="G9275" s="82"/>
      <c r="M9275" s="81"/>
    </row>
    <row r="9276" s="77" customFormat="1" spans="1:13">
      <c r="A9276" s="82"/>
      <c r="B9276" s="82"/>
      <c r="C9276" s="82"/>
      <c r="D9276" s="82"/>
      <c r="E9276" s="82"/>
      <c r="F9276" s="82"/>
      <c r="G9276" s="82"/>
      <c r="M9276" s="81"/>
    </row>
    <row r="9277" s="77" customFormat="1" spans="1:13">
      <c r="A9277" s="82"/>
      <c r="B9277" s="82"/>
      <c r="C9277" s="82"/>
      <c r="D9277" s="82"/>
      <c r="E9277" s="82"/>
      <c r="F9277" s="82"/>
      <c r="G9277" s="82"/>
      <c r="M9277" s="81"/>
    </row>
    <row r="9278" s="77" customFormat="1" spans="1:13">
      <c r="A9278" s="82"/>
      <c r="B9278" s="82"/>
      <c r="C9278" s="82"/>
      <c r="D9278" s="82"/>
      <c r="E9278" s="82"/>
      <c r="F9278" s="82"/>
      <c r="G9278" s="82"/>
      <c r="M9278" s="81"/>
    </row>
    <row r="9279" s="77" customFormat="1" spans="1:13">
      <c r="A9279" s="82"/>
      <c r="B9279" s="82"/>
      <c r="C9279" s="82"/>
      <c r="D9279" s="82"/>
      <c r="E9279" s="82"/>
      <c r="F9279" s="82"/>
      <c r="G9279" s="82"/>
      <c r="M9279" s="81"/>
    </row>
    <row r="9280" s="77" customFormat="1" spans="1:13">
      <c r="A9280" s="82"/>
      <c r="B9280" s="82"/>
      <c r="C9280" s="82"/>
      <c r="D9280" s="82"/>
      <c r="E9280" s="82"/>
      <c r="F9280" s="82"/>
      <c r="G9280" s="82"/>
      <c r="M9280" s="81"/>
    </row>
    <row r="9281" s="77" customFormat="1" spans="1:13">
      <c r="A9281" s="82"/>
      <c r="B9281" s="82"/>
      <c r="C9281" s="82"/>
      <c r="D9281" s="82"/>
      <c r="E9281" s="82"/>
      <c r="F9281" s="82"/>
      <c r="G9281" s="82"/>
      <c r="M9281" s="81"/>
    </row>
    <row r="9282" s="77" customFormat="1" spans="1:13">
      <c r="A9282" s="82"/>
      <c r="B9282" s="82"/>
      <c r="C9282" s="82"/>
      <c r="D9282" s="82"/>
      <c r="E9282" s="82"/>
      <c r="F9282" s="82"/>
      <c r="G9282" s="82"/>
      <c r="M9282" s="81"/>
    </row>
    <row r="9283" s="77" customFormat="1" spans="1:13">
      <c r="A9283" s="82"/>
      <c r="B9283" s="82"/>
      <c r="C9283" s="82"/>
      <c r="D9283" s="82"/>
      <c r="E9283" s="82"/>
      <c r="F9283" s="82"/>
      <c r="G9283" s="82"/>
      <c r="M9283" s="81"/>
    </row>
    <row r="9284" s="77" customFormat="1" spans="1:13">
      <c r="A9284" s="82"/>
      <c r="B9284" s="82"/>
      <c r="C9284" s="82"/>
      <c r="D9284" s="82"/>
      <c r="E9284" s="82"/>
      <c r="F9284" s="82"/>
      <c r="G9284" s="82"/>
      <c r="M9284" s="81"/>
    </row>
    <row r="9285" s="77" customFormat="1" spans="1:13">
      <c r="A9285" s="82"/>
      <c r="B9285" s="82"/>
      <c r="C9285" s="82"/>
      <c r="D9285" s="82"/>
      <c r="E9285" s="82"/>
      <c r="F9285" s="82"/>
      <c r="G9285" s="82"/>
      <c r="M9285" s="81"/>
    </row>
    <row r="9286" s="77" customFormat="1" spans="1:13">
      <c r="A9286" s="82"/>
      <c r="B9286" s="82"/>
      <c r="C9286" s="82"/>
      <c r="D9286" s="82"/>
      <c r="E9286" s="82"/>
      <c r="F9286" s="82"/>
      <c r="G9286" s="82"/>
      <c r="M9286" s="81"/>
    </row>
    <row r="9287" s="77" customFormat="1" spans="1:13">
      <c r="A9287" s="82"/>
      <c r="B9287" s="82"/>
      <c r="C9287" s="82"/>
      <c r="D9287" s="82"/>
      <c r="E9287" s="82"/>
      <c r="F9287" s="82"/>
      <c r="G9287" s="82"/>
      <c r="M9287" s="81"/>
    </row>
    <row r="9288" s="77" customFormat="1" spans="1:13">
      <c r="A9288" s="82"/>
      <c r="B9288" s="82"/>
      <c r="C9288" s="82"/>
      <c r="D9288" s="82"/>
      <c r="E9288" s="82"/>
      <c r="F9288" s="82"/>
      <c r="G9288" s="82"/>
      <c r="M9288" s="81"/>
    </row>
    <row r="9289" s="77" customFormat="1" spans="1:13">
      <c r="A9289" s="82"/>
      <c r="B9289" s="82"/>
      <c r="C9289" s="82"/>
      <c r="D9289" s="82"/>
      <c r="E9289" s="82"/>
      <c r="F9289" s="82"/>
      <c r="G9289" s="82"/>
      <c r="M9289" s="81"/>
    </row>
    <row r="9290" s="77" customFormat="1" spans="1:13">
      <c r="A9290" s="82"/>
      <c r="B9290" s="82"/>
      <c r="C9290" s="82"/>
      <c r="D9290" s="82"/>
      <c r="E9290" s="82"/>
      <c r="F9290" s="82"/>
      <c r="G9290" s="82"/>
      <c r="M9290" s="81"/>
    </row>
    <row r="9291" s="77" customFormat="1" spans="1:13">
      <c r="A9291" s="82"/>
      <c r="B9291" s="82"/>
      <c r="C9291" s="82"/>
      <c r="D9291" s="82"/>
      <c r="E9291" s="82"/>
      <c r="F9291" s="82"/>
      <c r="G9291" s="82"/>
      <c r="M9291" s="81"/>
    </row>
    <row r="9292" s="77" customFormat="1" spans="1:13">
      <c r="A9292" s="82"/>
      <c r="B9292" s="82"/>
      <c r="C9292" s="82"/>
      <c r="D9292" s="82"/>
      <c r="E9292" s="82"/>
      <c r="F9292" s="82"/>
      <c r="G9292" s="82"/>
      <c r="M9292" s="81"/>
    </row>
    <row r="9293" s="77" customFormat="1" spans="1:13">
      <c r="A9293" s="82"/>
      <c r="B9293" s="82"/>
      <c r="C9293" s="82"/>
      <c r="D9293" s="82"/>
      <c r="E9293" s="82"/>
      <c r="F9293" s="82"/>
      <c r="G9293" s="82"/>
      <c r="M9293" s="81"/>
    </row>
    <row r="9294" s="77" customFormat="1" spans="1:13">
      <c r="A9294" s="82"/>
      <c r="B9294" s="82"/>
      <c r="C9294" s="82"/>
      <c r="D9294" s="82"/>
      <c r="E9294" s="82"/>
      <c r="F9294" s="82"/>
      <c r="G9294" s="82"/>
      <c r="M9294" s="81"/>
    </row>
    <row r="9295" s="77" customFormat="1" spans="1:13">
      <c r="A9295" s="82"/>
      <c r="B9295" s="82"/>
      <c r="C9295" s="82"/>
      <c r="D9295" s="82"/>
      <c r="E9295" s="82"/>
      <c r="F9295" s="82"/>
      <c r="G9295" s="82"/>
      <c r="M9295" s="81"/>
    </row>
    <row r="9296" s="77" customFormat="1" spans="1:13">
      <c r="A9296" s="82"/>
      <c r="B9296" s="82"/>
      <c r="C9296" s="82"/>
      <c r="D9296" s="82"/>
      <c r="E9296" s="82"/>
      <c r="F9296" s="82"/>
      <c r="G9296" s="82"/>
      <c r="M9296" s="81"/>
    </row>
    <row r="9297" s="77" customFormat="1" spans="1:13">
      <c r="A9297" s="82"/>
      <c r="B9297" s="82"/>
      <c r="C9297" s="82"/>
      <c r="D9297" s="82"/>
      <c r="E9297" s="82"/>
      <c r="F9297" s="82"/>
      <c r="G9297" s="82"/>
      <c r="M9297" s="81"/>
    </row>
    <row r="9298" s="77" customFormat="1" spans="1:13">
      <c r="A9298" s="82"/>
      <c r="B9298" s="82"/>
      <c r="C9298" s="82"/>
      <c r="D9298" s="82"/>
      <c r="E9298" s="82"/>
      <c r="F9298" s="82"/>
      <c r="G9298" s="82"/>
      <c r="M9298" s="81"/>
    </row>
    <row r="9299" s="77" customFormat="1" spans="1:13">
      <c r="A9299" s="82"/>
      <c r="B9299" s="82"/>
      <c r="C9299" s="82"/>
      <c r="D9299" s="82"/>
      <c r="E9299" s="82"/>
      <c r="F9299" s="82"/>
      <c r="G9299" s="82"/>
      <c r="M9299" s="81"/>
    </row>
    <row r="9300" s="77" customFormat="1" spans="1:13">
      <c r="A9300" s="82"/>
      <c r="B9300" s="82"/>
      <c r="C9300" s="82"/>
      <c r="D9300" s="82"/>
      <c r="E9300" s="82"/>
      <c r="F9300" s="82"/>
      <c r="G9300" s="82"/>
      <c r="M9300" s="81"/>
    </row>
    <row r="9301" s="77" customFormat="1" spans="1:13">
      <c r="A9301" s="82"/>
      <c r="B9301" s="82"/>
      <c r="C9301" s="82"/>
      <c r="D9301" s="82"/>
      <c r="E9301" s="82"/>
      <c r="F9301" s="82"/>
      <c r="G9301" s="82"/>
      <c r="M9301" s="81"/>
    </row>
    <row r="9302" s="77" customFormat="1" spans="1:13">
      <c r="A9302" s="82"/>
      <c r="B9302" s="82"/>
      <c r="C9302" s="82"/>
      <c r="D9302" s="82"/>
      <c r="E9302" s="82"/>
      <c r="F9302" s="82"/>
      <c r="G9302" s="82"/>
      <c r="M9302" s="81"/>
    </row>
    <row r="9303" s="77" customFormat="1" spans="1:13">
      <c r="A9303" s="82"/>
      <c r="B9303" s="82"/>
      <c r="C9303" s="82"/>
      <c r="D9303" s="82"/>
      <c r="E9303" s="82"/>
      <c r="F9303" s="82"/>
      <c r="G9303" s="82"/>
      <c r="M9303" s="81"/>
    </row>
    <row r="9304" s="77" customFormat="1" spans="1:13">
      <c r="A9304" s="82"/>
      <c r="B9304" s="82"/>
      <c r="C9304" s="82"/>
      <c r="D9304" s="82"/>
      <c r="E9304" s="82"/>
      <c r="F9304" s="82"/>
      <c r="G9304" s="82"/>
      <c r="M9304" s="81"/>
    </row>
    <row r="9305" s="77" customFormat="1" spans="1:13">
      <c r="A9305" s="82"/>
      <c r="B9305" s="82"/>
      <c r="C9305" s="82"/>
      <c r="D9305" s="82"/>
      <c r="E9305" s="82"/>
      <c r="F9305" s="82"/>
      <c r="G9305" s="82"/>
      <c r="M9305" s="81"/>
    </row>
    <row r="9306" s="77" customFormat="1" spans="1:13">
      <c r="A9306" s="82"/>
      <c r="B9306" s="82"/>
      <c r="C9306" s="82"/>
      <c r="D9306" s="82"/>
      <c r="E9306" s="82"/>
      <c r="F9306" s="82"/>
      <c r="G9306" s="82"/>
      <c r="M9306" s="81"/>
    </row>
    <row r="9307" s="77" customFormat="1" spans="1:13">
      <c r="A9307" s="82"/>
      <c r="B9307" s="82"/>
      <c r="C9307" s="82"/>
      <c r="D9307" s="82"/>
      <c r="E9307" s="82"/>
      <c r="F9307" s="82"/>
      <c r="G9307" s="82"/>
      <c r="M9307" s="81"/>
    </row>
    <row r="9308" s="77" customFormat="1" spans="1:13">
      <c r="A9308" s="82"/>
      <c r="B9308" s="82"/>
      <c r="C9308" s="82"/>
      <c r="D9308" s="82"/>
      <c r="E9308" s="82"/>
      <c r="F9308" s="82"/>
      <c r="G9308" s="82"/>
      <c r="M9308" s="81"/>
    </row>
    <row r="9309" s="77" customFormat="1" spans="1:13">
      <c r="A9309" s="82"/>
      <c r="B9309" s="82"/>
      <c r="C9309" s="82"/>
      <c r="D9309" s="82"/>
      <c r="E9309" s="82"/>
      <c r="F9309" s="82"/>
      <c r="G9309" s="82"/>
      <c r="M9309" s="81"/>
    </row>
    <row r="9310" s="77" customFormat="1" spans="1:13">
      <c r="A9310" s="82"/>
      <c r="B9310" s="82"/>
      <c r="C9310" s="82"/>
      <c r="D9310" s="82"/>
      <c r="E9310" s="82"/>
      <c r="F9310" s="82"/>
      <c r="G9310" s="82"/>
      <c r="M9310" s="81"/>
    </row>
    <row r="9311" s="77" customFormat="1" spans="1:13">
      <c r="A9311" s="82"/>
      <c r="B9311" s="82"/>
      <c r="C9311" s="82"/>
      <c r="D9311" s="82"/>
      <c r="E9311" s="82"/>
      <c r="F9311" s="82"/>
      <c r="G9311" s="82"/>
      <c r="M9311" s="81"/>
    </row>
    <row r="9312" s="77" customFormat="1" spans="1:13">
      <c r="A9312" s="82"/>
      <c r="B9312" s="82"/>
      <c r="C9312" s="82"/>
      <c r="D9312" s="82"/>
      <c r="E9312" s="82"/>
      <c r="F9312" s="82"/>
      <c r="G9312" s="82"/>
      <c r="M9312" s="81"/>
    </row>
    <row r="9313" s="77" customFormat="1" spans="1:13">
      <c r="A9313" s="82"/>
      <c r="B9313" s="82"/>
      <c r="C9313" s="82"/>
      <c r="D9313" s="82"/>
      <c r="E9313" s="82"/>
      <c r="F9313" s="82"/>
      <c r="G9313" s="82"/>
      <c r="M9313" s="81"/>
    </row>
    <row r="9314" s="77" customFormat="1" spans="1:13">
      <c r="A9314" s="82"/>
      <c r="B9314" s="82"/>
      <c r="C9314" s="82"/>
      <c r="D9314" s="82"/>
      <c r="E9314" s="82"/>
      <c r="F9314" s="82"/>
      <c r="G9314" s="82"/>
      <c r="M9314" s="81"/>
    </row>
    <row r="9315" s="77" customFormat="1" spans="1:13">
      <c r="A9315" s="82"/>
      <c r="B9315" s="82"/>
      <c r="C9315" s="82"/>
      <c r="D9315" s="82"/>
      <c r="E9315" s="82"/>
      <c r="F9315" s="82"/>
      <c r="G9315" s="82"/>
      <c r="M9315" s="81"/>
    </row>
    <row r="9316" s="77" customFormat="1" spans="1:13">
      <c r="A9316" s="82"/>
      <c r="B9316" s="82"/>
      <c r="C9316" s="82"/>
      <c r="D9316" s="82"/>
      <c r="E9316" s="82"/>
      <c r="F9316" s="82"/>
      <c r="G9316" s="82"/>
      <c r="M9316" s="81"/>
    </row>
    <row r="9317" s="77" customFormat="1" spans="1:13">
      <c r="A9317" s="82"/>
      <c r="B9317" s="82"/>
      <c r="C9317" s="82"/>
      <c r="D9317" s="82"/>
      <c r="E9317" s="82"/>
      <c r="F9317" s="82"/>
      <c r="G9317" s="82"/>
      <c r="M9317" s="81"/>
    </row>
    <row r="9318" s="77" customFormat="1" spans="1:13">
      <c r="A9318" s="82"/>
      <c r="B9318" s="82"/>
      <c r="C9318" s="82"/>
      <c r="D9318" s="82"/>
      <c r="E9318" s="82"/>
      <c r="F9318" s="82"/>
      <c r="G9318" s="82"/>
      <c r="M9318" s="81"/>
    </row>
    <row r="9319" s="77" customFormat="1" spans="1:13">
      <c r="A9319" s="82"/>
      <c r="B9319" s="82"/>
      <c r="C9319" s="82"/>
      <c r="D9319" s="82"/>
      <c r="E9319" s="82"/>
      <c r="F9319" s="82"/>
      <c r="G9319" s="82"/>
      <c r="M9319" s="81"/>
    </row>
    <row r="9320" s="77" customFormat="1" spans="1:13">
      <c r="A9320" s="82"/>
      <c r="B9320" s="82"/>
      <c r="C9320" s="82"/>
      <c r="D9320" s="82"/>
      <c r="E9320" s="82"/>
      <c r="F9320" s="82"/>
      <c r="G9320" s="82"/>
      <c r="M9320" s="81"/>
    </row>
    <row r="9321" s="77" customFormat="1" spans="1:13">
      <c r="A9321" s="82"/>
      <c r="B9321" s="82"/>
      <c r="C9321" s="82"/>
      <c r="D9321" s="82"/>
      <c r="E9321" s="82"/>
      <c r="F9321" s="82"/>
      <c r="G9321" s="82"/>
      <c r="M9321" s="81"/>
    </row>
    <row r="9322" s="77" customFormat="1" spans="1:13">
      <c r="A9322" s="82"/>
      <c r="B9322" s="82"/>
      <c r="C9322" s="82"/>
      <c r="D9322" s="82"/>
      <c r="E9322" s="82"/>
      <c r="F9322" s="82"/>
      <c r="G9322" s="82"/>
      <c r="M9322" s="81"/>
    </row>
    <row r="9323" s="77" customFormat="1" spans="1:13">
      <c r="A9323" s="82"/>
      <c r="B9323" s="82"/>
      <c r="C9323" s="82"/>
      <c r="D9323" s="82"/>
      <c r="E9323" s="82"/>
      <c r="F9323" s="82"/>
      <c r="G9323" s="82"/>
      <c r="M9323" s="81"/>
    </row>
    <row r="9324" s="77" customFormat="1" spans="1:13">
      <c r="A9324" s="82"/>
      <c r="B9324" s="82"/>
      <c r="C9324" s="82"/>
      <c r="D9324" s="82"/>
      <c r="E9324" s="82"/>
      <c r="F9324" s="82"/>
      <c r="G9324" s="82"/>
      <c r="M9324" s="81"/>
    </row>
    <row r="9325" s="77" customFormat="1" spans="1:13">
      <c r="A9325" s="82"/>
      <c r="B9325" s="82"/>
      <c r="C9325" s="82"/>
      <c r="D9325" s="82"/>
      <c r="E9325" s="82"/>
      <c r="F9325" s="82"/>
      <c r="G9325" s="82"/>
      <c r="M9325" s="81"/>
    </row>
    <row r="9326" s="77" customFormat="1" spans="1:13">
      <c r="A9326" s="82"/>
      <c r="B9326" s="82"/>
      <c r="C9326" s="82"/>
      <c r="D9326" s="82"/>
      <c r="E9326" s="82"/>
      <c r="F9326" s="82"/>
      <c r="G9326" s="82"/>
      <c r="M9326" s="81"/>
    </row>
    <row r="9327" s="77" customFormat="1" spans="1:13">
      <c r="A9327" s="82"/>
      <c r="B9327" s="82"/>
      <c r="C9327" s="82"/>
      <c r="D9327" s="82"/>
      <c r="E9327" s="82"/>
      <c r="F9327" s="82"/>
      <c r="G9327" s="82"/>
      <c r="M9327" s="81"/>
    </row>
    <row r="9328" s="77" customFormat="1" spans="1:13">
      <c r="A9328" s="82"/>
      <c r="B9328" s="82"/>
      <c r="C9328" s="82"/>
      <c r="D9328" s="82"/>
      <c r="E9328" s="82"/>
      <c r="F9328" s="82"/>
      <c r="G9328" s="82"/>
      <c r="M9328" s="81"/>
    </row>
    <row r="9329" s="77" customFormat="1" spans="1:13">
      <c r="A9329" s="82"/>
      <c r="B9329" s="82"/>
      <c r="C9329" s="82"/>
      <c r="D9329" s="82"/>
      <c r="E9329" s="82"/>
      <c r="F9329" s="82"/>
      <c r="G9329" s="82"/>
      <c r="M9329" s="81"/>
    </row>
    <row r="9330" s="77" customFormat="1" spans="1:13">
      <c r="A9330" s="82"/>
      <c r="B9330" s="82"/>
      <c r="C9330" s="82"/>
      <c r="D9330" s="82"/>
      <c r="E9330" s="82"/>
      <c r="F9330" s="82"/>
      <c r="G9330" s="82"/>
      <c r="M9330" s="81"/>
    </row>
    <row r="9331" s="77" customFormat="1" spans="1:13">
      <c r="A9331" s="82"/>
      <c r="B9331" s="82"/>
      <c r="C9331" s="82"/>
      <c r="D9331" s="82"/>
      <c r="E9331" s="82"/>
      <c r="F9331" s="82"/>
      <c r="G9331" s="82"/>
      <c r="M9331" s="81"/>
    </row>
    <row r="9332" s="77" customFormat="1" spans="1:13">
      <c r="A9332" s="82"/>
      <c r="B9332" s="82"/>
      <c r="C9332" s="82"/>
      <c r="D9332" s="82"/>
      <c r="E9332" s="82"/>
      <c r="F9332" s="82"/>
      <c r="G9332" s="82"/>
      <c r="M9332" s="81"/>
    </row>
    <row r="9333" s="77" customFormat="1" spans="1:13">
      <c r="A9333" s="82"/>
      <c r="B9333" s="82"/>
      <c r="C9333" s="82"/>
      <c r="D9333" s="82"/>
      <c r="E9333" s="82"/>
      <c r="F9333" s="82"/>
      <c r="G9333" s="82"/>
      <c r="M9333" s="81"/>
    </row>
    <row r="9334" s="77" customFormat="1" spans="1:13">
      <c r="A9334" s="82"/>
      <c r="B9334" s="82"/>
      <c r="C9334" s="82"/>
      <c r="D9334" s="82"/>
      <c r="E9334" s="82"/>
      <c r="F9334" s="82"/>
      <c r="G9334" s="82"/>
      <c r="M9334" s="81"/>
    </row>
    <row r="9335" s="77" customFormat="1" spans="1:13">
      <c r="A9335" s="82"/>
      <c r="B9335" s="82"/>
      <c r="C9335" s="82"/>
      <c r="D9335" s="82"/>
      <c r="E9335" s="82"/>
      <c r="F9335" s="82"/>
      <c r="G9335" s="82"/>
      <c r="M9335" s="81"/>
    </row>
    <row r="9336" s="77" customFormat="1" spans="1:13">
      <c r="A9336" s="82"/>
      <c r="B9336" s="82"/>
      <c r="C9336" s="82"/>
      <c r="D9336" s="82"/>
      <c r="E9336" s="82"/>
      <c r="F9336" s="82"/>
      <c r="G9336" s="82"/>
      <c r="M9336" s="81"/>
    </row>
    <row r="9337" s="77" customFormat="1" spans="1:13">
      <c r="A9337" s="82"/>
      <c r="B9337" s="82"/>
      <c r="C9337" s="82"/>
      <c r="D9337" s="82"/>
      <c r="E9337" s="82"/>
      <c r="F9337" s="82"/>
      <c r="G9337" s="82"/>
      <c r="M9337" s="81"/>
    </row>
    <row r="9338" s="77" customFormat="1" spans="1:13">
      <c r="A9338" s="82"/>
      <c r="B9338" s="82"/>
      <c r="C9338" s="82"/>
      <c r="D9338" s="82"/>
      <c r="E9338" s="82"/>
      <c r="F9338" s="82"/>
      <c r="G9338" s="82"/>
      <c r="M9338" s="81"/>
    </row>
    <row r="9339" s="77" customFormat="1" spans="1:13">
      <c r="A9339" s="82"/>
      <c r="B9339" s="82"/>
      <c r="C9339" s="82"/>
      <c r="D9339" s="82"/>
      <c r="E9339" s="82"/>
      <c r="F9339" s="82"/>
      <c r="G9339" s="82"/>
      <c r="M9339" s="81"/>
    </row>
    <row r="9340" s="77" customFormat="1" spans="1:13">
      <c r="A9340" s="82"/>
      <c r="B9340" s="82"/>
      <c r="C9340" s="82"/>
      <c r="D9340" s="82"/>
      <c r="E9340" s="82"/>
      <c r="F9340" s="82"/>
      <c r="G9340" s="82"/>
      <c r="M9340" s="81"/>
    </row>
    <row r="9341" s="77" customFormat="1" spans="1:13">
      <c r="A9341" s="82"/>
      <c r="B9341" s="82"/>
      <c r="C9341" s="82"/>
      <c r="D9341" s="82"/>
      <c r="E9341" s="82"/>
      <c r="F9341" s="82"/>
      <c r="G9341" s="82"/>
      <c r="M9341" s="81"/>
    </row>
    <row r="9342" s="77" customFormat="1" spans="1:13">
      <c r="A9342" s="82"/>
      <c r="B9342" s="82"/>
      <c r="C9342" s="82"/>
      <c r="D9342" s="82"/>
      <c r="E9342" s="82"/>
      <c r="F9342" s="82"/>
      <c r="G9342" s="82"/>
      <c r="M9342" s="81"/>
    </row>
    <row r="9343" s="77" customFormat="1" spans="1:13">
      <c r="A9343" s="82"/>
      <c r="B9343" s="82"/>
      <c r="C9343" s="82"/>
      <c r="D9343" s="82"/>
      <c r="E9343" s="82"/>
      <c r="F9343" s="82"/>
      <c r="G9343" s="82"/>
      <c r="M9343" s="81"/>
    </row>
    <row r="9344" s="77" customFormat="1" spans="1:13">
      <c r="A9344" s="82"/>
      <c r="B9344" s="82"/>
      <c r="C9344" s="82"/>
      <c r="D9344" s="82"/>
      <c r="E9344" s="82"/>
      <c r="F9344" s="82"/>
      <c r="G9344" s="82"/>
      <c r="M9344" s="81"/>
    </row>
    <row r="9345" s="77" customFormat="1" spans="1:13">
      <c r="A9345" s="82"/>
      <c r="B9345" s="82"/>
      <c r="C9345" s="82"/>
      <c r="D9345" s="82"/>
      <c r="E9345" s="82"/>
      <c r="F9345" s="82"/>
      <c r="G9345" s="82"/>
      <c r="M9345" s="81"/>
    </row>
    <row r="9346" s="77" customFormat="1" spans="1:13">
      <c r="A9346" s="82"/>
      <c r="B9346" s="82"/>
      <c r="C9346" s="82"/>
      <c r="D9346" s="82"/>
      <c r="E9346" s="82"/>
      <c r="F9346" s="82"/>
      <c r="G9346" s="82"/>
      <c r="M9346" s="81"/>
    </row>
    <row r="9347" s="77" customFormat="1" spans="1:13">
      <c r="A9347" s="82"/>
      <c r="B9347" s="82"/>
      <c r="C9347" s="82"/>
      <c r="D9347" s="82"/>
      <c r="E9347" s="82"/>
      <c r="F9347" s="82"/>
      <c r="G9347" s="82"/>
      <c r="M9347" s="81"/>
    </row>
    <row r="9348" s="77" customFormat="1" spans="1:13">
      <c r="A9348" s="82"/>
      <c r="B9348" s="82"/>
      <c r="C9348" s="82"/>
      <c r="D9348" s="82"/>
      <c r="E9348" s="82"/>
      <c r="F9348" s="82"/>
      <c r="G9348" s="82"/>
      <c r="M9348" s="81"/>
    </row>
    <row r="9349" s="77" customFormat="1" spans="1:13">
      <c r="A9349" s="82"/>
      <c r="B9349" s="82"/>
      <c r="C9349" s="82"/>
      <c r="D9349" s="82"/>
      <c r="E9349" s="82"/>
      <c r="F9349" s="82"/>
      <c r="G9349" s="82"/>
      <c r="M9349" s="81"/>
    </row>
    <row r="9350" s="77" customFormat="1" spans="1:13">
      <c r="A9350" s="82"/>
      <c r="B9350" s="82"/>
      <c r="C9350" s="82"/>
      <c r="D9350" s="82"/>
      <c r="E9350" s="82"/>
      <c r="F9350" s="82"/>
      <c r="G9350" s="82"/>
      <c r="M9350" s="81"/>
    </row>
    <row r="9351" s="77" customFormat="1" spans="1:13">
      <c r="A9351" s="82"/>
      <c r="B9351" s="82"/>
      <c r="C9351" s="82"/>
      <c r="D9351" s="82"/>
      <c r="E9351" s="82"/>
      <c r="F9351" s="82"/>
      <c r="G9351" s="82"/>
      <c r="M9351" s="81"/>
    </row>
    <row r="9352" s="77" customFormat="1" spans="1:13">
      <c r="A9352" s="82"/>
      <c r="B9352" s="82"/>
      <c r="C9352" s="82"/>
      <c r="D9352" s="82"/>
      <c r="E9352" s="82"/>
      <c r="F9352" s="82"/>
      <c r="G9352" s="82"/>
      <c r="M9352" s="81"/>
    </row>
    <row r="9353" s="77" customFormat="1" spans="1:13">
      <c r="A9353" s="82"/>
      <c r="B9353" s="82"/>
      <c r="C9353" s="82"/>
      <c r="D9353" s="82"/>
      <c r="E9353" s="82"/>
      <c r="F9353" s="82"/>
      <c r="G9353" s="82"/>
      <c r="M9353" s="81"/>
    </row>
    <row r="9354" s="77" customFormat="1" spans="1:13">
      <c r="A9354" s="82"/>
      <c r="B9354" s="82"/>
      <c r="C9354" s="82"/>
      <c r="D9354" s="82"/>
      <c r="E9354" s="82"/>
      <c r="F9354" s="82"/>
      <c r="G9354" s="82"/>
      <c r="M9354" s="81"/>
    </row>
    <row r="9355" s="77" customFormat="1" spans="1:13">
      <c r="A9355" s="82"/>
      <c r="B9355" s="82"/>
      <c r="C9355" s="82"/>
      <c r="D9355" s="82"/>
      <c r="E9355" s="82"/>
      <c r="F9355" s="82"/>
      <c r="G9355" s="82"/>
      <c r="M9355" s="81"/>
    </row>
    <row r="9356" s="77" customFormat="1" spans="1:13">
      <c r="A9356" s="82"/>
      <c r="B9356" s="82"/>
      <c r="C9356" s="82"/>
      <c r="D9356" s="82"/>
      <c r="E9356" s="82"/>
      <c r="F9356" s="82"/>
      <c r="G9356" s="82"/>
      <c r="M9356" s="81"/>
    </row>
    <row r="9357" s="77" customFormat="1" spans="1:13">
      <c r="A9357" s="82"/>
      <c r="B9357" s="82"/>
      <c r="C9357" s="82"/>
      <c r="D9357" s="82"/>
      <c r="E9357" s="82"/>
      <c r="F9357" s="82"/>
      <c r="G9357" s="82"/>
      <c r="M9357" s="81"/>
    </row>
    <row r="9358" s="77" customFormat="1" spans="1:13">
      <c r="A9358" s="82"/>
      <c r="B9358" s="82"/>
      <c r="C9358" s="82"/>
      <c r="D9358" s="82"/>
      <c r="E9358" s="82"/>
      <c r="F9358" s="82"/>
      <c r="G9358" s="82"/>
      <c r="M9358" s="81"/>
    </row>
    <row r="9359" s="77" customFormat="1" spans="1:13">
      <c r="A9359" s="82"/>
      <c r="B9359" s="82"/>
      <c r="C9359" s="82"/>
      <c r="D9359" s="82"/>
      <c r="E9359" s="82"/>
      <c r="F9359" s="82"/>
      <c r="G9359" s="82"/>
      <c r="M9359" s="81"/>
    </row>
    <row r="9360" s="77" customFormat="1" spans="1:13">
      <c r="A9360" s="82"/>
      <c r="B9360" s="82"/>
      <c r="C9360" s="82"/>
      <c r="D9360" s="82"/>
      <c r="E9360" s="82"/>
      <c r="F9360" s="82"/>
      <c r="G9360" s="82"/>
      <c r="M9360" s="81"/>
    </row>
    <row r="9361" s="77" customFormat="1" spans="1:13">
      <c r="A9361" s="82"/>
      <c r="B9361" s="82"/>
      <c r="C9361" s="82"/>
      <c r="D9361" s="82"/>
      <c r="E9361" s="82"/>
      <c r="F9361" s="82"/>
      <c r="G9361" s="82"/>
      <c r="M9361" s="81"/>
    </row>
    <row r="9362" s="77" customFormat="1" spans="1:13">
      <c r="A9362" s="82"/>
      <c r="B9362" s="82"/>
      <c r="C9362" s="82"/>
      <c r="D9362" s="82"/>
      <c r="E9362" s="82"/>
      <c r="F9362" s="82"/>
      <c r="G9362" s="82"/>
      <c r="M9362" s="81"/>
    </row>
    <row r="9363" s="77" customFormat="1" spans="1:13">
      <c r="A9363" s="82"/>
      <c r="B9363" s="82"/>
      <c r="C9363" s="82"/>
      <c r="D9363" s="82"/>
      <c r="E9363" s="82"/>
      <c r="F9363" s="82"/>
      <c r="G9363" s="82"/>
      <c r="M9363" s="81"/>
    </row>
    <row r="9364" s="77" customFormat="1" spans="1:13">
      <c r="A9364" s="82"/>
      <c r="B9364" s="82"/>
      <c r="C9364" s="82"/>
      <c r="D9364" s="82"/>
      <c r="E9364" s="82"/>
      <c r="F9364" s="82"/>
      <c r="G9364" s="82"/>
      <c r="M9364" s="81"/>
    </row>
    <row r="9365" s="77" customFormat="1" spans="1:13">
      <c r="A9365" s="82"/>
      <c r="B9365" s="82"/>
      <c r="C9365" s="82"/>
      <c r="D9365" s="82"/>
      <c r="E9365" s="82"/>
      <c r="F9365" s="82"/>
      <c r="G9365" s="82"/>
      <c r="M9365" s="81"/>
    </row>
    <row r="9366" s="77" customFormat="1" spans="1:13">
      <c r="A9366" s="82"/>
      <c r="B9366" s="82"/>
      <c r="C9366" s="82"/>
      <c r="D9366" s="82"/>
      <c r="E9366" s="82"/>
      <c r="F9366" s="82"/>
      <c r="G9366" s="82"/>
      <c r="M9366" s="81"/>
    </row>
    <row r="9367" s="77" customFormat="1" spans="1:13">
      <c r="A9367" s="82"/>
      <c r="B9367" s="82"/>
      <c r="C9367" s="82"/>
      <c r="D9367" s="82"/>
      <c r="E9367" s="82"/>
      <c r="F9367" s="82"/>
      <c r="G9367" s="82"/>
      <c r="M9367" s="81"/>
    </row>
    <row r="9368" s="77" customFormat="1" spans="1:13">
      <c r="A9368" s="82"/>
      <c r="B9368" s="82"/>
      <c r="C9368" s="82"/>
      <c r="D9368" s="82"/>
      <c r="E9368" s="82"/>
      <c r="F9368" s="82"/>
      <c r="G9368" s="82"/>
      <c r="M9368" s="81"/>
    </row>
    <row r="9369" s="77" customFormat="1" spans="1:13">
      <c r="A9369" s="82"/>
      <c r="B9369" s="82"/>
      <c r="C9369" s="82"/>
      <c r="D9369" s="82"/>
      <c r="E9369" s="82"/>
      <c r="F9369" s="82"/>
      <c r="G9369" s="82"/>
      <c r="M9369" s="81"/>
    </row>
    <row r="9370" s="77" customFormat="1" spans="1:13">
      <c r="A9370" s="82"/>
      <c r="B9370" s="82"/>
      <c r="C9370" s="82"/>
      <c r="D9370" s="82"/>
      <c r="E9370" s="82"/>
      <c r="F9370" s="82"/>
      <c r="G9370" s="82"/>
      <c r="M9370" s="81"/>
    </row>
    <row r="9371" s="77" customFormat="1" spans="1:13">
      <c r="A9371" s="82"/>
      <c r="B9371" s="82"/>
      <c r="C9371" s="82"/>
      <c r="D9371" s="82"/>
      <c r="E9371" s="82"/>
      <c r="F9371" s="82"/>
      <c r="G9371" s="82"/>
      <c r="M9371" s="81"/>
    </row>
    <row r="9372" s="77" customFormat="1" spans="1:13">
      <c r="A9372" s="82"/>
      <c r="B9372" s="82"/>
      <c r="C9372" s="82"/>
      <c r="D9372" s="82"/>
      <c r="E9372" s="82"/>
      <c r="F9372" s="82"/>
      <c r="G9372" s="82"/>
      <c r="M9372" s="81"/>
    </row>
    <row r="9373" s="77" customFormat="1" spans="1:13">
      <c r="A9373" s="82"/>
      <c r="B9373" s="82"/>
      <c r="C9373" s="82"/>
      <c r="D9373" s="82"/>
      <c r="E9373" s="82"/>
      <c r="F9373" s="82"/>
      <c r="G9373" s="82"/>
      <c r="M9373" s="81"/>
    </row>
    <row r="9374" s="77" customFormat="1" spans="1:13">
      <c r="A9374" s="82"/>
      <c r="B9374" s="82"/>
      <c r="C9374" s="82"/>
      <c r="D9374" s="82"/>
      <c r="E9374" s="82"/>
      <c r="F9374" s="82"/>
      <c r="G9374" s="82"/>
      <c r="M9374" s="81"/>
    </row>
    <row r="9375" s="77" customFormat="1" spans="1:13">
      <c r="A9375" s="82"/>
      <c r="B9375" s="82"/>
      <c r="C9375" s="82"/>
      <c r="D9375" s="82"/>
      <c r="E9375" s="82"/>
      <c r="F9375" s="82"/>
      <c r="G9375" s="82"/>
      <c r="M9375" s="81"/>
    </row>
    <row r="9376" s="77" customFormat="1" spans="1:13">
      <c r="A9376" s="82"/>
      <c r="B9376" s="82"/>
      <c r="C9376" s="82"/>
      <c r="D9376" s="82"/>
      <c r="E9376" s="82"/>
      <c r="F9376" s="82"/>
      <c r="G9376" s="82"/>
      <c r="M9376" s="81"/>
    </row>
    <row r="9377" s="77" customFormat="1" spans="1:13">
      <c r="A9377" s="82"/>
      <c r="B9377" s="82"/>
      <c r="C9377" s="82"/>
      <c r="D9377" s="82"/>
      <c r="E9377" s="82"/>
      <c r="F9377" s="82"/>
      <c r="G9377" s="82"/>
      <c r="M9377" s="81"/>
    </row>
    <row r="9378" s="77" customFormat="1" spans="1:13">
      <c r="A9378" s="82"/>
      <c r="B9378" s="82"/>
      <c r="C9378" s="82"/>
      <c r="D9378" s="82"/>
      <c r="E9378" s="82"/>
      <c r="F9378" s="82"/>
      <c r="G9378" s="82"/>
      <c r="M9378" s="81"/>
    </row>
    <row r="9379" s="77" customFormat="1" spans="1:13">
      <c r="A9379" s="82"/>
      <c r="B9379" s="82"/>
      <c r="C9379" s="82"/>
      <c r="D9379" s="82"/>
      <c r="E9379" s="82"/>
      <c r="F9379" s="82"/>
      <c r="G9379" s="82"/>
      <c r="M9379" s="81"/>
    </row>
    <row r="9380" s="77" customFormat="1" spans="1:13">
      <c r="A9380" s="82"/>
      <c r="B9380" s="82"/>
      <c r="C9380" s="82"/>
      <c r="D9380" s="82"/>
      <c r="E9380" s="82"/>
      <c r="F9380" s="82"/>
      <c r="G9380" s="82"/>
      <c r="M9380" s="81"/>
    </row>
    <row r="9381" s="77" customFormat="1" spans="1:13">
      <c r="A9381" s="82"/>
      <c r="B9381" s="82"/>
      <c r="C9381" s="82"/>
      <c r="D9381" s="82"/>
      <c r="E9381" s="82"/>
      <c r="F9381" s="82"/>
      <c r="G9381" s="82"/>
      <c r="M9381" s="81"/>
    </row>
    <row r="9382" s="77" customFormat="1" spans="1:13">
      <c r="A9382" s="82"/>
      <c r="B9382" s="82"/>
      <c r="C9382" s="82"/>
      <c r="D9382" s="82"/>
      <c r="E9382" s="82"/>
      <c r="F9382" s="82"/>
      <c r="G9382" s="82"/>
      <c r="M9382" s="81"/>
    </row>
    <row r="9383" s="77" customFormat="1" spans="1:13">
      <c r="A9383" s="82"/>
      <c r="B9383" s="82"/>
      <c r="C9383" s="82"/>
      <c r="D9383" s="82"/>
      <c r="E9383" s="82"/>
      <c r="F9383" s="82"/>
      <c r="G9383" s="82"/>
      <c r="M9383" s="81"/>
    </row>
    <row r="9384" s="77" customFormat="1" spans="1:13">
      <c r="A9384" s="82"/>
      <c r="B9384" s="82"/>
      <c r="C9384" s="82"/>
      <c r="D9384" s="82"/>
      <c r="E9384" s="82"/>
      <c r="F9384" s="82"/>
      <c r="G9384" s="82"/>
      <c r="M9384" s="81"/>
    </row>
    <row r="9385" s="77" customFormat="1" spans="1:13">
      <c r="A9385" s="82"/>
      <c r="B9385" s="82"/>
      <c r="C9385" s="82"/>
      <c r="D9385" s="82"/>
      <c r="E9385" s="82"/>
      <c r="F9385" s="82"/>
      <c r="G9385" s="82"/>
      <c r="M9385" s="81"/>
    </row>
    <row r="9386" s="77" customFormat="1" spans="1:13">
      <c r="A9386" s="82"/>
      <c r="B9386" s="82"/>
      <c r="C9386" s="82"/>
      <c r="D9386" s="82"/>
      <c r="E9386" s="82"/>
      <c r="F9386" s="82"/>
      <c r="G9386" s="82"/>
      <c r="M9386" s="81"/>
    </row>
    <row r="9387" s="77" customFormat="1" spans="1:13">
      <c r="A9387" s="82"/>
      <c r="B9387" s="82"/>
      <c r="C9387" s="82"/>
      <c r="D9387" s="82"/>
      <c r="E9387" s="82"/>
      <c r="F9387" s="82"/>
      <c r="G9387" s="82"/>
      <c r="M9387" s="81"/>
    </row>
    <row r="9388" s="77" customFormat="1" spans="1:13">
      <c r="A9388" s="82"/>
      <c r="B9388" s="82"/>
      <c r="C9388" s="82"/>
      <c r="D9388" s="82"/>
      <c r="E9388" s="82"/>
      <c r="F9388" s="82"/>
      <c r="G9388" s="82"/>
      <c r="M9388" s="81"/>
    </row>
    <row r="9389" s="77" customFormat="1" spans="1:13">
      <c r="A9389" s="82"/>
      <c r="B9389" s="82"/>
      <c r="C9389" s="82"/>
      <c r="D9389" s="82"/>
      <c r="E9389" s="82"/>
      <c r="F9389" s="82"/>
      <c r="G9389" s="82"/>
      <c r="M9389" s="81"/>
    </row>
    <row r="9390" s="77" customFormat="1" spans="1:13">
      <c r="A9390" s="82"/>
      <c r="B9390" s="82"/>
      <c r="C9390" s="82"/>
      <c r="D9390" s="82"/>
      <c r="E9390" s="82"/>
      <c r="F9390" s="82"/>
      <c r="G9390" s="82"/>
      <c r="M9390" s="81"/>
    </row>
    <row r="9391" s="77" customFormat="1" spans="1:13">
      <c r="A9391" s="82"/>
      <c r="B9391" s="82"/>
      <c r="C9391" s="82"/>
      <c r="D9391" s="82"/>
      <c r="E9391" s="82"/>
      <c r="F9391" s="82"/>
      <c r="G9391" s="82"/>
      <c r="M9391" s="81"/>
    </row>
    <row r="9392" s="77" customFormat="1" spans="1:13">
      <c r="A9392" s="82"/>
      <c r="B9392" s="82"/>
      <c r="C9392" s="82"/>
      <c r="D9392" s="82"/>
      <c r="E9392" s="82"/>
      <c r="F9392" s="82"/>
      <c r="G9392" s="82"/>
      <c r="M9392" s="81"/>
    </row>
    <row r="9393" s="77" customFormat="1" spans="1:13">
      <c r="A9393" s="82"/>
      <c r="B9393" s="82"/>
      <c r="C9393" s="82"/>
      <c r="D9393" s="82"/>
      <c r="E9393" s="82"/>
      <c r="F9393" s="82"/>
      <c r="G9393" s="82"/>
      <c r="M9393" s="81"/>
    </row>
    <row r="9394" s="77" customFormat="1" spans="1:13">
      <c r="A9394" s="82"/>
      <c r="B9394" s="82"/>
      <c r="C9394" s="82"/>
      <c r="D9394" s="82"/>
      <c r="E9394" s="82"/>
      <c r="F9394" s="82"/>
      <c r="G9394" s="82"/>
      <c r="M9394" s="81"/>
    </row>
    <row r="9395" s="77" customFormat="1" spans="1:13">
      <c r="A9395" s="82"/>
      <c r="B9395" s="82"/>
      <c r="C9395" s="82"/>
      <c r="D9395" s="82"/>
      <c r="E9395" s="82"/>
      <c r="F9395" s="82"/>
      <c r="G9395" s="82"/>
      <c r="M9395" s="81"/>
    </row>
    <row r="9396" s="77" customFormat="1" spans="1:13">
      <c r="A9396" s="82"/>
      <c r="B9396" s="82"/>
      <c r="C9396" s="82"/>
      <c r="D9396" s="82"/>
      <c r="E9396" s="82"/>
      <c r="F9396" s="82"/>
      <c r="G9396" s="82"/>
      <c r="M9396" s="81"/>
    </row>
    <row r="9397" s="77" customFormat="1" spans="1:13">
      <c r="A9397" s="82"/>
      <c r="B9397" s="82"/>
      <c r="C9397" s="82"/>
      <c r="D9397" s="82"/>
      <c r="E9397" s="82"/>
      <c r="F9397" s="82"/>
      <c r="G9397" s="82"/>
      <c r="M9397" s="81"/>
    </row>
    <row r="9398" s="77" customFormat="1" spans="1:13">
      <c r="A9398" s="82"/>
      <c r="B9398" s="82"/>
      <c r="C9398" s="82"/>
      <c r="D9398" s="82"/>
      <c r="E9398" s="82"/>
      <c r="F9398" s="82"/>
      <c r="G9398" s="82"/>
      <c r="M9398" s="81"/>
    </row>
    <row r="9399" s="77" customFormat="1" spans="1:13">
      <c r="A9399" s="82"/>
      <c r="B9399" s="82"/>
      <c r="C9399" s="82"/>
      <c r="D9399" s="82"/>
      <c r="E9399" s="82"/>
      <c r="F9399" s="82"/>
      <c r="G9399" s="82"/>
      <c r="M9399" s="81"/>
    </row>
    <row r="9400" s="77" customFormat="1" spans="1:13">
      <c r="A9400" s="82"/>
      <c r="B9400" s="82"/>
      <c r="C9400" s="82"/>
      <c r="D9400" s="82"/>
      <c r="E9400" s="82"/>
      <c r="F9400" s="82"/>
      <c r="G9400" s="82"/>
      <c r="M9400" s="81"/>
    </row>
    <row r="9401" s="77" customFormat="1" spans="1:13">
      <c r="A9401" s="82"/>
      <c r="B9401" s="82"/>
      <c r="C9401" s="82"/>
      <c r="D9401" s="82"/>
      <c r="E9401" s="82"/>
      <c r="F9401" s="82"/>
      <c r="G9401" s="82"/>
      <c r="M9401" s="81"/>
    </row>
    <row r="9402" s="77" customFormat="1" spans="1:13">
      <c r="A9402" s="82"/>
      <c r="B9402" s="82"/>
      <c r="C9402" s="82"/>
      <c r="D9402" s="82"/>
      <c r="E9402" s="82"/>
      <c r="F9402" s="82"/>
      <c r="G9402" s="82"/>
      <c r="M9402" s="81"/>
    </row>
    <row r="9403" s="77" customFormat="1" spans="1:13">
      <c r="A9403" s="82"/>
      <c r="B9403" s="82"/>
      <c r="C9403" s="82"/>
      <c r="D9403" s="82"/>
      <c r="E9403" s="82"/>
      <c r="F9403" s="82"/>
      <c r="G9403" s="82"/>
      <c r="M9403" s="81"/>
    </row>
    <row r="9404" s="77" customFormat="1" spans="1:13">
      <c r="A9404" s="82"/>
      <c r="B9404" s="82"/>
      <c r="C9404" s="82"/>
      <c r="D9404" s="82"/>
      <c r="E9404" s="82"/>
      <c r="F9404" s="82"/>
      <c r="G9404" s="82"/>
      <c r="M9404" s="81"/>
    </row>
    <row r="9405" s="77" customFormat="1" spans="1:13">
      <c r="A9405" s="82"/>
      <c r="B9405" s="82"/>
      <c r="C9405" s="82"/>
      <c r="D9405" s="82"/>
      <c r="E9405" s="82"/>
      <c r="F9405" s="82"/>
      <c r="G9405" s="82"/>
      <c r="M9405" s="81"/>
    </row>
    <row r="9406" s="77" customFormat="1" spans="1:13">
      <c r="A9406" s="82"/>
      <c r="B9406" s="82"/>
      <c r="C9406" s="82"/>
      <c r="D9406" s="82"/>
      <c r="E9406" s="82"/>
      <c r="F9406" s="82"/>
      <c r="G9406" s="82"/>
      <c r="M9406" s="81"/>
    </row>
    <row r="9407" s="77" customFormat="1" spans="1:13">
      <c r="A9407" s="82"/>
      <c r="B9407" s="82"/>
      <c r="C9407" s="82"/>
      <c r="D9407" s="82"/>
      <c r="E9407" s="82"/>
      <c r="F9407" s="82"/>
      <c r="G9407" s="82"/>
      <c r="M9407" s="81"/>
    </row>
    <row r="9408" s="77" customFormat="1" spans="1:13">
      <c r="A9408" s="82"/>
      <c r="B9408" s="82"/>
      <c r="C9408" s="82"/>
      <c r="D9408" s="82"/>
      <c r="E9408" s="82"/>
      <c r="F9408" s="82"/>
      <c r="G9408" s="82"/>
      <c r="M9408" s="81"/>
    </row>
    <row r="9409" s="77" customFormat="1" spans="1:13">
      <c r="A9409" s="82"/>
      <c r="B9409" s="82"/>
      <c r="C9409" s="82"/>
      <c r="D9409" s="82"/>
      <c r="E9409" s="82"/>
      <c r="F9409" s="82"/>
      <c r="G9409" s="82"/>
      <c r="M9409" s="81"/>
    </row>
    <row r="9410" s="77" customFormat="1" spans="1:13">
      <c r="A9410" s="82"/>
      <c r="B9410" s="82"/>
      <c r="C9410" s="82"/>
      <c r="D9410" s="82"/>
      <c r="E9410" s="82"/>
      <c r="F9410" s="82"/>
      <c r="G9410" s="82"/>
      <c r="M9410" s="81"/>
    </row>
    <row r="9411" s="77" customFormat="1" spans="1:13">
      <c r="A9411" s="82"/>
      <c r="B9411" s="82"/>
      <c r="C9411" s="82"/>
      <c r="D9411" s="82"/>
      <c r="E9411" s="82"/>
      <c r="F9411" s="82"/>
      <c r="G9411" s="82"/>
      <c r="M9411" s="81"/>
    </row>
    <row r="9412" s="77" customFormat="1" spans="1:13">
      <c r="A9412" s="82"/>
      <c r="B9412" s="82"/>
      <c r="C9412" s="82"/>
      <c r="D9412" s="82"/>
      <c r="E9412" s="82"/>
      <c r="F9412" s="82"/>
      <c r="G9412" s="82"/>
      <c r="M9412" s="81"/>
    </row>
    <row r="9413" s="77" customFormat="1" spans="1:13">
      <c r="A9413" s="82"/>
      <c r="B9413" s="82"/>
      <c r="C9413" s="82"/>
      <c r="D9413" s="82"/>
      <c r="E9413" s="82"/>
      <c r="F9413" s="82"/>
      <c r="G9413" s="82"/>
      <c r="M9413" s="81"/>
    </row>
    <row r="9414" s="77" customFormat="1" spans="1:13">
      <c r="A9414" s="82"/>
      <c r="B9414" s="82"/>
      <c r="C9414" s="82"/>
      <c r="D9414" s="82"/>
      <c r="E9414" s="82"/>
      <c r="F9414" s="82"/>
      <c r="G9414" s="82"/>
      <c r="M9414" s="81"/>
    </row>
    <row r="9415" s="77" customFormat="1" spans="1:13">
      <c r="A9415" s="82"/>
      <c r="B9415" s="82"/>
      <c r="C9415" s="82"/>
      <c r="D9415" s="82"/>
      <c r="E9415" s="82"/>
      <c r="F9415" s="82"/>
      <c r="G9415" s="82"/>
      <c r="M9415" s="81"/>
    </row>
    <row r="9416" s="77" customFormat="1" spans="1:13">
      <c r="A9416" s="82"/>
      <c r="B9416" s="82"/>
      <c r="C9416" s="82"/>
      <c r="D9416" s="82"/>
      <c r="E9416" s="82"/>
      <c r="F9416" s="82"/>
      <c r="G9416" s="82"/>
      <c r="M9416" s="81"/>
    </row>
    <row r="9417" s="77" customFormat="1" spans="1:13">
      <c r="A9417" s="82"/>
      <c r="B9417" s="82"/>
      <c r="C9417" s="82"/>
      <c r="D9417" s="82"/>
      <c r="E9417" s="82"/>
      <c r="F9417" s="82"/>
      <c r="G9417" s="82"/>
      <c r="M9417" s="81"/>
    </row>
    <row r="9418" s="77" customFormat="1" spans="1:13">
      <c r="A9418" s="82"/>
      <c r="B9418" s="82"/>
      <c r="C9418" s="82"/>
      <c r="D9418" s="82"/>
      <c r="E9418" s="82"/>
      <c r="F9418" s="82"/>
      <c r="G9418" s="82"/>
      <c r="M9418" s="81"/>
    </row>
    <row r="9419" s="77" customFormat="1" spans="1:13">
      <c r="A9419" s="82"/>
      <c r="B9419" s="82"/>
      <c r="C9419" s="82"/>
      <c r="D9419" s="82"/>
      <c r="E9419" s="82"/>
      <c r="F9419" s="82"/>
      <c r="G9419" s="82"/>
      <c r="M9419" s="81"/>
    </row>
    <row r="9420" s="77" customFormat="1" spans="1:13">
      <c r="A9420" s="82"/>
      <c r="B9420" s="82"/>
      <c r="C9420" s="82"/>
      <c r="D9420" s="82"/>
      <c r="E9420" s="82"/>
      <c r="F9420" s="82"/>
      <c r="G9420" s="82"/>
      <c r="M9420" s="81"/>
    </row>
    <row r="9421" s="77" customFormat="1" spans="1:13">
      <c r="A9421" s="82"/>
      <c r="B9421" s="82"/>
      <c r="C9421" s="82"/>
      <c r="D9421" s="82"/>
      <c r="E9421" s="82"/>
      <c r="F9421" s="82"/>
      <c r="G9421" s="82"/>
      <c r="M9421" s="81"/>
    </row>
    <row r="9422" s="77" customFormat="1" spans="1:13">
      <c r="A9422" s="82"/>
      <c r="B9422" s="82"/>
      <c r="C9422" s="82"/>
      <c r="D9422" s="82"/>
      <c r="E9422" s="82"/>
      <c r="F9422" s="82"/>
      <c r="G9422" s="82"/>
      <c r="M9422" s="81"/>
    </row>
    <row r="9423" s="77" customFormat="1" spans="1:13">
      <c r="A9423" s="82"/>
      <c r="B9423" s="82"/>
      <c r="C9423" s="82"/>
      <c r="D9423" s="82"/>
      <c r="E9423" s="82"/>
      <c r="F9423" s="82"/>
      <c r="G9423" s="82"/>
      <c r="M9423" s="81"/>
    </row>
    <row r="9424" s="77" customFormat="1" spans="1:13">
      <c r="A9424" s="82"/>
      <c r="B9424" s="82"/>
      <c r="C9424" s="82"/>
      <c r="D9424" s="82"/>
      <c r="E9424" s="82"/>
      <c r="F9424" s="82"/>
      <c r="G9424" s="82"/>
      <c r="M9424" s="81"/>
    </row>
    <row r="9425" s="77" customFormat="1" spans="1:13">
      <c r="A9425" s="82"/>
      <c r="B9425" s="82"/>
      <c r="C9425" s="82"/>
      <c r="D9425" s="82"/>
      <c r="E9425" s="82"/>
      <c r="F9425" s="82"/>
      <c r="G9425" s="82"/>
      <c r="M9425" s="81"/>
    </row>
    <row r="9426" s="77" customFormat="1" spans="1:13">
      <c r="A9426" s="82"/>
      <c r="B9426" s="82"/>
      <c r="C9426" s="82"/>
      <c r="D9426" s="82"/>
      <c r="E9426" s="82"/>
      <c r="F9426" s="82"/>
      <c r="G9426" s="82"/>
      <c r="M9426" s="81"/>
    </row>
    <row r="9427" s="77" customFormat="1" spans="1:13">
      <c r="A9427" s="82"/>
      <c r="B9427" s="82"/>
      <c r="C9427" s="82"/>
      <c r="D9427" s="82"/>
      <c r="E9427" s="82"/>
      <c r="F9427" s="82"/>
      <c r="G9427" s="82"/>
      <c r="M9427" s="81"/>
    </row>
    <row r="9428" s="77" customFormat="1" spans="1:13">
      <c r="A9428" s="82"/>
      <c r="B9428" s="82"/>
      <c r="C9428" s="82"/>
      <c r="D9428" s="82"/>
      <c r="E9428" s="82"/>
      <c r="F9428" s="82"/>
      <c r="G9428" s="82"/>
      <c r="M9428" s="81"/>
    </row>
    <row r="9429" s="77" customFormat="1" spans="1:13">
      <c r="A9429" s="82"/>
      <c r="B9429" s="82"/>
      <c r="C9429" s="82"/>
      <c r="D9429" s="82"/>
      <c r="E9429" s="82"/>
      <c r="F9429" s="82"/>
      <c r="G9429" s="82"/>
      <c r="M9429" s="81"/>
    </row>
    <row r="9430" s="77" customFormat="1" spans="1:13">
      <c r="A9430" s="82"/>
      <c r="B9430" s="82"/>
      <c r="C9430" s="82"/>
      <c r="D9430" s="82"/>
      <c r="E9430" s="82"/>
      <c r="F9430" s="82"/>
      <c r="G9430" s="82"/>
      <c r="M9430" s="81"/>
    </row>
    <row r="9431" s="77" customFormat="1" spans="1:13">
      <c r="A9431" s="82"/>
      <c r="B9431" s="82"/>
      <c r="C9431" s="82"/>
      <c r="D9431" s="82"/>
      <c r="E9431" s="82"/>
      <c r="F9431" s="82"/>
      <c r="G9431" s="82"/>
      <c r="M9431" s="81"/>
    </row>
    <row r="9432" s="77" customFormat="1" spans="1:13">
      <c r="A9432" s="82"/>
      <c r="B9432" s="82"/>
      <c r="C9432" s="82"/>
      <c r="D9432" s="82"/>
      <c r="E9432" s="82"/>
      <c r="F9432" s="82"/>
      <c r="G9432" s="82"/>
      <c r="M9432" s="81"/>
    </row>
    <row r="9433" s="77" customFormat="1" spans="1:13">
      <c r="A9433" s="82"/>
      <c r="B9433" s="82"/>
      <c r="C9433" s="82"/>
      <c r="D9433" s="82"/>
      <c r="E9433" s="82"/>
      <c r="F9433" s="82"/>
      <c r="G9433" s="82"/>
      <c r="M9433" s="81"/>
    </row>
    <row r="9434" s="77" customFormat="1" spans="1:13">
      <c r="A9434" s="82"/>
      <c r="B9434" s="82"/>
      <c r="C9434" s="82"/>
      <c r="D9434" s="82"/>
      <c r="E9434" s="82"/>
      <c r="F9434" s="82"/>
      <c r="G9434" s="82"/>
      <c r="M9434" s="81"/>
    </row>
    <row r="9435" s="77" customFormat="1" spans="1:13">
      <c r="A9435" s="82"/>
      <c r="B9435" s="82"/>
      <c r="C9435" s="82"/>
      <c r="D9435" s="82"/>
      <c r="E9435" s="82"/>
      <c r="F9435" s="82"/>
      <c r="G9435" s="82"/>
      <c r="M9435" s="81"/>
    </row>
    <row r="9436" s="77" customFormat="1" spans="1:13">
      <c r="A9436" s="82"/>
      <c r="B9436" s="82"/>
      <c r="C9436" s="82"/>
      <c r="D9436" s="82"/>
      <c r="E9436" s="82"/>
      <c r="F9436" s="82"/>
      <c r="G9436" s="82"/>
      <c r="M9436" s="81"/>
    </row>
    <row r="9437" s="77" customFormat="1" spans="1:13">
      <c r="A9437" s="82"/>
      <c r="B9437" s="82"/>
      <c r="C9437" s="82"/>
      <c r="D9437" s="82"/>
      <c r="E9437" s="82"/>
      <c r="F9437" s="82"/>
      <c r="G9437" s="82"/>
      <c r="M9437" s="81"/>
    </row>
    <row r="9438" s="77" customFormat="1" spans="1:13">
      <c r="A9438" s="82"/>
      <c r="B9438" s="82"/>
      <c r="C9438" s="82"/>
      <c r="D9438" s="82"/>
      <c r="E9438" s="82"/>
      <c r="F9438" s="82"/>
      <c r="G9438" s="82"/>
      <c r="M9438" s="81"/>
    </row>
    <row r="9439" s="77" customFormat="1" spans="1:13">
      <c r="A9439" s="82"/>
      <c r="B9439" s="82"/>
      <c r="C9439" s="82"/>
      <c r="D9439" s="82"/>
      <c r="E9439" s="82"/>
      <c r="F9439" s="82"/>
      <c r="G9439" s="82"/>
      <c r="M9439" s="81"/>
    </row>
    <row r="9440" s="77" customFormat="1" spans="1:13">
      <c r="A9440" s="82"/>
      <c r="B9440" s="82"/>
      <c r="C9440" s="82"/>
      <c r="D9440" s="82"/>
      <c r="E9440" s="82"/>
      <c r="F9440" s="82"/>
      <c r="G9440" s="82"/>
      <c r="M9440" s="81"/>
    </row>
    <row r="9441" s="77" customFormat="1" spans="1:13">
      <c r="A9441" s="82"/>
      <c r="B9441" s="82"/>
      <c r="C9441" s="82"/>
      <c r="D9441" s="82"/>
      <c r="E9441" s="82"/>
      <c r="F9441" s="82"/>
      <c r="G9441" s="82"/>
      <c r="M9441" s="81"/>
    </row>
    <row r="9442" s="77" customFormat="1" spans="1:13">
      <c r="A9442" s="82"/>
      <c r="B9442" s="82"/>
      <c r="C9442" s="82"/>
      <c r="D9442" s="82"/>
      <c r="E9442" s="82"/>
      <c r="F9442" s="82"/>
      <c r="G9442" s="82"/>
      <c r="M9442" s="81"/>
    </row>
    <row r="9443" s="77" customFormat="1" spans="1:13">
      <c r="A9443" s="82"/>
      <c r="B9443" s="82"/>
      <c r="C9443" s="82"/>
      <c r="D9443" s="82"/>
      <c r="E9443" s="82"/>
      <c r="F9443" s="82"/>
      <c r="G9443" s="82"/>
      <c r="M9443" s="81"/>
    </row>
    <row r="9444" s="77" customFormat="1" spans="1:13">
      <c r="A9444" s="82"/>
      <c r="B9444" s="82"/>
      <c r="C9444" s="82"/>
      <c r="D9444" s="82"/>
      <c r="E9444" s="82"/>
      <c r="F9444" s="82"/>
      <c r="G9444" s="82"/>
      <c r="M9444" s="81"/>
    </row>
    <row r="9445" s="77" customFormat="1" spans="1:13">
      <c r="A9445" s="82"/>
      <c r="B9445" s="82"/>
      <c r="C9445" s="82"/>
      <c r="D9445" s="82"/>
      <c r="E9445" s="82"/>
      <c r="F9445" s="82"/>
      <c r="G9445" s="82"/>
      <c r="M9445" s="81"/>
    </row>
    <row r="9446" s="77" customFormat="1" spans="1:13">
      <c r="A9446" s="82"/>
      <c r="B9446" s="82"/>
      <c r="C9446" s="82"/>
      <c r="D9446" s="82"/>
      <c r="E9446" s="82"/>
      <c r="F9446" s="82"/>
      <c r="G9446" s="82"/>
      <c r="M9446" s="81"/>
    </row>
    <row r="9447" s="77" customFormat="1" spans="1:13">
      <c r="A9447" s="82"/>
      <c r="B9447" s="82"/>
      <c r="C9447" s="82"/>
      <c r="D9447" s="82"/>
      <c r="E9447" s="82"/>
      <c r="F9447" s="82"/>
      <c r="G9447" s="82"/>
      <c r="M9447" s="81"/>
    </row>
    <row r="9448" s="77" customFormat="1" spans="1:13">
      <c r="A9448" s="82"/>
      <c r="B9448" s="82"/>
      <c r="C9448" s="82"/>
      <c r="D9448" s="82"/>
      <c r="E9448" s="82"/>
      <c r="F9448" s="82"/>
      <c r="G9448" s="82"/>
      <c r="M9448" s="81"/>
    </row>
    <row r="9449" s="77" customFormat="1" spans="1:13">
      <c r="A9449" s="82"/>
      <c r="B9449" s="82"/>
      <c r="C9449" s="82"/>
      <c r="D9449" s="82"/>
      <c r="E9449" s="82"/>
      <c r="F9449" s="82"/>
      <c r="G9449" s="82"/>
      <c r="M9449" s="81"/>
    </row>
    <row r="9450" s="77" customFormat="1" spans="1:13">
      <c r="A9450" s="82"/>
      <c r="B9450" s="82"/>
      <c r="C9450" s="82"/>
      <c r="D9450" s="82"/>
      <c r="E9450" s="82"/>
      <c r="F9450" s="82"/>
      <c r="G9450" s="82"/>
      <c r="M9450" s="81"/>
    </row>
    <row r="9451" s="77" customFormat="1" spans="1:13">
      <c r="A9451" s="82"/>
      <c r="B9451" s="82"/>
      <c r="C9451" s="82"/>
      <c r="D9451" s="82"/>
      <c r="E9451" s="82"/>
      <c r="F9451" s="82"/>
      <c r="G9451" s="82"/>
      <c r="M9451" s="81"/>
    </row>
    <row r="9452" s="77" customFormat="1" spans="1:13">
      <c r="A9452" s="82"/>
      <c r="B9452" s="82"/>
      <c r="C9452" s="82"/>
      <c r="D9452" s="82"/>
      <c r="E9452" s="82"/>
      <c r="F9452" s="82"/>
      <c r="G9452" s="82"/>
      <c r="M9452" s="81"/>
    </row>
    <row r="9453" s="77" customFormat="1" spans="1:13">
      <c r="A9453" s="82"/>
      <c r="B9453" s="82"/>
      <c r="C9453" s="82"/>
      <c r="D9453" s="82"/>
      <c r="E9453" s="82"/>
      <c r="F9453" s="82"/>
      <c r="G9453" s="82"/>
      <c r="M9453" s="81"/>
    </row>
    <row r="9454" s="77" customFormat="1" spans="1:13">
      <c r="A9454" s="82"/>
      <c r="B9454" s="82"/>
      <c r="C9454" s="82"/>
      <c r="D9454" s="82"/>
      <c r="E9454" s="82"/>
      <c r="F9454" s="82"/>
      <c r="G9454" s="82"/>
      <c r="M9454" s="81"/>
    </row>
    <row r="9455" s="77" customFormat="1" spans="1:13">
      <c r="A9455" s="82"/>
      <c r="B9455" s="82"/>
      <c r="C9455" s="82"/>
      <c r="D9455" s="82"/>
      <c r="E9455" s="82"/>
      <c r="F9455" s="82"/>
      <c r="G9455" s="82"/>
      <c r="M9455" s="81"/>
    </row>
    <row r="9456" s="77" customFormat="1" spans="1:13">
      <c r="A9456" s="82"/>
      <c r="B9456" s="82"/>
      <c r="C9456" s="82"/>
      <c r="D9456" s="82"/>
      <c r="E9456" s="82"/>
      <c r="F9456" s="82"/>
      <c r="G9456" s="82"/>
      <c r="M9456" s="81"/>
    </row>
    <row r="9457" s="77" customFormat="1" spans="1:13">
      <c r="A9457" s="82"/>
      <c r="B9457" s="82"/>
      <c r="C9457" s="82"/>
      <c r="D9457" s="82"/>
      <c r="E9457" s="82"/>
      <c r="F9457" s="82"/>
      <c r="G9457" s="82"/>
      <c r="M9457" s="81"/>
    </row>
    <row r="9458" s="77" customFormat="1" spans="1:13">
      <c r="A9458" s="82"/>
      <c r="B9458" s="82"/>
      <c r="C9458" s="82"/>
      <c r="D9458" s="82"/>
      <c r="E9458" s="82"/>
      <c r="F9458" s="82"/>
      <c r="G9458" s="82"/>
      <c r="M9458" s="81"/>
    </row>
    <row r="9459" s="77" customFormat="1" spans="1:13">
      <c r="A9459" s="82"/>
      <c r="B9459" s="82"/>
      <c r="C9459" s="82"/>
      <c r="D9459" s="82"/>
      <c r="E9459" s="82"/>
      <c r="F9459" s="82"/>
      <c r="G9459" s="82"/>
      <c r="M9459" s="81"/>
    </row>
    <row r="9460" s="77" customFormat="1" spans="1:13">
      <c r="A9460" s="82"/>
      <c r="B9460" s="82"/>
      <c r="C9460" s="82"/>
      <c r="D9460" s="82"/>
      <c r="E9460" s="82"/>
      <c r="F9460" s="82"/>
      <c r="G9460" s="82"/>
      <c r="M9460" s="81"/>
    </row>
    <row r="9461" s="77" customFormat="1" spans="1:13">
      <c r="A9461" s="82"/>
      <c r="B9461" s="82"/>
      <c r="C9461" s="82"/>
      <c r="D9461" s="82"/>
      <c r="E9461" s="82"/>
      <c r="F9461" s="82"/>
      <c r="G9461" s="82"/>
      <c r="M9461" s="81"/>
    </row>
    <row r="9462" s="77" customFormat="1" spans="1:13">
      <c r="A9462" s="82"/>
      <c r="B9462" s="82"/>
      <c r="C9462" s="82"/>
      <c r="D9462" s="82"/>
      <c r="E9462" s="82"/>
      <c r="F9462" s="82"/>
      <c r="G9462" s="82"/>
      <c r="M9462" s="81"/>
    </row>
    <row r="9463" s="77" customFormat="1" spans="1:13">
      <c r="A9463" s="82"/>
      <c r="B9463" s="82"/>
      <c r="C9463" s="82"/>
      <c r="D9463" s="82"/>
      <c r="E9463" s="82"/>
      <c r="F9463" s="82"/>
      <c r="G9463" s="82"/>
      <c r="M9463" s="81"/>
    </row>
    <row r="9464" s="77" customFormat="1" spans="1:13">
      <c r="A9464" s="82"/>
      <c r="B9464" s="82"/>
      <c r="C9464" s="82"/>
      <c r="D9464" s="82"/>
      <c r="E9464" s="82"/>
      <c r="F9464" s="82"/>
      <c r="G9464" s="82"/>
      <c r="M9464" s="81"/>
    </row>
    <row r="9465" s="77" customFormat="1" spans="1:13">
      <c r="A9465" s="82"/>
      <c r="B9465" s="82"/>
      <c r="C9465" s="82"/>
      <c r="D9465" s="82"/>
      <c r="E9465" s="82"/>
      <c r="F9465" s="82"/>
      <c r="G9465" s="82"/>
      <c r="M9465" s="81"/>
    </row>
    <row r="9466" s="77" customFormat="1" spans="1:13">
      <c r="A9466" s="82"/>
      <c r="B9466" s="82"/>
      <c r="C9466" s="82"/>
      <c r="D9466" s="82"/>
      <c r="E9466" s="82"/>
      <c r="F9466" s="82"/>
      <c r="G9466" s="82"/>
      <c r="M9466" s="81"/>
    </row>
    <row r="9467" s="77" customFormat="1" spans="1:13">
      <c r="A9467" s="82"/>
      <c r="B9467" s="82"/>
      <c r="C9467" s="82"/>
      <c r="D9467" s="82"/>
      <c r="E9467" s="82"/>
      <c r="F9467" s="82"/>
      <c r="G9467" s="82"/>
      <c r="M9467" s="81"/>
    </row>
    <row r="9468" s="77" customFormat="1" spans="1:13">
      <c r="A9468" s="82"/>
      <c r="B9468" s="82"/>
      <c r="C9468" s="82"/>
      <c r="D9468" s="82"/>
      <c r="E9468" s="82"/>
      <c r="F9468" s="82"/>
      <c r="G9468" s="82"/>
      <c r="M9468" s="81"/>
    </row>
    <row r="9469" s="77" customFormat="1" spans="1:13">
      <c r="A9469" s="82"/>
      <c r="B9469" s="82"/>
      <c r="C9469" s="82"/>
      <c r="D9469" s="82"/>
      <c r="E9469" s="82"/>
      <c r="F9469" s="82"/>
      <c r="G9469" s="82"/>
      <c r="M9469" s="81"/>
    </row>
    <row r="9470" s="77" customFormat="1" spans="1:13">
      <c r="A9470" s="82"/>
      <c r="B9470" s="82"/>
      <c r="C9470" s="82"/>
      <c r="D9470" s="82"/>
      <c r="E9470" s="82"/>
      <c r="F9470" s="82"/>
      <c r="G9470" s="82"/>
      <c r="M9470" s="81"/>
    </row>
    <row r="9471" s="77" customFormat="1" spans="1:13">
      <c r="A9471" s="82"/>
      <c r="B9471" s="82"/>
      <c r="C9471" s="82"/>
      <c r="D9471" s="82"/>
      <c r="E9471" s="82"/>
      <c r="F9471" s="82"/>
      <c r="G9471" s="82"/>
      <c r="M9471" s="81"/>
    </row>
    <row r="9472" s="77" customFormat="1" spans="1:13">
      <c r="A9472" s="82"/>
      <c r="B9472" s="82"/>
      <c r="C9472" s="82"/>
      <c r="D9472" s="82"/>
      <c r="E9472" s="82"/>
      <c r="F9472" s="82"/>
      <c r="G9472" s="82"/>
      <c r="M9472" s="81"/>
    </row>
    <row r="9473" s="77" customFormat="1" spans="1:13">
      <c r="A9473" s="82"/>
      <c r="B9473" s="82"/>
      <c r="C9473" s="82"/>
      <c r="D9473" s="82"/>
      <c r="E9473" s="82"/>
      <c r="F9473" s="82"/>
      <c r="G9473" s="82"/>
      <c r="M9473" s="81"/>
    </row>
    <row r="9474" s="77" customFormat="1" spans="1:13">
      <c r="A9474" s="82"/>
      <c r="B9474" s="82"/>
      <c r="C9474" s="82"/>
      <c r="D9474" s="82"/>
      <c r="E9474" s="82"/>
      <c r="F9474" s="82"/>
      <c r="G9474" s="82"/>
      <c r="M9474" s="81"/>
    </row>
    <row r="9475" s="77" customFormat="1" spans="1:13">
      <c r="A9475" s="82"/>
      <c r="B9475" s="82"/>
      <c r="C9475" s="82"/>
      <c r="D9475" s="82"/>
      <c r="E9475" s="82"/>
      <c r="F9475" s="82"/>
      <c r="G9475" s="82"/>
      <c r="M9475" s="81"/>
    </row>
    <row r="9476" s="77" customFormat="1" spans="1:13">
      <c r="A9476" s="82"/>
      <c r="B9476" s="82"/>
      <c r="C9476" s="82"/>
      <c r="D9476" s="82"/>
      <c r="E9476" s="82"/>
      <c r="F9476" s="82"/>
      <c r="G9476" s="82"/>
      <c r="M9476" s="81"/>
    </row>
    <row r="9477" s="77" customFormat="1" spans="1:13">
      <c r="A9477" s="82"/>
      <c r="B9477" s="82"/>
      <c r="C9477" s="82"/>
      <c r="D9477" s="82"/>
      <c r="E9477" s="82"/>
      <c r="F9477" s="82"/>
      <c r="G9477" s="82"/>
      <c r="M9477" s="81"/>
    </row>
    <row r="9478" s="77" customFormat="1" spans="1:13">
      <c r="A9478" s="82"/>
      <c r="B9478" s="82"/>
      <c r="C9478" s="82"/>
      <c r="D9478" s="82"/>
      <c r="E9478" s="82"/>
      <c r="F9478" s="82"/>
      <c r="G9478" s="82"/>
      <c r="M9478" s="81"/>
    </row>
    <row r="9479" s="77" customFormat="1" spans="1:13">
      <c r="A9479" s="82"/>
      <c r="B9479" s="82"/>
      <c r="C9479" s="82"/>
      <c r="D9479" s="82"/>
      <c r="E9479" s="82"/>
      <c r="F9479" s="82"/>
      <c r="G9479" s="82"/>
      <c r="M9479" s="81"/>
    </row>
    <row r="9480" s="77" customFormat="1" spans="1:13">
      <c r="A9480" s="82"/>
      <c r="B9480" s="82"/>
      <c r="C9480" s="82"/>
      <c r="D9480" s="82"/>
      <c r="E9480" s="82"/>
      <c r="F9480" s="82"/>
      <c r="G9480" s="82"/>
      <c r="M9480" s="81"/>
    </row>
    <row r="9481" s="77" customFormat="1" spans="1:13">
      <c r="A9481" s="82"/>
      <c r="B9481" s="82"/>
      <c r="C9481" s="82"/>
      <c r="D9481" s="82"/>
      <c r="E9481" s="82"/>
      <c r="F9481" s="82"/>
      <c r="G9481" s="82"/>
      <c r="M9481" s="81"/>
    </row>
    <row r="9482" s="77" customFormat="1" spans="1:13">
      <c r="A9482" s="82"/>
      <c r="B9482" s="82"/>
      <c r="C9482" s="82"/>
      <c r="D9482" s="82"/>
      <c r="E9482" s="82"/>
      <c r="F9482" s="82"/>
      <c r="G9482" s="82"/>
      <c r="M9482" s="81"/>
    </row>
    <row r="9483" s="77" customFormat="1" spans="1:13">
      <c r="A9483" s="82"/>
      <c r="B9483" s="82"/>
      <c r="C9483" s="82"/>
      <c r="D9483" s="82"/>
      <c r="E9483" s="82"/>
      <c r="F9483" s="82"/>
      <c r="G9483" s="82"/>
      <c r="M9483" s="81"/>
    </row>
    <row r="9484" s="77" customFormat="1" spans="1:13">
      <c r="A9484" s="82"/>
      <c r="B9484" s="82"/>
      <c r="C9484" s="82"/>
      <c r="D9484" s="82"/>
      <c r="E9484" s="82"/>
      <c r="F9484" s="82"/>
      <c r="G9484" s="82"/>
      <c r="M9484" s="81"/>
    </row>
    <row r="9485" s="77" customFormat="1" spans="1:13">
      <c r="A9485" s="82"/>
      <c r="B9485" s="82"/>
      <c r="C9485" s="82"/>
      <c r="D9485" s="82"/>
      <c r="E9485" s="82"/>
      <c r="F9485" s="82"/>
      <c r="G9485" s="82"/>
      <c r="M9485" s="81"/>
    </row>
    <row r="9486" s="77" customFormat="1" spans="1:13">
      <c r="A9486" s="82"/>
      <c r="B9486" s="82"/>
      <c r="C9486" s="82"/>
      <c r="D9486" s="82"/>
      <c r="E9486" s="82"/>
      <c r="F9486" s="82"/>
      <c r="G9486" s="82"/>
      <c r="M9486" s="81"/>
    </row>
    <row r="9487" s="77" customFormat="1" spans="1:13">
      <c r="A9487" s="82"/>
      <c r="B9487" s="82"/>
      <c r="C9487" s="82"/>
      <c r="D9487" s="82"/>
      <c r="E9487" s="82"/>
      <c r="F9487" s="82"/>
      <c r="G9487" s="82"/>
      <c r="M9487" s="81"/>
    </row>
    <row r="9488" s="77" customFormat="1" spans="1:13">
      <c r="A9488" s="82"/>
      <c r="B9488" s="82"/>
      <c r="C9488" s="82"/>
      <c r="D9488" s="82"/>
      <c r="E9488" s="82"/>
      <c r="F9488" s="82"/>
      <c r="G9488" s="82"/>
      <c r="M9488" s="81"/>
    </row>
    <row r="9489" s="77" customFormat="1" spans="1:13">
      <c r="A9489" s="82"/>
      <c r="B9489" s="82"/>
      <c r="C9489" s="82"/>
      <c r="D9489" s="82"/>
      <c r="E9489" s="82"/>
      <c r="F9489" s="82"/>
      <c r="G9489" s="82"/>
      <c r="M9489" s="81"/>
    </row>
    <row r="9490" s="77" customFormat="1" spans="1:13">
      <c r="A9490" s="82"/>
      <c r="B9490" s="82"/>
      <c r="C9490" s="82"/>
      <c r="D9490" s="82"/>
      <c r="E9490" s="82"/>
      <c r="F9490" s="82"/>
      <c r="G9490" s="82"/>
      <c r="M9490" s="81"/>
    </row>
    <row r="9491" s="77" customFormat="1" spans="1:13">
      <c r="A9491" s="82"/>
      <c r="B9491" s="82"/>
      <c r="C9491" s="82"/>
      <c r="D9491" s="82"/>
      <c r="E9491" s="82"/>
      <c r="F9491" s="82"/>
      <c r="G9491" s="82"/>
      <c r="M9491" s="81"/>
    </row>
    <row r="9492" s="77" customFormat="1" spans="1:13">
      <c r="A9492" s="82"/>
      <c r="B9492" s="82"/>
      <c r="C9492" s="82"/>
      <c r="D9492" s="82"/>
      <c r="E9492" s="82"/>
      <c r="F9492" s="82"/>
      <c r="G9492" s="82"/>
      <c r="M9492" s="81"/>
    </row>
    <row r="9493" s="77" customFormat="1" spans="1:13">
      <c r="A9493" s="82"/>
      <c r="B9493" s="82"/>
      <c r="C9493" s="82"/>
      <c r="D9493" s="82"/>
      <c r="E9493" s="82"/>
      <c r="F9493" s="82"/>
      <c r="G9493" s="82"/>
      <c r="M9493" s="81"/>
    </row>
    <row r="9494" s="77" customFormat="1" spans="1:13">
      <c r="A9494" s="82"/>
      <c r="B9494" s="82"/>
      <c r="C9494" s="82"/>
      <c r="D9494" s="82"/>
      <c r="E9494" s="82"/>
      <c r="F9494" s="82"/>
      <c r="G9494" s="82"/>
      <c r="M9494" s="81"/>
    </row>
    <row r="9495" s="77" customFormat="1" spans="1:13">
      <c r="A9495" s="82"/>
      <c r="B9495" s="82"/>
      <c r="C9495" s="82"/>
      <c r="D9495" s="82"/>
      <c r="E9495" s="82"/>
      <c r="F9495" s="82"/>
      <c r="G9495" s="82"/>
      <c r="M9495" s="81"/>
    </row>
    <row r="9496" s="77" customFormat="1" spans="1:13">
      <c r="A9496" s="82"/>
      <c r="B9496" s="82"/>
      <c r="C9496" s="82"/>
      <c r="D9496" s="82"/>
      <c r="E9496" s="82"/>
      <c r="F9496" s="82"/>
      <c r="G9496" s="82"/>
      <c r="M9496" s="81"/>
    </row>
    <row r="9497" s="77" customFormat="1" spans="1:13">
      <c r="A9497" s="82"/>
      <c r="B9497" s="82"/>
      <c r="C9497" s="82"/>
      <c r="D9497" s="82"/>
      <c r="E9497" s="82"/>
      <c r="F9497" s="82"/>
      <c r="G9497" s="82"/>
      <c r="M9497" s="81"/>
    </row>
    <row r="9498" s="77" customFormat="1" spans="1:13">
      <c r="A9498" s="82"/>
      <c r="B9498" s="82"/>
      <c r="C9498" s="82"/>
      <c r="D9498" s="82"/>
      <c r="E9498" s="82"/>
      <c r="F9498" s="82"/>
      <c r="G9498" s="82"/>
      <c r="M9498" s="81"/>
    </row>
    <row r="9499" s="77" customFormat="1" spans="1:13">
      <c r="A9499" s="82"/>
      <c r="B9499" s="82"/>
      <c r="C9499" s="82"/>
      <c r="D9499" s="82"/>
      <c r="E9499" s="82"/>
      <c r="F9499" s="82"/>
      <c r="G9499" s="82"/>
      <c r="M9499" s="81"/>
    </row>
    <row r="9500" s="77" customFormat="1" spans="1:13">
      <c r="A9500" s="82"/>
      <c r="B9500" s="82"/>
      <c r="C9500" s="82"/>
      <c r="D9500" s="82"/>
      <c r="E9500" s="82"/>
      <c r="F9500" s="82"/>
      <c r="G9500" s="82"/>
      <c r="M9500" s="81"/>
    </row>
    <row r="9501" s="77" customFormat="1" spans="1:13">
      <c r="A9501" s="82"/>
      <c r="B9501" s="82"/>
      <c r="C9501" s="82"/>
      <c r="D9501" s="82"/>
      <c r="E9501" s="82"/>
      <c r="F9501" s="82"/>
      <c r="G9501" s="82"/>
      <c r="M9501" s="81"/>
    </row>
    <row r="9502" s="77" customFormat="1" spans="1:13">
      <c r="A9502" s="82"/>
      <c r="B9502" s="82"/>
      <c r="C9502" s="82"/>
      <c r="D9502" s="82"/>
      <c r="E9502" s="82"/>
      <c r="F9502" s="82"/>
      <c r="G9502" s="82"/>
      <c r="M9502" s="81"/>
    </row>
    <row r="9503" s="77" customFormat="1" spans="1:13">
      <c r="A9503" s="82"/>
      <c r="B9503" s="82"/>
      <c r="C9503" s="82"/>
      <c r="D9503" s="82"/>
      <c r="E9503" s="82"/>
      <c r="F9503" s="82"/>
      <c r="G9503" s="82"/>
      <c r="M9503" s="81"/>
    </row>
    <row r="9504" s="77" customFormat="1" spans="1:13">
      <c r="A9504" s="82"/>
      <c r="B9504" s="82"/>
      <c r="C9504" s="82"/>
      <c r="D9504" s="82"/>
      <c r="E9504" s="82"/>
      <c r="F9504" s="82"/>
      <c r="G9504" s="82"/>
      <c r="M9504" s="81"/>
    </row>
    <row r="9505" s="77" customFormat="1" spans="1:13">
      <c r="A9505" s="82"/>
      <c r="B9505" s="82"/>
      <c r="C9505" s="82"/>
      <c r="D9505" s="82"/>
      <c r="E9505" s="82"/>
      <c r="F9505" s="82"/>
      <c r="G9505" s="82"/>
      <c r="M9505" s="81"/>
    </row>
    <row r="9506" s="77" customFormat="1" spans="1:13">
      <c r="A9506" s="82"/>
      <c r="B9506" s="82"/>
      <c r="C9506" s="82"/>
      <c r="D9506" s="82"/>
      <c r="E9506" s="82"/>
      <c r="F9506" s="82"/>
      <c r="G9506" s="82"/>
      <c r="M9506" s="81"/>
    </row>
    <row r="9507" s="77" customFormat="1" spans="1:13">
      <c r="A9507" s="82"/>
      <c r="B9507" s="82"/>
      <c r="C9507" s="82"/>
      <c r="D9507" s="82"/>
      <c r="E9507" s="82"/>
      <c r="F9507" s="82"/>
      <c r="G9507" s="82"/>
      <c r="M9507" s="81"/>
    </row>
    <row r="9508" s="77" customFormat="1" spans="1:13">
      <c r="A9508" s="82"/>
      <c r="B9508" s="82"/>
      <c r="C9508" s="82"/>
      <c r="D9508" s="82"/>
      <c r="E9508" s="82"/>
      <c r="F9508" s="82"/>
      <c r="G9508" s="82"/>
      <c r="M9508" s="81"/>
    </row>
    <row r="9509" s="77" customFormat="1" spans="1:13">
      <c r="A9509" s="82"/>
      <c r="B9509" s="82"/>
      <c r="C9509" s="82"/>
      <c r="D9509" s="82"/>
      <c r="E9509" s="82"/>
      <c r="F9509" s="82"/>
      <c r="G9509" s="82"/>
      <c r="M9509" s="81"/>
    </row>
    <row r="9510" s="77" customFormat="1" spans="1:13">
      <c r="A9510" s="82"/>
      <c r="B9510" s="82"/>
      <c r="C9510" s="82"/>
      <c r="D9510" s="82"/>
      <c r="E9510" s="82"/>
      <c r="F9510" s="82"/>
      <c r="G9510" s="82"/>
      <c r="M9510" s="81"/>
    </row>
    <row r="9511" s="77" customFormat="1" spans="1:13">
      <c r="A9511" s="82"/>
      <c r="B9511" s="82"/>
      <c r="C9511" s="82"/>
      <c r="D9511" s="82"/>
      <c r="E9511" s="82"/>
      <c r="F9511" s="82"/>
      <c r="G9511" s="82"/>
      <c r="M9511" s="81"/>
    </row>
    <row r="9512" s="77" customFormat="1" spans="1:13">
      <c r="A9512" s="82"/>
      <c r="B9512" s="82"/>
      <c r="C9512" s="82"/>
      <c r="D9512" s="82"/>
      <c r="E9512" s="82"/>
      <c r="F9512" s="82"/>
      <c r="G9512" s="82"/>
      <c r="M9512" s="81"/>
    </row>
    <row r="9513" s="77" customFormat="1" spans="1:13">
      <c r="A9513" s="82"/>
      <c r="B9513" s="82"/>
      <c r="C9513" s="82"/>
      <c r="D9513" s="82"/>
      <c r="E9513" s="82"/>
      <c r="F9513" s="82"/>
      <c r="G9513" s="82"/>
      <c r="M9513" s="81"/>
    </row>
    <row r="9514" s="77" customFormat="1" spans="1:13">
      <c r="A9514" s="82"/>
      <c r="B9514" s="82"/>
      <c r="C9514" s="82"/>
      <c r="D9514" s="82"/>
      <c r="E9514" s="82"/>
      <c r="F9514" s="82"/>
      <c r="G9514" s="82"/>
      <c r="M9514" s="81"/>
    </row>
    <row r="9515" s="77" customFormat="1" spans="1:13">
      <c r="A9515" s="82"/>
      <c r="B9515" s="82"/>
      <c r="C9515" s="82"/>
      <c r="D9515" s="82"/>
      <c r="E9515" s="82"/>
      <c r="F9515" s="82"/>
      <c r="G9515" s="82"/>
      <c r="M9515" s="81"/>
    </row>
    <row r="9516" s="77" customFormat="1" spans="1:13">
      <c r="A9516" s="82"/>
      <c r="B9516" s="82"/>
      <c r="C9516" s="82"/>
      <c r="D9516" s="82"/>
      <c r="E9516" s="82"/>
      <c r="F9516" s="82"/>
      <c r="G9516" s="82"/>
      <c r="M9516" s="81"/>
    </row>
    <row r="9517" s="77" customFormat="1" spans="1:13">
      <c r="A9517" s="82"/>
      <c r="B9517" s="82"/>
      <c r="C9517" s="82"/>
      <c r="D9517" s="82"/>
      <c r="E9517" s="82"/>
      <c r="F9517" s="82"/>
      <c r="G9517" s="82"/>
      <c r="M9517" s="81"/>
    </row>
    <row r="9518" s="77" customFormat="1" spans="1:13">
      <c r="A9518" s="82"/>
      <c r="B9518" s="82"/>
      <c r="C9518" s="82"/>
      <c r="D9518" s="82"/>
      <c r="E9518" s="82"/>
      <c r="F9518" s="82"/>
      <c r="G9518" s="82"/>
      <c r="M9518" s="81"/>
    </row>
    <row r="9519" s="77" customFormat="1" spans="1:13">
      <c r="A9519" s="82"/>
      <c r="B9519" s="82"/>
      <c r="C9519" s="82"/>
      <c r="D9519" s="82"/>
      <c r="E9519" s="82"/>
      <c r="F9519" s="82"/>
      <c r="G9519" s="82"/>
      <c r="M9519" s="81"/>
    </row>
    <row r="9520" s="77" customFormat="1" spans="1:13">
      <c r="A9520" s="82"/>
      <c r="B9520" s="82"/>
      <c r="C9520" s="82"/>
      <c r="D9520" s="82"/>
      <c r="E9520" s="82"/>
      <c r="F9520" s="82"/>
      <c r="G9520" s="82"/>
      <c r="M9520" s="81"/>
    </row>
    <row r="9521" s="77" customFormat="1" spans="1:13">
      <c r="A9521" s="82"/>
      <c r="B9521" s="82"/>
      <c r="C9521" s="82"/>
      <c r="D9521" s="82"/>
      <c r="E9521" s="82"/>
      <c r="F9521" s="82"/>
      <c r="G9521" s="82"/>
      <c r="M9521" s="81"/>
    </row>
    <row r="9522" s="77" customFormat="1" spans="1:13">
      <c r="A9522" s="82"/>
      <c r="B9522" s="82"/>
      <c r="C9522" s="82"/>
      <c r="D9522" s="82"/>
      <c r="E9522" s="82"/>
      <c r="F9522" s="82"/>
      <c r="G9522" s="82"/>
      <c r="M9522" s="81"/>
    </row>
    <row r="9523" s="77" customFormat="1" spans="1:13">
      <c r="A9523" s="82"/>
      <c r="B9523" s="82"/>
      <c r="C9523" s="82"/>
      <c r="D9523" s="82"/>
      <c r="E9523" s="82"/>
      <c r="F9523" s="82"/>
      <c r="G9523" s="82"/>
      <c r="M9523" s="81"/>
    </row>
    <row r="9524" s="77" customFormat="1" spans="1:13">
      <c r="A9524" s="82"/>
      <c r="B9524" s="82"/>
      <c r="C9524" s="82"/>
      <c r="D9524" s="82"/>
      <c r="E9524" s="82"/>
      <c r="F9524" s="82"/>
      <c r="G9524" s="82"/>
      <c r="M9524" s="81"/>
    </row>
    <row r="9525" s="77" customFormat="1" spans="1:13">
      <c r="A9525" s="82"/>
      <c r="B9525" s="82"/>
      <c r="C9525" s="82"/>
      <c r="D9525" s="82"/>
      <c r="E9525" s="82"/>
      <c r="F9525" s="82"/>
      <c r="G9525" s="82"/>
      <c r="M9525" s="81"/>
    </row>
    <row r="9526" s="77" customFormat="1" spans="1:13">
      <c r="A9526" s="82"/>
      <c r="B9526" s="82"/>
      <c r="C9526" s="82"/>
      <c r="D9526" s="82"/>
      <c r="E9526" s="82"/>
      <c r="F9526" s="82"/>
      <c r="G9526" s="82"/>
      <c r="M9526" s="81"/>
    </row>
    <row r="9527" s="77" customFormat="1" spans="1:13">
      <c r="A9527" s="82"/>
      <c r="B9527" s="82"/>
      <c r="C9527" s="82"/>
      <c r="D9527" s="82"/>
      <c r="E9527" s="82"/>
      <c r="F9527" s="82"/>
      <c r="G9527" s="82"/>
      <c r="M9527" s="81"/>
    </row>
    <row r="9528" s="77" customFormat="1" spans="1:13">
      <c r="A9528" s="82"/>
      <c r="B9528" s="82"/>
      <c r="C9528" s="82"/>
      <c r="D9528" s="82"/>
      <c r="E9528" s="82"/>
      <c r="F9528" s="82"/>
      <c r="G9528" s="82"/>
      <c r="M9528" s="81"/>
    </row>
    <row r="9529" s="77" customFormat="1" spans="1:13">
      <c r="A9529" s="82"/>
      <c r="B9529" s="82"/>
      <c r="C9529" s="82"/>
      <c r="D9529" s="82"/>
      <c r="E9529" s="82"/>
      <c r="F9529" s="82"/>
      <c r="G9529" s="82"/>
      <c r="M9529" s="81"/>
    </row>
    <row r="9530" s="77" customFormat="1" spans="1:13">
      <c r="A9530" s="82"/>
      <c r="B9530" s="82"/>
      <c r="C9530" s="82"/>
      <c r="D9530" s="82"/>
      <c r="E9530" s="82"/>
      <c r="F9530" s="82"/>
      <c r="G9530" s="82"/>
      <c r="M9530" s="81"/>
    </row>
    <row r="9531" s="77" customFormat="1" spans="1:13">
      <c r="A9531" s="82"/>
      <c r="B9531" s="82"/>
      <c r="C9531" s="82"/>
      <c r="D9531" s="82"/>
      <c r="E9531" s="82"/>
      <c r="F9531" s="82"/>
      <c r="G9531" s="82"/>
      <c r="M9531" s="81"/>
    </row>
    <row r="9532" s="77" customFormat="1" spans="1:13">
      <c r="A9532" s="82"/>
      <c r="B9532" s="82"/>
      <c r="C9532" s="82"/>
      <c r="D9532" s="82"/>
      <c r="E9532" s="82"/>
      <c r="F9532" s="82"/>
      <c r="G9532" s="82"/>
      <c r="M9532" s="81"/>
    </row>
    <row r="9533" s="77" customFormat="1" spans="1:13">
      <c r="A9533" s="82"/>
      <c r="B9533" s="82"/>
      <c r="C9533" s="82"/>
      <c r="D9533" s="82"/>
      <c r="E9533" s="82"/>
      <c r="F9533" s="82"/>
      <c r="G9533" s="82"/>
      <c r="M9533" s="81"/>
    </row>
    <row r="9534" s="77" customFormat="1" spans="1:13">
      <c r="A9534" s="82"/>
      <c r="B9534" s="82"/>
      <c r="C9534" s="82"/>
      <c r="D9534" s="82"/>
      <c r="E9534" s="82"/>
      <c r="F9534" s="82"/>
      <c r="G9534" s="82"/>
      <c r="M9534" s="81"/>
    </row>
    <row r="9535" s="77" customFormat="1" spans="1:13">
      <c r="A9535" s="82"/>
      <c r="B9535" s="82"/>
      <c r="C9535" s="82"/>
      <c r="D9535" s="82"/>
      <c r="E9535" s="82"/>
      <c r="F9535" s="82"/>
      <c r="G9535" s="82"/>
      <c r="M9535" s="81"/>
    </row>
    <row r="9536" s="77" customFormat="1" spans="1:13">
      <c r="A9536" s="82"/>
      <c r="B9536" s="82"/>
      <c r="C9536" s="82"/>
      <c r="D9536" s="82"/>
      <c r="E9536" s="82"/>
      <c r="F9536" s="82"/>
      <c r="G9536" s="82"/>
      <c r="M9536" s="81"/>
    </row>
    <row r="9537" s="77" customFormat="1" spans="1:13">
      <c r="A9537" s="82"/>
      <c r="B9537" s="82"/>
      <c r="C9537" s="82"/>
      <c r="D9537" s="82"/>
      <c r="E9537" s="82"/>
      <c r="F9537" s="82"/>
      <c r="G9537" s="82"/>
      <c r="M9537" s="81"/>
    </row>
    <row r="9538" s="77" customFormat="1" spans="1:13">
      <c r="A9538" s="82"/>
      <c r="B9538" s="82"/>
      <c r="C9538" s="82"/>
      <c r="D9538" s="82"/>
      <c r="E9538" s="82"/>
      <c r="F9538" s="82"/>
      <c r="G9538" s="82"/>
      <c r="M9538" s="81"/>
    </row>
    <row r="9539" s="77" customFormat="1" spans="1:13">
      <c r="A9539" s="82"/>
      <c r="B9539" s="82"/>
      <c r="C9539" s="82"/>
      <c r="D9539" s="82"/>
      <c r="E9539" s="82"/>
      <c r="F9539" s="82"/>
      <c r="G9539" s="82"/>
      <c r="M9539" s="81"/>
    </row>
    <row r="9540" s="77" customFormat="1" spans="1:13">
      <c r="A9540" s="82"/>
      <c r="B9540" s="82"/>
      <c r="C9540" s="82"/>
      <c r="D9540" s="82"/>
      <c r="E9540" s="82"/>
      <c r="F9540" s="82"/>
      <c r="G9540" s="82"/>
      <c r="M9540" s="81"/>
    </row>
    <row r="9541" s="77" customFormat="1" spans="1:13">
      <c r="A9541" s="82"/>
      <c r="B9541" s="82"/>
      <c r="C9541" s="82"/>
      <c r="D9541" s="82"/>
      <c r="E9541" s="82"/>
      <c r="F9541" s="82"/>
      <c r="G9541" s="82"/>
      <c r="M9541" s="81"/>
    </row>
    <row r="9542" s="77" customFormat="1" spans="1:13">
      <c r="A9542" s="82"/>
      <c r="B9542" s="82"/>
      <c r="C9542" s="82"/>
      <c r="D9542" s="82"/>
      <c r="E9542" s="82"/>
      <c r="F9542" s="82"/>
      <c r="G9542" s="82"/>
      <c r="M9542" s="81"/>
    </row>
    <row r="9543" s="77" customFormat="1" spans="1:13">
      <c r="A9543" s="82"/>
      <c r="B9543" s="82"/>
      <c r="C9543" s="82"/>
      <c r="D9543" s="82"/>
      <c r="E9543" s="82"/>
      <c r="F9543" s="82"/>
      <c r="G9543" s="82"/>
      <c r="M9543" s="81"/>
    </row>
    <row r="9544" s="77" customFormat="1" spans="1:13">
      <c r="A9544" s="82"/>
      <c r="B9544" s="82"/>
      <c r="C9544" s="82"/>
      <c r="D9544" s="82"/>
      <c r="E9544" s="82"/>
      <c r="F9544" s="82"/>
      <c r="G9544" s="82"/>
      <c r="M9544" s="81"/>
    </row>
    <row r="9545" s="77" customFormat="1" spans="1:13">
      <c r="A9545" s="82"/>
      <c r="B9545" s="82"/>
      <c r="C9545" s="82"/>
      <c r="D9545" s="82"/>
      <c r="E9545" s="82"/>
      <c r="F9545" s="82"/>
      <c r="G9545" s="82"/>
      <c r="M9545" s="81"/>
    </row>
    <row r="9546" s="77" customFormat="1" spans="1:13">
      <c r="A9546" s="82"/>
      <c r="B9546" s="82"/>
      <c r="C9546" s="82"/>
      <c r="D9546" s="82"/>
      <c r="E9546" s="82"/>
      <c r="F9546" s="82"/>
      <c r="G9546" s="82"/>
      <c r="M9546" s="81"/>
    </row>
    <row r="9547" s="77" customFormat="1" spans="1:13">
      <c r="A9547" s="82"/>
      <c r="B9547" s="82"/>
      <c r="C9547" s="82"/>
      <c r="D9547" s="82"/>
      <c r="E9547" s="82"/>
      <c r="F9547" s="82"/>
      <c r="G9547" s="82"/>
      <c r="M9547" s="81"/>
    </row>
    <row r="9548" s="77" customFormat="1" spans="1:13">
      <c r="A9548" s="82"/>
      <c r="B9548" s="82"/>
      <c r="C9548" s="82"/>
      <c r="D9548" s="82"/>
      <c r="E9548" s="82"/>
      <c r="F9548" s="82"/>
      <c r="G9548" s="82"/>
      <c r="M9548" s="81"/>
    </row>
    <row r="9549" s="77" customFormat="1" spans="1:13">
      <c r="A9549" s="82"/>
      <c r="B9549" s="82"/>
      <c r="C9549" s="82"/>
      <c r="D9549" s="82"/>
      <c r="E9549" s="82"/>
      <c r="F9549" s="82"/>
      <c r="G9549" s="82"/>
      <c r="M9549" s="81"/>
    </row>
    <row r="9550" s="77" customFormat="1" spans="1:13">
      <c r="A9550" s="82"/>
      <c r="B9550" s="82"/>
      <c r="C9550" s="82"/>
      <c r="D9550" s="82"/>
      <c r="E9550" s="82"/>
      <c r="F9550" s="82"/>
      <c r="G9550" s="82"/>
      <c r="M9550" s="81"/>
    </row>
    <row r="9551" s="77" customFormat="1" spans="1:13">
      <c r="A9551" s="82"/>
      <c r="B9551" s="82"/>
      <c r="C9551" s="82"/>
      <c r="D9551" s="82"/>
      <c r="E9551" s="82"/>
      <c r="F9551" s="82"/>
      <c r="G9551" s="82"/>
      <c r="M9551" s="81"/>
    </row>
    <row r="9552" s="77" customFormat="1" spans="1:13">
      <c r="A9552" s="82"/>
      <c r="B9552" s="82"/>
      <c r="C9552" s="82"/>
      <c r="D9552" s="82"/>
      <c r="E9552" s="82"/>
      <c r="F9552" s="82"/>
      <c r="G9552" s="82"/>
      <c r="M9552" s="81"/>
    </row>
    <row r="9553" s="77" customFormat="1" spans="1:13">
      <c r="A9553" s="82"/>
      <c r="B9553" s="82"/>
      <c r="C9553" s="82"/>
      <c r="D9553" s="82"/>
      <c r="E9553" s="82"/>
      <c r="F9553" s="82"/>
      <c r="G9553" s="82"/>
      <c r="M9553" s="81"/>
    </row>
    <row r="9554" s="77" customFormat="1" spans="1:13">
      <c r="A9554" s="82"/>
      <c r="B9554" s="82"/>
      <c r="C9554" s="82"/>
      <c r="D9554" s="82"/>
      <c r="E9554" s="82"/>
      <c r="F9554" s="82"/>
      <c r="G9554" s="82"/>
      <c r="M9554" s="81"/>
    </row>
    <row r="9555" s="77" customFormat="1" spans="1:13">
      <c r="A9555" s="82"/>
      <c r="B9555" s="82"/>
      <c r="C9555" s="82"/>
      <c r="D9555" s="82"/>
      <c r="E9555" s="82"/>
      <c r="F9555" s="82"/>
      <c r="G9555" s="82"/>
      <c r="M9555" s="81"/>
    </row>
    <row r="9556" s="77" customFormat="1" spans="1:13">
      <c r="A9556" s="82"/>
      <c r="B9556" s="82"/>
      <c r="C9556" s="82"/>
      <c r="D9556" s="82"/>
      <c r="E9556" s="82"/>
      <c r="F9556" s="82"/>
      <c r="G9556" s="82"/>
      <c r="M9556" s="81"/>
    </row>
    <row r="9557" s="77" customFormat="1" spans="1:13">
      <c r="A9557" s="82"/>
      <c r="B9557" s="82"/>
      <c r="C9557" s="82"/>
      <c r="D9557" s="82"/>
      <c r="E9557" s="82"/>
      <c r="F9557" s="82"/>
      <c r="G9557" s="82"/>
      <c r="M9557" s="81"/>
    </row>
    <row r="9558" s="77" customFormat="1" spans="1:13">
      <c r="A9558" s="82"/>
      <c r="B9558" s="82"/>
      <c r="C9558" s="82"/>
      <c r="D9558" s="82"/>
      <c r="E9558" s="82"/>
      <c r="F9558" s="82"/>
      <c r="G9558" s="82"/>
      <c r="M9558" s="81"/>
    </row>
    <row r="9559" s="77" customFormat="1" spans="1:13">
      <c r="A9559" s="82"/>
      <c r="B9559" s="82"/>
      <c r="C9559" s="82"/>
      <c r="D9559" s="82"/>
      <c r="E9559" s="82"/>
      <c r="F9559" s="82"/>
      <c r="G9559" s="82"/>
      <c r="M9559" s="81"/>
    </row>
    <row r="9560" s="77" customFormat="1" spans="1:13">
      <c r="A9560" s="82"/>
      <c r="B9560" s="82"/>
      <c r="C9560" s="82"/>
      <c r="D9560" s="82"/>
      <c r="E9560" s="82"/>
      <c r="F9560" s="82"/>
      <c r="G9560" s="82"/>
      <c r="M9560" s="81"/>
    </row>
    <row r="9561" s="77" customFormat="1" spans="1:13">
      <c r="A9561" s="82"/>
      <c r="B9561" s="82"/>
      <c r="C9561" s="82"/>
      <c r="D9561" s="82"/>
      <c r="E9561" s="82"/>
      <c r="F9561" s="82"/>
      <c r="G9561" s="82"/>
      <c r="M9561" s="81"/>
    </row>
    <row r="9562" s="77" customFormat="1" spans="1:13">
      <c r="A9562" s="82"/>
      <c r="B9562" s="82"/>
      <c r="C9562" s="82"/>
      <c r="D9562" s="82"/>
      <c r="E9562" s="82"/>
      <c r="F9562" s="82"/>
      <c r="G9562" s="82"/>
      <c r="M9562" s="81"/>
    </row>
    <row r="9563" s="77" customFormat="1" spans="1:13">
      <c r="A9563" s="82"/>
      <c r="B9563" s="82"/>
      <c r="C9563" s="82"/>
      <c r="D9563" s="82"/>
      <c r="E9563" s="82"/>
      <c r="F9563" s="82"/>
      <c r="G9563" s="82"/>
      <c r="M9563" s="81"/>
    </row>
    <row r="9564" s="77" customFormat="1" spans="1:13">
      <c r="A9564" s="82"/>
      <c r="B9564" s="82"/>
      <c r="C9564" s="82"/>
      <c r="D9564" s="82"/>
      <c r="E9564" s="82"/>
      <c r="F9564" s="82"/>
      <c r="G9564" s="82"/>
      <c r="M9564" s="81"/>
    </row>
    <row r="9565" s="77" customFormat="1" spans="1:13">
      <c r="A9565" s="82"/>
      <c r="B9565" s="82"/>
      <c r="C9565" s="82"/>
      <c r="D9565" s="82"/>
      <c r="E9565" s="82"/>
      <c r="F9565" s="82"/>
      <c r="G9565" s="82"/>
      <c r="M9565" s="81"/>
    </row>
    <row r="9566" s="77" customFormat="1" spans="1:13">
      <c r="A9566" s="82"/>
      <c r="B9566" s="82"/>
      <c r="C9566" s="82"/>
      <c r="D9566" s="82"/>
      <c r="E9566" s="82"/>
      <c r="F9566" s="82"/>
      <c r="G9566" s="82"/>
      <c r="M9566" s="81"/>
    </row>
    <row r="9567" s="77" customFormat="1" spans="1:13">
      <c r="A9567" s="82"/>
      <c r="B9567" s="82"/>
      <c r="C9567" s="82"/>
      <c r="D9567" s="82"/>
      <c r="E9567" s="82"/>
      <c r="F9567" s="82"/>
      <c r="G9567" s="82"/>
      <c r="M9567" s="81"/>
    </row>
    <row r="9568" s="77" customFormat="1" spans="1:13">
      <c r="A9568" s="82"/>
      <c r="B9568" s="82"/>
      <c r="C9568" s="82"/>
      <c r="D9568" s="82"/>
      <c r="E9568" s="82"/>
      <c r="F9568" s="82"/>
      <c r="G9568" s="82"/>
      <c r="M9568" s="81"/>
    </row>
    <row r="9569" s="77" customFormat="1" spans="1:13">
      <c r="A9569" s="82"/>
      <c r="B9569" s="82"/>
      <c r="C9569" s="82"/>
      <c r="D9569" s="82"/>
      <c r="E9569" s="82"/>
      <c r="F9569" s="82"/>
      <c r="G9569" s="82"/>
      <c r="M9569" s="81"/>
    </row>
    <row r="9570" s="77" customFormat="1" spans="1:13">
      <c r="A9570" s="82"/>
      <c r="B9570" s="82"/>
      <c r="C9570" s="82"/>
      <c r="D9570" s="82"/>
      <c r="E9570" s="82"/>
      <c r="F9570" s="82"/>
      <c r="G9570" s="82"/>
      <c r="M9570" s="81"/>
    </row>
    <row r="9571" s="77" customFormat="1" spans="1:13">
      <c r="A9571" s="82"/>
      <c r="B9571" s="82"/>
      <c r="C9571" s="82"/>
      <c r="D9571" s="82"/>
      <c r="E9571" s="82"/>
      <c r="F9571" s="82"/>
      <c r="G9571" s="82"/>
      <c r="M9571" s="81"/>
    </row>
    <row r="9572" s="77" customFormat="1" spans="1:13">
      <c r="A9572" s="82"/>
      <c r="B9572" s="82"/>
      <c r="C9572" s="82"/>
      <c r="D9572" s="82"/>
      <c r="E9572" s="82"/>
      <c r="F9572" s="82"/>
      <c r="G9572" s="82"/>
      <c r="M9572" s="81"/>
    </row>
    <row r="9573" s="77" customFormat="1" spans="1:13">
      <c r="A9573" s="82"/>
      <c r="B9573" s="82"/>
      <c r="C9573" s="82"/>
      <c r="D9573" s="82"/>
      <c r="E9573" s="82"/>
      <c r="F9573" s="82"/>
      <c r="G9573" s="82"/>
      <c r="M9573" s="81"/>
    </row>
    <row r="9574" s="77" customFormat="1" spans="1:13">
      <c r="A9574" s="82"/>
      <c r="B9574" s="82"/>
      <c r="C9574" s="82"/>
      <c r="D9574" s="82"/>
      <c r="E9574" s="82"/>
      <c r="F9574" s="82"/>
      <c r="G9574" s="82"/>
      <c r="M9574" s="81"/>
    </row>
    <row r="9575" s="77" customFormat="1" spans="1:13">
      <c r="A9575" s="82"/>
      <c r="B9575" s="82"/>
      <c r="C9575" s="82"/>
      <c r="D9575" s="82"/>
      <c r="E9575" s="82"/>
      <c r="F9575" s="82"/>
      <c r="G9575" s="82"/>
      <c r="M9575" s="81"/>
    </row>
    <row r="9576" s="77" customFormat="1" spans="1:13">
      <c r="A9576" s="82"/>
      <c r="B9576" s="82"/>
      <c r="C9576" s="82"/>
      <c r="D9576" s="82"/>
      <c r="E9576" s="82"/>
      <c r="F9576" s="82"/>
      <c r="G9576" s="82"/>
      <c r="M9576" s="81"/>
    </row>
    <row r="9577" s="77" customFormat="1" spans="1:13">
      <c r="A9577" s="82"/>
      <c r="B9577" s="82"/>
      <c r="C9577" s="82"/>
      <c r="D9577" s="82"/>
      <c r="E9577" s="82"/>
      <c r="F9577" s="82"/>
      <c r="G9577" s="82"/>
      <c r="M9577" s="81"/>
    </row>
    <row r="9578" s="77" customFormat="1" spans="1:13">
      <c r="A9578" s="82"/>
      <c r="B9578" s="82"/>
      <c r="C9578" s="82"/>
      <c r="D9578" s="82"/>
      <c r="E9578" s="82"/>
      <c r="F9578" s="82"/>
      <c r="G9578" s="82"/>
      <c r="M9578" s="81"/>
    </row>
    <row r="9579" s="77" customFormat="1" spans="1:13">
      <c r="A9579" s="82"/>
      <c r="B9579" s="82"/>
      <c r="C9579" s="82"/>
      <c r="D9579" s="82"/>
      <c r="E9579" s="82"/>
      <c r="F9579" s="82"/>
      <c r="G9579" s="82"/>
      <c r="M9579" s="81"/>
    </row>
    <row r="9580" s="77" customFormat="1" spans="1:13">
      <c r="A9580" s="82"/>
      <c r="B9580" s="82"/>
      <c r="C9580" s="82"/>
      <c r="D9580" s="82"/>
      <c r="E9580" s="82"/>
      <c r="F9580" s="82"/>
      <c r="G9580" s="82"/>
      <c r="M9580" s="81"/>
    </row>
    <row r="9581" s="77" customFormat="1" spans="1:13">
      <c r="A9581" s="82"/>
      <c r="B9581" s="82"/>
      <c r="C9581" s="82"/>
      <c r="D9581" s="82"/>
      <c r="E9581" s="82"/>
      <c r="F9581" s="82"/>
      <c r="G9581" s="82"/>
      <c r="M9581" s="81"/>
    </row>
    <row r="9582" s="77" customFormat="1" spans="1:13">
      <c r="A9582" s="82"/>
      <c r="B9582" s="82"/>
      <c r="C9582" s="82"/>
      <c r="D9582" s="82"/>
      <c r="E9582" s="82"/>
      <c r="F9582" s="82"/>
      <c r="G9582" s="82"/>
      <c r="M9582" s="81"/>
    </row>
    <row r="9583" s="77" customFormat="1" spans="1:13">
      <c r="A9583" s="82"/>
      <c r="B9583" s="82"/>
      <c r="C9583" s="82"/>
      <c r="D9583" s="82"/>
      <c r="E9583" s="82"/>
      <c r="F9583" s="82"/>
      <c r="G9583" s="82"/>
      <c r="M9583" s="81"/>
    </row>
    <row r="9584" s="77" customFormat="1" spans="1:13">
      <c r="A9584" s="82"/>
      <c r="B9584" s="82"/>
      <c r="C9584" s="82"/>
      <c r="D9584" s="82"/>
      <c r="E9584" s="82"/>
      <c r="F9584" s="82"/>
      <c r="G9584" s="82"/>
      <c r="M9584" s="81"/>
    </row>
    <row r="9585" s="77" customFormat="1" spans="1:13">
      <c r="A9585" s="82"/>
      <c r="B9585" s="82"/>
      <c r="C9585" s="82"/>
      <c r="D9585" s="82"/>
      <c r="E9585" s="82"/>
      <c r="F9585" s="82"/>
      <c r="G9585" s="82"/>
      <c r="M9585" s="81"/>
    </row>
    <row r="9586" s="77" customFormat="1" spans="1:13">
      <c r="A9586" s="82"/>
      <c r="B9586" s="82"/>
      <c r="C9586" s="82"/>
      <c r="D9586" s="82"/>
      <c r="E9586" s="82"/>
      <c r="F9586" s="82"/>
      <c r="G9586" s="82"/>
      <c r="M9586" s="81"/>
    </row>
    <row r="9587" s="77" customFormat="1" spans="1:13">
      <c r="A9587" s="82"/>
      <c r="B9587" s="82"/>
      <c r="C9587" s="82"/>
      <c r="D9587" s="82"/>
      <c r="E9587" s="82"/>
      <c r="F9587" s="82"/>
      <c r="G9587" s="82"/>
      <c r="M9587" s="81"/>
    </row>
    <row r="9588" s="77" customFormat="1" spans="1:13">
      <c r="A9588" s="82"/>
      <c r="B9588" s="82"/>
      <c r="C9588" s="82"/>
      <c r="D9588" s="82"/>
      <c r="E9588" s="82"/>
      <c r="F9588" s="82"/>
      <c r="G9588" s="82"/>
      <c r="M9588" s="81"/>
    </row>
    <row r="9589" s="77" customFormat="1" spans="1:13">
      <c r="A9589" s="82"/>
      <c r="B9589" s="82"/>
      <c r="C9589" s="82"/>
      <c r="D9589" s="82"/>
      <c r="E9589" s="82"/>
      <c r="F9589" s="82"/>
      <c r="G9589" s="82"/>
      <c r="M9589" s="81"/>
    </row>
    <row r="9590" s="77" customFormat="1" spans="1:13">
      <c r="A9590" s="82"/>
      <c r="B9590" s="82"/>
      <c r="C9590" s="82"/>
      <c r="D9590" s="82"/>
      <c r="E9590" s="82"/>
      <c r="F9590" s="82"/>
      <c r="G9590" s="82"/>
      <c r="M9590" s="81"/>
    </row>
    <row r="9591" s="77" customFormat="1" spans="1:13">
      <c r="A9591" s="82"/>
      <c r="B9591" s="82"/>
      <c r="C9591" s="82"/>
      <c r="D9591" s="82"/>
      <c r="E9591" s="82"/>
      <c r="F9591" s="82"/>
      <c r="G9591" s="82"/>
      <c r="M9591" s="81"/>
    </row>
    <row r="9592" s="77" customFormat="1" spans="1:13">
      <c r="A9592" s="82"/>
      <c r="B9592" s="82"/>
      <c r="C9592" s="82"/>
      <c r="D9592" s="82"/>
      <c r="E9592" s="82"/>
      <c r="F9592" s="82"/>
      <c r="G9592" s="82"/>
      <c r="M9592" s="81"/>
    </row>
    <row r="9593" s="77" customFormat="1" spans="1:13">
      <c r="A9593" s="82"/>
      <c r="B9593" s="82"/>
      <c r="C9593" s="82"/>
      <c r="D9593" s="82"/>
      <c r="E9593" s="82"/>
      <c r="F9593" s="82"/>
      <c r="G9593" s="82"/>
      <c r="M9593" s="81"/>
    </row>
    <row r="9594" s="77" customFormat="1" spans="1:13">
      <c r="A9594" s="82"/>
      <c r="B9594" s="82"/>
      <c r="C9594" s="82"/>
      <c r="D9594" s="82"/>
      <c r="E9594" s="82"/>
      <c r="F9594" s="82"/>
      <c r="G9594" s="82"/>
      <c r="M9594" s="81"/>
    </row>
    <row r="9595" s="77" customFormat="1" spans="1:13">
      <c r="A9595" s="82"/>
      <c r="B9595" s="82"/>
      <c r="C9595" s="82"/>
      <c r="D9595" s="82"/>
      <c r="E9595" s="82"/>
      <c r="F9595" s="82"/>
      <c r="G9595" s="82"/>
      <c r="M9595" s="81"/>
    </row>
    <row r="9596" s="77" customFormat="1" spans="1:13">
      <c r="A9596" s="82"/>
      <c r="B9596" s="82"/>
      <c r="C9596" s="82"/>
      <c r="D9596" s="82"/>
      <c r="E9596" s="82"/>
      <c r="F9596" s="82"/>
      <c r="G9596" s="82"/>
      <c r="M9596" s="81"/>
    </row>
    <row r="9597" s="77" customFormat="1" spans="1:13">
      <c r="A9597" s="82"/>
      <c r="B9597" s="82"/>
      <c r="C9597" s="82"/>
      <c r="D9597" s="82"/>
      <c r="E9597" s="82"/>
      <c r="F9597" s="82"/>
      <c r="G9597" s="82"/>
      <c r="M9597" s="81"/>
    </row>
    <row r="9598" s="77" customFormat="1" spans="1:13">
      <c r="A9598" s="82"/>
      <c r="B9598" s="82"/>
      <c r="C9598" s="82"/>
      <c r="D9598" s="82"/>
      <c r="E9598" s="82"/>
      <c r="F9598" s="82"/>
      <c r="G9598" s="82"/>
      <c r="M9598" s="81"/>
    </row>
    <row r="9599" s="77" customFormat="1" spans="1:13">
      <c r="A9599" s="82"/>
      <c r="B9599" s="82"/>
      <c r="C9599" s="82"/>
      <c r="D9599" s="82"/>
      <c r="E9599" s="82"/>
      <c r="F9599" s="82"/>
      <c r="G9599" s="82"/>
      <c r="M9599" s="81"/>
    </row>
    <row r="9600" s="77" customFormat="1" spans="1:13">
      <c r="A9600" s="82"/>
      <c r="B9600" s="82"/>
      <c r="C9600" s="82"/>
      <c r="D9600" s="82"/>
      <c r="E9600" s="82"/>
      <c r="F9600" s="82"/>
      <c r="G9600" s="82"/>
      <c r="M9600" s="81"/>
    </row>
    <row r="9601" s="77" customFormat="1" spans="1:13">
      <c r="A9601" s="82"/>
      <c r="B9601" s="82"/>
      <c r="C9601" s="82"/>
      <c r="D9601" s="82"/>
      <c r="E9601" s="82"/>
      <c r="F9601" s="82"/>
      <c r="G9601" s="82"/>
      <c r="M9601" s="81"/>
    </row>
    <row r="9602" s="77" customFormat="1" spans="1:13">
      <c r="A9602" s="82"/>
      <c r="B9602" s="82"/>
      <c r="C9602" s="82"/>
      <c r="D9602" s="82"/>
      <c r="E9602" s="82"/>
      <c r="F9602" s="82"/>
      <c r="G9602" s="82"/>
      <c r="M9602" s="81"/>
    </row>
    <row r="9603" s="77" customFormat="1" spans="1:13">
      <c r="A9603" s="82"/>
      <c r="B9603" s="82"/>
      <c r="C9603" s="82"/>
      <c r="D9603" s="82"/>
      <c r="E9603" s="82"/>
      <c r="F9603" s="82"/>
      <c r="G9603" s="82"/>
      <c r="M9603" s="81"/>
    </row>
    <row r="9604" s="77" customFormat="1" spans="1:13">
      <c r="A9604" s="82"/>
      <c r="B9604" s="82"/>
      <c r="C9604" s="82"/>
      <c r="D9604" s="82"/>
      <c r="E9604" s="82"/>
      <c r="F9604" s="82"/>
      <c r="G9604" s="82"/>
      <c r="M9604" s="81"/>
    </row>
    <row r="9605" s="77" customFormat="1" spans="1:13">
      <c r="A9605" s="82"/>
      <c r="B9605" s="82"/>
      <c r="C9605" s="82"/>
      <c r="D9605" s="82"/>
      <c r="E9605" s="82"/>
      <c r="F9605" s="82"/>
      <c r="G9605" s="82"/>
      <c r="M9605" s="81"/>
    </row>
    <row r="9606" s="77" customFormat="1" spans="1:13">
      <c r="A9606" s="82"/>
      <c r="B9606" s="82"/>
      <c r="C9606" s="82"/>
      <c r="D9606" s="82"/>
      <c r="E9606" s="82"/>
      <c r="F9606" s="82"/>
      <c r="G9606" s="82"/>
      <c r="M9606" s="81"/>
    </row>
    <row r="9607" s="77" customFormat="1" spans="1:13">
      <c r="A9607" s="82"/>
      <c r="B9607" s="82"/>
      <c r="C9607" s="82"/>
      <c r="D9607" s="82"/>
      <c r="E9607" s="82"/>
      <c r="F9607" s="82"/>
      <c r="G9607" s="82"/>
      <c r="M9607" s="81"/>
    </row>
    <row r="9608" s="77" customFormat="1" spans="1:13">
      <c r="A9608" s="82"/>
      <c r="B9608" s="82"/>
      <c r="C9608" s="82"/>
      <c r="D9608" s="82"/>
      <c r="E9608" s="82"/>
      <c r="F9608" s="82"/>
      <c r="G9608" s="82"/>
      <c r="M9608" s="81"/>
    </row>
    <row r="9609" s="77" customFormat="1" spans="1:13">
      <c r="A9609" s="82"/>
      <c r="B9609" s="82"/>
      <c r="C9609" s="82"/>
      <c r="D9609" s="82"/>
      <c r="E9609" s="82"/>
      <c r="F9609" s="82"/>
      <c r="G9609" s="82"/>
      <c r="M9609" s="81"/>
    </row>
    <row r="9610" s="77" customFormat="1" spans="1:13">
      <c r="A9610" s="82"/>
      <c r="B9610" s="82"/>
      <c r="C9610" s="82"/>
      <c r="D9610" s="82"/>
      <c r="E9610" s="82"/>
      <c r="F9610" s="82"/>
      <c r="G9610" s="82"/>
      <c r="M9610" s="81"/>
    </row>
    <row r="9611" s="77" customFormat="1" spans="1:13">
      <c r="A9611" s="82"/>
      <c r="B9611" s="82"/>
      <c r="C9611" s="82"/>
      <c r="D9611" s="82"/>
      <c r="E9611" s="82"/>
      <c r="F9611" s="82"/>
      <c r="G9611" s="82"/>
      <c r="M9611" s="81"/>
    </row>
    <row r="9612" s="77" customFormat="1" spans="1:13">
      <c r="A9612" s="82"/>
      <c r="B9612" s="82"/>
      <c r="C9612" s="82"/>
      <c r="D9612" s="82"/>
      <c r="E9612" s="82"/>
      <c r="F9612" s="82"/>
      <c r="G9612" s="82"/>
      <c r="M9612" s="81"/>
    </row>
    <row r="9613" s="77" customFormat="1" spans="1:13">
      <c r="A9613" s="82"/>
      <c r="B9613" s="82"/>
      <c r="C9613" s="82"/>
      <c r="D9613" s="82"/>
      <c r="E9613" s="82"/>
      <c r="F9613" s="82"/>
      <c r="G9613" s="82"/>
      <c r="M9613" s="81"/>
    </row>
    <row r="9614" s="77" customFormat="1" spans="1:13">
      <c r="A9614" s="82"/>
      <c r="B9614" s="82"/>
      <c r="C9614" s="82"/>
      <c r="D9614" s="82"/>
      <c r="E9614" s="82"/>
      <c r="F9614" s="82"/>
      <c r="G9614" s="82"/>
      <c r="M9614" s="81"/>
    </row>
    <row r="9615" s="77" customFormat="1" spans="1:13">
      <c r="A9615" s="82"/>
      <c r="B9615" s="82"/>
      <c r="C9615" s="82"/>
      <c r="D9615" s="82"/>
      <c r="E9615" s="82"/>
      <c r="F9615" s="82"/>
      <c r="G9615" s="82"/>
      <c r="M9615" s="81"/>
    </row>
    <row r="9616" s="77" customFormat="1" spans="1:13">
      <c r="A9616" s="82"/>
      <c r="B9616" s="82"/>
      <c r="C9616" s="82"/>
      <c r="D9616" s="82"/>
      <c r="E9616" s="82"/>
      <c r="F9616" s="82"/>
      <c r="G9616" s="82"/>
      <c r="M9616" s="81"/>
    </row>
    <row r="9617" s="77" customFormat="1" spans="1:13">
      <c r="A9617" s="82"/>
      <c r="B9617" s="82"/>
      <c r="C9617" s="82"/>
      <c r="D9617" s="82"/>
      <c r="E9617" s="82"/>
      <c r="F9617" s="82"/>
      <c r="G9617" s="82"/>
      <c r="M9617" s="81"/>
    </row>
    <row r="9618" s="77" customFormat="1" spans="1:13">
      <c r="A9618" s="82"/>
      <c r="B9618" s="82"/>
      <c r="C9618" s="82"/>
      <c r="D9618" s="82"/>
      <c r="E9618" s="82"/>
      <c r="F9618" s="82"/>
      <c r="G9618" s="82"/>
      <c r="M9618" s="81"/>
    </row>
    <row r="9619" s="77" customFormat="1" spans="1:13">
      <c r="A9619" s="82"/>
      <c r="B9619" s="82"/>
      <c r="C9619" s="82"/>
      <c r="D9619" s="82"/>
      <c r="E9619" s="82"/>
      <c r="F9619" s="82"/>
      <c r="G9619" s="82"/>
      <c r="M9619" s="81"/>
    </row>
    <row r="9620" s="77" customFormat="1" spans="1:13">
      <c r="A9620" s="82"/>
      <c r="B9620" s="82"/>
      <c r="C9620" s="82"/>
      <c r="D9620" s="82"/>
      <c r="E9620" s="82"/>
      <c r="F9620" s="82"/>
      <c r="G9620" s="82"/>
      <c r="M9620" s="81"/>
    </row>
    <row r="9621" s="77" customFormat="1" spans="1:13">
      <c r="A9621" s="82"/>
      <c r="B9621" s="82"/>
      <c r="C9621" s="82"/>
      <c r="D9621" s="82"/>
      <c r="E9621" s="82"/>
      <c r="F9621" s="82"/>
      <c r="G9621" s="82"/>
      <c r="M9621" s="81"/>
    </row>
    <row r="9622" s="77" customFormat="1" spans="1:13">
      <c r="A9622" s="82"/>
      <c r="B9622" s="82"/>
      <c r="C9622" s="82"/>
      <c r="D9622" s="82"/>
      <c r="E9622" s="82"/>
      <c r="F9622" s="82"/>
      <c r="G9622" s="82"/>
      <c r="M9622" s="81"/>
    </row>
    <row r="9623" s="77" customFormat="1" spans="1:13">
      <c r="A9623" s="82"/>
      <c r="B9623" s="82"/>
      <c r="C9623" s="82"/>
      <c r="D9623" s="82"/>
      <c r="E9623" s="82"/>
      <c r="F9623" s="82"/>
      <c r="G9623" s="82"/>
      <c r="M9623" s="81"/>
    </row>
    <row r="9624" s="77" customFormat="1" spans="1:13">
      <c r="A9624" s="82"/>
      <c r="B9624" s="82"/>
      <c r="C9624" s="82"/>
      <c r="D9624" s="82"/>
      <c r="E9624" s="82"/>
      <c r="F9624" s="82"/>
      <c r="G9624" s="82"/>
      <c r="M9624" s="81"/>
    </row>
    <row r="9625" s="77" customFormat="1" spans="1:13">
      <c r="A9625" s="82"/>
      <c r="B9625" s="82"/>
      <c r="C9625" s="82"/>
      <c r="D9625" s="82"/>
      <c r="E9625" s="82"/>
      <c r="F9625" s="82"/>
      <c r="G9625" s="82"/>
      <c r="M9625" s="81"/>
    </row>
    <row r="9626" s="77" customFormat="1" spans="1:13">
      <c r="A9626" s="82"/>
      <c r="B9626" s="82"/>
      <c r="C9626" s="82"/>
      <c r="D9626" s="82"/>
      <c r="E9626" s="82"/>
      <c r="F9626" s="82"/>
      <c r="G9626" s="82"/>
      <c r="M9626" s="81"/>
    </row>
    <row r="9627" s="77" customFormat="1" spans="1:13">
      <c r="A9627" s="82"/>
      <c r="B9627" s="82"/>
      <c r="C9627" s="82"/>
      <c r="D9627" s="82"/>
      <c r="E9627" s="82"/>
      <c r="F9627" s="82"/>
      <c r="G9627" s="82"/>
      <c r="M9627" s="81"/>
    </row>
    <row r="9628" s="77" customFormat="1" spans="1:13">
      <c r="A9628" s="82"/>
      <c r="B9628" s="82"/>
      <c r="C9628" s="82"/>
      <c r="D9628" s="82"/>
      <c r="E9628" s="82"/>
      <c r="F9628" s="82"/>
      <c r="G9628" s="82"/>
      <c r="M9628" s="81"/>
    </row>
    <row r="9629" s="77" customFormat="1" spans="1:13">
      <c r="A9629" s="82"/>
      <c r="B9629" s="82"/>
      <c r="C9629" s="82"/>
      <c r="D9629" s="82"/>
      <c r="E9629" s="82"/>
      <c r="F9629" s="82"/>
      <c r="G9629" s="82"/>
      <c r="M9629" s="81"/>
    </row>
    <row r="9630" s="77" customFormat="1" spans="1:13">
      <c r="A9630" s="82"/>
      <c r="B9630" s="82"/>
      <c r="C9630" s="82"/>
      <c r="D9630" s="82"/>
      <c r="E9630" s="82"/>
      <c r="F9630" s="82"/>
      <c r="G9630" s="82"/>
      <c r="M9630" s="81"/>
    </row>
    <row r="9631" s="77" customFormat="1" spans="1:13">
      <c r="A9631" s="82"/>
      <c r="B9631" s="82"/>
      <c r="C9631" s="82"/>
      <c r="D9631" s="82"/>
      <c r="E9631" s="82"/>
      <c r="F9631" s="82"/>
      <c r="G9631" s="82"/>
      <c r="M9631" s="81"/>
    </row>
    <row r="9632" s="77" customFormat="1" spans="1:13">
      <c r="A9632" s="82"/>
      <c r="B9632" s="82"/>
      <c r="C9632" s="82"/>
      <c r="D9632" s="82"/>
      <c r="E9632" s="82"/>
      <c r="F9632" s="82"/>
      <c r="G9632" s="82"/>
      <c r="M9632" s="81"/>
    </row>
    <row r="9633" s="77" customFormat="1" spans="1:13">
      <c r="A9633" s="82"/>
      <c r="B9633" s="82"/>
      <c r="C9633" s="82"/>
      <c r="D9633" s="82"/>
      <c r="E9633" s="82"/>
      <c r="F9633" s="82"/>
      <c r="G9633" s="82"/>
      <c r="M9633" s="81"/>
    </row>
    <row r="9634" s="77" customFormat="1" spans="1:13">
      <c r="A9634" s="82"/>
      <c r="B9634" s="82"/>
      <c r="C9634" s="82"/>
      <c r="D9634" s="82"/>
      <c r="E9634" s="82"/>
      <c r="F9634" s="82"/>
      <c r="G9634" s="82"/>
      <c r="M9634" s="81"/>
    </row>
    <row r="9635" s="77" customFormat="1" spans="1:13">
      <c r="A9635" s="82"/>
      <c r="B9635" s="82"/>
      <c r="C9635" s="82"/>
      <c r="D9635" s="82"/>
      <c r="E9635" s="82"/>
      <c r="F9635" s="82"/>
      <c r="G9635" s="82"/>
      <c r="M9635" s="81"/>
    </row>
    <row r="9636" s="77" customFormat="1" spans="1:13">
      <c r="A9636" s="82"/>
      <c r="B9636" s="82"/>
      <c r="C9636" s="82"/>
      <c r="D9636" s="82"/>
      <c r="E9636" s="82"/>
      <c r="F9636" s="82"/>
      <c r="G9636" s="82"/>
      <c r="M9636" s="81"/>
    </row>
    <row r="9637" s="77" customFormat="1" spans="1:13">
      <c r="A9637" s="82"/>
      <c r="B9637" s="82"/>
      <c r="C9637" s="82"/>
      <c r="D9637" s="82"/>
      <c r="E9637" s="82"/>
      <c r="F9637" s="82"/>
      <c r="G9637" s="82"/>
      <c r="M9637" s="81"/>
    </row>
    <row r="9638" s="77" customFormat="1" spans="1:13">
      <c r="A9638" s="82"/>
      <c r="B9638" s="82"/>
      <c r="C9638" s="82"/>
      <c r="D9638" s="82"/>
      <c r="E9638" s="82"/>
      <c r="F9638" s="82"/>
      <c r="G9638" s="82"/>
      <c r="M9638" s="81"/>
    </row>
    <row r="9639" s="77" customFormat="1" spans="1:13">
      <c r="A9639" s="82"/>
      <c r="B9639" s="82"/>
      <c r="C9639" s="82"/>
      <c r="D9639" s="82"/>
      <c r="E9639" s="82"/>
      <c r="F9639" s="82"/>
      <c r="G9639" s="82"/>
      <c r="M9639" s="81"/>
    </row>
    <row r="9640" s="77" customFormat="1" spans="1:13">
      <c r="A9640" s="82"/>
      <c r="B9640" s="82"/>
      <c r="C9640" s="82"/>
      <c r="D9640" s="82"/>
      <c r="E9640" s="82"/>
      <c r="F9640" s="82"/>
      <c r="G9640" s="82"/>
      <c r="M9640" s="81"/>
    </row>
    <row r="9641" s="77" customFormat="1" spans="1:13">
      <c r="A9641" s="82"/>
      <c r="B9641" s="82"/>
      <c r="C9641" s="82"/>
      <c r="D9641" s="82"/>
      <c r="E9641" s="82"/>
      <c r="F9641" s="82"/>
      <c r="G9641" s="82"/>
      <c r="M9641" s="81"/>
    </row>
    <row r="9642" s="77" customFormat="1" spans="1:13">
      <c r="A9642" s="82"/>
      <c r="B9642" s="82"/>
      <c r="C9642" s="82"/>
      <c r="D9642" s="82"/>
      <c r="E9642" s="82"/>
      <c r="F9642" s="82"/>
      <c r="G9642" s="82"/>
      <c r="M9642" s="81"/>
    </row>
    <row r="9643" s="77" customFormat="1" spans="1:13">
      <c r="A9643" s="82"/>
      <c r="B9643" s="82"/>
      <c r="C9643" s="82"/>
      <c r="D9643" s="82"/>
      <c r="E9643" s="82"/>
      <c r="F9643" s="82"/>
      <c r="G9643" s="82"/>
      <c r="M9643" s="81"/>
    </row>
    <row r="9644" s="77" customFormat="1" spans="1:13">
      <c r="A9644" s="82"/>
      <c r="B9644" s="82"/>
      <c r="C9644" s="82"/>
      <c r="D9644" s="82"/>
      <c r="E9644" s="82"/>
      <c r="F9644" s="82"/>
      <c r="G9644" s="82"/>
      <c r="M9644" s="81"/>
    </row>
    <row r="9645" s="77" customFormat="1" spans="1:13">
      <c r="A9645" s="82"/>
      <c r="B9645" s="82"/>
      <c r="C9645" s="82"/>
      <c r="D9645" s="82"/>
      <c r="E9645" s="82"/>
      <c r="F9645" s="82"/>
      <c r="G9645" s="82"/>
      <c r="M9645" s="81"/>
    </row>
    <row r="9646" s="77" customFormat="1" spans="1:13">
      <c r="A9646" s="82"/>
      <c r="B9646" s="82"/>
      <c r="C9646" s="82"/>
      <c r="D9646" s="82"/>
      <c r="E9646" s="82"/>
      <c r="F9646" s="82"/>
      <c r="G9646" s="82"/>
      <c r="M9646" s="81"/>
    </row>
    <row r="9647" s="77" customFormat="1" spans="1:13">
      <c r="A9647" s="82"/>
      <c r="B9647" s="82"/>
      <c r="C9647" s="82"/>
      <c r="D9647" s="82"/>
      <c r="E9647" s="82"/>
      <c r="F9647" s="82"/>
      <c r="G9647" s="82"/>
      <c r="M9647" s="81"/>
    </row>
    <row r="9648" s="77" customFormat="1" spans="1:13">
      <c r="A9648" s="82"/>
      <c r="B9648" s="82"/>
      <c r="C9648" s="82"/>
      <c r="D9648" s="82"/>
      <c r="E9648" s="82"/>
      <c r="F9648" s="82"/>
      <c r="G9648" s="82"/>
      <c r="M9648" s="81"/>
    </row>
    <row r="9649" s="77" customFormat="1" spans="1:13">
      <c r="A9649" s="82"/>
      <c r="B9649" s="82"/>
      <c r="C9649" s="82"/>
      <c r="D9649" s="82"/>
      <c r="E9649" s="82"/>
      <c r="F9649" s="82"/>
      <c r="G9649" s="82"/>
      <c r="M9649" s="81"/>
    </row>
    <row r="9650" s="77" customFormat="1" spans="1:13">
      <c r="A9650" s="82"/>
      <c r="B9650" s="82"/>
      <c r="C9650" s="82"/>
      <c r="D9650" s="82"/>
      <c r="E9650" s="82"/>
      <c r="F9650" s="82"/>
      <c r="G9650" s="82"/>
      <c r="M9650" s="81"/>
    </row>
    <row r="9651" s="77" customFormat="1" spans="1:13">
      <c r="A9651" s="82"/>
      <c r="B9651" s="82"/>
      <c r="C9651" s="82"/>
      <c r="D9651" s="82"/>
      <c r="E9651" s="82"/>
      <c r="F9651" s="82"/>
      <c r="G9651" s="82"/>
      <c r="M9651" s="81"/>
    </row>
    <row r="9652" s="77" customFormat="1" spans="1:13">
      <c r="A9652" s="82"/>
      <c r="B9652" s="82"/>
      <c r="C9652" s="82"/>
      <c r="D9652" s="82"/>
      <c r="E9652" s="82"/>
      <c r="F9652" s="82"/>
      <c r="G9652" s="82"/>
      <c r="M9652" s="81"/>
    </row>
    <row r="9653" s="77" customFormat="1" spans="1:13">
      <c r="A9653" s="82"/>
      <c r="B9653" s="82"/>
      <c r="C9653" s="82"/>
      <c r="D9653" s="82"/>
      <c r="E9653" s="82"/>
      <c r="F9653" s="82"/>
      <c r="G9653" s="82"/>
      <c r="M9653" s="81"/>
    </row>
    <row r="9654" s="77" customFormat="1" spans="1:13">
      <c r="A9654" s="82"/>
      <c r="B9654" s="82"/>
      <c r="C9654" s="82"/>
      <c r="D9654" s="82"/>
      <c r="E9654" s="82"/>
      <c r="F9654" s="82"/>
      <c r="G9654" s="82"/>
      <c r="M9654" s="81"/>
    </row>
    <row r="9655" s="77" customFormat="1" spans="1:13">
      <c r="A9655" s="82"/>
      <c r="B9655" s="82"/>
      <c r="C9655" s="82"/>
      <c r="D9655" s="82"/>
      <c r="E9655" s="82"/>
      <c r="F9655" s="82"/>
      <c r="G9655" s="82"/>
      <c r="M9655" s="81"/>
    </row>
    <row r="9656" s="77" customFormat="1" spans="1:13">
      <c r="A9656" s="82"/>
      <c r="B9656" s="82"/>
      <c r="C9656" s="82"/>
      <c r="D9656" s="82"/>
      <c r="E9656" s="82"/>
      <c r="F9656" s="82"/>
      <c r="G9656" s="82"/>
      <c r="M9656" s="81"/>
    </row>
    <row r="9657" s="77" customFormat="1" spans="1:13">
      <c r="A9657" s="82"/>
      <c r="B9657" s="82"/>
      <c r="C9657" s="82"/>
      <c r="D9657" s="82"/>
      <c r="E9657" s="82"/>
      <c r="F9657" s="82"/>
      <c r="G9657" s="82"/>
      <c r="M9657" s="81"/>
    </row>
    <row r="9658" s="77" customFormat="1" spans="1:13">
      <c r="A9658" s="82"/>
      <c r="B9658" s="82"/>
      <c r="C9658" s="82"/>
      <c r="D9658" s="82"/>
      <c r="E9658" s="82"/>
      <c r="F9658" s="82"/>
      <c r="G9658" s="82"/>
      <c r="M9658" s="81"/>
    </row>
    <row r="9659" s="77" customFormat="1" spans="1:13">
      <c r="A9659" s="82"/>
      <c r="B9659" s="82"/>
      <c r="C9659" s="82"/>
      <c r="D9659" s="82"/>
      <c r="E9659" s="82"/>
      <c r="F9659" s="82"/>
      <c r="G9659" s="82"/>
      <c r="M9659" s="81"/>
    </row>
    <row r="9660" s="77" customFormat="1" spans="1:13">
      <c r="A9660" s="82"/>
      <c r="B9660" s="82"/>
      <c r="C9660" s="82"/>
      <c r="D9660" s="82"/>
      <c r="E9660" s="82"/>
      <c r="F9660" s="82"/>
      <c r="G9660" s="82"/>
      <c r="M9660" s="81"/>
    </row>
    <row r="9661" s="77" customFormat="1" spans="1:13">
      <c r="A9661" s="82"/>
      <c r="B9661" s="82"/>
      <c r="C9661" s="82"/>
      <c r="D9661" s="82"/>
      <c r="E9661" s="82"/>
      <c r="F9661" s="82"/>
      <c r="G9661" s="82"/>
      <c r="M9661" s="81"/>
    </row>
    <row r="9662" s="77" customFormat="1" spans="1:13">
      <c r="A9662" s="82"/>
      <c r="B9662" s="82"/>
      <c r="C9662" s="82"/>
      <c r="D9662" s="82"/>
      <c r="E9662" s="82"/>
      <c r="F9662" s="82"/>
      <c r="G9662" s="82"/>
      <c r="M9662" s="81"/>
    </row>
    <row r="9663" s="77" customFormat="1" spans="1:13">
      <c r="A9663" s="82"/>
      <c r="B9663" s="82"/>
      <c r="C9663" s="82"/>
      <c r="D9663" s="82"/>
      <c r="E9663" s="82"/>
      <c r="F9663" s="82"/>
      <c r="G9663" s="82"/>
      <c r="M9663" s="81"/>
    </row>
    <row r="9664" s="77" customFormat="1" spans="1:13">
      <c r="A9664" s="82"/>
      <c r="B9664" s="82"/>
      <c r="C9664" s="82"/>
      <c r="D9664" s="82"/>
      <c r="E9664" s="82"/>
      <c r="F9664" s="82"/>
      <c r="G9664" s="82"/>
      <c r="M9664" s="81"/>
    </row>
    <row r="9665" s="77" customFormat="1" spans="1:13">
      <c r="A9665" s="82"/>
      <c r="B9665" s="82"/>
      <c r="C9665" s="82"/>
      <c r="D9665" s="82"/>
      <c r="E9665" s="82"/>
      <c r="F9665" s="82"/>
      <c r="G9665" s="82"/>
      <c r="M9665" s="81"/>
    </row>
    <row r="9666" s="77" customFormat="1" spans="1:13">
      <c r="A9666" s="82"/>
      <c r="B9666" s="82"/>
      <c r="C9666" s="82"/>
      <c r="D9666" s="82"/>
      <c r="E9666" s="82"/>
      <c r="F9666" s="82"/>
      <c r="G9666" s="82"/>
      <c r="M9666" s="81"/>
    </row>
    <row r="9667" s="77" customFormat="1" spans="1:13">
      <c r="A9667" s="82"/>
      <c r="B9667" s="82"/>
      <c r="C9667" s="82"/>
      <c r="D9667" s="82"/>
      <c r="E9667" s="82"/>
      <c r="F9667" s="82"/>
      <c r="G9667" s="82"/>
      <c r="M9667" s="81"/>
    </row>
    <row r="9668" s="77" customFormat="1" spans="1:13">
      <c r="A9668" s="82"/>
      <c r="B9668" s="82"/>
      <c r="C9668" s="82"/>
      <c r="D9668" s="82"/>
      <c r="E9668" s="82"/>
      <c r="F9668" s="82"/>
      <c r="G9668" s="82"/>
      <c r="M9668" s="81"/>
    </row>
    <row r="9669" s="77" customFormat="1" spans="1:13">
      <c r="A9669" s="82"/>
      <c r="B9669" s="82"/>
      <c r="C9669" s="82"/>
      <c r="D9669" s="82"/>
      <c r="E9669" s="82"/>
      <c r="F9669" s="82"/>
      <c r="G9669" s="82"/>
      <c r="M9669" s="81"/>
    </row>
    <row r="9670" s="77" customFormat="1" spans="1:13">
      <c r="A9670" s="82"/>
      <c r="B9670" s="82"/>
      <c r="C9670" s="82"/>
      <c r="D9670" s="82"/>
      <c r="E9670" s="82"/>
      <c r="F9670" s="82"/>
      <c r="G9670" s="82"/>
      <c r="M9670" s="81"/>
    </row>
    <row r="9671" s="77" customFormat="1" spans="1:13">
      <c r="A9671" s="82"/>
      <c r="B9671" s="82"/>
      <c r="C9671" s="82"/>
      <c r="D9671" s="82"/>
      <c r="E9671" s="82"/>
      <c r="F9671" s="82"/>
      <c r="G9671" s="82"/>
      <c r="M9671" s="81"/>
    </row>
    <row r="9672" s="77" customFormat="1" spans="1:13">
      <c r="A9672" s="82"/>
      <c r="B9672" s="82"/>
      <c r="C9672" s="82"/>
      <c r="D9672" s="82"/>
      <c r="E9672" s="82"/>
      <c r="F9672" s="82"/>
      <c r="G9672" s="82"/>
      <c r="M9672" s="81"/>
    </row>
    <row r="9673" s="77" customFormat="1" spans="1:13">
      <c r="A9673" s="82"/>
      <c r="B9673" s="82"/>
      <c r="C9673" s="82"/>
      <c r="D9673" s="82"/>
      <c r="E9673" s="82"/>
      <c r="F9673" s="82"/>
      <c r="G9673" s="82"/>
      <c r="M9673" s="81"/>
    </row>
    <row r="9674" s="77" customFormat="1" spans="1:13">
      <c r="A9674" s="82"/>
      <c r="B9674" s="82"/>
      <c r="C9674" s="82"/>
      <c r="D9674" s="82"/>
      <c r="E9674" s="82"/>
      <c r="F9674" s="82"/>
      <c r="G9674" s="82"/>
      <c r="M9674" s="81"/>
    </row>
    <row r="9675" s="77" customFormat="1" spans="1:13">
      <c r="A9675" s="82"/>
      <c r="B9675" s="82"/>
      <c r="C9675" s="82"/>
      <c r="D9675" s="82"/>
      <c r="E9675" s="82"/>
      <c r="F9675" s="82"/>
      <c r="G9675" s="82"/>
      <c r="M9675" s="81"/>
    </row>
    <row r="9676" s="77" customFormat="1" spans="1:13">
      <c r="A9676" s="82"/>
      <c r="B9676" s="82"/>
      <c r="C9676" s="82"/>
      <c r="D9676" s="82"/>
      <c r="E9676" s="82"/>
      <c r="F9676" s="82"/>
      <c r="G9676" s="82"/>
      <c r="M9676" s="81"/>
    </row>
    <row r="9677" s="77" customFormat="1" spans="1:13">
      <c r="A9677" s="82"/>
      <c r="B9677" s="82"/>
      <c r="C9677" s="82"/>
      <c r="D9677" s="82"/>
      <c r="E9677" s="82"/>
      <c r="F9677" s="82"/>
      <c r="G9677" s="82"/>
      <c r="M9677" s="81"/>
    </row>
    <row r="9678" s="77" customFormat="1" spans="1:13">
      <c r="A9678" s="82"/>
      <c r="B9678" s="82"/>
      <c r="C9678" s="82"/>
      <c r="D9678" s="82"/>
      <c r="E9678" s="82"/>
      <c r="F9678" s="82"/>
      <c r="G9678" s="82"/>
      <c r="M9678" s="81"/>
    </row>
    <row r="9679" s="77" customFormat="1" spans="1:13">
      <c r="A9679" s="82"/>
      <c r="B9679" s="82"/>
      <c r="C9679" s="82"/>
      <c r="D9679" s="82"/>
      <c r="E9679" s="82"/>
      <c r="F9679" s="82"/>
      <c r="G9679" s="82"/>
      <c r="M9679" s="81"/>
    </row>
    <row r="9680" s="77" customFormat="1" spans="1:13">
      <c r="A9680" s="82"/>
      <c r="B9680" s="82"/>
      <c r="C9680" s="82"/>
      <c r="D9680" s="82"/>
      <c r="E9680" s="82"/>
      <c r="F9680" s="82"/>
      <c r="G9680" s="82"/>
      <c r="M9680" s="81"/>
    </row>
    <row r="9681" s="77" customFormat="1" spans="1:13">
      <c r="A9681" s="82"/>
      <c r="B9681" s="82"/>
      <c r="C9681" s="82"/>
      <c r="D9681" s="82"/>
      <c r="E9681" s="82"/>
      <c r="F9681" s="82"/>
      <c r="G9681" s="82"/>
      <c r="M9681" s="81"/>
    </row>
    <row r="9682" s="77" customFormat="1" spans="1:13">
      <c r="A9682" s="82"/>
      <c r="B9682" s="82"/>
      <c r="C9682" s="82"/>
      <c r="D9682" s="82"/>
      <c r="E9682" s="82"/>
      <c r="F9682" s="82"/>
      <c r="G9682" s="82"/>
      <c r="M9682" s="81"/>
    </row>
    <row r="9683" s="77" customFormat="1" spans="1:13">
      <c r="A9683" s="82"/>
      <c r="B9683" s="82"/>
      <c r="C9683" s="82"/>
      <c r="D9683" s="82"/>
      <c r="E9683" s="82"/>
      <c r="F9683" s="82"/>
      <c r="G9683" s="82"/>
      <c r="M9683" s="81"/>
    </row>
    <row r="9684" s="77" customFormat="1" spans="1:13">
      <c r="A9684" s="82"/>
      <c r="B9684" s="82"/>
      <c r="C9684" s="82"/>
      <c r="D9684" s="82"/>
      <c r="E9684" s="82"/>
      <c r="F9684" s="82"/>
      <c r="G9684" s="82"/>
      <c r="M9684" s="81"/>
    </row>
    <row r="9685" s="77" customFormat="1" spans="1:13">
      <c r="A9685" s="82"/>
      <c r="B9685" s="82"/>
      <c r="C9685" s="82"/>
      <c r="D9685" s="82"/>
      <c r="E9685" s="82"/>
      <c r="F9685" s="82"/>
      <c r="G9685" s="82"/>
      <c r="M9685" s="81"/>
    </row>
    <row r="9686" s="77" customFormat="1" spans="1:13">
      <c r="A9686" s="82"/>
      <c r="B9686" s="82"/>
      <c r="C9686" s="82"/>
      <c r="D9686" s="82"/>
      <c r="E9686" s="82"/>
      <c r="F9686" s="82"/>
      <c r="G9686" s="82"/>
      <c r="M9686" s="81"/>
    </row>
    <row r="9687" s="77" customFormat="1" spans="1:13">
      <c r="A9687" s="82"/>
      <c r="B9687" s="82"/>
      <c r="C9687" s="82"/>
      <c r="D9687" s="82"/>
      <c r="E9687" s="82"/>
      <c r="F9687" s="82"/>
      <c r="G9687" s="82"/>
      <c r="M9687" s="81"/>
    </row>
    <row r="9688" s="77" customFormat="1" spans="1:13">
      <c r="A9688" s="82"/>
      <c r="B9688" s="82"/>
      <c r="C9688" s="82"/>
      <c r="D9688" s="82"/>
      <c r="E9688" s="82"/>
      <c r="F9688" s="82"/>
      <c r="G9688" s="82"/>
      <c r="M9688" s="81"/>
    </row>
    <row r="9689" s="77" customFormat="1" spans="1:13">
      <c r="A9689" s="82"/>
      <c r="B9689" s="82"/>
      <c r="C9689" s="82"/>
      <c r="D9689" s="82"/>
      <c r="E9689" s="82"/>
      <c r="F9689" s="82"/>
      <c r="G9689" s="82"/>
      <c r="M9689" s="81"/>
    </row>
    <row r="9690" s="77" customFormat="1" spans="1:13">
      <c r="A9690" s="82"/>
      <c r="B9690" s="82"/>
      <c r="C9690" s="82"/>
      <c r="D9690" s="82"/>
      <c r="E9690" s="82"/>
      <c r="F9690" s="82"/>
      <c r="G9690" s="82"/>
      <c r="M9690" s="81"/>
    </row>
    <row r="9691" s="77" customFormat="1" spans="1:13">
      <c r="A9691" s="82"/>
      <c r="B9691" s="82"/>
      <c r="C9691" s="82"/>
      <c r="D9691" s="82"/>
      <c r="E9691" s="82"/>
      <c r="F9691" s="82"/>
      <c r="G9691" s="82"/>
      <c r="M9691" s="81"/>
    </row>
    <row r="9692" s="77" customFormat="1" spans="1:13">
      <c r="A9692" s="82"/>
      <c r="B9692" s="82"/>
      <c r="C9692" s="82"/>
      <c r="D9692" s="82"/>
      <c r="E9692" s="82"/>
      <c r="F9692" s="82"/>
      <c r="G9692" s="82"/>
      <c r="M9692" s="81"/>
    </row>
    <row r="9693" s="77" customFormat="1" spans="1:13">
      <c r="A9693" s="82"/>
      <c r="B9693" s="82"/>
      <c r="C9693" s="82"/>
      <c r="D9693" s="82"/>
      <c r="E9693" s="82"/>
      <c r="F9693" s="82"/>
      <c r="G9693" s="82"/>
      <c r="M9693" s="81"/>
    </row>
    <row r="9694" s="77" customFormat="1" spans="1:13">
      <c r="A9694" s="82"/>
      <c r="B9694" s="82"/>
      <c r="C9694" s="82"/>
      <c r="D9694" s="82"/>
      <c r="E9694" s="82"/>
      <c r="F9694" s="82"/>
      <c r="G9694" s="82"/>
      <c r="M9694" s="81"/>
    </row>
    <row r="9695" s="77" customFormat="1" spans="1:13">
      <c r="A9695" s="82"/>
      <c r="B9695" s="82"/>
      <c r="C9695" s="82"/>
      <c r="D9695" s="82"/>
      <c r="E9695" s="82"/>
      <c r="F9695" s="82"/>
      <c r="G9695" s="82"/>
      <c r="M9695" s="81"/>
    </row>
    <row r="9696" s="77" customFormat="1" spans="1:13">
      <c r="A9696" s="82"/>
      <c r="B9696" s="82"/>
      <c r="C9696" s="82"/>
      <c r="D9696" s="82"/>
      <c r="E9696" s="82"/>
      <c r="F9696" s="82"/>
      <c r="G9696" s="82"/>
      <c r="M9696" s="81"/>
    </row>
    <row r="9697" s="77" customFormat="1" spans="1:13">
      <c r="A9697" s="82"/>
      <c r="B9697" s="82"/>
      <c r="C9697" s="82"/>
      <c r="D9697" s="82"/>
      <c r="E9697" s="82"/>
      <c r="F9697" s="82"/>
      <c r="G9697" s="82"/>
      <c r="M9697" s="81"/>
    </row>
    <row r="9698" s="77" customFormat="1" spans="1:13">
      <c r="A9698" s="82"/>
      <c r="B9698" s="82"/>
      <c r="C9698" s="82"/>
      <c r="D9698" s="82"/>
      <c r="E9698" s="82"/>
      <c r="F9698" s="82"/>
      <c r="G9698" s="82"/>
      <c r="M9698" s="81"/>
    </row>
    <row r="9699" s="77" customFormat="1" spans="1:13">
      <c r="A9699" s="82"/>
      <c r="B9699" s="82"/>
      <c r="C9699" s="82"/>
      <c r="D9699" s="82"/>
      <c r="E9699" s="82"/>
      <c r="F9699" s="82"/>
      <c r="G9699" s="82"/>
      <c r="M9699" s="81"/>
    </row>
    <row r="9700" s="77" customFormat="1" spans="1:13">
      <c r="A9700" s="82"/>
      <c r="B9700" s="82"/>
      <c r="C9700" s="82"/>
      <c r="D9700" s="82"/>
      <c r="E9700" s="82"/>
      <c r="F9700" s="82"/>
      <c r="G9700" s="82"/>
      <c r="M9700" s="81"/>
    </row>
    <row r="9701" s="77" customFormat="1" spans="1:13">
      <c r="A9701" s="82"/>
      <c r="B9701" s="82"/>
      <c r="C9701" s="82"/>
      <c r="D9701" s="82"/>
      <c r="E9701" s="82"/>
      <c r="F9701" s="82"/>
      <c r="G9701" s="82"/>
      <c r="M9701" s="81"/>
    </row>
    <row r="9702" s="77" customFormat="1" spans="1:13">
      <c r="A9702" s="82"/>
      <c r="B9702" s="82"/>
      <c r="C9702" s="82"/>
      <c r="D9702" s="82"/>
      <c r="E9702" s="82"/>
      <c r="F9702" s="82"/>
      <c r="G9702" s="82"/>
      <c r="M9702" s="81"/>
    </row>
    <row r="9703" s="77" customFormat="1" spans="1:13">
      <c r="A9703" s="82"/>
      <c r="B9703" s="82"/>
      <c r="C9703" s="82"/>
      <c r="D9703" s="82"/>
      <c r="E9703" s="82"/>
      <c r="F9703" s="82"/>
      <c r="G9703" s="82"/>
      <c r="M9703" s="81"/>
    </row>
    <row r="9704" s="77" customFormat="1" spans="1:13">
      <c r="A9704" s="82"/>
      <c r="B9704" s="82"/>
      <c r="C9704" s="82"/>
      <c r="D9704" s="82"/>
      <c r="E9704" s="82"/>
      <c r="F9704" s="82"/>
      <c r="G9704" s="82"/>
      <c r="M9704" s="81"/>
    </row>
    <row r="9705" s="77" customFormat="1" spans="1:13">
      <c r="A9705" s="82"/>
      <c r="B9705" s="82"/>
      <c r="C9705" s="82"/>
      <c r="D9705" s="82"/>
      <c r="E9705" s="82"/>
      <c r="F9705" s="82"/>
      <c r="G9705" s="82"/>
      <c r="M9705" s="81"/>
    </row>
    <row r="9706" s="77" customFormat="1" spans="1:13">
      <c r="A9706" s="82"/>
      <c r="B9706" s="82"/>
      <c r="C9706" s="82"/>
      <c r="D9706" s="82"/>
      <c r="E9706" s="82"/>
      <c r="F9706" s="82"/>
      <c r="G9706" s="82"/>
      <c r="M9706" s="81"/>
    </row>
    <row r="9707" s="77" customFormat="1" spans="1:13">
      <c r="A9707" s="82"/>
      <c r="B9707" s="82"/>
      <c r="C9707" s="82"/>
      <c r="D9707" s="82"/>
      <c r="E9707" s="82"/>
      <c r="F9707" s="82"/>
      <c r="G9707" s="82"/>
      <c r="M9707" s="81"/>
    </row>
    <row r="9708" s="77" customFormat="1" spans="1:13">
      <c r="A9708" s="82"/>
      <c r="B9708" s="82"/>
      <c r="C9708" s="82"/>
      <c r="D9708" s="82"/>
      <c r="E9708" s="82"/>
      <c r="F9708" s="82"/>
      <c r="G9708" s="82"/>
      <c r="M9708" s="81"/>
    </row>
    <row r="9709" s="77" customFormat="1" spans="1:13">
      <c r="A9709" s="82"/>
      <c r="B9709" s="82"/>
      <c r="C9709" s="82"/>
      <c r="D9709" s="82"/>
      <c r="E9709" s="82"/>
      <c r="F9709" s="82"/>
      <c r="G9709" s="82"/>
      <c r="M9709" s="81"/>
    </row>
    <row r="9710" s="77" customFormat="1" spans="1:13">
      <c r="A9710" s="82"/>
      <c r="B9710" s="82"/>
      <c r="C9710" s="82"/>
      <c r="D9710" s="82"/>
      <c r="E9710" s="82"/>
      <c r="F9710" s="82"/>
      <c r="G9710" s="82"/>
      <c r="M9710" s="81"/>
    </row>
    <row r="9711" s="77" customFormat="1" spans="1:13">
      <c r="A9711" s="82"/>
      <c r="B9711" s="82"/>
      <c r="C9711" s="82"/>
      <c r="D9711" s="82"/>
      <c r="E9711" s="82"/>
      <c r="F9711" s="82"/>
      <c r="G9711" s="82"/>
      <c r="M9711" s="81"/>
    </row>
    <row r="9712" s="77" customFormat="1" spans="1:13">
      <c r="A9712" s="82"/>
      <c r="B9712" s="82"/>
      <c r="C9712" s="82"/>
      <c r="D9712" s="82"/>
      <c r="E9712" s="82"/>
      <c r="F9712" s="82"/>
      <c r="G9712" s="82"/>
      <c r="M9712" s="81"/>
    </row>
    <row r="9713" s="77" customFormat="1" spans="1:13">
      <c r="A9713" s="82"/>
      <c r="B9713" s="82"/>
      <c r="C9713" s="82"/>
      <c r="D9713" s="82"/>
      <c r="E9713" s="82"/>
      <c r="F9713" s="82"/>
      <c r="G9713" s="82"/>
      <c r="M9713" s="81"/>
    </row>
    <row r="9714" s="77" customFormat="1" spans="1:13">
      <c r="A9714" s="82"/>
      <c r="B9714" s="82"/>
      <c r="C9714" s="82"/>
      <c r="D9714" s="82"/>
      <c r="E9714" s="82"/>
      <c r="F9714" s="82"/>
      <c r="G9714" s="82"/>
      <c r="M9714" s="81"/>
    </row>
    <row r="9715" s="77" customFormat="1" spans="1:13">
      <c r="A9715" s="82"/>
      <c r="B9715" s="82"/>
      <c r="C9715" s="82"/>
      <c r="D9715" s="82"/>
      <c r="E9715" s="82"/>
      <c r="F9715" s="82"/>
      <c r="G9715" s="82"/>
      <c r="M9715" s="81"/>
    </row>
    <row r="9716" s="77" customFormat="1" spans="1:13">
      <c r="A9716" s="82"/>
      <c r="B9716" s="82"/>
      <c r="C9716" s="82"/>
      <c r="D9716" s="82"/>
      <c r="E9716" s="82"/>
      <c r="F9716" s="82"/>
      <c r="G9716" s="82"/>
      <c r="M9716" s="81"/>
    </row>
    <row r="9717" s="77" customFormat="1" spans="1:13">
      <c r="A9717" s="82"/>
      <c r="B9717" s="82"/>
      <c r="C9717" s="82"/>
      <c r="D9717" s="82"/>
      <c r="E9717" s="82"/>
      <c r="F9717" s="82"/>
      <c r="G9717" s="82"/>
      <c r="M9717" s="81"/>
    </row>
    <row r="9718" s="77" customFormat="1" spans="1:13">
      <c r="A9718" s="82"/>
      <c r="B9718" s="82"/>
      <c r="C9718" s="82"/>
      <c r="D9718" s="82"/>
      <c r="E9718" s="82"/>
      <c r="F9718" s="82"/>
      <c r="G9718" s="82"/>
      <c r="M9718" s="81"/>
    </row>
    <row r="9719" s="77" customFormat="1" spans="1:13">
      <c r="A9719" s="82"/>
      <c r="B9719" s="82"/>
      <c r="C9719" s="82"/>
      <c r="D9719" s="82"/>
      <c r="E9719" s="82"/>
      <c r="F9719" s="82"/>
      <c r="G9719" s="82"/>
      <c r="M9719" s="81"/>
    </row>
    <row r="9720" s="77" customFormat="1" spans="1:13">
      <c r="A9720" s="82"/>
      <c r="B9720" s="82"/>
      <c r="C9720" s="82"/>
      <c r="D9720" s="82"/>
      <c r="E9720" s="82"/>
      <c r="F9720" s="82"/>
      <c r="G9720" s="82"/>
      <c r="M9720" s="81"/>
    </row>
    <row r="9721" s="77" customFormat="1" spans="1:13">
      <c r="A9721" s="82"/>
      <c r="B9721" s="82"/>
      <c r="C9721" s="82"/>
      <c r="D9721" s="82"/>
      <c r="E9721" s="82"/>
      <c r="F9721" s="82"/>
      <c r="G9721" s="82"/>
      <c r="M9721" s="81"/>
    </row>
    <row r="9722" s="77" customFormat="1" spans="1:13">
      <c r="A9722" s="82"/>
      <c r="B9722" s="82"/>
      <c r="C9722" s="82"/>
      <c r="D9722" s="82"/>
      <c r="E9722" s="82"/>
      <c r="F9722" s="82"/>
      <c r="G9722" s="82"/>
      <c r="M9722" s="81"/>
    </row>
    <row r="9723" s="77" customFormat="1" spans="1:13">
      <c r="A9723" s="82"/>
      <c r="B9723" s="82"/>
      <c r="C9723" s="82"/>
      <c r="D9723" s="82"/>
      <c r="E9723" s="82"/>
      <c r="F9723" s="82"/>
      <c r="G9723" s="82"/>
      <c r="M9723" s="81"/>
    </row>
    <row r="9724" s="77" customFormat="1" spans="1:13">
      <c r="A9724" s="82"/>
      <c r="B9724" s="82"/>
      <c r="C9724" s="82"/>
      <c r="D9724" s="82"/>
      <c r="E9724" s="82"/>
      <c r="F9724" s="82"/>
      <c r="G9724" s="82"/>
      <c r="M9724" s="81"/>
    </row>
    <row r="9725" s="77" customFormat="1" spans="1:13">
      <c r="A9725" s="82"/>
      <c r="B9725" s="82"/>
      <c r="C9725" s="82"/>
      <c r="D9725" s="82"/>
      <c r="E9725" s="82"/>
      <c r="F9725" s="82"/>
      <c r="G9725" s="82"/>
      <c r="M9725" s="81"/>
    </row>
    <row r="9726" s="77" customFormat="1" spans="1:13">
      <c r="A9726" s="82"/>
      <c r="B9726" s="82"/>
      <c r="C9726" s="82"/>
      <c r="D9726" s="82"/>
      <c r="E9726" s="82"/>
      <c r="F9726" s="82"/>
      <c r="G9726" s="82"/>
      <c r="M9726" s="81"/>
    </row>
    <row r="9727" s="77" customFormat="1" spans="1:13">
      <c r="A9727" s="82"/>
      <c r="B9727" s="82"/>
      <c r="C9727" s="82"/>
      <c r="D9727" s="82"/>
      <c r="E9727" s="82"/>
      <c r="F9727" s="82"/>
      <c r="G9727" s="82"/>
      <c r="M9727" s="81"/>
    </row>
    <row r="9728" s="77" customFormat="1" spans="1:13">
      <c r="A9728" s="82"/>
      <c r="B9728" s="82"/>
      <c r="C9728" s="82"/>
      <c r="D9728" s="82"/>
      <c r="E9728" s="82"/>
      <c r="F9728" s="82"/>
      <c r="G9728" s="82"/>
      <c r="M9728" s="81"/>
    </row>
    <row r="9729" s="77" customFormat="1" spans="1:13">
      <c r="A9729" s="82"/>
      <c r="B9729" s="82"/>
      <c r="C9729" s="82"/>
      <c r="D9729" s="82"/>
      <c r="E9729" s="82"/>
      <c r="F9729" s="82"/>
      <c r="G9729" s="82"/>
      <c r="M9729" s="81"/>
    </row>
    <row r="9730" s="77" customFormat="1" spans="1:13">
      <c r="A9730" s="82"/>
      <c r="B9730" s="82"/>
      <c r="C9730" s="82"/>
      <c r="D9730" s="82"/>
      <c r="E9730" s="82"/>
      <c r="F9730" s="82"/>
      <c r="G9730" s="82"/>
      <c r="M9730" s="81"/>
    </row>
    <row r="9731" s="77" customFormat="1" spans="1:13">
      <c r="A9731" s="82"/>
      <c r="B9731" s="82"/>
      <c r="C9731" s="82"/>
      <c r="D9731" s="82"/>
      <c r="E9731" s="82"/>
      <c r="F9731" s="82"/>
      <c r="G9731" s="82"/>
      <c r="M9731" s="81"/>
    </row>
    <row r="9732" s="77" customFormat="1" spans="1:13">
      <c r="A9732" s="82"/>
      <c r="B9732" s="82"/>
      <c r="C9732" s="82"/>
      <c r="D9732" s="82"/>
      <c r="E9732" s="82"/>
      <c r="F9732" s="82"/>
      <c r="G9732" s="82"/>
      <c r="M9732" s="81"/>
    </row>
    <row r="9733" s="77" customFormat="1" spans="1:13">
      <c r="A9733" s="82"/>
      <c r="B9733" s="82"/>
      <c r="C9733" s="82"/>
      <c r="D9733" s="82"/>
      <c r="E9733" s="82"/>
      <c r="F9733" s="82"/>
      <c r="G9733" s="82"/>
      <c r="M9733" s="81"/>
    </row>
    <row r="9734" s="77" customFormat="1" spans="1:13">
      <c r="A9734" s="82"/>
      <c r="B9734" s="82"/>
      <c r="C9734" s="82"/>
      <c r="D9734" s="82"/>
      <c r="E9734" s="82"/>
      <c r="F9734" s="82"/>
      <c r="G9734" s="82"/>
      <c r="M9734" s="81"/>
    </row>
    <row r="9735" s="77" customFormat="1" spans="1:13">
      <c r="A9735" s="82"/>
      <c r="B9735" s="82"/>
      <c r="C9735" s="82"/>
      <c r="D9735" s="82"/>
      <c r="E9735" s="82"/>
      <c r="F9735" s="82"/>
      <c r="G9735" s="82"/>
      <c r="M9735" s="81"/>
    </row>
    <row r="9736" s="77" customFormat="1" spans="1:13">
      <c r="A9736" s="82"/>
      <c r="B9736" s="82"/>
      <c r="C9736" s="82"/>
      <c r="D9736" s="82"/>
      <c r="E9736" s="82"/>
      <c r="F9736" s="82"/>
      <c r="G9736" s="82"/>
      <c r="M9736" s="81"/>
    </row>
    <row r="9737" s="77" customFormat="1" spans="1:13">
      <c r="A9737" s="82"/>
      <c r="B9737" s="82"/>
      <c r="C9737" s="82"/>
      <c r="D9737" s="82"/>
      <c r="E9737" s="82"/>
      <c r="F9737" s="82"/>
      <c r="G9737" s="82"/>
      <c r="M9737" s="81"/>
    </row>
    <row r="9738" s="77" customFormat="1" spans="1:13">
      <c r="A9738" s="82"/>
      <c r="B9738" s="82"/>
      <c r="C9738" s="82"/>
      <c r="D9738" s="82"/>
      <c r="E9738" s="82"/>
      <c r="F9738" s="82"/>
      <c r="G9738" s="82"/>
      <c r="M9738" s="81"/>
    </row>
    <row r="9739" s="77" customFormat="1" spans="1:13">
      <c r="A9739" s="82"/>
      <c r="B9739" s="82"/>
      <c r="C9739" s="82"/>
      <c r="D9739" s="82"/>
      <c r="E9739" s="82"/>
      <c r="F9739" s="82"/>
      <c r="G9739" s="82"/>
      <c r="M9739" s="81"/>
    </row>
    <row r="9740" s="77" customFormat="1" spans="1:13">
      <c r="A9740" s="82"/>
      <c r="B9740" s="82"/>
      <c r="C9740" s="82"/>
      <c r="D9740" s="82"/>
      <c r="E9740" s="82"/>
      <c r="F9740" s="82"/>
      <c r="G9740" s="82"/>
      <c r="M9740" s="81"/>
    </row>
    <row r="9741" s="77" customFormat="1" spans="1:13">
      <c r="A9741" s="82"/>
      <c r="B9741" s="82"/>
      <c r="C9741" s="82"/>
      <c r="D9741" s="82"/>
      <c r="E9741" s="82"/>
      <c r="F9741" s="82"/>
      <c r="G9741" s="82"/>
      <c r="M9741" s="81"/>
    </row>
    <row r="9742" s="77" customFormat="1" spans="1:13">
      <c r="A9742" s="82"/>
      <c r="B9742" s="82"/>
      <c r="C9742" s="82"/>
      <c r="D9742" s="82"/>
      <c r="E9742" s="82"/>
      <c r="F9742" s="82"/>
      <c r="G9742" s="82"/>
      <c r="M9742" s="81"/>
    </row>
    <row r="9743" s="77" customFormat="1" spans="1:13">
      <c r="A9743" s="82"/>
      <c r="B9743" s="82"/>
      <c r="C9743" s="82"/>
      <c r="D9743" s="82"/>
      <c r="E9743" s="82"/>
      <c r="F9743" s="82"/>
      <c r="G9743" s="82"/>
      <c r="M9743" s="81"/>
    </row>
    <row r="9744" s="77" customFormat="1" spans="1:13">
      <c r="A9744" s="82"/>
      <c r="B9744" s="82"/>
      <c r="C9744" s="82"/>
      <c r="D9744" s="82"/>
      <c r="E9744" s="82"/>
      <c r="F9744" s="82"/>
      <c r="G9744" s="82"/>
      <c r="M9744" s="81"/>
    </row>
    <row r="9745" s="77" customFormat="1" spans="1:13">
      <c r="A9745" s="82"/>
      <c r="B9745" s="82"/>
      <c r="C9745" s="82"/>
      <c r="D9745" s="82"/>
      <c r="E9745" s="82"/>
      <c r="F9745" s="82"/>
      <c r="G9745" s="82"/>
      <c r="M9745" s="81"/>
    </row>
    <row r="9746" s="77" customFormat="1" spans="1:13">
      <c r="A9746" s="82"/>
      <c r="B9746" s="82"/>
      <c r="C9746" s="82"/>
      <c r="D9746" s="82"/>
      <c r="E9746" s="82"/>
      <c r="F9746" s="82"/>
      <c r="G9746" s="82"/>
      <c r="M9746" s="81"/>
    </row>
    <row r="9747" s="77" customFormat="1" spans="1:13">
      <c r="A9747" s="82"/>
      <c r="B9747" s="82"/>
      <c r="C9747" s="82"/>
      <c r="D9747" s="82"/>
      <c r="E9747" s="82"/>
      <c r="F9747" s="82"/>
      <c r="G9747" s="82"/>
      <c r="M9747" s="81"/>
    </row>
    <row r="9748" s="77" customFormat="1" spans="1:13">
      <c r="A9748" s="82"/>
      <c r="B9748" s="82"/>
      <c r="C9748" s="82"/>
      <c r="D9748" s="82"/>
      <c r="E9748" s="82"/>
      <c r="F9748" s="82"/>
      <c r="G9748" s="82"/>
      <c r="M9748" s="81"/>
    </row>
    <row r="9749" s="77" customFormat="1" spans="1:13">
      <c r="A9749" s="82"/>
      <c r="B9749" s="82"/>
      <c r="C9749" s="82"/>
      <c r="D9749" s="82"/>
      <c r="E9749" s="82"/>
      <c r="F9749" s="82"/>
      <c r="G9749" s="82"/>
      <c r="M9749" s="81"/>
    </row>
    <row r="9750" s="77" customFormat="1" spans="1:13">
      <c r="A9750" s="82"/>
      <c r="B9750" s="82"/>
      <c r="C9750" s="82"/>
      <c r="D9750" s="82"/>
      <c r="E9750" s="82"/>
      <c r="F9750" s="82"/>
      <c r="G9750" s="82"/>
      <c r="M9750" s="81"/>
    </row>
    <row r="9751" s="77" customFormat="1" spans="1:13">
      <c r="A9751" s="82"/>
      <c r="B9751" s="82"/>
      <c r="C9751" s="82"/>
      <c r="D9751" s="82"/>
      <c r="E9751" s="82"/>
      <c r="F9751" s="82"/>
      <c r="G9751" s="82"/>
      <c r="M9751" s="81"/>
    </row>
    <row r="9752" s="77" customFormat="1" spans="1:13">
      <c r="A9752" s="82"/>
      <c r="B9752" s="82"/>
      <c r="C9752" s="82"/>
      <c r="D9752" s="82"/>
      <c r="E9752" s="82"/>
      <c r="F9752" s="82"/>
      <c r="G9752" s="82"/>
      <c r="M9752" s="81"/>
    </row>
    <row r="9753" s="77" customFormat="1" spans="1:13">
      <c r="A9753" s="82"/>
      <c r="B9753" s="82"/>
      <c r="C9753" s="82"/>
      <c r="D9753" s="82"/>
      <c r="E9753" s="82"/>
      <c r="F9753" s="82"/>
      <c r="G9753" s="82"/>
      <c r="M9753" s="81"/>
    </row>
    <row r="9754" s="77" customFormat="1" spans="1:13">
      <c r="A9754" s="82"/>
      <c r="B9754" s="82"/>
      <c r="C9754" s="82"/>
      <c r="D9754" s="82"/>
      <c r="E9754" s="82"/>
      <c r="F9754" s="82"/>
      <c r="G9754" s="82"/>
      <c r="M9754" s="81"/>
    </row>
    <row r="9755" s="77" customFormat="1" spans="1:13">
      <c r="A9755" s="82"/>
      <c r="B9755" s="82"/>
      <c r="C9755" s="82"/>
      <c r="D9755" s="82"/>
      <c r="E9755" s="82"/>
      <c r="F9755" s="82"/>
      <c r="G9755" s="82"/>
      <c r="M9755" s="81"/>
    </row>
    <row r="9756" s="77" customFormat="1" spans="1:13">
      <c r="A9756" s="82"/>
      <c r="B9756" s="82"/>
      <c r="C9756" s="82"/>
      <c r="D9756" s="82"/>
      <c r="E9756" s="82"/>
      <c r="F9756" s="82"/>
      <c r="G9756" s="82"/>
      <c r="M9756" s="81"/>
    </row>
    <row r="9757" s="77" customFormat="1" spans="1:13">
      <c r="A9757" s="82"/>
      <c r="B9757" s="82"/>
      <c r="C9757" s="82"/>
      <c r="D9757" s="82"/>
      <c r="E9757" s="82"/>
      <c r="F9757" s="82"/>
      <c r="G9757" s="82"/>
      <c r="M9757" s="81"/>
    </row>
    <row r="9758" s="77" customFormat="1" spans="1:13">
      <c r="A9758" s="82"/>
      <c r="B9758" s="82"/>
      <c r="C9758" s="82"/>
      <c r="D9758" s="82"/>
      <c r="E9758" s="82"/>
      <c r="F9758" s="82"/>
      <c r="G9758" s="82"/>
      <c r="M9758" s="81"/>
    </row>
    <row r="9759" s="77" customFormat="1" spans="1:13">
      <c r="A9759" s="82"/>
      <c r="B9759" s="82"/>
      <c r="C9759" s="82"/>
      <c r="D9759" s="82"/>
      <c r="E9759" s="82"/>
      <c r="F9759" s="82"/>
      <c r="G9759" s="82"/>
      <c r="M9759" s="81"/>
    </row>
    <row r="9760" s="77" customFormat="1" spans="1:13">
      <c r="A9760" s="82"/>
      <c r="B9760" s="82"/>
      <c r="C9760" s="82"/>
      <c r="D9760" s="82"/>
      <c r="E9760" s="82"/>
      <c r="F9760" s="82"/>
      <c r="G9760" s="82"/>
      <c r="M9760" s="81"/>
    </row>
    <row r="9761" s="77" customFormat="1" spans="1:13">
      <c r="A9761" s="82"/>
      <c r="B9761" s="82"/>
      <c r="C9761" s="82"/>
      <c r="D9761" s="82"/>
      <c r="E9761" s="82"/>
      <c r="F9761" s="82"/>
      <c r="G9761" s="82"/>
      <c r="M9761" s="81"/>
    </row>
    <row r="9762" s="77" customFormat="1" spans="1:13">
      <c r="A9762" s="82"/>
      <c r="B9762" s="82"/>
      <c r="C9762" s="82"/>
      <c r="D9762" s="82"/>
      <c r="E9762" s="82"/>
      <c r="F9762" s="82"/>
      <c r="G9762" s="82"/>
      <c r="M9762" s="81"/>
    </row>
    <row r="9763" s="77" customFormat="1" spans="1:13">
      <c r="A9763" s="82"/>
      <c r="B9763" s="82"/>
      <c r="C9763" s="82"/>
      <c r="D9763" s="82"/>
      <c r="E9763" s="82"/>
      <c r="F9763" s="82"/>
      <c r="G9763" s="82"/>
      <c r="M9763" s="81"/>
    </row>
    <row r="9764" s="77" customFormat="1" spans="1:13">
      <c r="A9764" s="82"/>
      <c r="B9764" s="82"/>
      <c r="C9764" s="82"/>
      <c r="D9764" s="82"/>
      <c r="E9764" s="82"/>
      <c r="F9764" s="82"/>
      <c r="G9764" s="82"/>
      <c r="M9764" s="81"/>
    </row>
    <row r="9765" s="77" customFormat="1" spans="1:13">
      <c r="A9765" s="82"/>
      <c r="B9765" s="82"/>
      <c r="C9765" s="82"/>
      <c r="D9765" s="82"/>
      <c r="E9765" s="82"/>
      <c r="F9765" s="82"/>
      <c r="G9765" s="82"/>
      <c r="M9765" s="81"/>
    </row>
    <row r="9766" s="77" customFormat="1" spans="1:13">
      <c r="A9766" s="82"/>
      <c r="B9766" s="82"/>
      <c r="C9766" s="82"/>
      <c r="D9766" s="82"/>
      <c r="E9766" s="82"/>
      <c r="F9766" s="82"/>
      <c r="G9766" s="82"/>
      <c r="M9766" s="81"/>
    </row>
    <row r="9767" s="77" customFormat="1" spans="1:13">
      <c r="A9767" s="82"/>
      <c r="B9767" s="82"/>
      <c r="C9767" s="82"/>
      <c r="D9767" s="82"/>
      <c r="E9767" s="82"/>
      <c r="F9767" s="82"/>
      <c r="G9767" s="82"/>
      <c r="M9767" s="81"/>
    </row>
    <row r="9768" s="77" customFormat="1" spans="1:13">
      <c r="A9768" s="82"/>
      <c r="B9768" s="82"/>
      <c r="C9768" s="82"/>
      <c r="D9768" s="82"/>
      <c r="E9768" s="82"/>
      <c r="F9768" s="82"/>
      <c r="G9768" s="82"/>
      <c r="M9768" s="81"/>
    </row>
    <row r="9769" s="77" customFormat="1" spans="1:13">
      <c r="A9769" s="82"/>
      <c r="B9769" s="82"/>
      <c r="C9769" s="82"/>
      <c r="D9769" s="82"/>
      <c r="E9769" s="82"/>
      <c r="F9769" s="82"/>
      <c r="G9769" s="82"/>
      <c r="M9769" s="81"/>
    </row>
    <row r="9770" s="77" customFormat="1" spans="1:13">
      <c r="A9770" s="82"/>
      <c r="B9770" s="82"/>
      <c r="C9770" s="82"/>
      <c r="D9770" s="82"/>
      <c r="E9770" s="82"/>
      <c r="F9770" s="82"/>
      <c r="G9770" s="82"/>
      <c r="M9770" s="81"/>
    </row>
    <row r="9771" s="77" customFormat="1" spans="1:13">
      <c r="A9771" s="82"/>
      <c r="B9771" s="82"/>
      <c r="C9771" s="82"/>
      <c r="D9771" s="82"/>
      <c r="E9771" s="82"/>
      <c r="F9771" s="82"/>
      <c r="G9771" s="82"/>
      <c r="M9771" s="81"/>
    </row>
    <row r="9772" s="77" customFormat="1" spans="1:13">
      <c r="A9772" s="82"/>
      <c r="B9772" s="82"/>
      <c r="C9772" s="82"/>
      <c r="D9772" s="82"/>
      <c r="E9772" s="82"/>
      <c r="F9772" s="82"/>
      <c r="G9772" s="82"/>
      <c r="M9772" s="81"/>
    </row>
    <row r="9773" s="77" customFormat="1" spans="1:13">
      <c r="A9773" s="82"/>
      <c r="B9773" s="82"/>
      <c r="C9773" s="82"/>
      <c r="D9773" s="82"/>
      <c r="E9773" s="82"/>
      <c r="F9773" s="82"/>
      <c r="G9773" s="82"/>
      <c r="M9773" s="81"/>
    </row>
    <row r="9774" s="77" customFormat="1" spans="1:13">
      <c r="A9774" s="82"/>
      <c r="B9774" s="82"/>
      <c r="C9774" s="82"/>
      <c r="D9774" s="82"/>
      <c r="E9774" s="82"/>
      <c r="F9774" s="82"/>
      <c r="G9774" s="82"/>
      <c r="M9774" s="81"/>
    </row>
    <row r="9775" s="77" customFormat="1" spans="1:13">
      <c r="A9775" s="82"/>
      <c r="B9775" s="82"/>
      <c r="C9775" s="82"/>
      <c r="D9775" s="82"/>
      <c r="E9775" s="82"/>
      <c r="F9775" s="82"/>
      <c r="G9775" s="82"/>
      <c r="M9775" s="81"/>
    </row>
    <row r="9776" s="77" customFormat="1" spans="1:13">
      <c r="A9776" s="82"/>
      <c r="B9776" s="82"/>
      <c r="C9776" s="82"/>
      <c r="D9776" s="82"/>
      <c r="E9776" s="82"/>
      <c r="F9776" s="82"/>
      <c r="G9776" s="82"/>
      <c r="M9776" s="81"/>
    </row>
    <row r="9777" s="77" customFormat="1" spans="1:13">
      <c r="A9777" s="82"/>
      <c r="B9777" s="82"/>
      <c r="C9777" s="82"/>
      <c r="D9777" s="82"/>
      <c r="E9777" s="82"/>
      <c r="F9777" s="82"/>
      <c r="G9777" s="82"/>
      <c r="M9777" s="81"/>
    </row>
    <row r="9778" s="77" customFormat="1" spans="1:13">
      <c r="A9778" s="82"/>
      <c r="B9778" s="82"/>
      <c r="C9778" s="82"/>
      <c r="D9778" s="82"/>
      <c r="E9778" s="82"/>
      <c r="F9778" s="82"/>
      <c r="G9778" s="82"/>
      <c r="M9778" s="81"/>
    </row>
    <row r="9779" s="77" customFormat="1" spans="1:13">
      <c r="A9779" s="82"/>
      <c r="B9779" s="82"/>
      <c r="C9779" s="82"/>
      <c r="D9779" s="82"/>
      <c r="E9779" s="82"/>
      <c r="F9779" s="82"/>
      <c r="G9779" s="82"/>
      <c r="M9779" s="81"/>
    </row>
    <row r="9780" s="77" customFormat="1" spans="1:13">
      <c r="A9780" s="82"/>
      <c r="B9780" s="82"/>
      <c r="C9780" s="82"/>
      <c r="D9780" s="82"/>
      <c r="E9780" s="82"/>
      <c r="F9780" s="82"/>
      <c r="G9780" s="82"/>
      <c r="M9780" s="81"/>
    </row>
    <row r="9781" s="77" customFormat="1" spans="1:13">
      <c r="A9781" s="82"/>
      <c r="B9781" s="82"/>
      <c r="C9781" s="82"/>
      <c r="D9781" s="82"/>
      <c r="E9781" s="82"/>
      <c r="F9781" s="82"/>
      <c r="G9781" s="82"/>
      <c r="M9781" s="81"/>
    </row>
    <row r="9782" s="77" customFormat="1" spans="1:13">
      <c r="A9782" s="82"/>
      <c r="B9782" s="82"/>
      <c r="C9782" s="82"/>
      <c r="D9782" s="82"/>
      <c r="E9782" s="82"/>
      <c r="F9782" s="82"/>
      <c r="G9782" s="82"/>
      <c r="M9782" s="81"/>
    </row>
    <row r="9783" s="77" customFormat="1" spans="1:13">
      <c r="A9783" s="82"/>
      <c r="B9783" s="82"/>
      <c r="C9783" s="82"/>
      <c r="D9783" s="82"/>
      <c r="E9783" s="82"/>
      <c r="F9783" s="82"/>
      <c r="G9783" s="82"/>
      <c r="M9783" s="81"/>
    </row>
    <row r="9784" s="77" customFormat="1" spans="1:13">
      <c r="A9784" s="82"/>
      <c r="B9784" s="82"/>
      <c r="C9784" s="82"/>
      <c r="D9784" s="82"/>
      <c r="E9784" s="82"/>
      <c r="F9784" s="82"/>
      <c r="G9784" s="82"/>
      <c r="M9784" s="81"/>
    </row>
    <row r="9785" s="77" customFormat="1" spans="1:13">
      <c r="A9785" s="82"/>
      <c r="B9785" s="82"/>
      <c r="C9785" s="82"/>
      <c r="D9785" s="82"/>
      <c r="E9785" s="82"/>
      <c r="F9785" s="82"/>
      <c r="G9785" s="82"/>
      <c r="M9785" s="81"/>
    </row>
    <row r="9786" s="77" customFormat="1" spans="1:13">
      <c r="A9786" s="82"/>
      <c r="B9786" s="82"/>
      <c r="C9786" s="82"/>
      <c r="D9786" s="82"/>
      <c r="E9786" s="82"/>
      <c r="F9786" s="82"/>
      <c r="G9786" s="82"/>
      <c r="M9786" s="81"/>
    </row>
    <row r="9787" s="77" customFormat="1" spans="1:13">
      <c r="A9787" s="82"/>
      <c r="B9787" s="82"/>
      <c r="C9787" s="82"/>
      <c r="D9787" s="82"/>
      <c r="E9787" s="82"/>
      <c r="F9787" s="82"/>
      <c r="G9787" s="82"/>
      <c r="M9787" s="81"/>
    </row>
    <row r="9788" s="77" customFormat="1" spans="1:13">
      <c r="A9788" s="82"/>
      <c r="B9788" s="82"/>
      <c r="C9788" s="82"/>
      <c r="D9788" s="82"/>
      <c r="E9788" s="82"/>
      <c r="F9788" s="82"/>
      <c r="G9788" s="82"/>
      <c r="M9788" s="81"/>
    </row>
    <row r="9789" s="77" customFormat="1" spans="1:13">
      <c r="A9789" s="82"/>
      <c r="B9789" s="82"/>
      <c r="C9789" s="82"/>
      <c r="D9789" s="82"/>
      <c r="E9789" s="82"/>
      <c r="F9789" s="82"/>
      <c r="G9789" s="82"/>
      <c r="M9789" s="81"/>
    </row>
    <row r="9790" s="77" customFormat="1" spans="1:13">
      <c r="A9790" s="82"/>
      <c r="B9790" s="82"/>
      <c r="C9790" s="82"/>
      <c r="D9790" s="82"/>
      <c r="E9790" s="82"/>
      <c r="F9790" s="82"/>
      <c r="G9790" s="82"/>
      <c r="M9790" s="81"/>
    </row>
    <row r="9791" s="77" customFormat="1" spans="1:13">
      <c r="A9791" s="82"/>
      <c r="B9791" s="82"/>
      <c r="C9791" s="82"/>
      <c r="D9791" s="82"/>
      <c r="E9791" s="82"/>
      <c r="F9791" s="82"/>
      <c r="G9791" s="82"/>
      <c r="M9791" s="81"/>
    </row>
    <row r="9792" s="77" customFormat="1" spans="1:13">
      <c r="A9792" s="82"/>
      <c r="B9792" s="82"/>
      <c r="C9792" s="82"/>
      <c r="D9792" s="82"/>
      <c r="E9792" s="82"/>
      <c r="F9792" s="82"/>
      <c r="G9792" s="82"/>
      <c r="M9792" s="81"/>
    </row>
    <row r="9793" s="77" customFormat="1" spans="1:13">
      <c r="A9793" s="82"/>
      <c r="B9793" s="82"/>
      <c r="C9793" s="82"/>
      <c r="D9793" s="82"/>
      <c r="E9793" s="82"/>
      <c r="F9793" s="82"/>
      <c r="G9793" s="82"/>
      <c r="M9793" s="81"/>
    </row>
    <row r="9794" s="77" customFormat="1" spans="1:13">
      <c r="A9794" s="82"/>
      <c r="B9794" s="82"/>
      <c r="C9794" s="82"/>
      <c r="D9794" s="82"/>
      <c r="E9794" s="82"/>
      <c r="F9794" s="82"/>
      <c r="G9794" s="82"/>
      <c r="M9794" s="81"/>
    </row>
    <row r="9795" s="77" customFormat="1" spans="1:13">
      <c r="A9795" s="82"/>
      <c r="B9795" s="82"/>
      <c r="C9795" s="82"/>
      <c r="D9795" s="82"/>
      <c r="E9795" s="82"/>
      <c r="F9795" s="82"/>
      <c r="G9795" s="82"/>
      <c r="M9795" s="81"/>
    </row>
    <row r="9796" s="77" customFormat="1" spans="1:13">
      <c r="A9796" s="82"/>
      <c r="B9796" s="82"/>
      <c r="C9796" s="82"/>
      <c r="D9796" s="82"/>
      <c r="E9796" s="82"/>
      <c r="F9796" s="82"/>
      <c r="G9796" s="82"/>
      <c r="M9796" s="81"/>
    </row>
    <row r="9797" s="77" customFormat="1" spans="1:13">
      <c r="A9797" s="82"/>
      <c r="B9797" s="82"/>
      <c r="C9797" s="82"/>
      <c r="D9797" s="82"/>
      <c r="E9797" s="82"/>
      <c r="F9797" s="82"/>
      <c r="G9797" s="82"/>
      <c r="M9797" s="81"/>
    </row>
    <row r="9798" s="77" customFormat="1" spans="1:13">
      <c r="A9798" s="82"/>
      <c r="B9798" s="82"/>
      <c r="C9798" s="82"/>
      <c r="D9798" s="82"/>
      <c r="E9798" s="82"/>
      <c r="F9798" s="82"/>
      <c r="G9798" s="82"/>
      <c r="M9798" s="81"/>
    </row>
    <row r="9799" s="77" customFormat="1" spans="1:13">
      <c r="A9799" s="82"/>
      <c r="B9799" s="82"/>
      <c r="C9799" s="82"/>
      <c r="D9799" s="82"/>
      <c r="E9799" s="82"/>
      <c r="F9799" s="82"/>
      <c r="G9799" s="82"/>
      <c r="M9799" s="81"/>
    </row>
    <row r="9800" s="77" customFormat="1" spans="1:13">
      <c r="A9800" s="82"/>
      <c r="B9800" s="82"/>
      <c r="C9800" s="82"/>
      <c r="D9800" s="82"/>
      <c r="E9800" s="82"/>
      <c r="F9800" s="82"/>
      <c r="G9800" s="82"/>
      <c r="M9800" s="81"/>
    </row>
    <row r="9801" s="77" customFormat="1" spans="1:13">
      <c r="A9801" s="82"/>
      <c r="B9801" s="82"/>
      <c r="C9801" s="82"/>
      <c r="D9801" s="82"/>
      <c r="E9801" s="82"/>
      <c r="F9801" s="82"/>
      <c r="G9801" s="82"/>
      <c r="M9801" s="81"/>
    </row>
    <row r="9802" s="77" customFormat="1" spans="1:13">
      <c r="A9802" s="82"/>
      <c r="B9802" s="82"/>
      <c r="C9802" s="82"/>
      <c r="D9802" s="82"/>
      <c r="E9802" s="82"/>
      <c r="F9802" s="82"/>
      <c r="G9802" s="82"/>
      <c r="M9802" s="81"/>
    </row>
    <row r="9803" s="77" customFormat="1" spans="1:13">
      <c r="A9803" s="82"/>
      <c r="B9803" s="82"/>
      <c r="C9803" s="82"/>
      <c r="D9803" s="82"/>
      <c r="E9803" s="82"/>
      <c r="F9803" s="82"/>
      <c r="G9803" s="82"/>
      <c r="M9803" s="81"/>
    </row>
    <row r="9804" s="77" customFormat="1" spans="1:13">
      <c r="A9804" s="82"/>
      <c r="B9804" s="82"/>
      <c r="C9804" s="82"/>
      <c r="D9804" s="82"/>
      <c r="E9804" s="82"/>
      <c r="F9804" s="82"/>
      <c r="G9804" s="82"/>
      <c r="M9804" s="81"/>
    </row>
    <row r="9805" s="77" customFormat="1" spans="1:13">
      <c r="A9805" s="82"/>
      <c r="B9805" s="82"/>
      <c r="C9805" s="82"/>
      <c r="D9805" s="82"/>
      <c r="E9805" s="82"/>
      <c r="F9805" s="82"/>
      <c r="G9805" s="82"/>
      <c r="M9805" s="81"/>
    </row>
    <row r="9806" s="77" customFormat="1" spans="1:13">
      <c r="A9806" s="82"/>
      <c r="B9806" s="82"/>
      <c r="C9806" s="82"/>
      <c r="D9806" s="82"/>
      <c r="E9806" s="82"/>
      <c r="F9806" s="82"/>
      <c r="G9806" s="82"/>
      <c r="M9806" s="81"/>
    </row>
    <row r="9807" s="77" customFormat="1" spans="1:13">
      <c r="A9807" s="82"/>
      <c r="B9807" s="82"/>
      <c r="C9807" s="82"/>
      <c r="D9807" s="82"/>
      <c r="E9807" s="82"/>
      <c r="F9807" s="82"/>
      <c r="G9807" s="82"/>
      <c r="M9807" s="81"/>
    </row>
    <row r="9808" s="77" customFormat="1" spans="1:13">
      <c r="A9808" s="82"/>
      <c r="B9808" s="82"/>
      <c r="C9808" s="82"/>
      <c r="D9808" s="82"/>
      <c r="E9808" s="82"/>
      <c r="F9808" s="82"/>
      <c r="G9808" s="82"/>
      <c r="M9808" s="81"/>
    </row>
    <row r="9809" s="77" customFormat="1" spans="1:13">
      <c r="A9809" s="82"/>
      <c r="B9809" s="82"/>
      <c r="C9809" s="82"/>
      <c r="D9809" s="82"/>
      <c r="E9809" s="82"/>
      <c r="F9809" s="82"/>
      <c r="G9809" s="82"/>
      <c r="M9809" s="81"/>
    </row>
    <row r="9810" s="77" customFormat="1" spans="1:13">
      <c r="A9810" s="82"/>
      <c r="B9810" s="82"/>
      <c r="C9810" s="82"/>
      <c r="D9810" s="82"/>
      <c r="E9810" s="82"/>
      <c r="F9810" s="82"/>
      <c r="G9810" s="82"/>
      <c r="M9810" s="81"/>
    </row>
    <row r="9811" s="77" customFormat="1" spans="1:13">
      <c r="A9811" s="82"/>
      <c r="B9811" s="82"/>
      <c r="C9811" s="82"/>
      <c r="D9811" s="82"/>
      <c r="E9811" s="82"/>
      <c r="F9811" s="82"/>
      <c r="G9811" s="82"/>
      <c r="M9811" s="81"/>
    </row>
    <row r="9812" s="77" customFormat="1" spans="1:13">
      <c r="A9812" s="82"/>
      <c r="B9812" s="82"/>
      <c r="C9812" s="82"/>
      <c r="D9812" s="82"/>
      <c r="E9812" s="82"/>
      <c r="F9812" s="82"/>
      <c r="G9812" s="82"/>
      <c r="M9812" s="81"/>
    </row>
    <row r="9813" s="77" customFormat="1" spans="1:13">
      <c r="A9813" s="82"/>
      <c r="B9813" s="82"/>
      <c r="C9813" s="82"/>
      <c r="D9813" s="82"/>
      <c r="E9813" s="82"/>
      <c r="F9813" s="82"/>
      <c r="G9813" s="82"/>
      <c r="M9813" s="81"/>
    </row>
    <row r="9814" s="77" customFormat="1" spans="1:13">
      <c r="A9814" s="82"/>
      <c r="B9814" s="82"/>
      <c r="C9814" s="82"/>
      <c r="D9814" s="82"/>
      <c r="E9814" s="82"/>
      <c r="F9814" s="82"/>
      <c r="G9814" s="82"/>
      <c r="M9814" s="81"/>
    </row>
    <row r="9815" s="77" customFormat="1" spans="1:13">
      <c r="A9815" s="82"/>
      <c r="B9815" s="82"/>
      <c r="C9815" s="82"/>
      <c r="D9815" s="82"/>
      <c r="E9815" s="82"/>
      <c r="F9815" s="82"/>
      <c r="G9815" s="82"/>
      <c r="M9815" s="81"/>
    </row>
    <row r="9816" s="77" customFormat="1" spans="1:13">
      <c r="A9816" s="82"/>
      <c r="B9816" s="82"/>
      <c r="C9816" s="82"/>
      <c r="D9816" s="82"/>
      <c r="E9816" s="82"/>
      <c r="F9816" s="82"/>
      <c r="G9816" s="82"/>
      <c r="M9816" s="81"/>
    </row>
    <row r="9817" s="77" customFormat="1" spans="1:13">
      <c r="A9817" s="82"/>
      <c r="B9817" s="82"/>
      <c r="C9817" s="82"/>
      <c r="D9817" s="82"/>
      <c r="E9817" s="82"/>
      <c r="F9817" s="82"/>
      <c r="G9817" s="82"/>
      <c r="M9817" s="81"/>
    </row>
    <row r="9818" s="77" customFormat="1" spans="1:13">
      <c r="A9818" s="82"/>
      <c r="B9818" s="82"/>
      <c r="C9818" s="82"/>
      <c r="D9818" s="82"/>
      <c r="E9818" s="82"/>
      <c r="F9818" s="82"/>
      <c r="G9818" s="82"/>
      <c r="M9818" s="81"/>
    </row>
    <row r="9819" s="77" customFormat="1" spans="1:13">
      <c r="A9819" s="82"/>
      <c r="B9819" s="82"/>
      <c r="C9819" s="82"/>
      <c r="D9819" s="82"/>
      <c r="E9819" s="82"/>
      <c r="F9819" s="82"/>
      <c r="G9819" s="82"/>
      <c r="M9819" s="81"/>
    </row>
    <row r="9820" s="77" customFormat="1" spans="1:13">
      <c r="A9820" s="82"/>
      <c r="B9820" s="82"/>
      <c r="C9820" s="82"/>
      <c r="D9820" s="82"/>
      <c r="E9820" s="82"/>
      <c r="F9820" s="82"/>
      <c r="G9820" s="82"/>
      <c r="M9820" s="81"/>
    </row>
    <row r="9821" s="77" customFormat="1" spans="1:13">
      <c r="A9821" s="82"/>
      <c r="B9821" s="82"/>
      <c r="C9821" s="82"/>
      <c r="D9821" s="82"/>
      <c r="E9821" s="82"/>
      <c r="F9821" s="82"/>
      <c r="G9821" s="82"/>
      <c r="M9821" s="81"/>
    </row>
    <row r="9822" s="77" customFormat="1" spans="1:13">
      <c r="A9822" s="82"/>
      <c r="B9822" s="82"/>
      <c r="C9822" s="82"/>
      <c r="D9822" s="82"/>
      <c r="E9822" s="82"/>
      <c r="F9822" s="82"/>
      <c r="G9822" s="82"/>
      <c r="M9822" s="81"/>
    </row>
    <row r="9823" s="77" customFormat="1" spans="1:13">
      <c r="A9823" s="82"/>
      <c r="B9823" s="82"/>
      <c r="C9823" s="82"/>
      <c r="D9823" s="82"/>
      <c r="E9823" s="82"/>
      <c r="F9823" s="82"/>
      <c r="G9823" s="82"/>
      <c r="M9823" s="81"/>
    </row>
    <row r="9824" s="77" customFormat="1" spans="1:13">
      <c r="A9824" s="82"/>
      <c r="B9824" s="82"/>
      <c r="C9824" s="82"/>
      <c r="D9824" s="82"/>
      <c r="E9824" s="82"/>
      <c r="F9824" s="82"/>
      <c r="G9824" s="82"/>
      <c r="M9824" s="81"/>
    </row>
    <row r="9825" s="77" customFormat="1" spans="1:13">
      <c r="A9825" s="82"/>
      <c r="B9825" s="82"/>
      <c r="C9825" s="82"/>
      <c r="D9825" s="82"/>
      <c r="E9825" s="82"/>
      <c r="F9825" s="82"/>
      <c r="G9825" s="82"/>
      <c r="M9825" s="81"/>
    </row>
    <row r="9826" s="77" customFormat="1" spans="1:13">
      <c r="A9826" s="82"/>
      <c r="B9826" s="82"/>
      <c r="C9826" s="82"/>
      <c r="D9826" s="82"/>
      <c r="E9826" s="82"/>
      <c r="F9826" s="82"/>
      <c r="G9826" s="82"/>
      <c r="M9826" s="81"/>
    </row>
    <row r="9827" s="77" customFormat="1" spans="1:13">
      <c r="A9827" s="82"/>
      <c r="B9827" s="82"/>
      <c r="C9827" s="82"/>
      <c r="D9827" s="82"/>
      <c r="E9827" s="82"/>
      <c r="F9827" s="82"/>
      <c r="G9827" s="82"/>
      <c r="M9827" s="81"/>
    </row>
    <row r="9828" s="77" customFormat="1" spans="1:13">
      <c r="A9828" s="82"/>
      <c r="B9828" s="82"/>
      <c r="C9828" s="82"/>
      <c r="D9828" s="82"/>
      <c r="E9828" s="82"/>
      <c r="F9828" s="82"/>
      <c r="G9828" s="82"/>
      <c r="M9828" s="81"/>
    </row>
    <row r="9829" s="77" customFormat="1" spans="1:13">
      <c r="A9829" s="82"/>
      <c r="B9829" s="82"/>
      <c r="C9829" s="82"/>
      <c r="D9829" s="82"/>
      <c r="E9829" s="82"/>
      <c r="F9829" s="82"/>
      <c r="G9829" s="82"/>
      <c r="M9829" s="81"/>
    </row>
    <row r="9830" s="77" customFormat="1" spans="1:13">
      <c r="A9830" s="82"/>
      <c r="B9830" s="82"/>
      <c r="C9830" s="82"/>
      <c r="D9830" s="82"/>
      <c r="E9830" s="82"/>
      <c r="F9830" s="82"/>
      <c r="G9830" s="82"/>
      <c r="M9830" s="81"/>
    </row>
    <row r="9831" s="77" customFormat="1" spans="1:13">
      <c r="A9831" s="82"/>
      <c r="B9831" s="82"/>
      <c r="C9831" s="82"/>
      <c r="D9831" s="82"/>
      <c r="E9831" s="82"/>
      <c r="F9831" s="82"/>
      <c r="G9831" s="82"/>
      <c r="M9831" s="81"/>
    </row>
    <row r="9832" s="77" customFormat="1" spans="1:13">
      <c r="A9832" s="82"/>
      <c r="B9832" s="82"/>
      <c r="C9832" s="82"/>
      <c r="D9832" s="82"/>
      <c r="E9832" s="82"/>
      <c r="F9832" s="82"/>
      <c r="G9832" s="82"/>
      <c r="M9832" s="81"/>
    </row>
    <row r="9833" s="77" customFormat="1" spans="1:13">
      <c r="A9833" s="82"/>
      <c r="B9833" s="82"/>
      <c r="C9833" s="82"/>
      <c r="D9833" s="82"/>
      <c r="E9833" s="82"/>
      <c r="F9833" s="82"/>
      <c r="G9833" s="82"/>
      <c r="M9833" s="81"/>
    </row>
    <row r="9834" s="77" customFormat="1" spans="1:13">
      <c r="A9834" s="82"/>
      <c r="B9834" s="82"/>
      <c r="C9834" s="82"/>
      <c r="D9834" s="82"/>
      <c r="E9834" s="82"/>
      <c r="F9834" s="82"/>
      <c r="G9834" s="82"/>
      <c r="M9834" s="81"/>
    </row>
    <row r="9835" s="77" customFormat="1" spans="1:13">
      <c r="A9835" s="82"/>
      <c r="B9835" s="82"/>
      <c r="C9835" s="82"/>
      <c r="D9835" s="82"/>
      <c r="E9835" s="82"/>
      <c r="F9835" s="82"/>
      <c r="G9835" s="82"/>
      <c r="M9835" s="81"/>
    </row>
    <row r="9836" s="77" customFormat="1" spans="1:13">
      <c r="A9836" s="82"/>
      <c r="B9836" s="82"/>
      <c r="C9836" s="82"/>
      <c r="D9836" s="82"/>
      <c r="E9836" s="82"/>
      <c r="F9836" s="82"/>
      <c r="G9836" s="82"/>
      <c r="M9836" s="81"/>
    </row>
    <row r="9837" s="77" customFormat="1" spans="1:13">
      <c r="A9837" s="82"/>
      <c r="B9837" s="82"/>
      <c r="C9837" s="82"/>
      <c r="D9837" s="82"/>
      <c r="E9837" s="82"/>
      <c r="F9837" s="82"/>
      <c r="G9837" s="82"/>
      <c r="M9837" s="81"/>
    </row>
    <row r="9838" s="77" customFormat="1" spans="1:13">
      <c r="A9838" s="82"/>
      <c r="B9838" s="82"/>
      <c r="C9838" s="82"/>
      <c r="D9838" s="82"/>
      <c r="E9838" s="82"/>
      <c r="F9838" s="82"/>
      <c r="G9838" s="82"/>
      <c r="M9838" s="81"/>
    </row>
    <row r="9839" s="77" customFormat="1" spans="1:13">
      <c r="A9839" s="82"/>
      <c r="B9839" s="82"/>
      <c r="C9839" s="82"/>
      <c r="D9839" s="82"/>
      <c r="E9839" s="82"/>
      <c r="F9839" s="82"/>
      <c r="G9839" s="82"/>
      <c r="M9839" s="81"/>
    </row>
    <row r="9840" s="77" customFormat="1" spans="1:13">
      <c r="A9840" s="82"/>
      <c r="B9840" s="82"/>
      <c r="C9840" s="82"/>
      <c r="D9840" s="82"/>
      <c r="E9840" s="82"/>
      <c r="F9840" s="82"/>
      <c r="G9840" s="82"/>
      <c r="M9840" s="81"/>
    </row>
    <row r="9841" s="77" customFormat="1" spans="1:13">
      <c r="A9841" s="82"/>
      <c r="B9841" s="82"/>
      <c r="C9841" s="82"/>
      <c r="D9841" s="82"/>
      <c r="E9841" s="82"/>
      <c r="F9841" s="82"/>
      <c r="G9841" s="82"/>
      <c r="M9841" s="81"/>
    </row>
    <row r="9842" s="77" customFormat="1" spans="1:13">
      <c r="A9842" s="82"/>
      <c r="B9842" s="82"/>
      <c r="C9842" s="82"/>
      <c r="D9842" s="82"/>
      <c r="E9842" s="82"/>
      <c r="F9842" s="82"/>
      <c r="G9842" s="82"/>
      <c r="M9842" s="81"/>
    </row>
    <row r="9843" s="77" customFormat="1" spans="1:13">
      <c r="A9843" s="82"/>
      <c r="B9843" s="82"/>
      <c r="C9843" s="82"/>
      <c r="D9843" s="82"/>
      <c r="E9843" s="82"/>
      <c r="F9843" s="82"/>
      <c r="G9843" s="82"/>
      <c r="M9843" s="81"/>
    </row>
    <row r="9844" s="77" customFormat="1" spans="1:13">
      <c r="A9844" s="82"/>
      <c r="B9844" s="82"/>
      <c r="C9844" s="82"/>
      <c r="D9844" s="82"/>
      <c r="E9844" s="82"/>
      <c r="F9844" s="82"/>
      <c r="G9844" s="82"/>
      <c r="M9844" s="81"/>
    </row>
    <row r="9845" s="77" customFormat="1" spans="1:13">
      <c r="A9845" s="82"/>
      <c r="B9845" s="82"/>
      <c r="C9845" s="82"/>
      <c r="D9845" s="82"/>
      <c r="E9845" s="82"/>
      <c r="F9845" s="82"/>
      <c r="G9845" s="82"/>
      <c r="M9845" s="81"/>
    </row>
    <row r="9846" s="77" customFormat="1" spans="1:13">
      <c r="A9846" s="82"/>
      <c r="B9846" s="82"/>
      <c r="C9846" s="82"/>
      <c r="D9846" s="82"/>
      <c r="E9846" s="82"/>
      <c r="F9846" s="82"/>
      <c r="G9846" s="82"/>
      <c r="M9846" s="81"/>
    </row>
    <row r="9847" s="77" customFormat="1" spans="1:13">
      <c r="A9847" s="82"/>
      <c r="B9847" s="82"/>
      <c r="C9847" s="82"/>
      <c r="D9847" s="82"/>
      <c r="E9847" s="82"/>
      <c r="F9847" s="82"/>
      <c r="G9847" s="82"/>
      <c r="M9847" s="81"/>
    </row>
    <row r="9848" s="77" customFormat="1" spans="1:13">
      <c r="A9848" s="82"/>
      <c r="B9848" s="82"/>
      <c r="C9848" s="82"/>
      <c r="D9848" s="82"/>
      <c r="E9848" s="82"/>
      <c r="F9848" s="82"/>
      <c r="G9848" s="82"/>
      <c r="M9848" s="81"/>
    </row>
    <row r="9849" s="77" customFormat="1" spans="1:13">
      <c r="A9849" s="82"/>
      <c r="B9849" s="82"/>
      <c r="C9849" s="82"/>
      <c r="D9849" s="82"/>
      <c r="E9849" s="82"/>
      <c r="F9849" s="82"/>
      <c r="G9849" s="82"/>
      <c r="M9849" s="81"/>
    </row>
    <row r="9850" s="77" customFormat="1" spans="1:13">
      <c r="A9850" s="82"/>
      <c r="B9850" s="82"/>
      <c r="C9850" s="82"/>
      <c r="D9850" s="82"/>
      <c r="E9850" s="82"/>
      <c r="F9850" s="82"/>
      <c r="G9850" s="82"/>
      <c r="M9850" s="81"/>
    </row>
    <row r="9851" s="77" customFormat="1" spans="1:13">
      <c r="A9851" s="82"/>
      <c r="B9851" s="82"/>
      <c r="C9851" s="82"/>
      <c r="D9851" s="82"/>
      <c r="E9851" s="82"/>
      <c r="F9851" s="82"/>
      <c r="G9851" s="82"/>
      <c r="M9851" s="81"/>
    </row>
    <row r="9852" s="77" customFormat="1" spans="1:13">
      <c r="A9852" s="82"/>
      <c r="B9852" s="82"/>
      <c r="C9852" s="82"/>
      <c r="D9852" s="82"/>
      <c r="E9852" s="82"/>
      <c r="F9852" s="82"/>
      <c r="G9852" s="82"/>
      <c r="M9852" s="81"/>
    </row>
    <row r="9853" s="77" customFormat="1" spans="1:13">
      <c r="A9853" s="82"/>
      <c r="B9853" s="82"/>
      <c r="C9853" s="82"/>
      <c r="D9853" s="82"/>
      <c r="E9853" s="82"/>
      <c r="F9853" s="82"/>
      <c r="G9853" s="82"/>
      <c r="M9853" s="81"/>
    </row>
    <row r="9854" s="77" customFormat="1" spans="1:13">
      <c r="A9854" s="82"/>
      <c r="B9854" s="82"/>
      <c r="C9854" s="82"/>
      <c r="D9854" s="82"/>
      <c r="E9854" s="82"/>
      <c r="F9854" s="82"/>
      <c r="G9854" s="82"/>
      <c r="M9854" s="81"/>
    </row>
    <row r="9855" s="77" customFormat="1" spans="1:13">
      <c r="A9855" s="82"/>
      <c r="B9855" s="82"/>
      <c r="C9855" s="82"/>
      <c r="D9855" s="82"/>
      <c r="E9855" s="82"/>
      <c r="F9855" s="82"/>
      <c r="G9855" s="82"/>
      <c r="M9855" s="81"/>
    </row>
    <row r="9856" s="77" customFormat="1" spans="1:13">
      <c r="A9856" s="82"/>
      <c r="B9856" s="82"/>
      <c r="C9856" s="82"/>
      <c r="D9856" s="82"/>
      <c r="E9856" s="82"/>
      <c r="F9856" s="82"/>
      <c r="G9856" s="82"/>
      <c r="M9856" s="81"/>
    </row>
    <row r="9857" s="77" customFormat="1" spans="1:13">
      <c r="A9857" s="82"/>
      <c r="B9857" s="82"/>
      <c r="C9857" s="82"/>
      <c r="D9857" s="82"/>
      <c r="E9857" s="82"/>
      <c r="F9857" s="82"/>
      <c r="G9857" s="82"/>
      <c r="M9857" s="81"/>
    </row>
    <row r="9858" s="77" customFormat="1" spans="1:13">
      <c r="A9858" s="82"/>
      <c r="B9858" s="82"/>
      <c r="C9858" s="82"/>
      <c r="D9858" s="82"/>
      <c r="E9858" s="82"/>
      <c r="F9858" s="82"/>
      <c r="G9858" s="82"/>
      <c r="M9858" s="81"/>
    </row>
    <row r="9859" s="77" customFormat="1" spans="1:13">
      <c r="A9859" s="82"/>
      <c r="B9859" s="82"/>
      <c r="C9859" s="82"/>
      <c r="D9859" s="82"/>
      <c r="E9859" s="82"/>
      <c r="F9859" s="82"/>
      <c r="G9859" s="82"/>
      <c r="M9859" s="81"/>
    </row>
    <row r="9860" s="77" customFormat="1" spans="1:13">
      <c r="A9860" s="82"/>
      <c r="B9860" s="82"/>
      <c r="C9860" s="82"/>
      <c r="D9860" s="82"/>
      <c r="E9860" s="82"/>
      <c r="F9860" s="82"/>
      <c r="G9860" s="82"/>
      <c r="M9860" s="81"/>
    </row>
    <row r="9861" s="77" customFormat="1" spans="1:13">
      <c r="A9861" s="82"/>
      <c r="B9861" s="82"/>
      <c r="C9861" s="82"/>
      <c r="D9861" s="82"/>
      <c r="E9861" s="82"/>
      <c r="F9861" s="82"/>
      <c r="G9861" s="82"/>
      <c r="M9861" s="81"/>
    </row>
    <row r="9862" s="77" customFormat="1" spans="1:13">
      <c r="A9862" s="82"/>
      <c r="B9862" s="82"/>
      <c r="C9862" s="82"/>
      <c r="D9862" s="82"/>
      <c r="E9862" s="82"/>
      <c r="F9862" s="82"/>
      <c r="G9862" s="82"/>
      <c r="M9862" s="81"/>
    </row>
    <row r="9863" s="77" customFormat="1" spans="1:13">
      <c r="A9863" s="82"/>
      <c r="B9863" s="82"/>
      <c r="C9863" s="82"/>
      <c r="D9863" s="82"/>
      <c r="E9863" s="82"/>
      <c r="F9863" s="82"/>
      <c r="G9863" s="82"/>
      <c r="M9863" s="81"/>
    </row>
    <row r="9864" s="77" customFormat="1" spans="1:13">
      <c r="A9864" s="82"/>
      <c r="B9864" s="82"/>
      <c r="C9864" s="82"/>
      <c r="D9864" s="82"/>
      <c r="E9864" s="82"/>
      <c r="F9864" s="82"/>
      <c r="G9864" s="82"/>
      <c r="M9864" s="81"/>
    </row>
    <row r="9865" s="77" customFormat="1" spans="1:13">
      <c r="A9865" s="82"/>
      <c r="B9865" s="82"/>
      <c r="C9865" s="82"/>
      <c r="D9865" s="82"/>
      <c r="E9865" s="82"/>
      <c r="F9865" s="82"/>
      <c r="G9865" s="82"/>
      <c r="M9865" s="81"/>
    </row>
    <row r="9866" s="77" customFormat="1" spans="1:13">
      <c r="A9866" s="82"/>
      <c r="B9866" s="82"/>
      <c r="C9866" s="82"/>
      <c r="D9866" s="82"/>
      <c r="E9866" s="82"/>
      <c r="F9866" s="82"/>
      <c r="G9866" s="82"/>
      <c r="M9866" s="81"/>
    </row>
    <row r="9867" s="77" customFormat="1" spans="1:13">
      <c r="A9867" s="82"/>
      <c r="B9867" s="82"/>
      <c r="C9867" s="82"/>
      <c r="D9867" s="82"/>
      <c r="E9867" s="82"/>
      <c r="F9867" s="82"/>
      <c r="G9867" s="82"/>
      <c r="M9867" s="81"/>
    </row>
    <row r="9868" s="77" customFormat="1" spans="1:13">
      <c r="A9868" s="82"/>
      <c r="B9868" s="82"/>
      <c r="C9868" s="82"/>
      <c r="D9868" s="82"/>
      <c r="E9868" s="82"/>
      <c r="F9868" s="82"/>
      <c r="G9868" s="82"/>
      <c r="M9868" s="81"/>
    </row>
    <row r="9869" s="77" customFormat="1" spans="1:13">
      <c r="A9869" s="82"/>
      <c r="B9869" s="82"/>
      <c r="C9869" s="82"/>
      <c r="D9869" s="82"/>
      <c r="E9869" s="82"/>
      <c r="F9869" s="82"/>
      <c r="G9869" s="82"/>
      <c r="M9869" s="81"/>
    </row>
    <row r="9870" s="77" customFormat="1" spans="1:13">
      <c r="A9870" s="82"/>
      <c r="B9870" s="82"/>
      <c r="C9870" s="82"/>
      <c r="D9870" s="82"/>
      <c r="E9870" s="82"/>
      <c r="F9870" s="82"/>
      <c r="G9870" s="82"/>
      <c r="M9870" s="81"/>
    </row>
    <row r="9871" s="77" customFormat="1" spans="1:13">
      <c r="A9871" s="82"/>
      <c r="B9871" s="82"/>
      <c r="C9871" s="82"/>
      <c r="D9871" s="82"/>
      <c r="E9871" s="82"/>
      <c r="F9871" s="82"/>
      <c r="G9871" s="82"/>
      <c r="M9871" s="81"/>
    </row>
    <row r="9872" s="77" customFormat="1" spans="1:13">
      <c r="A9872" s="82"/>
      <c r="B9872" s="82"/>
      <c r="C9872" s="82"/>
      <c r="D9872" s="82"/>
      <c r="E9872" s="82"/>
      <c r="F9872" s="82"/>
      <c r="G9872" s="82"/>
      <c r="M9872" s="81"/>
    </row>
    <row r="9873" s="77" customFormat="1" spans="1:13">
      <c r="A9873" s="82"/>
      <c r="B9873" s="82"/>
      <c r="C9873" s="82"/>
      <c r="D9873" s="82"/>
      <c r="E9873" s="82"/>
      <c r="F9873" s="82"/>
      <c r="G9873" s="82"/>
      <c r="M9873" s="81"/>
    </row>
    <row r="9874" s="77" customFormat="1" spans="1:13">
      <c r="A9874" s="82"/>
      <c r="B9874" s="82"/>
      <c r="C9874" s="82"/>
      <c r="D9874" s="82"/>
      <c r="E9874" s="82"/>
      <c r="F9874" s="82"/>
      <c r="G9874" s="82"/>
      <c r="M9874" s="81"/>
    </row>
    <row r="9875" s="77" customFormat="1" spans="1:13">
      <c r="A9875" s="82"/>
      <c r="B9875" s="82"/>
      <c r="C9875" s="82"/>
      <c r="D9875" s="82"/>
      <c r="E9875" s="82"/>
      <c r="F9875" s="82"/>
      <c r="G9875" s="82"/>
      <c r="M9875" s="81"/>
    </row>
    <row r="9876" s="77" customFormat="1" spans="1:13">
      <c r="A9876" s="82"/>
      <c r="B9876" s="82"/>
      <c r="C9876" s="82"/>
      <c r="D9876" s="82"/>
      <c r="E9876" s="82"/>
      <c r="F9876" s="82"/>
      <c r="G9876" s="82"/>
      <c r="M9876" s="81"/>
    </row>
    <row r="9877" s="77" customFormat="1" spans="1:13">
      <c r="A9877" s="82"/>
      <c r="B9877" s="82"/>
      <c r="C9877" s="82"/>
      <c r="D9877" s="82"/>
      <c r="E9877" s="82"/>
      <c r="F9877" s="82"/>
      <c r="G9877" s="82"/>
      <c r="M9877" s="81"/>
    </row>
    <row r="9878" s="77" customFormat="1" spans="1:13">
      <c r="A9878" s="82"/>
      <c r="B9878" s="82"/>
      <c r="C9878" s="82"/>
      <c r="D9878" s="82"/>
      <c r="E9878" s="82"/>
      <c r="F9878" s="82"/>
      <c r="G9878" s="82"/>
      <c r="M9878" s="81"/>
    </row>
    <row r="9879" s="77" customFormat="1" spans="1:13">
      <c r="A9879" s="82"/>
      <c r="B9879" s="82"/>
      <c r="C9879" s="82"/>
      <c r="D9879" s="82"/>
      <c r="E9879" s="82"/>
      <c r="F9879" s="82"/>
      <c r="G9879" s="82"/>
      <c r="M9879" s="81"/>
    </row>
    <row r="9880" s="77" customFormat="1" spans="1:13">
      <c r="A9880" s="82"/>
      <c r="B9880" s="82"/>
      <c r="C9880" s="82"/>
      <c r="D9880" s="82"/>
      <c r="E9880" s="82"/>
      <c r="F9880" s="82"/>
      <c r="G9880" s="82"/>
      <c r="M9880" s="81"/>
    </row>
    <row r="9881" s="77" customFormat="1" spans="1:13">
      <c r="A9881" s="82"/>
      <c r="B9881" s="82"/>
      <c r="C9881" s="82"/>
      <c r="D9881" s="82"/>
      <c r="E9881" s="82"/>
      <c r="F9881" s="82"/>
      <c r="G9881" s="82"/>
      <c r="M9881" s="81"/>
    </row>
    <row r="9882" s="77" customFormat="1" spans="1:13">
      <c r="A9882" s="82"/>
      <c r="B9882" s="82"/>
      <c r="C9882" s="82"/>
      <c r="D9882" s="82"/>
      <c r="E9882" s="82"/>
      <c r="F9882" s="82"/>
      <c r="G9882" s="82"/>
      <c r="M9882" s="81"/>
    </row>
    <row r="9883" s="77" customFormat="1" spans="1:13">
      <c r="A9883" s="82"/>
      <c r="B9883" s="82"/>
      <c r="C9883" s="82"/>
      <c r="D9883" s="82"/>
      <c r="E9883" s="82"/>
      <c r="F9883" s="82"/>
      <c r="G9883" s="82"/>
      <c r="M9883" s="81"/>
    </row>
    <row r="9884" s="77" customFormat="1" spans="1:13">
      <c r="A9884" s="82"/>
      <c r="B9884" s="82"/>
      <c r="C9884" s="82"/>
      <c r="D9884" s="82"/>
      <c r="E9884" s="82"/>
      <c r="F9884" s="82"/>
      <c r="G9884" s="82"/>
      <c r="M9884" s="81"/>
    </row>
    <row r="9885" s="77" customFormat="1" spans="1:13">
      <c r="A9885" s="82"/>
      <c r="B9885" s="82"/>
      <c r="C9885" s="82"/>
      <c r="D9885" s="82"/>
      <c r="E9885" s="82"/>
      <c r="F9885" s="82"/>
      <c r="G9885" s="82"/>
      <c r="M9885" s="81"/>
    </row>
    <row r="9886" s="77" customFormat="1" spans="1:13">
      <c r="A9886" s="82"/>
      <c r="B9886" s="82"/>
      <c r="C9886" s="82"/>
      <c r="D9886" s="82"/>
      <c r="E9886" s="82"/>
      <c r="F9886" s="82"/>
      <c r="G9886" s="82"/>
      <c r="M9886" s="81"/>
    </row>
    <row r="9887" s="77" customFormat="1" spans="1:13">
      <c r="A9887" s="82"/>
      <c r="B9887" s="82"/>
      <c r="C9887" s="82"/>
      <c r="D9887" s="82"/>
      <c r="E9887" s="82"/>
      <c r="F9887" s="82"/>
      <c r="G9887" s="82"/>
      <c r="M9887" s="81"/>
    </row>
    <row r="9888" s="77" customFormat="1" spans="1:13">
      <c r="A9888" s="82"/>
      <c r="B9888" s="82"/>
      <c r="C9888" s="82"/>
      <c r="D9888" s="82"/>
      <c r="E9888" s="82"/>
      <c r="F9888" s="82"/>
      <c r="G9888" s="82"/>
      <c r="M9888" s="81"/>
    </row>
    <row r="9889" s="77" customFormat="1" spans="1:13">
      <c r="A9889" s="82"/>
      <c r="B9889" s="82"/>
      <c r="C9889" s="82"/>
      <c r="D9889" s="82"/>
      <c r="E9889" s="82"/>
      <c r="F9889" s="82"/>
      <c r="G9889" s="82"/>
      <c r="M9889" s="81"/>
    </row>
    <row r="9890" s="77" customFormat="1" spans="1:13">
      <c r="A9890" s="82"/>
      <c r="B9890" s="82"/>
      <c r="C9890" s="82"/>
      <c r="D9890" s="82"/>
      <c r="E9890" s="82"/>
      <c r="F9890" s="82"/>
      <c r="G9890" s="82"/>
      <c r="M9890" s="81"/>
    </row>
    <row r="9891" s="77" customFormat="1" spans="1:13">
      <c r="A9891" s="82"/>
      <c r="B9891" s="82"/>
      <c r="C9891" s="82"/>
      <c r="D9891" s="82"/>
      <c r="E9891" s="82"/>
      <c r="F9891" s="82"/>
      <c r="G9891" s="82"/>
      <c r="M9891" s="81"/>
    </row>
    <row r="9892" s="77" customFormat="1" spans="1:13">
      <c r="A9892" s="82"/>
      <c r="B9892" s="82"/>
      <c r="C9892" s="82"/>
      <c r="D9892" s="82"/>
      <c r="E9892" s="82"/>
      <c r="F9892" s="82"/>
      <c r="G9892" s="82"/>
      <c r="M9892" s="81"/>
    </row>
    <row r="9893" s="77" customFormat="1" spans="1:13">
      <c r="A9893" s="82"/>
      <c r="B9893" s="82"/>
      <c r="C9893" s="82"/>
      <c r="D9893" s="82"/>
      <c r="E9893" s="82"/>
      <c r="F9893" s="82"/>
      <c r="G9893" s="82"/>
      <c r="M9893" s="81"/>
    </row>
    <row r="9894" s="77" customFormat="1" spans="1:13">
      <c r="A9894" s="82"/>
      <c r="B9894" s="82"/>
      <c r="C9894" s="82"/>
      <c r="D9894" s="82"/>
      <c r="E9894" s="82"/>
      <c r="F9894" s="82"/>
      <c r="G9894" s="82"/>
      <c r="M9894" s="81"/>
    </row>
    <row r="9895" s="77" customFormat="1" spans="1:13">
      <c r="A9895" s="82"/>
      <c r="B9895" s="82"/>
      <c r="C9895" s="82"/>
      <c r="D9895" s="82"/>
      <c r="E9895" s="82"/>
      <c r="F9895" s="82"/>
      <c r="G9895" s="82"/>
      <c r="M9895" s="81"/>
    </row>
    <row r="9896" s="77" customFormat="1" spans="1:13">
      <c r="A9896" s="82"/>
      <c r="B9896" s="82"/>
      <c r="C9896" s="82"/>
      <c r="D9896" s="82"/>
      <c r="E9896" s="82"/>
      <c r="F9896" s="82"/>
      <c r="G9896" s="82"/>
      <c r="M9896" s="81"/>
    </row>
    <row r="9897" s="77" customFormat="1" spans="1:13">
      <c r="A9897" s="82"/>
      <c r="B9897" s="82"/>
      <c r="C9897" s="82"/>
      <c r="D9897" s="82"/>
      <c r="E9897" s="82"/>
      <c r="F9897" s="82"/>
      <c r="G9897" s="82"/>
      <c r="M9897" s="81"/>
    </row>
    <row r="9898" s="77" customFormat="1" spans="1:13">
      <c r="A9898" s="82"/>
      <c r="B9898" s="82"/>
      <c r="C9898" s="82"/>
      <c r="D9898" s="82"/>
      <c r="E9898" s="82"/>
      <c r="F9898" s="82"/>
      <c r="G9898" s="82"/>
      <c r="M9898" s="81"/>
    </row>
    <row r="9899" s="77" customFormat="1" spans="1:13">
      <c r="A9899" s="82"/>
      <c r="B9899" s="82"/>
      <c r="C9899" s="82"/>
      <c r="D9899" s="82"/>
      <c r="E9899" s="82"/>
      <c r="F9899" s="82"/>
      <c r="G9899" s="82"/>
      <c r="M9899" s="81"/>
    </row>
    <row r="9900" s="77" customFormat="1" spans="1:13">
      <c r="A9900" s="82"/>
      <c r="B9900" s="82"/>
      <c r="C9900" s="82"/>
      <c r="D9900" s="82"/>
      <c r="E9900" s="82"/>
      <c r="F9900" s="82"/>
      <c r="G9900" s="82"/>
      <c r="M9900" s="81"/>
    </row>
    <row r="9901" s="77" customFormat="1" spans="1:13">
      <c r="A9901" s="82"/>
      <c r="B9901" s="82"/>
      <c r="C9901" s="82"/>
      <c r="D9901" s="82"/>
      <c r="E9901" s="82"/>
      <c r="F9901" s="82"/>
      <c r="G9901" s="82"/>
      <c r="M9901" s="81"/>
    </row>
    <row r="9902" s="77" customFormat="1" spans="1:13">
      <c r="A9902" s="82"/>
      <c r="B9902" s="82"/>
      <c r="C9902" s="82"/>
      <c r="D9902" s="82"/>
      <c r="E9902" s="82"/>
      <c r="F9902" s="82"/>
      <c r="G9902" s="82"/>
      <c r="M9902" s="81"/>
    </row>
    <row r="9903" s="77" customFormat="1" spans="1:13">
      <c r="A9903" s="82"/>
      <c r="B9903" s="82"/>
      <c r="C9903" s="82"/>
      <c r="D9903" s="82"/>
      <c r="E9903" s="82"/>
      <c r="F9903" s="82"/>
      <c r="G9903" s="82"/>
      <c r="M9903" s="81"/>
    </row>
    <row r="9904" s="77" customFormat="1" spans="1:13">
      <c r="A9904" s="82"/>
      <c r="B9904" s="82"/>
      <c r="C9904" s="82"/>
      <c r="D9904" s="82"/>
      <c r="E9904" s="82"/>
      <c r="F9904" s="82"/>
      <c r="G9904" s="82"/>
      <c r="M9904" s="81"/>
    </row>
    <row r="9905" s="77" customFormat="1" spans="1:13">
      <c r="A9905" s="82"/>
      <c r="B9905" s="82"/>
      <c r="C9905" s="82"/>
      <c r="D9905" s="82"/>
      <c r="E9905" s="82"/>
      <c r="F9905" s="82"/>
      <c r="G9905" s="82"/>
      <c r="M9905" s="81"/>
    </row>
    <row r="9906" s="77" customFormat="1" spans="1:13">
      <c r="A9906" s="82"/>
      <c r="B9906" s="82"/>
      <c r="C9906" s="82"/>
      <c r="D9906" s="82"/>
      <c r="E9906" s="82"/>
      <c r="F9906" s="82"/>
      <c r="G9906" s="82"/>
      <c r="M9906" s="81"/>
    </row>
    <row r="9907" s="77" customFormat="1" spans="1:13">
      <c r="A9907" s="82"/>
      <c r="B9907" s="82"/>
      <c r="C9907" s="82"/>
      <c r="D9907" s="82"/>
      <c r="E9907" s="82"/>
      <c r="F9907" s="82"/>
      <c r="G9907" s="82"/>
      <c r="M9907" s="81"/>
    </row>
    <row r="9908" s="77" customFormat="1" spans="1:13">
      <c r="A9908" s="82"/>
      <c r="B9908" s="82"/>
      <c r="C9908" s="82"/>
      <c r="D9908" s="82"/>
      <c r="E9908" s="82"/>
      <c r="F9908" s="82"/>
      <c r="G9908" s="82"/>
      <c r="M9908" s="81"/>
    </row>
    <row r="9909" s="77" customFormat="1" spans="1:13">
      <c r="A9909" s="82"/>
      <c r="B9909" s="82"/>
      <c r="C9909" s="82"/>
      <c r="D9909" s="82"/>
      <c r="E9909" s="82"/>
      <c r="F9909" s="82"/>
      <c r="G9909" s="82"/>
      <c r="M9909" s="81"/>
    </row>
    <row r="9910" s="77" customFormat="1" spans="1:13">
      <c r="A9910" s="82"/>
      <c r="B9910" s="82"/>
      <c r="C9910" s="82"/>
      <c r="D9910" s="82"/>
      <c r="E9910" s="82"/>
      <c r="F9910" s="82"/>
      <c r="G9910" s="82"/>
      <c r="M9910" s="81"/>
    </row>
    <row r="9911" s="77" customFormat="1" spans="1:13">
      <c r="A9911" s="82"/>
      <c r="B9911" s="82"/>
      <c r="C9911" s="82"/>
      <c r="D9911" s="82"/>
      <c r="E9911" s="82"/>
      <c r="F9911" s="82"/>
      <c r="G9911" s="82"/>
      <c r="M9911" s="81"/>
    </row>
    <row r="9912" s="77" customFormat="1" spans="1:13">
      <c r="A9912" s="82"/>
      <c r="B9912" s="82"/>
      <c r="C9912" s="82"/>
      <c r="D9912" s="82"/>
      <c r="E9912" s="82"/>
      <c r="F9912" s="82"/>
      <c r="G9912" s="82"/>
      <c r="M9912" s="81"/>
    </row>
    <row r="9913" s="77" customFormat="1" spans="1:13">
      <c r="A9913" s="82"/>
      <c r="B9913" s="82"/>
      <c r="C9913" s="82"/>
      <c r="D9913" s="82"/>
      <c r="E9913" s="82"/>
      <c r="F9913" s="82"/>
      <c r="G9913" s="82"/>
      <c r="M9913" s="81"/>
    </row>
    <row r="9914" s="77" customFormat="1" spans="1:13">
      <c r="A9914" s="82"/>
      <c r="B9914" s="82"/>
      <c r="C9914" s="82"/>
      <c r="D9914" s="82"/>
      <c r="E9914" s="82"/>
      <c r="F9914" s="82"/>
      <c r="G9914" s="82"/>
      <c r="M9914" s="81"/>
    </row>
    <row r="9915" s="77" customFormat="1" spans="1:13">
      <c r="A9915" s="82"/>
      <c r="B9915" s="82"/>
      <c r="C9915" s="82"/>
      <c r="D9915" s="82"/>
      <c r="E9915" s="82"/>
      <c r="F9915" s="82"/>
      <c r="G9915" s="82"/>
      <c r="M9915" s="81"/>
    </row>
    <row r="9916" s="77" customFormat="1" spans="1:13">
      <c r="A9916" s="82"/>
      <c r="B9916" s="82"/>
      <c r="C9916" s="82"/>
      <c r="D9916" s="82"/>
      <c r="E9916" s="82"/>
      <c r="F9916" s="82"/>
      <c r="G9916" s="82"/>
      <c r="M9916" s="81"/>
    </row>
    <row r="9917" s="77" customFormat="1" spans="1:13">
      <c r="A9917" s="82"/>
      <c r="B9917" s="82"/>
      <c r="C9917" s="82"/>
      <c r="D9917" s="82"/>
      <c r="E9917" s="82"/>
      <c r="F9917" s="82"/>
      <c r="G9917" s="82"/>
      <c r="M9917" s="81"/>
    </row>
    <row r="9918" s="77" customFormat="1" spans="1:13">
      <c r="A9918" s="82"/>
      <c r="B9918" s="82"/>
      <c r="C9918" s="82"/>
      <c r="D9918" s="82"/>
      <c r="E9918" s="82"/>
      <c r="F9918" s="82"/>
      <c r="G9918" s="82"/>
      <c r="M9918" s="81"/>
    </row>
    <row r="9919" s="77" customFormat="1" spans="1:13">
      <c r="A9919" s="82"/>
      <c r="B9919" s="82"/>
      <c r="C9919" s="82"/>
      <c r="D9919" s="82"/>
      <c r="E9919" s="82"/>
      <c r="F9919" s="82"/>
      <c r="G9919" s="82"/>
      <c r="M9919" s="81"/>
    </row>
    <row r="9920" s="77" customFormat="1" spans="1:13">
      <c r="A9920" s="82"/>
      <c r="B9920" s="82"/>
      <c r="C9920" s="82"/>
      <c r="D9920" s="82"/>
      <c r="E9920" s="82"/>
      <c r="F9920" s="82"/>
      <c r="G9920" s="82"/>
      <c r="M9920" s="81"/>
    </row>
    <row r="9921" s="77" customFormat="1" spans="1:13">
      <c r="A9921" s="82"/>
      <c r="B9921" s="82"/>
      <c r="C9921" s="82"/>
      <c r="D9921" s="82"/>
      <c r="E9921" s="82"/>
      <c r="F9921" s="82"/>
      <c r="G9921" s="82"/>
      <c r="M9921" s="81"/>
    </row>
    <row r="9922" s="77" customFormat="1" spans="1:13">
      <c r="A9922" s="82"/>
      <c r="B9922" s="82"/>
      <c r="C9922" s="82"/>
      <c r="D9922" s="82"/>
      <c r="E9922" s="82"/>
      <c r="F9922" s="82"/>
      <c r="G9922" s="82"/>
      <c r="M9922" s="81"/>
    </row>
    <row r="9923" s="77" customFormat="1" spans="1:13">
      <c r="A9923" s="82"/>
      <c r="B9923" s="82"/>
      <c r="C9923" s="82"/>
      <c r="D9923" s="82"/>
      <c r="E9923" s="82"/>
      <c r="F9923" s="82"/>
      <c r="G9923" s="82"/>
      <c r="M9923" s="81"/>
    </row>
    <row r="9924" s="77" customFormat="1" spans="1:13">
      <c r="A9924" s="82"/>
      <c r="B9924" s="82"/>
      <c r="C9924" s="82"/>
      <c r="D9924" s="82"/>
      <c r="E9924" s="82"/>
      <c r="F9924" s="82"/>
      <c r="G9924" s="82"/>
      <c r="M9924" s="81"/>
    </row>
    <row r="9925" s="77" customFormat="1" spans="1:13">
      <c r="A9925" s="82"/>
      <c r="B9925" s="82"/>
      <c r="C9925" s="82"/>
      <c r="D9925" s="82"/>
      <c r="E9925" s="82"/>
      <c r="F9925" s="82"/>
      <c r="G9925" s="82"/>
      <c r="M9925" s="81"/>
    </row>
    <row r="9926" s="77" customFormat="1" spans="1:13">
      <c r="A9926" s="82"/>
      <c r="B9926" s="82"/>
      <c r="C9926" s="82"/>
      <c r="D9926" s="82"/>
      <c r="E9926" s="82"/>
      <c r="F9926" s="82"/>
      <c r="G9926" s="82"/>
      <c r="M9926" s="81"/>
    </row>
    <row r="9927" s="77" customFormat="1" spans="1:13">
      <c r="A9927" s="82"/>
      <c r="B9927" s="82"/>
      <c r="C9927" s="82"/>
      <c r="D9927" s="82"/>
      <c r="E9927" s="82"/>
      <c r="F9927" s="82"/>
      <c r="G9927" s="82"/>
      <c r="M9927" s="81"/>
    </row>
    <row r="9928" s="77" customFormat="1" spans="1:13">
      <c r="A9928" s="82"/>
      <c r="B9928" s="82"/>
      <c r="C9928" s="82"/>
      <c r="D9928" s="82"/>
      <c r="E9928" s="82"/>
      <c r="F9928" s="82"/>
      <c r="G9928" s="82"/>
      <c r="M9928" s="81"/>
    </row>
    <row r="9929" s="77" customFormat="1" spans="1:13">
      <c r="A9929" s="82"/>
      <c r="B9929" s="82"/>
      <c r="C9929" s="82"/>
      <c r="D9929" s="82"/>
      <c r="E9929" s="82"/>
      <c r="F9929" s="82"/>
      <c r="G9929" s="82"/>
      <c r="M9929" s="81"/>
    </row>
    <row r="9930" s="77" customFormat="1" spans="1:13">
      <c r="A9930" s="82"/>
      <c r="B9930" s="82"/>
      <c r="C9930" s="82"/>
      <c r="D9930" s="82"/>
      <c r="E9930" s="82"/>
      <c r="F9930" s="82"/>
      <c r="G9930" s="82"/>
      <c r="M9930" s="81"/>
    </row>
    <row r="9931" s="77" customFormat="1" spans="1:13">
      <c r="A9931" s="82"/>
      <c r="B9931" s="82"/>
      <c r="C9931" s="82"/>
      <c r="D9931" s="82"/>
      <c r="E9931" s="82"/>
      <c r="F9931" s="82"/>
      <c r="G9931" s="82"/>
      <c r="M9931" s="81"/>
    </row>
    <row r="9932" s="77" customFormat="1" spans="1:13">
      <c r="A9932" s="82"/>
      <c r="B9932" s="82"/>
      <c r="C9932" s="82"/>
      <c r="D9932" s="82"/>
      <c r="E9932" s="82"/>
      <c r="F9932" s="82"/>
      <c r="G9932" s="82"/>
      <c r="M9932" s="81"/>
    </row>
    <row r="9933" s="77" customFormat="1" spans="1:13">
      <c r="A9933" s="82"/>
      <c r="B9933" s="82"/>
      <c r="C9933" s="82"/>
      <c r="D9933" s="82"/>
      <c r="E9933" s="82"/>
      <c r="F9933" s="82"/>
      <c r="G9933" s="82"/>
      <c r="M9933" s="81"/>
    </row>
    <row r="9934" s="77" customFormat="1" spans="1:13">
      <c r="A9934" s="82"/>
      <c r="B9934" s="82"/>
      <c r="C9934" s="82"/>
      <c r="D9934" s="82"/>
      <c r="E9934" s="82"/>
      <c r="F9934" s="82"/>
      <c r="G9934" s="82"/>
      <c r="M9934" s="81"/>
    </row>
    <row r="9935" s="77" customFormat="1" spans="1:13">
      <c r="A9935" s="82"/>
      <c r="B9935" s="82"/>
      <c r="C9935" s="82"/>
      <c r="D9935" s="82"/>
      <c r="E9935" s="82"/>
      <c r="F9935" s="82"/>
      <c r="G9935" s="82"/>
      <c r="M9935" s="81"/>
    </row>
    <row r="9936" s="77" customFormat="1" spans="1:13">
      <c r="A9936" s="82"/>
      <c r="B9936" s="82"/>
      <c r="C9936" s="82"/>
      <c r="D9936" s="82"/>
      <c r="E9936" s="82"/>
      <c r="F9936" s="82"/>
      <c r="G9936" s="82"/>
      <c r="M9936" s="81"/>
    </row>
    <row r="9937" s="77" customFormat="1" spans="1:13">
      <c r="A9937" s="82"/>
      <c r="B9937" s="82"/>
      <c r="C9937" s="82"/>
      <c r="D9937" s="82"/>
      <c r="E9937" s="82"/>
      <c r="F9937" s="82"/>
      <c r="G9937" s="82"/>
      <c r="M9937" s="81"/>
    </row>
    <row r="9938" s="77" customFormat="1" spans="1:13">
      <c r="A9938" s="82"/>
      <c r="B9938" s="82"/>
      <c r="C9938" s="82"/>
      <c r="D9938" s="82"/>
      <c r="E9938" s="82"/>
      <c r="F9938" s="82"/>
      <c r="G9938" s="82"/>
      <c r="M9938" s="81"/>
    </row>
    <row r="9939" s="77" customFormat="1" spans="1:13">
      <c r="A9939" s="82"/>
      <c r="B9939" s="82"/>
      <c r="C9939" s="82"/>
      <c r="D9939" s="82"/>
      <c r="E9939" s="82"/>
      <c r="F9939" s="82"/>
      <c r="G9939" s="82"/>
      <c r="M9939" s="81"/>
    </row>
    <row r="9940" s="77" customFormat="1" spans="1:13">
      <c r="A9940" s="82"/>
      <c r="B9940" s="82"/>
      <c r="C9940" s="82"/>
      <c r="D9940" s="82"/>
      <c r="E9940" s="82"/>
      <c r="F9940" s="82"/>
      <c r="G9940" s="82"/>
      <c r="M9940" s="81"/>
    </row>
    <row r="9941" s="77" customFormat="1" spans="1:13">
      <c r="A9941" s="82"/>
      <c r="B9941" s="82"/>
      <c r="C9941" s="82"/>
      <c r="D9941" s="82"/>
      <c r="E9941" s="82"/>
      <c r="F9941" s="82"/>
      <c r="G9941" s="82"/>
      <c r="M9941" s="81"/>
    </row>
    <row r="9942" s="77" customFormat="1" spans="1:13">
      <c r="A9942" s="82"/>
      <c r="B9942" s="82"/>
      <c r="C9942" s="82"/>
      <c r="D9942" s="82"/>
      <c r="E9942" s="82"/>
      <c r="F9942" s="82"/>
      <c r="G9942" s="82"/>
      <c r="M9942" s="81"/>
    </row>
    <row r="9943" s="77" customFormat="1" spans="1:13">
      <c r="A9943" s="82"/>
      <c r="B9943" s="82"/>
      <c r="C9943" s="82"/>
      <c r="D9943" s="82"/>
      <c r="E9943" s="82"/>
      <c r="F9943" s="82"/>
      <c r="G9943" s="82"/>
      <c r="M9943" s="81"/>
    </row>
    <row r="9944" s="77" customFormat="1" spans="1:13">
      <c r="A9944" s="82"/>
      <c r="B9944" s="82"/>
      <c r="C9944" s="82"/>
      <c r="D9944" s="82"/>
      <c r="E9944" s="82"/>
      <c r="F9944" s="82"/>
      <c r="G9944" s="82"/>
      <c r="M9944" s="81"/>
    </row>
    <row r="9945" s="77" customFormat="1" spans="1:13">
      <c r="A9945" s="82"/>
      <c r="B9945" s="82"/>
      <c r="C9945" s="82"/>
      <c r="D9945" s="82"/>
      <c r="E9945" s="82"/>
      <c r="F9945" s="82"/>
      <c r="G9945" s="82"/>
      <c r="M9945" s="81"/>
    </row>
    <row r="9946" s="77" customFormat="1" spans="1:13">
      <c r="A9946" s="82"/>
      <c r="B9946" s="82"/>
      <c r="C9946" s="82"/>
      <c r="D9946" s="82"/>
      <c r="E9946" s="82"/>
      <c r="F9946" s="82"/>
      <c r="G9946" s="82"/>
      <c r="M9946" s="81"/>
    </row>
    <row r="9947" s="77" customFormat="1" spans="1:13">
      <c r="A9947" s="82"/>
      <c r="B9947" s="82"/>
      <c r="C9947" s="82"/>
      <c r="D9947" s="82"/>
      <c r="E9947" s="82"/>
      <c r="F9947" s="82"/>
      <c r="G9947" s="82"/>
      <c r="M9947" s="81"/>
    </row>
    <row r="9948" s="77" customFormat="1" spans="1:13">
      <c r="A9948" s="82"/>
      <c r="B9948" s="82"/>
      <c r="C9948" s="82"/>
      <c r="D9948" s="82"/>
      <c r="E9948" s="82"/>
      <c r="F9948" s="82"/>
      <c r="G9948" s="82"/>
      <c r="M9948" s="81"/>
    </row>
    <row r="9949" s="77" customFormat="1" spans="1:13">
      <c r="A9949" s="82"/>
      <c r="B9949" s="82"/>
      <c r="C9949" s="82"/>
      <c r="D9949" s="82"/>
      <c r="E9949" s="82"/>
      <c r="F9949" s="82"/>
      <c r="G9949" s="82"/>
      <c r="M9949" s="81"/>
    </row>
    <row r="9950" s="77" customFormat="1" spans="1:13">
      <c r="A9950" s="82"/>
      <c r="B9950" s="82"/>
      <c r="C9950" s="82"/>
      <c r="D9950" s="82"/>
      <c r="E9950" s="82"/>
      <c r="F9950" s="82"/>
      <c r="G9950" s="82"/>
      <c r="M9950" s="81"/>
    </row>
    <row r="9951" s="77" customFormat="1" spans="1:13">
      <c r="A9951" s="82"/>
      <c r="B9951" s="82"/>
      <c r="C9951" s="82"/>
      <c r="D9951" s="82"/>
      <c r="E9951" s="82"/>
      <c r="F9951" s="82"/>
      <c r="G9951" s="82"/>
      <c r="M9951" s="81"/>
    </row>
    <row r="9952" s="77" customFormat="1" spans="1:13">
      <c r="A9952" s="82"/>
      <c r="B9952" s="82"/>
      <c r="C9952" s="82"/>
      <c r="D9952" s="82"/>
      <c r="E9952" s="82"/>
      <c r="F9952" s="82"/>
      <c r="G9952" s="82"/>
      <c r="M9952" s="81"/>
    </row>
    <row r="9953" s="77" customFormat="1" spans="1:13">
      <c r="A9953" s="82"/>
      <c r="B9953" s="82"/>
      <c r="C9953" s="82"/>
      <c r="D9953" s="82"/>
      <c r="E9953" s="82"/>
      <c r="F9953" s="82"/>
      <c r="G9953" s="82"/>
      <c r="M9953" s="81"/>
    </row>
    <row r="9954" s="77" customFormat="1" spans="1:13">
      <c r="A9954" s="82"/>
      <c r="B9954" s="82"/>
      <c r="C9954" s="82"/>
      <c r="D9954" s="82"/>
      <c r="E9954" s="82"/>
      <c r="F9954" s="82"/>
      <c r="G9954" s="82"/>
      <c r="M9954" s="81"/>
    </row>
    <row r="9955" s="77" customFormat="1" spans="1:13">
      <c r="A9955" s="82"/>
      <c r="B9955" s="82"/>
      <c r="C9955" s="82"/>
      <c r="D9955" s="82"/>
      <c r="E9955" s="82"/>
      <c r="F9955" s="82"/>
      <c r="G9955" s="82"/>
      <c r="M9955" s="81"/>
    </row>
    <row r="9956" s="77" customFormat="1" spans="1:13">
      <c r="A9956" s="82"/>
      <c r="B9956" s="82"/>
      <c r="C9956" s="82"/>
      <c r="D9956" s="82"/>
      <c r="E9956" s="82"/>
      <c r="F9956" s="82"/>
      <c r="G9956" s="82"/>
      <c r="M9956" s="81"/>
    </row>
    <row r="9957" s="77" customFormat="1" spans="1:13">
      <c r="A9957" s="82"/>
      <c r="B9957" s="82"/>
      <c r="C9957" s="82"/>
      <c r="D9957" s="82"/>
      <c r="E9957" s="82"/>
      <c r="F9957" s="82"/>
      <c r="G9957" s="82"/>
      <c r="M9957" s="81"/>
    </row>
    <row r="9958" s="77" customFormat="1" spans="1:13">
      <c r="A9958" s="82"/>
      <c r="B9958" s="82"/>
      <c r="C9958" s="82"/>
      <c r="D9958" s="82"/>
      <c r="E9958" s="82"/>
      <c r="F9958" s="82"/>
      <c r="G9958" s="82"/>
      <c r="M9958" s="81"/>
    </row>
    <row r="9959" s="77" customFormat="1" spans="1:13">
      <c r="A9959" s="82"/>
      <c r="B9959" s="82"/>
      <c r="C9959" s="82"/>
      <c r="D9959" s="82"/>
      <c r="E9959" s="82"/>
      <c r="F9959" s="82"/>
      <c r="G9959" s="82"/>
      <c r="M9959" s="81"/>
    </row>
    <row r="9960" s="77" customFormat="1" spans="1:13">
      <c r="A9960" s="82"/>
      <c r="B9960" s="82"/>
      <c r="C9960" s="82"/>
      <c r="D9960" s="82"/>
      <c r="E9960" s="82"/>
      <c r="F9960" s="82"/>
      <c r="G9960" s="82"/>
      <c r="M9960" s="81"/>
    </row>
    <row r="9961" s="77" customFormat="1" spans="1:13">
      <c r="A9961" s="82"/>
      <c r="B9961" s="82"/>
      <c r="C9961" s="82"/>
      <c r="D9961" s="82"/>
      <c r="E9961" s="82"/>
      <c r="F9961" s="82"/>
      <c r="G9961" s="82"/>
      <c r="M9961" s="81"/>
    </row>
    <row r="9962" s="77" customFormat="1" spans="1:13">
      <c r="A9962" s="82"/>
      <c r="B9962" s="82"/>
      <c r="C9962" s="82"/>
      <c r="D9962" s="82"/>
      <c r="E9962" s="82"/>
      <c r="F9962" s="82"/>
      <c r="G9962" s="82"/>
      <c r="M9962" s="81"/>
    </row>
    <row r="9963" s="77" customFormat="1" spans="1:13">
      <c r="A9963" s="82"/>
      <c r="B9963" s="82"/>
      <c r="C9963" s="82"/>
      <c r="D9963" s="82"/>
      <c r="E9963" s="82"/>
      <c r="F9963" s="82"/>
      <c r="G9963" s="82"/>
      <c r="M9963" s="81"/>
    </row>
    <row r="9964" s="77" customFormat="1" spans="1:13">
      <c r="A9964" s="82"/>
      <c r="B9964" s="82"/>
      <c r="C9964" s="82"/>
      <c r="D9964" s="82"/>
      <c r="E9964" s="82"/>
      <c r="F9964" s="82"/>
      <c r="G9964" s="82"/>
      <c r="M9964" s="81"/>
    </row>
    <row r="9965" s="77" customFormat="1" spans="1:13">
      <c r="A9965" s="82"/>
      <c r="B9965" s="82"/>
      <c r="C9965" s="82"/>
      <c r="D9965" s="82"/>
      <c r="E9965" s="82"/>
      <c r="F9965" s="82"/>
      <c r="G9965" s="82"/>
      <c r="M9965" s="81"/>
    </row>
    <row r="9966" s="77" customFormat="1" spans="1:13">
      <c r="A9966" s="82"/>
      <c r="B9966" s="82"/>
      <c r="C9966" s="82"/>
      <c r="D9966" s="82"/>
      <c r="E9966" s="82"/>
      <c r="F9966" s="82"/>
      <c r="G9966" s="82"/>
      <c r="M9966" s="81"/>
    </row>
    <row r="9967" s="77" customFormat="1" spans="1:13">
      <c r="A9967" s="82"/>
      <c r="B9967" s="82"/>
      <c r="C9967" s="82"/>
      <c r="D9967" s="82"/>
      <c r="E9967" s="82"/>
      <c r="F9967" s="82"/>
      <c r="G9967" s="82"/>
      <c r="M9967" s="81"/>
    </row>
    <row r="9968" s="77" customFormat="1" spans="1:13">
      <c r="A9968" s="82"/>
      <c r="B9968" s="82"/>
      <c r="C9968" s="82"/>
      <c r="D9968" s="82"/>
      <c r="E9968" s="82"/>
      <c r="F9968" s="82"/>
      <c r="G9968" s="82"/>
      <c r="M9968" s="81"/>
    </row>
    <row r="9969" s="77" customFormat="1" spans="1:13">
      <c r="A9969" s="82"/>
      <c r="B9969" s="82"/>
      <c r="C9969" s="82"/>
      <c r="D9969" s="82"/>
      <c r="E9969" s="82"/>
      <c r="F9969" s="82"/>
      <c r="G9969" s="82"/>
      <c r="M9969" s="81"/>
    </row>
    <row r="9970" s="77" customFormat="1" spans="1:13">
      <c r="A9970" s="82"/>
      <c r="B9970" s="82"/>
      <c r="C9970" s="82"/>
      <c r="D9970" s="82"/>
      <c r="E9970" s="82"/>
      <c r="F9970" s="82"/>
      <c r="G9970" s="82"/>
      <c r="M9970" s="81"/>
    </row>
    <row r="9971" s="77" customFormat="1" spans="1:13">
      <c r="A9971" s="82"/>
      <c r="B9971" s="82"/>
      <c r="C9971" s="82"/>
      <c r="D9971" s="82"/>
      <c r="E9971" s="82"/>
      <c r="F9971" s="82"/>
      <c r="G9971" s="82"/>
      <c r="M9971" s="81"/>
    </row>
    <row r="9972" s="77" customFormat="1" spans="1:13">
      <c r="A9972" s="82"/>
      <c r="B9972" s="82"/>
      <c r="C9972" s="82"/>
      <c r="D9972" s="82"/>
      <c r="E9972" s="82"/>
      <c r="F9972" s="82"/>
      <c r="G9972" s="82"/>
      <c r="M9972" s="81"/>
    </row>
    <row r="9973" s="77" customFormat="1" spans="1:13">
      <c r="A9973" s="82"/>
      <c r="B9973" s="82"/>
      <c r="C9973" s="82"/>
      <c r="D9973" s="82"/>
      <c r="E9973" s="82"/>
      <c r="F9973" s="82"/>
      <c r="G9973" s="82"/>
      <c r="M9973" s="81"/>
    </row>
    <row r="9974" s="77" customFormat="1" spans="1:13">
      <c r="A9974" s="82"/>
      <c r="B9974" s="82"/>
      <c r="C9974" s="82"/>
      <c r="D9974" s="82"/>
      <c r="E9974" s="82"/>
      <c r="F9974" s="82"/>
      <c r="G9974" s="82"/>
      <c r="M9974" s="81"/>
    </row>
    <row r="9975" s="77" customFormat="1" spans="1:13">
      <c r="A9975" s="82"/>
      <c r="B9975" s="82"/>
      <c r="C9975" s="82"/>
      <c r="D9975" s="82"/>
      <c r="E9975" s="82"/>
      <c r="F9975" s="82"/>
      <c r="G9975" s="82"/>
      <c r="M9975" s="81"/>
    </row>
    <row r="9976" s="77" customFormat="1" spans="1:13">
      <c r="A9976" s="82"/>
      <c r="B9976" s="82"/>
      <c r="C9976" s="82"/>
      <c r="D9976" s="82"/>
      <c r="E9976" s="82"/>
      <c r="F9976" s="82"/>
      <c r="G9976" s="82"/>
      <c r="M9976" s="81"/>
    </row>
    <row r="9977" s="77" customFormat="1" spans="1:13">
      <c r="A9977" s="82"/>
      <c r="B9977" s="82"/>
      <c r="C9977" s="82"/>
      <c r="D9977" s="82"/>
      <c r="E9977" s="82"/>
      <c r="F9977" s="82"/>
      <c r="G9977" s="82"/>
      <c r="M9977" s="81"/>
    </row>
    <row r="9978" s="77" customFormat="1" spans="1:13">
      <c r="A9978" s="82"/>
      <c r="B9978" s="82"/>
      <c r="C9978" s="82"/>
      <c r="D9978" s="82"/>
      <c r="E9978" s="82"/>
      <c r="F9978" s="82"/>
      <c r="G9978" s="82"/>
      <c r="M9978" s="81"/>
    </row>
    <row r="9979" s="77" customFormat="1" spans="1:13">
      <c r="A9979" s="82"/>
      <c r="B9979" s="82"/>
      <c r="C9979" s="82"/>
      <c r="D9979" s="82"/>
      <c r="E9979" s="82"/>
      <c r="F9979" s="82"/>
      <c r="G9979" s="82"/>
      <c r="M9979" s="81"/>
    </row>
    <row r="9980" s="77" customFormat="1" spans="1:13">
      <c r="A9980" s="82"/>
      <c r="B9980" s="82"/>
      <c r="C9980" s="82"/>
      <c r="D9980" s="82"/>
      <c r="E9980" s="82"/>
      <c r="F9980" s="82"/>
      <c r="G9980" s="82"/>
      <c r="M9980" s="81"/>
    </row>
    <row r="9981" s="77" customFormat="1" spans="1:13">
      <c r="A9981" s="82"/>
      <c r="B9981" s="82"/>
      <c r="C9981" s="82"/>
      <c r="D9981" s="82"/>
      <c r="E9981" s="82"/>
      <c r="F9981" s="82"/>
      <c r="G9981" s="82"/>
      <c r="M9981" s="81"/>
    </row>
    <row r="9982" s="77" customFormat="1" spans="1:13">
      <c r="A9982" s="82"/>
      <c r="B9982" s="82"/>
      <c r="C9982" s="82"/>
      <c r="D9982" s="82"/>
      <c r="E9982" s="82"/>
      <c r="F9982" s="82"/>
      <c r="G9982" s="82"/>
      <c r="M9982" s="81"/>
    </row>
    <row r="9983" s="77" customFormat="1" spans="1:13">
      <c r="A9983" s="82"/>
      <c r="B9983" s="82"/>
      <c r="C9983" s="82"/>
      <c r="D9983" s="82"/>
      <c r="E9983" s="82"/>
      <c r="F9983" s="82"/>
      <c r="G9983" s="82"/>
      <c r="M9983" s="81"/>
    </row>
    <row r="9984" s="77" customFormat="1" spans="1:13">
      <c r="A9984" s="82"/>
      <c r="B9984" s="82"/>
      <c r="C9984" s="82"/>
      <c r="D9984" s="82"/>
      <c r="E9984" s="82"/>
      <c r="F9984" s="82"/>
      <c r="G9984" s="82"/>
      <c r="M9984" s="81"/>
    </row>
    <row r="9985" s="77" customFormat="1" spans="1:13">
      <c r="A9985" s="82"/>
      <c r="B9985" s="82"/>
      <c r="C9985" s="82"/>
      <c r="D9985" s="82"/>
      <c r="E9985" s="82"/>
      <c r="F9985" s="82"/>
      <c r="G9985" s="82"/>
      <c r="M9985" s="81"/>
    </row>
    <row r="9986" s="77" customFormat="1" spans="1:13">
      <c r="A9986" s="82"/>
      <c r="B9986" s="82"/>
      <c r="C9986" s="82"/>
      <c r="D9986" s="82"/>
      <c r="E9986" s="82"/>
      <c r="F9986" s="82"/>
      <c r="G9986" s="82"/>
      <c r="M9986" s="81"/>
    </row>
    <row r="9987" s="77" customFormat="1" spans="1:13">
      <c r="A9987" s="82"/>
      <c r="B9987" s="82"/>
      <c r="C9987" s="82"/>
      <c r="D9987" s="82"/>
      <c r="E9987" s="82"/>
      <c r="F9987" s="82"/>
      <c r="G9987" s="82"/>
      <c r="M9987" s="81"/>
    </row>
    <row r="9988" s="77" customFormat="1" spans="1:13">
      <c r="A9988" s="82"/>
      <c r="B9988" s="82"/>
      <c r="C9988" s="82"/>
      <c r="D9988" s="82"/>
      <c r="E9988" s="82"/>
      <c r="F9988" s="82"/>
      <c r="G9988" s="82"/>
      <c r="M9988" s="81"/>
    </row>
    <row r="9989" s="77" customFormat="1" spans="1:13">
      <c r="A9989" s="82"/>
      <c r="B9989" s="82"/>
      <c r="C9989" s="82"/>
      <c r="D9989" s="82"/>
      <c r="E9989" s="82"/>
      <c r="F9989" s="82"/>
      <c r="G9989" s="82"/>
      <c r="M9989" s="81"/>
    </row>
    <row r="9990" s="77" customFormat="1" spans="1:13">
      <c r="A9990" s="82"/>
      <c r="B9990" s="82"/>
      <c r="C9990" s="82"/>
      <c r="D9990" s="82"/>
      <c r="E9990" s="82"/>
      <c r="F9990" s="82"/>
      <c r="G9990" s="82"/>
      <c r="M9990" s="81"/>
    </row>
    <row r="9991" s="77" customFormat="1" spans="1:13">
      <c r="A9991" s="82"/>
      <c r="B9991" s="82"/>
      <c r="C9991" s="82"/>
      <c r="D9991" s="82"/>
      <c r="E9991" s="82"/>
      <c r="F9991" s="82"/>
      <c r="G9991" s="82"/>
      <c r="M9991" s="81"/>
    </row>
    <row r="9992" s="77" customFormat="1" spans="1:13">
      <c r="A9992" s="82"/>
      <c r="B9992" s="82"/>
      <c r="C9992" s="82"/>
      <c r="D9992" s="82"/>
      <c r="E9992" s="82"/>
      <c r="F9992" s="82"/>
      <c r="G9992" s="82"/>
      <c r="M9992" s="81"/>
    </row>
    <row r="9993" s="77" customFormat="1" spans="1:13">
      <c r="A9993" s="82"/>
      <c r="B9993" s="82"/>
      <c r="C9993" s="82"/>
      <c r="D9993" s="82"/>
      <c r="E9993" s="82"/>
      <c r="F9993" s="82"/>
      <c r="G9993" s="82"/>
      <c r="M9993" s="81"/>
    </row>
    <row r="9994" s="77" customFormat="1" spans="1:13">
      <c r="A9994" s="82"/>
      <c r="B9994" s="82"/>
      <c r="C9994" s="82"/>
      <c r="D9994" s="82"/>
      <c r="E9994" s="82"/>
      <c r="F9994" s="82"/>
      <c r="G9994" s="82"/>
      <c r="M9994" s="81"/>
    </row>
    <row r="9995" s="77" customFormat="1" spans="1:13">
      <c r="A9995" s="82"/>
      <c r="B9995" s="82"/>
      <c r="C9995" s="82"/>
      <c r="D9995" s="82"/>
      <c r="E9995" s="82"/>
      <c r="F9995" s="82"/>
      <c r="G9995" s="82"/>
      <c r="M9995" s="81"/>
    </row>
    <row r="9996" s="77" customFormat="1" spans="1:13">
      <c r="A9996" s="82"/>
      <c r="B9996" s="82"/>
      <c r="C9996" s="82"/>
      <c r="D9996" s="82"/>
      <c r="E9996" s="82"/>
      <c r="F9996" s="82"/>
      <c r="G9996" s="82"/>
      <c r="M9996" s="81"/>
    </row>
    <row r="9997" s="77" customFormat="1" spans="1:13">
      <c r="A9997" s="82"/>
      <c r="B9997" s="82"/>
      <c r="C9997" s="82"/>
      <c r="D9997" s="82"/>
      <c r="E9997" s="82"/>
      <c r="F9997" s="82"/>
      <c r="G9997" s="82"/>
      <c r="M9997" s="81"/>
    </row>
    <row r="9998" s="77" customFormat="1" spans="1:13">
      <c r="A9998" s="82"/>
      <c r="B9998" s="82"/>
      <c r="C9998" s="82"/>
      <c r="D9998" s="82"/>
      <c r="E9998" s="82"/>
      <c r="F9998" s="82"/>
      <c r="G9998" s="82"/>
      <c r="M9998" s="81"/>
    </row>
    <row r="9999" s="77" customFormat="1" spans="1:13">
      <c r="A9999" s="82"/>
      <c r="B9999" s="82"/>
      <c r="C9999" s="82"/>
      <c r="D9999" s="82"/>
      <c r="E9999" s="82"/>
      <c r="F9999" s="82"/>
      <c r="G9999" s="82"/>
      <c r="M9999" s="81"/>
    </row>
    <row r="10000" s="77" customFormat="1" spans="1:13">
      <c r="A10000" s="82"/>
      <c r="B10000" s="82"/>
      <c r="C10000" s="82"/>
      <c r="D10000" s="82"/>
      <c r="E10000" s="82"/>
      <c r="F10000" s="82"/>
      <c r="G10000" s="82"/>
      <c r="M10000" s="81"/>
    </row>
    <row r="10001" s="77" customFormat="1" spans="1:13">
      <c r="A10001" s="82"/>
      <c r="B10001" s="82"/>
      <c r="C10001" s="82"/>
      <c r="D10001" s="82"/>
      <c r="E10001" s="82"/>
      <c r="F10001" s="82"/>
      <c r="G10001" s="82"/>
      <c r="M10001" s="81"/>
    </row>
    <row r="10002" s="77" customFormat="1" spans="1:13">
      <c r="A10002" s="82"/>
      <c r="B10002" s="82"/>
      <c r="C10002" s="82"/>
      <c r="D10002" s="82"/>
      <c r="E10002" s="82"/>
      <c r="F10002" s="82"/>
      <c r="G10002" s="82"/>
      <c r="M10002" s="81"/>
    </row>
    <row r="10003" s="77" customFormat="1" spans="1:13">
      <c r="A10003" s="82"/>
      <c r="B10003" s="82"/>
      <c r="C10003" s="82"/>
      <c r="D10003" s="82"/>
      <c r="E10003" s="82"/>
      <c r="F10003" s="82"/>
      <c r="G10003" s="82"/>
      <c r="M10003" s="81"/>
    </row>
    <row r="10004" s="77" customFormat="1" spans="1:13">
      <c r="A10004" s="82"/>
      <c r="B10004" s="82"/>
      <c r="C10004" s="82"/>
      <c r="D10004" s="82"/>
      <c r="E10004" s="82"/>
      <c r="F10004" s="82"/>
      <c r="G10004" s="82"/>
      <c r="M10004" s="81"/>
    </row>
    <row r="10005" s="77" customFormat="1" spans="1:13">
      <c r="A10005" s="82"/>
      <c r="B10005" s="82"/>
      <c r="C10005" s="82"/>
      <c r="D10005" s="82"/>
      <c r="E10005" s="82"/>
      <c r="F10005" s="82"/>
      <c r="G10005" s="82"/>
      <c r="M10005" s="81"/>
    </row>
    <row r="10006" s="77" customFormat="1" spans="1:13">
      <c r="A10006" s="82"/>
      <c r="B10006" s="82"/>
      <c r="C10006" s="82"/>
      <c r="D10006" s="82"/>
      <c r="E10006" s="82"/>
      <c r="F10006" s="82"/>
      <c r="G10006" s="82"/>
      <c r="M10006" s="81"/>
    </row>
    <row r="10007" s="77" customFormat="1" spans="1:13">
      <c r="A10007" s="82"/>
      <c r="B10007" s="82"/>
      <c r="C10007" s="82"/>
      <c r="D10007" s="82"/>
      <c r="E10007" s="82"/>
      <c r="F10007" s="82"/>
      <c r="G10007" s="82"/>
      <c r="M10007" s="81"/>
    </row>
    <row r="10008" s="77" customFormat="1" spans="1:13">
      <c r="A10008" s="82"/>
      <c r="B10008" s="82"/>
      <c r="C10008" s="82"/>
      <c r="D10008" s="82"/>
      <c r="E10008" s="82"/>
      <c r="F10008" s="82"/>
      <c r="G10008" s="82"/>
      <c r="M10008" s="81"/>
    </row>
    <row r="10009" s="77" customFormat="1" spans="1:13">
      <c r="A10009" s="82"/>
      <c r="B10009" s="82"/>
      <c r="C10009" s="82"/>
      <c r="D10009" s="82"/>
      <c r="E10009" s="82"/>
      <c r="F10009" s="82"/>
      <c r="G10009" s="82"/>
      <c r="M10009" s="81"/>
    </row>
    <row r="10010" s="77" customFormat="1" spans="1:13">
      <c r="A10010" s="82"/>
      <c r="B10010" s="82"/>
      <c r="C10010" s="82"/>
      <c r="D10010" s="82"/>
      <c r="E10010" s="82"/>
      <c r="F10010" s="82"/>
      <c r="G10010" s="82"/>
      <c r="M10010" s="81"/>
    </row>
    <row r="10011" s="77" customFormat="1" spans="1:13">
      <c r="A10011" s="82"/>
      <c r="B10011" s="82"/>
      <c r="C10011" s="82"/>
      <c r="D10011" s="82"/>
      <c r="E10011" s="82"/>
      <c r="F10011" s="82"/>
      <c r="G10011" s="82"/>
      <c r="M10011" s="81"/>
    </row>
    <row r="10012" s="77" customFormat="1" spans="1:13">
      <c r="A10012" s="82"/>
      <c r="B10012" s="82"/>
      <c r="C10012" s="82"/>
      <c r="D10012" s="82"/>
      <c r="E10012" s="82"/>
      <c r="F10012" s="82"/>
      <c r="G10012" s="82"/>
      <c r="M10012" s="81"/>
    </row>
    <row r="10013" s="77" customFormat="1" spans="1:13">
      <c r="A10013" s="82"/>
      <c r="B10013" s="82"/>
      <c r="C10013" s="82"/>
      <c r="D10013" s="82"/>
      <c r="E10013" s="82"/>
      <c r="F10013" s="82"/>
      <c r="G10013" s="82"/>
      <c r="M10013" s="81"/>
    </row>
    <row r="10014" s="77" customFormat="1" spans="1:13">
      <c r="A10014" s="82"/>
      <c r="B10014" s="82"/>
      <c r="C10014" s="82"/>
      <c r="D10014" s="82"/>
      <c r="E10014" s="82"/>
      <c r="F10014" s="82"/>
      <c r="G10014" s="82"/>
      <c r="M10014" s="81"/>
    </row>
    <row r="10015" s="77" customFormat="1" spans="1:13">
      <c r="A10015" s="82"/>
      <c r="B10015" s="82"/>
      <c r="C10015" s="82"/>
      <c r="D10015" s="82"/>
      <c r="E10015" s="82"/>
      <c r="F10015" s="82"/>
      <c r="G10015" s="82"/>
      <c r="M10015" s="81"/>
    </row>
    <row r="10016" s="77" customFormat="1" spans="1:13">
      <c r="A10016" s="82"/>
      <c r="B10016" s="82"/>
      <c r="C10016" s="82"/>
      <c r="D10016" s="82"/>
      <c r="E10016" s="82"/>
      <c r="F10016" s="82"/>
      <c r="G10016" s="82"/>
      <c r="M10016" s="81"/>
    </row>
    <row r="10017" s="77" customFormat="1" spans="1:13">
      <c r="A10017" s="82"/>
      <c r="B10017" s="82"/>
      <c r="C10017" s="82"/>
      <c r="D10017" s="82"/>
      <c r="E10017" s="82"/>
      <c r="F10017" s="82"/>
      <c r="G10017" s="82"/>
      <c r="M10017" s="81"/>
    </row>
    <row r="10018" s="77" customFormat="1" spans="1:13">
      <c r="A10018" s="82"/>
      <c r="B10018" s="82"/>
      <c r="C10018" s="82"/>
      <c r="D10018" s="82"/>
      <c r="E10018" s="82"/>
      <c r="F10018" s="82"/>
      <c r="G10018" s="82"/>
      <c r="M10018" s="81"/>
    </row>
    <row r="10019" s="77" customFormat="1" spans="1:13">
      <c r="A10019" s="82"/>
      <c r="B10019" s="82"/>
      <c r="C10019" s="82"/>
      <c r="D10019" s="82"/>
      <c r="E10019" s="82"/>
      <c r="F10019" s="82"/>
      <c r="G10019" s="82"/>
      <c r="M10019" s="81"/>
    </row>
    <row r="10020" s="77" customFormat="1" spans="1:13">
      <c r="A10020" s="82"/>
      <c r="B10020" s="82"/>
      <c r="C10020" s="82"/>
      <c r="D10020" s="82"/>
      <c r="E10020" s="82"/>
      <c r="F10020" s="82"/>
      <c r="G10020" s="82"/>
      <c r="M10020" s="81"/>
    </row>
    <row r="10021" s="77" customFormat="1" spans="1:13">
      <c r="A10021" s="82"/>
      <c r="B10021" s="82"/>
      <c r="C10021" s="82"/>
      <c r="D10021" s="82"/>
      <c r="E10021" s="82"/>
      <c r="F10021" s="82"/>
      <c r="G10021" s="82"/>
      <c r="M10021" s="81"/>
    </row>
    <row r="10022" s="77" customFormat="1" spans="1:13">
      <c r="A10022" s="82"/>
      <c r="B10022" s="82"/>
      <c r="C10022" s="82"/>
      <c r="D10022" s="82"/>
      <c r="E10022" s="82"/>
      <c r="F10022" s="82"/>
      <c r="G10022" s="82"/>
      <c r="M10022" s="81"/>
    </row>
    <row r="10023" s="77" customFormat="1" spans="1:13">
      <c r="A10023" s="82"/>
      <c r="B10023" s="82"/>
      <c r="C10023" s="82"/>
      <c r="D10023" s="82"/>
      <c r="E10023" s="82"/>
      <c r="F10023" s="82"/>
      <c r="G10023" s="82"/>
      <c r="M10023" s="81"/>
    </row>
    <row r="10024" s="77" customFormat="1" spans="1:13">
      <c r="A10024" s="82"/>
      <c r="B10024" s="82"/>
      <c r="C10024" s="82"/>
      <c r="D10024" s="82"/>
      <c r="E10024" s="82"/>
      <c r="F10024" s="82"/>
      <c r="G10024" s="82"/>
      <c r="M10024" s="81"/>
    </row>
    <row r="10025" s="77" customFormat="1" spans="1:13">
      <c r="A10025" s="82"/>
      <c r="B10025" s="82"/>
      <c r="C10025" s="82"/>
      <c r="D10025" s="82"/>
      <c r="E10025" s="82"/>
      <c r="F10025" s="82"/>
      <c r="G10025" s="82"/>
      <c r="M10025" s="81"/>
    </row>
    <row r="10026" s="77" customFormat="1" spans="1:13">
      <c r="A10026" s="82"/>
      <c r="B10026" s="82"/>
      <c r="C10026" s="82"/>
      <c r="D10026" s="82"/>
      <c r="E10026" s="82"/>
      <c r="F10026" s="82"/>
      <c r="G10026" s="82"/>
      <c r="M10026" s="81"/>
    </row>
    <row r="10027" s="77" customFormat="1" spans="1:13">
      <c r="A10027" s="82"/>
      <c r="B10027" s="82"/>
      <c r="C10027" s="82"/>
      <c r="D10027" s="82"/>
      <c r="E10027" s="82"/>
      <c r="F10027" s="82"/>
      <c r="G10027" s="82"/>
      <c r="M10027" s="81"/>
    </row>
    <row r="10028" s="77" customFormat="1" spans="1:13">
      <c r="A10028" s="82"/>
      <c r="B10028" s="82"/>
      <c r="C10028" s="82"/>
      <c r="D10028" s="82"/>
      <c r="E10028" s="82"/>
      <c r="F10028" s="82"/>
      <c r="G10028" s="82"/>
      <c r="M10028" s="81"/>
    </row>
    <row r="10029" s="77" customFormat="1" spans="1:13">
      <c r="A10029" s="82"/>
      <c r="B10029" s="82"/>
      <c r="C10029" s="82"/>
      <c r="D10029" s="82"/>
      <c r="E10029" s="82"/>
      <c r="F10029" s="82"/>
      <c r="G10029" s="82"/>
      <c r="M10029" s="81"/>
    </row>
    <row r="10030" s="77" customFormat="1" spans="1:13">
      <c r="A10030" s="82"/>
      <c r="B10030" s="82"/>
      <c r="C10030" s="82"/>
      <c r="D10030" s="82"/>
      <c r="E10030" s="82"/>
      <c r="F10030" s="82"/>
      <c r="G10030" s="82"/>
      <c r="M10030" s="81"/>
    </row>
    <row r="10031" s="77" customFormat="1" spans="1:13">
      <c r="A10031" s="82"/>
      <c r="B10031" s="82"/>
      <c r="C10031" s="82"/>
      <c r="D10031" s="82"/>
      <c r="E10031" s="82"/>
      <c r="F10031" s="82"/>
      <c r="G10031" s="82"/>
      <c r="M10031" s="81"/>
    </row>
    <row r="10032" s="77" customFormat="1" spans="1:13">
      <c r="A10032" s="82"/>
      <c r="B10032" s="82"/>
      <c r="C10032" s="82"/>
      <c r="D10032" s="82"/>
      <c r="E10032" s="82"/>
      <c r="F10032" s="82"/>
      <c r="G10032" s="82"/>
      <c r="M10032" s="81"/>
    </row>
    <row r="10033" s="77" customFormat="1" spans="1:13">
      <c r="A10033" s="82"/>
      <c r="B10033" s="82"/>
      <c r="C10033" s="82"/>
      <c r="D10033" s="82"/>
      <c r="E10033" s="82"/>
      <c r="F10033" s="82"/>
      <c r="G10033" s="82"/>
      <c r="M10033" s="81"/>
    </row>
    <row r="10034" s="77" customFormat="1" spans="1:13">
      <c r="A10034" s="82"/>
      <c r="B10034" s="82"/>
      <c r="C10034" s="82"/>
      <c r="D10034" s="82"/>
      <c r="E10034" s="82"/>
      <c r="F10034" s="82"/>
      <c r="G10034" s="82"/>
      <c r="M10034" s="81"/>
    </row>
    <row r="10035" s="77" customFormat="1" spans="1:13">
      <c r="A10035" s="82"/>
      <c r="B10035" s="82"/>
      <c r="C10035" s="82"/>
      <c r="D10035" s="82"/>
      <c r="E10035" s="82"/>
      <c r="F10035" s="82"/>
      <c r="G10035" s="82"/>
      <c r="M10035" s="81"/>
    </row>
    <row r="10036" s="77" customFormat="1" spans="1:13">
      <c r="A10036" s="82"/>
      <c r="B10036" s="82"/>
      <c r="C10036" s="82"/>
      <c r="D10036" s="82"/>
      <c r="E10036" s="82"/>
      <c r="F10036" s="82"/>
      <c r="G10036" s="82"/>
      <c r="M10036" s="81"/>
    </row>
    <row r="10037" s="77" customFormat="1" spans="1:13">
      <c r="A10037" s="82"/>
      <c r="B10037" s="82"/>
      <c r="C10037" s="82"/>
      <c r="D10037" s="82"/>
      <c r="E10037" s="82"/>
      <c r="F10037" s="82"/>
      <c r="G10037" s="82"/>
      <c r="M10037" s="81"/>
    </row>
    <row r="10038" s="77" customFormat="1" spans="1:13">
      <c r="A10038" s="82"/>
      <c r="B10038" s="82"/>
      <c r="C10038" s="82"/>
      <c r="D10038" s="82"/>
      <c r="E10038" s="82"/>
      <c r="F10038" s="82"/>
      <c r="G10038" s="82"/>
      <c r="M10038" s="81"/>
    </row>
    <row r="10039" s="77" customFormat="1" spans="1:13">
      <c r="A10039" s="82"/>
      <c r="B10039" s="82"/>
      <c r="C10039" s="82"/>
      <c r="D10039" s="82"/>
      <c r="E10039" s="82"/>
      <c r="F10039" s="82"/>
      <c r="G10039" s="82"/>
      <c r="M10039" s="81"/>
    </row>
    <row r="10040" s="77" customFormat="1" spans="1:13">
      <c r="A10040" s="82"/>
      <c r="B10040" s="82"/>
      <c r="C10040" s="82"/>
      <c r="D10040" s="82"/>
      <c r="E10040" s="82"/>
      <c r="F10040" s="82"/>
      <c r="G10040" s="82"/>
      <c r="M10040" s="81"/>
    </row>
    <row r="10041" s="77" customFormat="1" spans="1:13">
      <c r="A10041" s="82"/>
      <c r="B10041" s="82"/>
      <c r="C10041" s="82"/>
      <c r="D10041" s="82"/>
      <c r="E10041" s="82"/>
      <c r="F10041" s="82"/>
      <c r="G10041" s="82"/>
      <c r="M10041" s="81"/>
    </row>
    <row r="10042" s="77" customFormat="1" spans="1:13">
      <c r="A10042" s="82"/>
      <c r="B10042" s="82"/>
      <c r="C10042" s="82"/>
      <c r="D10042" s="82"/>
      <c r="E10042" s="82"/>
      <c r="F10042" s="82"/>
      <c r="G10042" s="82"/>
      <c r="M10042" s="81"/>
    </row>
    <row r="10043" s="77" customFormat="1" spans="1:13">
      <c r="A10043" s="82"/>
      <c r="B10043" s="82"/>
      <c r="C10043" s="82"/>
      <c r="D10043" s="82"/>
      <c r="E10043" s="82"/>
      <c r="F10043" s="82"/>
      <c r="G10043" s="82"/>
      <c r="M10043" s="81"/>
    </row>
    <row r="10044" s="77" customFormat="1" spans="1:13">
      <c r="A10044" s="82"/>
      <c r="B10044" s="82"/>
      <c r="C10044" s="82"/>
      <c r="D10044" s="82"/>
      <c r="E10044" s="82"/>
      <c r="F10044" s="82"/>
      <c r="G10044" s="82"/>
      <c r="M10044" s="81"/>
    </row>
    <row r="10045" s="77" customFormat="1" spans="1:13">
      <c r="A10045" s="82"/>
      <c r="B10045" s="82"/>
      <c r="C10045" s="82"/>
      <c r="D10045" s="82"/>
      <c r="E10045" s="82"/>
      <c r="F10045" s="82"/>
      <c r="G10045" s="82"/>
      <c r="M10045" s="81"/>
    </row>
    <row r="10046" s="77" customFormat="1" spans="1:13">
      <c r="A10046" s="82"/>
      <c r="B10046" s="82"/>
      <c r="C10046" s="82"/>
      <c r="D10046" s="82"/>
      <c r="E10046" s="82"/>
      <c r="F10046" s="82"/>
      <c r="G10046" s="82"/>
      <c r="M10046" s="81"/>
    </row>
    <row r="10047" s="77" customFormat="1" spans="1:13">
      <c r="A10047" s="82"/>
      <c r="B10047" s="82"/>
      <c r="C10047" s="82"/>
      <c r="D10047" s="82"/>
      <c r="E10047" s="82"/>
      <c r="F10047" s="82"/>
      <c r="G10047" s="82"/>
      <c r="M10047" s="81"/>
    </row>
    <row r="10048" s="77" customFormat="1" spans="1:13">
      <c r="A10048" s="82"/>
      <c r="B10048" s="82"/>
      <c r="C10048" s="82"/>
      <c r="D10048" s="82"/>
      <c r="E10048" s="82"/>
      <c r="F10048" s="82"/>
      <c r="G10048" s="82"/>
      <c r="M10048" s="81"/>
    </row>
    <row r="10049" s="77" customFormat="1" spans="1:13">
      <c r="A10049" s="82"/>
      <c r="B10049" s="82"/>
      <c r="C10049" s="82"/>
      <c r="D10049" s="82"/>
      <c r="E10049" s="82"/>
      <c r="F10049" s="82"/>
      <c r="G10049" s="82"/>
      <c r="M10049" s="81"/>
    </row>
    <row r="10050" s="77" customFormat="1" spans="1:13">
      <c r="A10050" s="82"/>
      <c r="B10050" s="82"/>
      <c r="C10050" s="82"/>
      <c r="D10050" s="82"/>
      <c r="E10050" s="82"/>
      <c r="F10050" s="82"/>
      <c r="G10050" s="82"/>
      <c r="M10050" s="81"/>
    </row>
    <row r="10051" s="77" customFormat="1" spans="1:13">
      <c r="A10051" s="82"/>
      <c r="B10051" s="82"/>
      <c r="C10051" s="82"/>
      <c r="D10051" s="82"/>
      <c r="E10051" s="82"/>
      <c r="F10051" s="82"/>
      <c r="G10051" s="82"/>
      <c r="M10051" s="81"/>
    </row>
    <row r="10052" s="77" customFormat="1" spans="1:13">
      <c r="A10052" s="82"/>
      <c r="B10052" s="82"/>
      <c r="C10052" s="82"/>
      <c r="D10052" s="82"/>
      <c r="E10052" s="82"/>
      <c r="F10052" s="82"/>
      <c r="G10052" s="82"/>
      <c r="M10052" s="81"/>
    </row>
    <row r="10053" s="77" customFormat="1" spans="1:13">
      <c r="A10053" s="82"/>
      <c r="B10053" s="82"/>
      <c r="C10053" s="82"/>
      <c r="D10053" s="82"/>
      <c r="E10053" s="82"/>
      <c r="F10053" s="82"/>
      <c r="G10053" s="82"/>
      <c r="M10053" s="81"/>
    </row>
    <row r="10054" s="77" customFormat="1" spans="1:13">
      <c r="A10054" s="82"/>
      <c r="B10054" s="82"/>
      <c r="C10054" s="82"/>
      <c r="D10054" s="82"/>
      <c r="E10054" s="82"/>
      <c r="F10054" s="82"/>
      <c r="G10054" s="82"/>
      <c r="M10054" s="81"/>
    </row>
    <row r="10055" s="77" customFormat="1" spans="1:13">
      <c r="A10055" s="82"/>
      <c r="B10055" s="82"/>
      <c r="C10055" s="82"/>
      <c r="D10055" s="82"/>
      <c r="E10055" s="82"/>
      <c r="F10055" s="82"/>
      <c r="G10055" s="82"/>
      <c r="M10055" s="81"/>
    </row>
    <row r="10056" s="77" customFormat="1" spans="1:13">
      <c r="A10056" s="82"/>
      <c r="B10056" s="82"/>
      <c r="C10056" s="82"/>
      <c r="D10056" s="82"/>
      <c r="E10056" s="82"/>
      <c r="F10056" s="82"/>
      <c r="G10056" s="82"/>
      <c r="M10056" s="81"/>
    </row>
    <row r="10057" s="77" customFormat="1" spans="1:13">
      <c r="A10057" s="82"/>
      <c r="B10057" s="82"/>
      <c r="C10057" s="82"/>
      <c r="D10057" s="82"/>
      <c r="E10057" s="82"/>
      <c r="F10057" s="82"/>
      <c r="G10057" s="82"/>
      <c r="M10057" s="81"/>
    </row>
    <row r="10058" s="77" customFormat="1" spans="1:13">
      <c r="A10058" s="82"/>
      <c r="B10058" s="82"/>
      <c r="C10058" s="82"/>
      <c r="D10058" s="82"/>
      <c r="E10058" s="82"/>
      <c r="F10058" s="82"/>
      <c r="G10058" s="82"/>
      <c r="M10058" s="81"/>
    </row>
    <row r="10059" s="77" customFormat="1" spans="1:13">
      <c r="A10059" s="82"/>
      <c r="B10059" s="82"/>
      <c r="C10059" s="82"/>
      <c r="D10059" s="82"/>
      <c r="E10059" s="82"/>
      <c r="F10059" s="82"/>
      <c r="G10059" s="82"/>
      <c r="M10059" s="81"/>
    </row>
    <row r="10060" s="77" customFormat="1" spans="1:13">
      <c r="A10060" s="82"/>
      <c r="B10060" s="82"/>
      <c r="C10060" s="82"/>
      <c r="D10060" s="82"/>
      <c r="E10060" s="82"/>
      <c r="F10060" s="82"/>
      <c r="G10060" s="82"/>
      <c r="M10060" s="81"/>
    </row>
    <row r="10061" s="77" customFormat="1" spans="1:13">
      <c r="A10061" s="82"/>
      <c r="B10061" s="82"/>
      <c r="C10061" s="82"/>
      <c r="D10061" s="82"/>
      <c r="E10061" s="82"/>
      <c r="F10061" s="82"/>
      <c r="G10061" s="82"/>
      <c r="M10061" s="81"/>
    </row>
    <row r="10062" s="77" customFormat="1" spans="1:13">
      <c r="A10062" s="82"/>
      <c r="B10062" s="82"/>
      <c r="C10062" s="82"/>
      <c r="D10062" s="82"/>
      <c r="E10062" s="82"/>
      <c r="F10062" s="82"/>
      <c r="G10062" s="82"/>
      <c r="M10062" s="81"/>
    </row>
    <row r="10063" s="77" customFormat="1" spans="1:13">
      <c r="A10063" s="82"/>
      <c r="B10063" s="82"/>
      <c r="C10063" s="82"/>
      <c r="D10063" s="82"/>
      <c r="E10063" s="82"/>
      <c r="F10063" s="82"/>
      <c r="G10063" s="82"/>
      <c r="M10063" s="81"/>
    </row>
    <row r="10064" s="77" customFormat="1" spans="1:13">
      <c r="A10064" s="82"/>
      <c r="B10064" s="82"/>
      <c r="C10064" s="82"/>
      <c r="D10064" s="82"/>
      <c r="E10064" s="82"/>
      <c r="F10064" s="82"/>
      <c r="G10064" s="82"/>
      <c r="M10064" s="81"/>
    </row>
    <row r="10065" s="77" customFormat="1" spans="1:13">
      <c r="A10065" s="82"/>
      <c r="B10065" s="82"/>
      <c r="C10065" s="82"/>
      <c r="D10065" s="82"/>
      <c r="E10065" s="82"/>
      <c r="F10065" s="82"/>
      <c r="G10065" s="82"/>
      <c r="M10065" s="81"/>
    </row>
    <row r="10066" s="77" customFormat="1" spans="1:13">
      <c r="A10066" s="82"/>
      <c r="B10066" s="82"/>
      <c r="C10066" s="82"/>
      <c r="D10066" s="82"/>
      <c r="E10066" s="82"/>
      <c r="F10066" s="82"/>
      <c r="G10066" s="82"/>
      <c r="M10066" s="81"/>
    </row>
    <row r="10067" s="77" customFormat="1" spans="1:13">
      <c r="A10067" s="82"/>
      <c r="B10067" s="82"/>
      <c r="C10067" s="82"/>
      <c r="D10067" s="82"/>
      <c r="E10067" s="82"/>
      <c r="F10067" s="82"/>
      <c r="G10067" s="82"/>
      <c r="M10067" s="81"/>
    </row>
    <row r="10068" s="77" customFormat="1" spans="1:13">
      <c r="A10068" s="82"/>
      <c r="B10068" s="82"/>
      <c r="C10068" s="82"/>
      <c r="D10068" s="82"/>
      <c r="E10068" s="82"/>
      <c r="F10068" s="82"/>
      <c r="G10068" s="82"/>
      <c r="M10068" s="81"/>
    </row>
    <row r="10069" s="77" customFormat="1" spans="1:13">
      <c r="A10069" s="82"/>
      <c r="B10069" s="82"/>
      <c r="C10069" s="82"/>
      <c r="D10069" s="82"/>
      <c r="E10069" s="82"/>
      <c r="F10069" s="82"/>
      <c r="G10069" s="82"/>
      <c r="M10069" s="81"/>
    </row>
    <row r="10070" s="77" customFormat="1" spans="1:13">
      <c r="A10070" s="82"/>
      <c r="B10070" s="82"/>
      <c r="C10070" s="82"/>
      <c r="D10070" s="82"/>
      <c r="E10070" s="82"/>
      <c r="F10070" s="82"/>
      <c r="G10070" s="82"/>
      <c r="M10070" s="81"/>
    </row>
    <row r="10071" s="77" customFormat="1" spans="1:13">
      <c r="A10071" s="82"/>
      <c r="B10071" s="82"/>
      <c r="C10071" s="82"/>
      <c r="D10071" s="82"/>
      <c r="E10071" s="82"/>
      <c r="F10071" s="82"/>
      <c r="G10071" s="82"/>
      <c r="M10071" s="81"/>
    </row>
    <row r="10072" s="77" customFormat="1" spans="1:13">
      <c r="A10072" s="82"/>
      <c r="B10072" s="82"/>
      <c r="C10072" s="82"/>
      <c r="D10072" s="82"/>
      <c r="E10072" s="82"/>
      <c r="F10072" s="82"/>
      <c r="G10072" s="82"/>
      <c r="M10072" s="81"/>
    </row>
    <row r="10073" s="77" customFormat="1" spans="1:13">
      <c r="A10073" s="82"/>
      <c r="B10073" s="82"/>
      <c r="C10073" s="82"/>
      <c r="D10073" s="82"/>
      <c r="E10073" s="82"/>
      <c r="F10073" s="82"/>
      <c r="G10073" s="82"/>
      <c r="M10073" s="81"/>
    </row>
    <row r="10074" s="77" customFormat="1" spans="1:13">
      <c r="A10074" s="82"/>
      <c r="B10074" s="82"/>
      <c r="C10074" s="82"/>
      <c r="D10074" s="82"/>
      <c r="E10074" s="82"/>
      <c r="F10074" s="82"/>
      <c r="G10074" s="82"/>
      <c r="M10074" s="81"/>
    </row>
    <row r="10075" s="77" customFormat="1" spans="1:13">
      <c r="A10075" s="82"/>
      <c r="B10075" s="82"/>
      <c r="C10075" s="82"/>
      <c r="D10075" s="82"/>
      <c r="E10075" s="82"/>
      <c r="F10075" s="82"/>
      <c r="G10075" s="82"/>
      <c r="M10075" s="81"/>
    </row>
    <row r="10076" s="77" customFormat="1" spans="1:13">
      <c r="A10076" s="82"/>
      <c r="B10076" s="82"/>
      <c r="C10076" s="82"/>
      <c r="D10076" s="82"/>
      <c r="E10076" s="82"/>
      <c r="F10076" s="82"/>
      <c r="G10076" s="82"/>
      <c r="M10076" s="81"/>
    </row>
    <row r="10077" s="77" customFormat="1" spans="1:13">
      <c r="A10077" s="82"/>
      <c r="B10077" s="82"/>
      <c r="C10077" s="82"/>
      <c r="D10077" s="82"/>
      <c r="E10077" s="82"/>
      <c r="F10077" s="82"/>
      <c r="G10077" s="82"/>
      <c r="M10077" s="81"/>
    </row>
    <row r="10078" s="77" customFormat="1" spans="1:13">
      <c r="A10078" s="82"/>
      <c r="B10078" s="82"/>
      <c r="C10078" s="82"/>
      <c r="D10078" s="82"/>
      <c r="E10078" s="82"/>
      <c r="F10078" s="82"/>
      <c r="G10078" s="82"/>
      <c r="M10078" s="81"/>
    </row>
    <row r="10079" s="77" customFormat="1" spans="1:13">
      <c r="A10079" s="82"/>
      <c r="B10079" s="82"/>
      <c r="C10079" s="82"/>
      <c r="D10079" s="82"/>
      <c r="E10079" s="82"/>
      <c r="F10079" s="82"/>
      <c r="G10079" s="82"/>
      <c r="M10079" s="81"/>
    </row>
    <row r="10080" s="77" customFormat="1" spans="1:13">
      <c r="A10080" s="82"/>
      <c r="B10080" s="82"/>
      <c r="C10080" s="82"/>
      <c r="D10080" s="82"/>
      <c r="E10080" s="82"/>
      <c r="F10080" s="82"/>
      <c r="G10080" s="82"/>
      <c r="M10080" s="81"/>
    </row>
    <row r="10081" s="77" customFormat="1" spans="1:13">
      <c r="A10081" s="82"/>
      <c r="B10081" s="82"/>
      <c r="C10081" s="82"/>
      <c r="D10081" s="82"/>
      <c r="E10081" s="82"/>
      <c r="F10081" s="82"/>
      <c r="G10081" s="82"/>
      <c r="M10081" s="81"/>
    </row>
    <row r="10082" s="77" customFormat="1" spans="1:13">
      <c r="A10082" s="82"/>
      <c r="B10082" s="82"/>
      <c r="C10082" s="82"/>
      <c r="D10082" s="82"/>
      <c r="E10082" s="82"/>
      <c r="F10082" s="82"/>
      <c r="G10082" s="82"/>
      <c r="M10082" s="81"/>
    </row>
    <row r="10083" s="77" customFormat="1" spans="1:13">
      <c r="A10083" s="82"/>
      <c r="B10083" s="82"/>
      <c r="C10083" s="82"/>
      <c r="D10083" s="82"/>
      <c r="E10083" s="82"/>
      <c r="F10083" s="82"/>
      <c r="G10083" s="82"/>
      <c r="M10083" s="81"/>
    </row>
    <row r="10084" s="77" customFormat="1" spans="1:13">
      <c r="A10084" s="82"/>
      <c r="B10084" s="82"/>
      <c r="C10084" s="82"/>
      <c r="D10084" s="82"/>
      <c r="E10084" s="82"/>
      <c r="F10084" s="82"/>
      <c r="G10084" s="82"/>
      <c r="M10084" s="81"/>
    </row>
    <row r="10085" s="77" customFormat="1" spans="1:13">
      <c r="A10085" s="82"/>
      <c r="B10085" s="82"/>
      <c r="C10085" s="82"/>
      <c r="D10085" s="82"/>
      <c r="E10085" s="82"/>
      <c r="F10085" s="82"/>
      <c r="G10085" s="82"/>
      <c r="M10085" s="81"/>
    </row>
    <row r="10086" s="77" customFormat="1" spans="1:13">
      <c r="A10086" s="82"/>
      <c r="B10086" s="82"/>
      <c r="C10086" s="82"/>
      <c r="D10086" s="82"/>
      <c r="E10086" s="82"/>
      <c r="F10086" s="82"/>
      <c r="G10086" s="82"/>
      <c r="M10086" s="81"/>
    </row>
    <row r="10087" s="77" customFormat="1" spans="1:13">
      <c r="A10087" s="82"/>
      <c r="B10087" s="82"/>
      <c r="C10087" s="82"/>
      <c r="D10087" s="82"/>
      <c r="E10087" s="82"/>
      <c r="F10087" s="82"/>
      <c r="G10087" s="82"/>
      <c r="M10087" s="81"/>
    </row>
    <row r="10088" s="77" customFormat="1" spans="1:13">
      <c r="A10088" s="82"/>
      <c r="B10088" s="82"/>
      <c r="C10088" s="82"/>
      <c r="D10088" s="82"/>
      <c r="E10088" s="82"/>
      <c r="F10088" s="82"/>
      <c r="G10088" s="82"/>
      <c r="M10088" s="81"/>
    </row>
    <row r="10089" s="77" customFormat="1" spans="1:13">
      <c r="A10089" s="82"/>
      <c r="B10089" s="82"/>
      <c r="C10089" s="82"/>
      <c r="D10089" s="82"/>
      <c r="E10089" s="82"/>
      <c r="F10089" s="82"/>
      <c r="G10089" s="82"/>
      <c r="M10089" s="81"/>
    </row>
    <row r="10090" s="77" customFormat="1" spans="1:13">
      <c r="A10090" s="82"/>
      <c r="B10090" s="82"/>
      <c r="C10090" s="82"/>
      <c r="D10090" s="82"/>
      <c r="E10090" s="82"/>
      <c r="F10090" s="82"/>
      <c r="G10090" s="82"/>
      <c r="M10090" s="81"/>
    </row>
    <row r="10091" s="77" customFormat="1" spans="1:13">
      <c r="A10091" s="82"/>
      <c r="B10091" s="82"/>
      <c r="C10091" s="82"/>
      <c r="D10091" s="82"/>
      <c r="E10091" s="82"/>
      <c r="F10091" s="82"/>
      <c r="G10091" s="82"/>
      <c r="M10091" s="81"/>
    </row>
    <row r="10092" s="77" customFormat="1" spans="1:13">
      <c r="A10092" s="82"/>
      <c r="B10092" s="82"/>
      <c r="C10092" s="82"/>
      <c r="D10092" s="82"/>
      <c r="E10092" s="82"/>
      <c r="F10092" s="82"/>
      <c r="G10092" s="82"/>
      <c r="M10092" s="81"/>
    </row>
    <row r="10093" s="77" customFormat="1" spans="1:13">
      <c r="A10093" s="82"/>
      <c r="B10093" s="82"/>
      <c r="C10093" s="82"/>
      <c r="D10093" s="82"/>
      <c r="E10093" s="82"/>
      <c r="F10093" s="82"/>
      <c r="G10093" s="82"/>
      <c r="M10093" s="81"/>
    </row>
    <row r="10094" s="77" customFormat="1" spans="1:13">
      <c r="A10094" s="82"/>
      <c r="B10094" s="82"/>
      <c r="C10094" s="82"/>
      <c r="D10094" s="82"/>
      <c r="E10094" s="82"/>
      <c r="F10094" s="82"/>
      <c r="G10094" s="82"/>
      <c r="M10094" s="81"/>
    </row>
    <row r="10095" s="77" customFormat="1" spans="1:13">
      <c r="A10095" s="82"/>
      <c r="B10095" s="82"/>
      <c r="C10095" s="82"/>
      <c r="D10095" s="82"/>
      <c r="E10095" s="82"/>
      <c r="F10095" s="82"/>
      <c r="G10095" s="82"/>
      <c r="M10095" s="81"/>
    </row>
    <row r="10096" s="77" customFormat="1" spans="1:13">
      <c r="A10096" s="82"/>
      <c r="B10096" s="82"/>
      <c r="C10096" s="82"/>
      <c r="D10096" s="82"/>
      <c r="E10096" s="82"/>
      <c r="F10096" s="82"/>
      <c r="G10096" s="82"/>
      <c r="M10096" s="81"/>
    </row>
    <row r="10097" s="77" customFormat="1" spans="1:13">
      <c r="A10097" s="82"/>
      <c r="B10097" s="82"/>
      <c r="C10097" s="82"/>
      <c r="D10097" s="82"/>
      <c r="E10097" s="82"/>
      <c r="F10097" s="82"/>
      <c r="G10097" s="82"/>
      <c r="M10097" s="81"/>
    </row>
    <row r="10098" s="77" customFormat="1" spans="1:13">
      <c r="A10098" s="82"/>
      <c r="B10098" s="82"/>
      <c r="C10098" s="82"/>
      <c r="D10098" s="82"/>
      <c r="E10098" s="82"/>
      <c r="F10098" s="82"/>
      <c r="G10098" s="82"/>
      <c r="M10098" s="81"/>
    </row>
    <row r="10099" s="77" customFormat="1" spans="1:13">
      <c r="A10099" s="82"/>
      <c r="B10099" s="82"/>
      <c r="C10099" s="82"/>
      <c r="D10099" s="82"/>
      <c r="E10099" s="82"/>
      <c r="F10099" s="82"/>
      <c r="G10099" s="82"/>
      <c r="M10099" s="81"/>
    </row>
    <row r="10100" s="77" customFormat="1" spans="1:13">
      <c r="A10100" s="82"/>
      <c r="B10100" s="82"/>
      <c r="C10100" s="82"/>
      <c r="D10100" s="82"/>
      <c r="E10100" s="82"/>
      <c r="F10100" s="82"/>
      <c r="G10100" s="82"/>
      <c r="M10100" s="81"/>
    </row>
    <row r="10101" s="77" customFormat="1" spans="1:13">
      <c r="A10101" s="82"/>
      <c r="B10101" s="82"/>
      <c r="C10101" s="82"/>
      <c r="D10101" s="82"/>
      <c r="E10101" s="82"/>
      <c r="F10101" s="82"/>
      <c r="G10101" s="82"/>
      <c r="M10101" s="81"/>
    </row>
    <row r="10102" s="77" customFormat="1" spans="1:13">
      <c r="A10102" s="82"/>
      <c r="B10102" s="82"/>
      <c r="C10102" s="82"/>
      <c r="D10102" s="82"/>
      <c r="E10102" s="82"/>
      <c r="F10102" s="82"/>
      <c r="G10102" s="82"/>
      <c r="M10102" s="81"/>
    </row>
    <row r="10103" s="77" customFormat="1" spans="1:13">
      <c r="A10103" s="82"/>
      <c r="B10103" s="82"/>
      <c r="C10103" s="82"/>
      <c r="D10103" s="82"/>
      <c r="E10103" s="82"/>
      <c r="F10103" s="82"/>
      <c r="G10103" s="82"/>
      <c r="M10103" s="81"/>
    </row>
    <row r="10104" s="77" customFormat="1" spans="1:13">
      <c r="A10104" s="82"/>
      <c r="B10104" s="82"/>
      <c r="C10104" s="82"/>
      <c r="D10104" s="82"/>
      <c r="E10104" s="82"/>
      <c r="F10104" s="82"/>
      <c r="G10104" s="82"/>
      <c r="M10104" s="81"/>
    </row>
    <row r="10105" s="77" customFormat="1" spans="1:13">
      <c r="A10105" s="82"/>
      <c r="B10105" s="82"/>
      <c r="C10105" s="82"/>
      <c r="D10105" s="82"/>
      <c r="E10105" s="82"/>
      <c r="F10105" s="82"/>
      <c r="G10105" s="82"/>
      <c r="M10105" s="81"/>
    </row>
    <row r="10106" s="77" customFormat="1" spans="1:13">
      <c r="A10106" s="82"/>
      <c r="B10106" s="82"/>
      <c r="C10106" s="82"/>
      <c r="D10106" s="82"/>
      <c r="E10106" s="82"/>
      <c r="F10106" s="82"/>
      <c r="G10106" s="82"/>
      <c r="M10106" s="81"/>
    </row>
    <row r="10107" s="77" customFormat="1" spans="1:13">
      <c r="A10107" s="82"/>
      <c r="B10107" s="82"/>
      <c r="C10107" s="82"/>
      <c r="D10107" s="82"/>
      <c r="E10107" s="82"/>
      <c r="F10107" s="82"/>
      <c r="G10107" s="82"/>
      <c r="M10107" s="81"/>
    </row>
    <row r="10108" s="77" customFormat="1" spans="1:13">
      <c r="A10108" s="82"/>
      <c r="B10108" s="82"/>
      <c r="C10108" s="82"/>
      <c r="D10108" s="82"/>
      <c r="E10108" s="82"/>
      <c r="F10108" s="82"/>
      <c r="G10108" s="82"/>
      <c r="M10108" s="81"/>
    </row>
    <row r="10109" s="77" customFormat="1" spans="1:13">
      <c r="A10109" s="82"/>
      <c r="B10109" s="82"/>
      <c r="C10109" s="82"/>
      <c r="D10109" s="82"/>
      <c r="E10109" s="82"/>
      <c r="F10109" s="82"/>
      <c r="G10109" s="82"/>
      <c r="M10109" s="81"/>
    </row>
    <row r="10110" s="77" customFormat="1" spans="1:13">
      <c r="A10110" s="82"/>
      <c r="B10110" s="82"/>
      <c r="C10110" s="82"/>
      <c r="D10110" s="82"/>
      <c r="E10110" s="82"/>
      <c r="F10110" s="82"/>
      <c r="G10110" s="82"/>
      <c r="M10110" s="81"/>
    </row>
    <row r="10111" s="77" customFormat="1" spans="1:13">
      <c r="A10111" s="82"/>
      <c r="B10111" s="82"/>
      <c r="C10111" s="82"/>
      <c r="D10111" s="82"/>
      <c r="E10111" s="82"/>
      <c r="F10111" s="82"/>
      <c r="G10111" s="82"/>
      <c r="M10111" s="81"/>
    </row>
    <row r="10112" s="77" customFormat="1" spans="1:13">
      <c r="A10112" s="82"/>
      <c r="B10112" s="82"/>
      <c r="C10112" s="82"/>
      <c r="D10112" s="82"/>
      <c r="E10112" s="82"/>
      <c r="F10112" s="82"/>
      <c r="G10112" s="82"/>
      <c r="M10112" s="81"/>
    </row>
    <row r="10113" s="77" customFormat="1" spans="1:13">
      <c r="A10113" s="82"/>
      <c r="B10113" s="82"/>
      <c r="C10113" s="82"/>
      <c r="D10113" s="82"/>
      <c r="E10113" s="82"/>
      <c r="F10113" s="82"/>
      <c r="G10113" s="82"/>
      <c r="M10113" s="81"/>
    </row>
    <row r="10114" s="77" customFormat="1" spans="1:13">
      <c r="A10114" s="82"/>
      <c r="B10114" s="82"/>
      <c r="C10114" s="82"/>
      <c r="D10114" s="82"/>
      <c r="E10114" s="82"/>
      <c r="F10114" s="82"/>
      <c r="G10114" s="82"/>
      <c r="M10114" s="81"/>
    </row>
    <row r="10115" s="77" customFormat="1" spans="1:13">
      <c r="A10115" s="82"/>
      <c r="B10115" s="82"/>
      <c r="C10115" s="82"/>
      <c r="D10115" s="82"/>
      <c r="E10115" s="82"/>
      <c r="F10115" s="82"/>
      <c r="G10115" s="82"/>
      <c r="M10115" s="81"/>
    </row>
    <row r="10116" s="77" customFormat="1" spans="1:13">
      <c r="A10116" s="82"/>
      <c r="B10116" s="82"/>
      <c r="C10116" s="82"/>
      <c r="D10116" s="82"/>
      <c r="E10116" s="82"/>
      <c r="F10116" s="82"/>
      <c r="G10116" s="82"/>
      <c r="M10116" s="81"/>
    </row>
    <row r="10117" s="77" customFormat="1" spans="1:13">
      <c r="A10117" s="82"/>
      <c r="B10117" s="82"/>
      <c r="C10117" s="82"/>
      <c r="D10117" s="82"/>
      <c r="E10117" s="82"/>
      <c r="F10117" s="82"/>
      <c r="G10117" s="82"/>
      <c r="M10117" s="81"/>
    </row>
    <row r="10118" s="77" customFormat="1" spans="1:13">
      <c r="A10118" s="82"/>
      <c r="B10118" s="82"/>
      <c r="C10118" s="82"/>
      <c r="D10118" s="82"/>
      <c r="E10118" s="82"/>
      <c r="F10118" s="82"/>
      <c r="G10118" s="82"/>
      <c r="M10118" s="81"/>
    </row>
    <row r="10119" s="77" customFormat="1" spans="1:13">
      <c r="A10119" s="82"/>
      <c r="B10119" s="82"/>
      <c r="C10119" s="82"/>
      <c r="D10119" s="82"/>
      <c r="E10119" s="82"/>
      <c r="F10119" s="82"/>
      <c r="G10119" s="82"/>
      <c r="M10119" s="81"/>
    </row>
    <row r="10120" s="77" customFormat="1" spans="1:13">
      <c r="A10120" s="82"/>
      <c r="B10120" s="82"/>
      <c r="C10120" s="82"/>
      <c r="D10120" s="82"/>
      <c r="E10120" s="82"/>
      <c r="F10120" s="82"/>
      <c r="G10120" s="82"/>
      <c r="M10120" s="81"/>
    </row>
    <row r="10121" s="77" customFormat="1" spans="1:13">
      <c r="A10121" s="82"/>
      <c r="B10121" s="82"/>
      <c r="C10121" s="82"/>
      <c r="D10121" s="82"/>
      <c r="E10121" s="82"/>
      <c r="F10121" s="82"/>
      <c r="G10121" s="82"/>
      <c r="M10121" s="81"/>
    </row>
    <row r="10122" s="77" customFormat="1" spans="1:13">
      <c r="A10122" s="82"/>
      <c r="B10122" s="82"/>
      <c r="C10122" s="82"/>
      <c r="D10122" s="82"/>
      <c r="E10122" s="82"/>
      <c r="F10122" s="82"/>
      <c r="G10122" s="82"/>
      <c r="M10122" s="81"/>
    </row>
    <row r="10123" s="77" customFormat="1" spans="1:13">
      <c r="A10123" s="82"/>
      <c r="B10123" s="82"/>
      <c r="C10123" s="82"/>
      <c r="D10123" s="82"/>
      <c r="E10123" s="82"/>
      <c r="F10123" s="82"/>
      <c r="G10123" s="82"/>
      <c r="M10123" s="81"/>
    </row>
    <row r="10124" s="77" customFormat="1" spans="1:13">
      <c r="A10124" s="82"/>
      <c r="B10124" s="82"/>
      <c r="C10124" s="82"/>
      <c r="D10124" s="82"/>
      <c r="E10124" s="82"/>
      <c r="F10124" s="82"/>
      <c r="G10124" s="82"/>
      <c r="M10124" s="81"/>
    </row>
    <row r="10125" s="77" customFormat="1" spans="1:13">
      <c r="A10125" s="82"/>
      <c r="B10125" s="82"/>
      <c r="C10125" s="82"/>
      <c r="D10125" s="82"/>
      <c r="E10125" s="82"/>
      <c r="F10125" s="82"/>
      <c r="G10125" s="82"/>
      <c r="M10125" s="81"/>
    </row>
    <row r="10126" s="77" customFormat="1" spans="1:13">
      <c r="A10126" s="82"/>
      <c r="B10126" s="82"/>
      <c r="C10126" s="82"/>
      <c r="D10126" s="82"/>
      <c r="E10126" s="82"/>
      <c r="F10126" s="82"/>
      <c r="G10126" s="82"/>
      <c r="M10126" s="81"/>
    </row>
    <row r="10127" s="77" customFormat="1" spans="1:13">
      <c r="A10127" s="82"/>
      <c r="B10127" s="82"/>
      <c r="C10127" s="82"/>
      <c r="D10127" s="82"/>
      <c r="E10127" s="82"/>
      <c r="F10127" s="82"/>
      <c r="G10127" s="82"/>
      <c r="M10127" s="81"/>
    </row>
    <row r="10128" s="77" customFormat="1" spans="1:13">
      <c r="A10128" s="82"/>
      <c r="B10128" s="82"/>
      <c r="C10128" s="82"/>
      <c r="D10128" s="82"/>
      <c r="E10128" s="82"/>
      <c r="F10128" s="82"/>
      <c r="G10128" s="82"/>
      <c r="M10128" s="81"/>
    </row>
    <row r="10129" s="77" customFormat="1" spans="1:13">
      <c r="A10129" s="82"/>
      <c r="B10129" s="82"/>
      <c r="C10129" s="82"/>
      <c r="D10129" s="82"/>
      <c r="E10129" s="82"/>
      <c r="F10129" s="82"/>
      <c r="G10129" s="82"/>
      <c r="M10129" s="81"/>
    </row>
    <row r="10130" s="77" customFormat="1" spans="1:13">
      <c r="A10130" s="82"/>
      <c r="B10130" s="82"/>
      <c r="C10130" s="82"/>
      <c r="D10130" s="82"/>
      <c r="E10130" s="82"/>
      <c r="F10130" s="82"/>
      <c r="G10130" s="82"/>
      <c r="M10130" s="81"/>
    </row>
    <row r="10131" s="77" customFormat="1" spans="1:13">
      <c r="A10131" s="82"/>
      <c r="B10131" s="82"/>
      <c r="C10131" s="82"/>
      <c r="D10131" s="82"/>
      <c r="E10131" s="82"/>
      <c r="F10131" s="82"/>
      <c r="G10131" s="82"/>
      <c r="M10131" s="81"/>
    </row>
    <row r="10132" s="77" customFormat="1" spans="1:13">
      <c r="A10132" s="82"/>
      <c r="B10132" s="82"/>
      <c r="C10132" s="82"/>
      <c r="D10132" s="82"/>
      <c r="E10132" s="82"/>
      <c r="F10132" s="82"/>
      <c r="G10132" s="82"/>
      <c r="M10132" s="81"/>
    </row>
    <row r="10133" s="77" customFormat="1" spans="1:13">
      <c r="A10133" s="82"/>
      <c r="B10133" s="82"/>
      <c r="C10133" s="82"/>
      <c r="D10133" s="82"/>
      <c r="E10133" s="82"/>
      <c r="F10133" s="82"/>
      <c r="G10133" s="82"/>
      <c r="M10133" s="81"/>
    </row>
    <row r="10134" s="77" customFormat="1" spans="1:13">
      <c r="A10134" s="82"/>
      <c r="B10134" s="82"/>
      <c r="C10134" s="82"/>
      <c r="D10134" s="82"/>
      <c r="E10134" s="82"/>
      <c r="F10134" s="82"/>
      <c r="G10134" s="82"/>
      <c r="M10134" s="81"/>
    </row>
    <row r="10135" s="77" customFormat="1" spans="1:13">
      <c r="A10135" s="82"/>
      <c r="B10135" s="82"/>
      <c r="C10135" s="82"/>
      <c r="D10135" s="82"/>
      <c r="E10135" s="82"/>
      <c r="F10135" s="82"/>
      <c r="G10135" s="82"/>
      <c r="M10135" s="81"/>
    </row>
    <row r="10136" s="77" customFormat="1" spans="1:13">
      <c r="A10136" s="82"/>
      <c r="B10136" s="82"/>
      <c r="C10136" s="82"/>
      <c r="D10136" s="82"/>
      <c r="E10136" s="82"/>
      <c r="F10136" s="82"/>
      <c r="G10136" s="82"/>
      <c r="M10136" s="81"/>
    </row>
    <row r="10137" s="77" customFormat="1" spans="1:13">
      <c r="A10137" s="82"/>
      <c r="B10137" s="82"/>
      <c r="C10137" s="82"/>
      <c r="D10137" s="82"/>
      <c r="E10137" s="82"/>
      <c r="F10137" s="82"/>
      <c r="G10137" s="82"/>
      <c r="M10137" s="81"/>
    </row>
    <row r="10138" s="77" customFormat="1" spans="1:13">
      <c r="A10138" s="82"/>
      <c r="B10138" s="82"/>
      <c r="C10138" s="82"/>
      <c r="D10138" s="82"/>
      <c r="E10138" s="82"/>
      <c r="F10138" s="82"/>
      <c r="G10138" s="82"/>
      <c r="M10138" s="81"/>
    </row>
    <row r="10139" s="77" customFormat="1" spans="1:13">
      <c r="A10139" s="82"/>
      <c r="B10139" s="82"/>
      <c r="C10139" s="82"/>
      <c r="D10139" s="82"/>
      <c r="E10139" s="82"/>
      <c r="F10139" s="82"/>
      <c r="G10139" s="82"/>
      <c r="M10139" s="81"/>
    </row>
    <row r="10140" s="77" customFormat="1" spans="1:13">
      <c r="A10140" s="82"/>
      <c r="B10140" s="82"/>
      <c r="C10140" s="82"/>
      <c r="D10140" s="82"/>
      <c r="E10140" s="82"/>
      <c r="F10140" s="82"/>
      <c r="G10140" s="82"/>
      <c r="M10140" s="81"/>
    </row>
    <row r="10141" s="77" customFormat="1" spans="1:13">
      <c r="A10141" s="82"/>
      <c r="B10141" s="82"/>
      <c r="C10141" s="82"/>
      <c r="D10141" s="82"/>
      <c r="E10141" s="82"/>
      <c r="F10141" s="82"/>
      <c r="G10141" s="82"/>
      <c r="M10141" s="81"/>
    </row>
    <row r="10142" s="77" customFormat="1" spans="1:13">
      <c r="A10142" s="82"/>
      <c r="B10142" s="82"/>
      <c r="C10142" s="82"/>
      <c r="D10142" s="82"/>
      <c r="E10142" s="82"/>
      <c r="F10142" s="82"/>
      <c r="G10142" s="82"/>
      <c r="M10142" s="81"/>
    </row>
    <row r="10143" s="77" customFormat="1" spans="1:13">
      <c r="A10143" s="82"/>
      <c r="B10143" s="82"/>
      <c r="C10143" s="82"/>
      <c r="D10143" s="82"/>
      <c r="E10143" s="82"/>
      <c r="F10143" s="82"/>
      <c r="G10143" s="82"/>
      <c r="M10143" s="81"/>
    </row>
    <row r="10144" s="77" customFormat="1" spans="1:13">
      <c r="A10144" s="82"/>
      <c r="B10144" s="82"/>
      <c r="C10144" s="82"/>
      <c r="D10144" s="82"/>
      <c r="E10144" s="82"/>
      <c r="F10144" s="82"/>
      <c r="G10144" s="82"/>
      <c r="M10144" s="81"/>
    </row>
    <row r="10145" s="77" customFormat="1" spans="1:13">
      <c r="A10145" s="82"/>
      <c r="B10145" s="82"/>
      <c r="C10145" s="82"/>
      <c r="D10145" s="82"/>
      <c r="E10145" s="82"/>
      <c r="F10145" s="82"/>
      <c r="G10145" s="82"/>
      <c r="M10145" s="81"/>
    </row>
    <row r="10146" s="77" customFormat="1" spans="1:13">
      <c r="A10146" s="82"/>
      <c r="B10146" s="82"/>
      <c r="C10146" s="82"/>
      <c r="D10146" s="82"/>
      <c r="E10146" s="82"/>
      <c r="F10146" s="82"/>
      <c r="G10146" s="82"/>
      <c r="M10146" s="81"/>
    </row>
    <row r="10147" s="77" customFormat="1" spans="1:13">
      <c r="A10147" s="82"/>
      <c r="B10147" s="82"/>
      <c r="C10147" s="82"/>
      <c r="D10147" s="82"/>
      <c r="E10147" s="82"/>
      <c r="F10147" s="82"/>
      <c r="G10147" s="82"/>
      <c r="M10147" s="81"/>
    </row>
    <row r="10148" s="77" customFormat="1" spans="1:13">
      <c r="A10148" s="82"/>
      <c r="B10148" s="82"/>
      <c r="C10148" s="82"/>
      <c r="D10148" s="82"/>
      <c r="E10148" s="82"/>
      <c r="F10148" s="82"/>
      <c r="G10148" s="82"/>
      <c r="M10148" s="81"/>
    </row>
    <row r="10149" s="77" customFormat="1" spans="1:13">
      <c r="A10149" s="82"/>
      <c r="B10149" s="82"/>
      <c r="C10149" s="82"/>
      <c r="D10149" s="82"/>
      <c r="E10149" s="82"/>
      <c r="F10149" s="82"/>
      <c r="G10149" s="82"/>
      <c r="M10149" s="81"/>
    </row>
    <row r="10150" s="77" customFormat="1" spans="1:13">
      <c r="A10150" s="82"/>
      <c r="B10150" s="82"/>
      <c r="C10150" s="82"/>
      <c r="D10150" s="82"/>
      <c r="E10150" s="82"/>
      <c r="F10150" s="82"/>
      <c r="G10150" s="82"/>
      <c r="M10150" s="81"/>
    </row>
    <row r="10151" s="77" customFormat="1" spans="1:13">
      <c r="A10151" s="82"/>
      <c r="B10151" s="82"/>
      <c r="C10151" s="82"/>
      <c r="D10151" s="82"/>
      <c r="E10151" s="82"/>
      <c r="F10151" s="82"/>
      <c r="G10151" s="82"/>
      <c r="M10151" s="81"/>
    </row>
    <row r="10152" s="77" customFormat="1" spans="1:13">
      <c r="A10152" s="82"/>
      <c r="B10152" s="82"/>
      <c r="C10152" s="82"/>
      <c r="D10152" s="82"/>
      <c r="E10152" s="82"/>
      <c r="F10152" s="82"/>
      <c r="G10152" s="82"/>
      <c r="M10152" s="81"/>
    </row>
    <row r="10153" s="77" customFormat="1" spans="1:13">
      <c r="A10153" s="82"/>
      <c r="B10153" s="82"/>
      <c r="C10153" s="82"/>
      <c r="D10153" s="82"/>
      <c r="E10153" s="82"/>
      <c r="F10153" s="82"/>
      <c r="G10153" s="82"/>
      <c r="M10153" s="81"/>
    </row>
    <row r="10154" s="77" customFormat="1" spans="1:13">
      <c r="A10154" s="82"/>
      <c r="B10154" s="82"/>
      <c r="C10154" s="82"/>
      <c r="D10154" s="82"/>
      <c r="E10154" s="82"/>
      <c r="F10154" s="82"/>
      <c r="G10154" s="82"/>
      <c r="M10154" s="81"/>
    </row>
    <row r="10155" s="77" customFormat="1" spans="1:13">
      <c r="A10155" s="82"/>
      <c r="B10155" s="82"/>
      <c r="C10155" s="82"/>
      <c r="D10155" s="82"/>
      <c r="E10155" s="82"/>
      <c r="F10155" s="82"/>
      <c r="G10155" s="82"/>
      <c r="M10155" s="81"/>
    </row>
    <row r="10156" s="77" customFormat="1" spans="1:13">
      <c r="A10156" s="82"/>
      <c r="B10156" s="82"/>
      <c r="C10156" s="82"/>
      <c r="D10156" s="82"/>
      <c r="E10156" s="82"/>
      <c r="F10156" s="82"/>
      <c r="G10156" s="82"/>
      <c r="M10156" s="81"/>
    </row>
    <row r="10157" s="77" customFormat="1" spans="1:13">
      <c r="A10157" s="82"/>
      <c r="B10157" s="82"/>
      <c r="C10157" s="82"/>
      <c r="D10157" s="82"/>
      <c r="E10157" s="82"/>
      <c r="F10157" s="82"/>
      <c r="G10157" s="82"/>
      <c r="M10157" s="81"/>
    </row>
    <row r="10158" s="77" customFormat="1" spans="1:13">
      <c r="A10158" s="82"/>
      <c r="B10158" s="82"/>
      <c r="C10158" s="82"/>
      <c r="D10158" s="82"/>
      <c r="E10158" s="82"/>
      <c r="F10158" s="82"/>
      <c r="G10158" s="82"/>
      <c r="M10158" s="81"/>
    </row>
    <row r="10159" s="77" customFormat="1" spans="1:13">
      <c r="A10159" s="82"/>
      <c r="B10159" s="82"/>
      <c r="C10159" s="82"/>
      <c r="D10159" s="82"/>
      <c r="E10159" s="82"/>
      <c r="F10159" s="82"/>
      <c r="G10159" s="82"/>
      <c r="M10159" s="81"/>
    </row>
    <row r="10160" s="77" customFormat="1" spans="1:13">
      <c r="A10160" s="82"/>
      <c r="B10160" s="82"/>
      <c r="C10160" s="82"/>
      <c r="D10160" s="82"/>
      <c r="E10160" s="82"/>
      <c r="F10160" s="82"/>
      <c r="G10160" s="82"/>
      <c r="M10160" s="81"/>
    </row>
    <row r="10161" s="77" customFormat="1" spans="1:13">
      <c r="A10161" s="82"/>
      <c r="B10161" s="82"/>
      <c r="C10161" s="82"/>
      <c r="D10161" s="82"/>
      <c r="E10161" s="82"/>
      <c r="F10161" s="82"/>
      <c r="G10161" s="82"/>
      <c r="M10161" s="81"/>
    </row>
    <row r="10162" s="77" customFormat="1" spans="1:13">
      <c r="A10162" s="82"/>
      <c r="B10162" s="82"/>
      <c r="C10162" s="82"/>
      <c r="D10162" s="82"/>
      <c r="E10162" s="82"/>
      <c r="F10162" s="82"/>
      <c r="G10162" s="82"/>
      <c r="M10162" s="81"/>
    </row>
    <row r="10163" s="77" customFormat="1" spans="1:13">
      <c r="A10163" s="82"/>
      <c r="B10163" s="82"/>
      <c r="C10163" s="82"/>
      <c r="D10163" s="82"/>
      <c r="E10163" s="82"/>
      <c r="F10163" s="82"/>
      <c r="G10163" s="82"/>
      <c r="M10163" s="81"/>
    </row>
    <row r="10164" s="77" customFormat="1" spans="1:13">
      <c r="A10164" s="82"/>
      <c r="B10164" s="82"/>
      <c r="C10164" s="82"/>
      <c r="D10164" s="82"/>
      <c r="E10164" s="82"/>
      <c r="F10164" s="82"/>
      <c r="G10164" s="82"/>
      <c r="M10164" s="81"/>
    </row>
    <row r="10165" s="77" customFormat="1" spans="1:13">
      <c r="A10165" s="82"/>
      <c r="B10165" s="82"/>
      <c r="C10165" s="82"/>
      <c r="D10165" s="82"/>
      <c r="E10165" s="82"/>
      <c r="F10165" s="82"/>
      <c r="G10165" s="82"/>
      <c r="M10165" s="81"/>
    </row>
    <row r="10166" s="77" customFormat="1" spans="1:13">
      <c r="A10166" s="82"/>
      <c r="B10166" s="82"/>
      <c r="C10166" s="82"/>
      <c r="D10166" s="82"/>
      <c r="E10166" s="82"/>
      <c r="F10166" s="82"/>
      <c r="G10166" s="82"/>
      <c r="M10166" s="81"/>
    </row>
    <row r="10167" s="77" customFormat="1" spans="1:13">
      <c r="A10167" s="82"/>
      <c r="B10167" s="82"/>
      <c r="C10167" s="82"/>
      <c r="D10167" s="82"/>
      <c r="E10167" s="82"/>
      <c r="F10167" s="82"/>
      <c r="G10167" s="82"/>
      <c r="M10167" s="81"/>
    </row>
    <row r="10168" s="77" customFormat="1" spans="1:13">
      <c r="A10168" s="82"/>
      <c r="B10168" s="82"/>
      <c r="C10168" s="82"/>
      <c r="D10168" s="82"/>
      <c r="E10168" s="82"/>
      <c r="F10168" s="82"/>
      <c r="G10168" s="82"/>
      <c r="M10168" s="81"/>
    </row>
    <row r="10169" s="77" customFormat="1" spans="1:13">
      <c r="A10169" s="82"/>
      <c r="B10169" s="82"/>
      <c r="C10169" s="82"/>
      <c r="D10169" s="82"/>
      <c r="E10169" s="82"/>
      <c r="F10169" s="82"/>
      <c r="G10169" s="82"/>
      <c r="M10169" s="81"/>
    </row>
    <row r="10170" s="77" customFormat="1" spans="1:13">
      <c r="A10170" s="82"/>
      <c r="B10170" s="82"/>
      <c r="C10170" s="82"/>
      <c r="D10170" s="82"/>
      <c r="E10170" s="82"/>
      <c r="F10170" s="82"/>
      <c r="G10170" s="82"/>
      <c r="M10170" s="81"/>
    </row>
    <row r="10171" s="77" customFormat="1" spans="1:13">
      <c r="A10171" s="82"/>
      <c r="B10171" s="82"/>
      <c r="C10171" s="82"/>
      <c r="D10171" s="82"/>
      <c r="E10171" s="82"/>
      <c r="F10171" s="82"/>
      <c r="G10171" s="82"/>
      <c r="M10171" s="81"/>
    </row>
    <row r="10172" s="77" customFormat="1" spans="1:13">
      <c r="A10172" s="82"/>
      <c r="B10172" s="82"/>
      <c r="C10172" s="82"/>
      <c r="D10172" s="82"/>
      <c r="E10172" s="82"/>
      <c r="F10172" s="82"/>
      <c r="G10172" s="82"/>
      <c r="M10172" s="81"/>
    </row>
    <row r="10173" s="77" customFormat="1" spans="1:13">
      <c r="A10173" s="82"/>
      <c r="B10173" s="82"/>
      <c r="C10173" s="82"/>
      <c r="D10173" s="82"/>
      <c r="E10173" s="82"/>
      <c r="F10173" s="82"/>
      <c r="G10173" s="82"/>
      <c r="M10173" s="81"/>
    </row>
    <row r="10174" s="77" customFormat="1" spans="1:13">
      <c r="A10174" s="82"/>
      <c r="B10174" s="82"/>
      <c r="C10174" s="82"/>
      <c r="D10174" s="82"/>
      <c r="E10174" s="82"/>
      <c r="F10174" s="82"/>
      <c r="G10174" s="82"/>
      <c r="M10174" s="81"/>
    </row>
    <row r="10175" s="77" customFormat="1" spans="1:13">
      <c r="A10175" s="82"/>
      <c r="B10175" s="82"/>
      <c r="C10175" s="82"/>
      <c r="D10175" s="82"/>
      <c r="E10175" s="82"/>
      <c r="F10175" s="82"/>
      <c r="G10175" s="82"/>
      <c r="M10175" s="81"/>
    </row>
    <row r="10176" s="77" customFormat="1" spans="1:13">
      <c r="A10176" s="82"/>
      <c r="B10176" s="82"/>
      <c r="C10176" s="82"/>
      <c r="D10176" s="82"/>
      <c r="E10176" s="82"/>
      <c r="F10176" s="82"/>
      <c r="G10176" s="82"/>
      <c r="M10176" s="81"/>
    </row>
    <row r="10177" s="77" customFormat="1" spans="1:13">
      <c r="A10177" s="82"/>
      <c r="B10177" s="82"/>
      <c r="C10177" s="82"/>
      <c r="D10177" s="82"/>
      <c r="E10177" s="82"/>
      <c r="F10177" s="82"/>
      <c r="G10177" s="82"/>
      <c r="M10177" s="81"/>
    </row>
    <row r="10178" s="77" customFormat="1" spans="1:13">
      <c r="A10178" s="82"/>
      <c r="B10178" s="82"/>
      <c r="C10178" s="82"/>
      <c r="D10178" s="82"/>
      <c r="E10178" s="82"/>
      <c r="F10178" s="82"/>
      <c r="G10178" s="82"/>
      <c r="M10178" s="81"/>
    </row>
    <row r="10179" s="77" customFormat="1" spans="1:13">
      <c r="A10179" s="82"/>
      <c r="B10179" s="82"/>
      <c r="C10179" s="82"/>
      <c r="D10179" s="82"/>
      <c r="E10179" s="82"/>
      <c r="F10179" s="82"/>
      <c r="G10179" s="82"/>
      <c r="M10179" s="81"/>
    </row>
    <row r="10180" s="77" customFormat="1" spans="1:13">
      <c r="A10180" s="82"/>
      <c r="B10180" s="82"/>
      <c r="C10180" s="82"/>
      <c r="D10180" s="82"/>
      <c r="E10180" s="82"/>
      <c r="F10180" s="82"/>
      <c r="G10180" s="82"/>
      <c r="M10180" s="81"/>
    </row>
    <row r="10181" s="77" customFormat="1" spans="1:13">
      <c r="A10181" s="82"/>
      <c r="B10181" s="82"/>
      <c r="C10181" s="82"/>
      <c r="D10181" s="82"/>
      <c r="E10181" s="82"/>
      <c r="F10181" s="82"/>
      <c r="G10181" s="82"/>
      <c r="M10181" s="81"/>
    </row>
    <row r="10182" s="77" customFormat="1" spans="1:13">
      <c r="A10182" s="82"/>
      <c r="B10182" s="82"/>
      <c r="C10182" s="82"/>
      <c r="D10182" s="82"/>
      <c r="E10182" s="82"/>
      <c r="F10182" s="82"/>
      <c r="G10182" s="82"/>
      <c r="M10182" s="81"/>
    </row>
    <row r="10183" s="77" customFormat="1" spans="1:13">
      <c r="A10183" s="82"/>
      <c r="B10183" s="82"/>
      <c r="C10183" s="82"/>
      <c r="D10183" s="82"/>
      <c r="E10183" s="82"/>
      <c r="F10183" s="82"/>
      <c r="G10183" s="82"/>
      <c r="M10183" s="81"/>
    </row>
    <row r="10184" s="77" customFormat="1" spans="1:13">
      <c r="A10184" s="82"/>
      <c r="B10184" s="82"/>
      <c r="C10184" s="82"/>
      <c r="D10184" s="82"/>
      <c r="E10184" s="82"/>
      <c r="F10184" s="82"/>
      <c r="G10184" s="82"/>
      <c r="M10184" s="81"/>
    </row>
    <row r="10185" s="77" customFormat="1" spans="1:13">
      <c r="A10185" s="82"/>
      <c r="B10185" s="82"/>
      <c r="C10185" s="82"/>
      <c r="D10185" s="82"/>
      <c r="E10185" s="82"/>
      <c r="F10185" s="82"/>
      <c r="G10185" s="82"/>
      <c r="M10185" s="81"/>
    </row>
    <row r="10186" s="77" customFormat="1" spans="1:13">
      <c r="A10186" s="82"/>
      <c r="B10186" s="82"/>
      <c r="C10186" s="82"/>
      <c r="D10186" s="82"/>
      <c r="E10186" s="82"/>
      <c r="F10186" s="82"/>
      <c r="G10186" s="82"/>
      <c r="M10186" s="81"/>
    </row>
    <row r="10187" s="77" customFormat="1" spans="1:13">
      <c r="A10187" s="82"/>
      <c r="B10187" s="82"/>
      <c r="C10187" s="82"/>
      <c r="D10187" s="82"/>
      <c r="E10187" s="82"/>
      <c r="F10187" s="82"/>
      <c r="G10187" s="82"/>
      <c r="M10187" s="81"/>
    </row>
    <row r="10188" s="77" customFormat="1" spans="1:13">
      <c r="A10188" s="82"/>
      <c r="B10188" s="82"/>
      <c r="C10188" s="82"/>
      <c r="D10188" s="82"/>
      <c r="E10188" s="82"/>
      <c r="F10188" s="82"/>
      <c r="G10188" s="82"/>
      <c r="M10188" s="81"/>
    </row>
    <row r="10189" s="77" customFormat="1" spans="1:13">
      <c r="A10189" s="82"/>
      <c r="B10189" s="82"/>
      <c r="C10189" s="82"/>
      <c r="D10189" s="82"/>
      <c r="E10189" s="82"/>
      <c r="F10189" s="82"/>
      <c r="G10189" s="82"/>
      <c r="M10189" s="81"/>
    </row>
    <row r="10190" s="77" customFormat="1" spans="1:13">
      <c r="A10190" s="82"/>
      <c r="B10190" s="82"/>
      <c r="C10190" s="82"/>
      <c r="D10190" s="82"/>
      <c r="E10190" s="82"/>
      <c r="F10190" s="82"/>
      <c r="G10190" s="82"/>
      <c r="M10190" s="81"/>
    </row>
    <row r="10191" s="77" customFormat="1" spans="1:13">
      <c r="A10191" s="82"/>
      <c r="B10191" s="82"/>
      <c r="C10191" s="82"/>
      <c r="D10191" s="82"/>
      <c r="E10191" s="82"/>
      <c r="F10191" s="82"/>
      <c r="G10191" s="82"/>
      <c r="M10191" s="81"/>
    </row>
    <row r="10192" s="77" customFormat="1" spans="1:13">
      <c r="A10192" s="82"/>
      <c r="B10192" s="82"/>
      <c r="C10192" s="82"/>
      <c r="D10192" s="82"/>
      <c r="E10192" s="82"/>
      <c r="F10192" s="82"/>
      <c r="G10192" s="82"/>
      <c r="M10192" s="81"/>
    </row>
    <row r="10193" s="77" customFormat="1" spans="1:13">
      <c r="A10193" s="82"/>
      <c r="B10193" s="82"/>
      <c r="C10193" s="82"/>
      <c r="D10193" s="82"/>
      <c r="E10193" s="82"/>
      <c r="F10193" s="82"/>
      <c r="G10193" s="82"/>
      <c r="M10193" s="81"/>
    </row>
    <row r="10194" s="77" customFormat="1" spans="1:13">
      <c r="A10194" s="82"/>
      <c r="B10194" s="82"/>
      <c r="C10194" s="82"/>
      <c r="D10194" s="82"/>
      <c r="E10194" s="82"/>
      <c r="F10194" s="82"/>
      <c r="G10194" s="82"/>
      <c r="M10194" s="81"/>
    </row>
    <row r="10195" s="77" customFormat="1" spans="1:13">
      <c r="A10195" s="82"/>
      <c r="B10195" s="82"/>
      <c r="C10195" s="82"/>
      <c r="D10195" s="82"/>
      <c r="E10195" s="82"/>
      <c r="F10195" s="82"/>
      <c r="G10195" s="82"/>
      <c r="M10195" s="81"/>
    </row>
    <row r="10196" s="77" customFormat="1" spans="1:13">
      <c r="A10196" s="82"/>
      <c r="B10196" s="82"/>
      <c r="C10196" s="82"/>
      <c r="D10196" s="82"/>
      <c r="E10196" s="82"/>
      <c r="F10196" s="82"/>
      <c r="G10196" s="82"/>
      <c r="M10196" s="81"/>
    </row>
    <row r="10197" s="77" customFormat="1" spans="1:13">
      <c r="A10197" s="82"/>
      <c r="B10197" s="82"/>
      <c r="C10197" s="82"/>
      <c r="D10197" s="82"/>
      <c r="E10197" s="82"/>
      <c r="F10197" s="82"/>
      <c r="G10197" s="82"/>
      <c r="M10197" s="81"/>
    </row>
    <row r="10198" s="77" customFormat="1" spans="1:13">
      <c r="A10198" s="82"/>
      <c r="B10198" s="82"/>
      <c r="C10198" s="82"/>
      <c r="D10198" s="82"/>
      <c r="E10198" s="82"/>
      <c r="F10198" s="82"/>
      <c r="G10198" s="82"/>
      <c r="M10198" s="81"/>
    </row>
    <row r="10199" s="77" customFormat="1" spans="1:13">
      <c r="A10199" s="82"/>
      <c r="B10199" s="82"/>
      <c r="C10199" s="82"/>
      <c r="D10199" s="82"/>
      <c r="E10199" s="82"/>
      <c r="F10199" s="82"/>
      <c r="G10199" s="82"/>
      <c r="M10199" s="81"/>
    </row>
    <row r="10200" s="77" customFormat="1" spans="1:13">
      <c r="A10200" s="82"/>
      <c r="B10200" s="82"/>
      <c r="C10200" s="82"/>
      <c r="D10200" s="82"/>
      <c r="E10200" s="82"/>
      <c r="F10200" s="82"/>
      <c r="G10200" s="82"/>
      <c r="M10200" s="81"/>
    </row>
    <row r="10201" s="77" customFormat="1" spans="1:13">
      <c r="A10201" s="82"/>
      <c r="B10201" s="82"/>
      <c r="C10201" s="82"/>
      <c r="D10201" s="82"/>
      <c r="E10201" s="82"/>
      <c r="F10201" s="82"/>
      <c r="G10201" s="82"/>
      <c r="M10201" s="81"/>
    </row>
    <row r="10202" s="77" customFormat="1" spans="1:13">
      <c r="A10202" s="82"/>
      <c r="B10202" s="82"/>
      <c r="C10202" s="82"/>
      <c r="D10202" s="82"/>
      <c r="E10202" s="82"/>
      <c r="F10202" s="82"/>
      <c r="G10202" s="82"/>
      <c r="M10202" s="81"/>
    </row>
    <row r="10203" s="77" customFormat="1" spans="1:13">
      <c r="A10203" s="82"/>
      <c r="B10203" s="82"/>
      <c r="C10203" s="82"/>
      <c r="D10203" s="82"/>
      <c r="E10203" s="82"/>
      <c r="F10203" s="82"/>
      <c r="G10203" s="82"/>
      <c r="M10203" s="81"/>
    </row>
    <row r="10204" s="77" customFormat="1" spans="1:13">
      <c r="A10204" s="82"/>
      <c r="B10204" s="82"/>
      <c r="C10204" s="82"/>
      <c r="D10204" s="82"/>
      <c r="E10204" s="82"/>
      <c r="F10204" s="82"/>
      <c r="G10204" s="82"/>
      <c r="M10204" s="81"/>
    </row>
    <row r="10205" s="77" customFormat="1" spans="1:13">
      <c r="A10205" s="82"/>
      <c r="B10205" s="82"/>
      <c r="C10205" s="82"/>
      <c r="D10205" s="82"/>
      <c r="E10205" s="82"/>
      <c r="F10205" s="82"/>
      <c r="G10205" s="82"/>
      <c r="M10205" s="81"/>
    </row>
    <row r="10206" s="77" customFormat="1" spans="1:13">
      <c r="A10206" s="82"/>
      <c r="B10206" s="82"/>
      <c r="C10206" s="82"/>
      <c r="D10206" s="82"/>
      <c r="E10206" s="82"/>
      <c r="F10206" s="82"/>
      <c r="G10206" s="82"/>
      <c r="M10206" s="81"/>
    </row>
    <row r="10207" s="77" customFormat="1" spans="1:13">
      <c r="A10207" s="82"/>
      <c r="B10207" s="82"/>
      <c r="C10207" s="82"/>
      <c r="D10207" s="82"/>
      <c r="E10207" s="82"/>
      <c r="F10207" s="82"/>
      <c r="G10207" s="82"/>
      <c r="M10207" s="81"/>
    </row>
    <row r="10208" s="77" customFormat="1" spans="1:13">
      <c r="A10208" s="82"/>
      <c r="B10208" s="82"/>
      <c r="C10208" s="82"/>
      <c r="D10208" s="82"/>
      <c r="E10208" s="82"/>
      <c r="F10208" s="82"/>
      <c r="G10208" s="82"/>
      <c r="M10208" s="81"/>
    </row>
    <row r="10209" s="77" customFormat="1" spans="1:13">
      <c r="A10209" s="82"/>
      <c r="B10209" s="82"/>
      <c r="C10209" s="82"/>
      <c r="D10209" s="82"/>
      <c r="E10209" s="82"/>
      <c r="F10209" s="82"/>
      <c r="G10209" s="82"/>
      <c r="M10209" s="81"/>
    </row>
    <row r="10210" s="77" customFormat="1" spans="1:13">
      <c r="A10210" s="82"/>
      <c r="B10210" s="82"/>
      <c r="C10210" s="82"/>
      <c r="D10210" s="82"/>
      <c r="E10210" s="82"/>
      <c r="F10210" s="82"/>
      <c r="G10210" s="82"/>
      <c r="M10210" s="81"/>
    </row>
    <row r="10211" s="77" customFormat="1" spans="1:13">
      <c r="A10211" s="82"/>
      <c r="B10211" s="82"/>
      <c r="C10211" s="82"/>
      <c r="D10211" s="82"/>
      <c r="E10211" s="82"/>
      <c r="F10211" s="82"/>
      <c r="G10211" s="82"/>
      <c r="M10211" s="81"/>
    </row>
    <row r="10212" s="77" customFormat="1" spans="1:13">
      <c r="A10212" s="82"/>
      <c r="B10212" s="82"/>
      <c r="C10212" s="82"/>
      <c r="D10212" s="82"/>
      <c r="E10212" s="82"/>
      <c r="F10212" s="82"/>
      <c r="G10212" s="82"/>
      <c r="M10212" s="81"/>
    </row>
    <row r="10213" s="77" customFormat="1" spans="1:13">
      <c r="A10213" s="82"/>
      <c r="B10213" s="82"/>
      <c r="C10213" s="82"/>
      <c r="D10213" s="82"/>
      <c r="E10213" s="82"/>
      <c r="F10213" s="82"/>
      <c r="G10213" s="82"/>
      <c r="M10213" s="81"/>
    </row>
    <row r="10214" s="77" customFormat="1" spans="1:13">
      <c r="A10214" s="82"/>
      <c r="B10214" s="82"/>
      <c r="C10214" s="82"/>
      <c r="D10214" s="82"/>
      <c r="E10214" s="82"/>
      <c r="F10214" s="82"/>
      <c r="G10214" s="82"/>
      <c r="M10214" s="81"/>
    </row>
    <row r="10215" s="77" customFormat="1" spans="1:13">
      <c r="A10215" s="82"/>
      <c r="B10215" s="82"/>
      <c r="C10215" s="82"/>
      <c r="D10215" s="82"/>
      <c r="E10215" s="82"/>
      <c r="F10215" s="82"/>
      <c r="G10215" s="82"/>
      <c r="M10215" s="81"/>
    </row>
    <row r="10216" s="77" customFormat="1" spans="1:13">
      <c r="A10216" s="82"/>
      <c r="B10216" s="82"/>
      <c r="C10216" s="82"/>
      <c r="D10216" s="82"/>
      <c r="E10216" s="82"/>
      <c r="F10216" s="82"/>
      <c r="G10216" s="82"/>
      <c r="M10216" s="81"/>
    </row>
    <row r="10217" s="77" customFormat="1" spans="1:13">
      <c r="A10217" s="82"/>
      <c r="B10217" s="82"/>
      <c r="C10217" s="82"/>
      <c r="D10217" s="82"/>
      <c r="E10217" s="82"/>
      <c r="F10217" s="82"/>
      <c r="G10217" s="82"/>
      <c r="M10217" s="81"/>
    </row>
    <row r="10218" s="77" customFormat="1" spans="1:13">
      <c r="A10218" s="82"/>
      <c r="B10218" s="82"/>
      <c r="C10218" s="82"/>
      <c r="D10218" s="82"/>
      <c r="E10218" s="82"/>
      <c r="F10218" s="82"/>
      <c r="G10218" s="82"/>
      <c r="M10218" s="81"/>
    </row>
    <row r="10219" s="77" customFormat="1" spans="1:13">
      <c r="A10219" s="82"/>
      <c r="B10219" s="82"/>
      <c r="C10219" s="82"/>
      <c r="D10219" s="82"/>
      <c r="E10219" s="82"/>
      <c r="F10219" s="82"/>
      <c r="G10219" s="82"/>
      <c r="M10219" s="81"/>
    </row>
    <row r="10220" s="77" customFormat="1" spans="1:13">
      <c r="A10220" s="82"/>
      <c r="B10220" s="82"/>
      <c r="C10220" s="82"/>
      <c r="D10220" s="82"/>
      <c r="E10220" s="82"/>
      <c r="F10220" s="82"/>
      <c r="G10220" s="82"/>
      <c r="M10220" s="81"/>
    </row>
    <row r="10221" s="77" customFormat="1" spans="1:13">
      <c r="A10221" s="82"/>
      <c r="B10221" s="82"/>
      <c r="C10221" s="82"/>
      <c r="D10221" s="82"/>
      <c r="E10221" s="82"/>
      <c r="F10221" s="82"/>
      <c r="G10221" s="82"/>
      <c r="M10221" s="81"/>
    </row>
    <row r="10222" s="77" customFormat="1" spans="1:13">
      <c r="A10222" s="82"/>
      <c r="B10222" s="82"/>
      <c r="C10222" s="82"/>
      <c r="D10222" s="82"/>
      <c r="E10222" s="82"/>
      <c r="F10222" s="82"/>
      <c r="G10222" s="82"/>
      <c r="M10222" s="81"/>
    </row>
    <row r="10223" s="77" customFormat="1" spans="1:13">
      <c r="A10223" s="82"/>
      <c r="B10223" s="82"/>
      <c r="C10223" s="82"/>
      <c r="D10223" s="82"/>
      <c r="E10223" s="82"/>
      <c r="F10223" s="82"/>
      <c r="G10223" s="82"/>
      <c r="M10223" s="81"/>
    </row>
    <row r="10224" s="77" customFormat="1" spans="1:13">
      <c r="A10224" s="82"/>
      <c r="B10224" s="82"/>
      <c r="C10224" s="82"/>
      <c r="D10224" s="82"/>
      <c r="E10224" s="82"/>
      <c r="F10224" s="82"/>
      <c r="G10224" s="82"/>
      <c r="M10224" s="81"/>
    </row>
    <row r="10225" s="77" customFormat="1" spans="1:13">
      <c r="A10225" s="82"/>
      <c r="B10225" s="82"/>
      <c r="C10225" s="82"/>
      <c r="D10225" s="82"/>
      <c r="E10225" s="82"/>
      <c r="F10225" s="82"/>
      <c r="G10225" s="82"/>
      <c r="M10225" s="81"/>
    </row>
    <row r="10226" s="77" customFormat="1" spans="1:13">
      <c r="A10226" s="82"/>
      <c r="B10226" s="82"/>
      <c r="C10226" s="82"/>
      <c r="D10226" s="82"/>
      <c r="E10226" s="82"/>
      <c r="F10226" s="82"/>
      <c r="G10226" s="82"/>
      <c r="M10226" s="81"/>
    </row>
    <row r="10227" s="77" customFormat="1" spans="1:13">
      <c r="A10227" s="82"/>
      <c r="B10227" s="82"/>
      <c r="C10227" s="82"/>
      <c r="D10227" s="82"/>
      <c r="E10227" s="82"/>
      <c r="F10227" s="82"/>
      <c r="G10227" s="82"/>
      <c r="M10227" s="81"/>
    </row>
    <row r="10228" s="77" customFormat="1" spans="1:13">
      <c r="A10228" s="82"/>
      <c r="B10228" s="82"/>
      <c r="C10228" s="82"/>
      <c r="D10228" s="82"/>
      <c r="E10228" s="82"/>
      <c r="F10228" s="82"/>
      <c r="G10228" s="82"/>
      <c r="M10228" s="81"/>
    </row>
    <row r="10229" s="77" customFormat="1" spans="1:13">
      <c r="A10229" s="82"/>
      <c r="B10229" s="82"/>
      <c r="C10229" s="82"/>
      <c r="D10229" s="82"/>
      <c r="E10229" s="82"/>
      <c r="F10229" s="82"/>
      <c r="G10229" s="82"/>
      <c r="M10229" s="81"/>
    </row>
    <row r="10230" s="77" customFormat="1" spans="1:13">
      <c r="A10230" s="82"/>
      <c r="B10230" s="82"/>
      <c r="C10230" s="82"/>
      <c r="D10230" s="82"/>
      <c r="E10230" s="82"/>
      <c r="F10230" s="82"/>
      <c r="G10230" s="82"/>
      <c r="M10230" s="81"/>
    </row>
    <row r="10231" s="77" customFormat="1" spans="1:13">
      <c r="A10231" s="82"/>
      <c r="B10231" s="82"/>
      <c r="C10231" s="82"/>
      <c r="D10231" s="82"/>
      <c r="E10231" s="82"/>
      <c r="F10231" s="82"/>
      <c r="G10231" s="82"/>
      <c r="M10231" s="81"/>
    </row>
    <row r="10232" s="77" customFormat="1" spans="1:13">
      <c r="A10232" s="82"/>
      <c r="B10232" s="82"/>
      <c r="C10232" s="82"/>
      <c r="D10232" s="82"/>
      <c r="E10232" s="82"/>
      <c r="F10232" s="82"/>
      <c r="G10232" s="82"/>
      <c r="M10232" s="81"/>
    </row>
    <row r="10233" s="77" customFormat="1" spans="1:13">
      <c r="A10233" s="82"/>
      <c r="B10233" s="82"/>
      <c r="C10233" s="82"/>
      <c r="D10233" s="82"/>
      <c r="E10233" s="82"/>
      <c r="F10233" s="82"/>
      <c r="G10233" s="82"/>
      <c r="M10233" s="81"/>
    </row>
    <row r="10234" s="77" customFormat="1" spans="1:13">
      <c r="A10234" s="82"/>
      <c r="B10234" s="82"/>
      <c r="C10234" s="82"/>
      <c r="D10234" s="82"/>
      <c r="E10234" s="82"/>
      <c r="F10234" s="82"/>
      <c r="G10234" s="82"/>
      <c r="M10234" s="81"/>
    </row>
    <row r="10235" s="77" customFormat="1" spans="1:13">
      <c r="A10235" s="82"/>
      <c r="B10235" s="82"/>
      <c r="C10235" s="82"/>
      <c r="D10235" s="82"/>
      <c r="E10235" s="82"/>
      <c r="F10235" s="82"/>
      <c r="G10235" s="82"/>
      <c r="M10235" s="81"/>
    </row>
    <row r="10236" s="77" customFormat="1" spans="1:13">
      <c r="A10236" s="82"/>
      <c r="B10236" s="82"/>
      <c r="C10236" s="82"/>
      <c r="D10236" s="82"/>
      <c r="E10236" s="82"/>
      <c r="F10236" s="82"/>
      <c r="G10236" s="82"/>
      <c r="M10236" s="81"/>
    </row>
    <row r="10237" s="77" customFormat="1" spans="1:13">
      <c r="A10237" s="82"/>
      <c r="B10237" s="82"/>
      <c r="C10237" s="82"/>
      <c r="D10237" s="82"/>
      <c r="E10237" s="82"/>
      <c r="F10237" s="82"/>
      <c r="G10237" s="82"/>
      <c r="M10237" s="81"/>
    </row>
    <row r="10238" s="77" customFormat="1" spans="1:13">
      <c r="A10238" s="82"/>
      <c r="B10238" s="82"/>
      <c r="C10238" s="82"/>
      <c r="D10238" s="82"/>
      <c r="E10238" s="82"/>
      <c r="F10238" s="82"/>
      <c r="G10238" s="82"/>
      <c r="M10238" s="81"/>
    </row>
    <row r="10239" s="77" customFormat="1" spans="1:13">
      <c r="A10239" s="82"/>
      <c r="B10239" s="82"/>
      <c r="C10239" s="82"/>
      <c r="D10239" s="82"/>
      <c r="E10239" s="82"/>
      <c r="F10239" s="82"/>
      <c r="G10239" s="82"/>
      <c r="M10239" s="81"/>
    </row>
    <row r="10240" s="77" customFormat="1" spans="1:13">
      <c r="A10240" s="82"/>
      <c r="B10240" s="82"/>
      <c r="C10240" s="82"/>
      <c r="D10240" s="82"/>
      <c r="E10240" s="82"/>
      <c r="F10240" s="82"/>
      <c r="G10240" s="82"/>
      <c r="M10240" s="81"/>
    </row>
    <row r="10241" s="77" customFormat="1" spans="1:13">
      <c r="A10241" s="82"/>
      <c r="B10241" s="82"/>
      <c r="C10241" s="82"/>
      <c r="D10241" s="82"/>
      <c r="E10241" s="82"/>
      <c r="F10241" s="82"/>
      <c r="G10241" s="82"/>
      <c r="M10241" s="81"/>
    </row>
    <row r="10242" s="77" customFormat="1" spans="1:13">
      <c r="A10242" s="82"/>
      <c r="B10242" s="82"/>
      <c r="C10242" s="82"/>
      <c r="D10242" s="82"/>
      <c r="E10242" s="82"/>
      <c r="F10242" s="82"/>
      <c r="G10242" s="82"/>
      <c r="M10242" s="81"/>
    </row>
    <row r="10243" s="77" customFormat="1" spans="1:13">
      <c r="A10243" s="82"/>
      <c r="B10243" s="82"/>
      <c r="C10243" s="82"/>
      <c r="D10243" s="82"/>
      <c r="E10243" s="82"/>
      <c r="F10243" s="82"/>
      <c r="G10243" s="82"/>
      <c r="M10243" s="81"/>
    </row>
    <row r="10244" s="77" customFormat="1" spans="1:13">
      <c r="A10244" s="82"/>
      <c r="B10244" s="82"/>
      <c r="C10244" s="82"/>
      <c r="D10244" s="82"/>
      <c r="E10244" s="82"/>
      <c r="F10244" s="82"/>
      <c r="G10244" s="82"/>
      <c r="M10244" s="81"/>
    </row>
    <row r="10245" s="77" customFormat="1" spans="1:13">
      <c r="A10245" s="82"/>
      <c r="B10245" s="82"/>
      <c r="C10245" s="82"/>
      <c r="D10245" s="82"/>
      <c r="E10245" s="82"/>
      <c r="F10245" s="82"/>
      <c r="G10245" s="82"/>
      <c r="M10245" s="81"/>
    </row>
    <row r="10246" s="77" customFormat="1" spans="1:13">
      <c r="A10246" s="82"/>
      <c r="B10246" s="82"/>
      <c r="C10246" s="82"/>
      <c r="D10246" s="82"/>
      <c r="E10246" s="82"/>
      <c r="F10246" s="82"/>
      <c r="G10246" s="82"/>
      <c r="M10246" s="81"/>
    </row>
    <row r="10247" s="77" customFormat="1" spans="1:13">
      <c r="A10247" s="82"/>
      <c r="B10247" s="82"/>
      <c r="C10247" s="82"/>
      <c r="D10247" s="82"/>
      <c r="E10247" s="82"/>
      <c r="F10247" s="82"/>
      <c r="G10247" s="82"/>
      <c r="M10247" s="81"/>
    </row>
    <row r="10248" s="77" customFormat="1" spans="1:13">
      <c r="A10248" s="82"/>
      <c r="B10248" s="82"/>
      <c r="C10248" s="82"/>
      <c r="D10248" s="82"/>
      <c r="E10248" s="82"/>
      <c r="F10248" s="82"/>
      <c r="G10248" s="82"/>
      <c r="M10248" s="81"/>
    </row>
    <row r="10249" s="77" customFormat="1" spans="1:13">
      <c r="A10249" s="82"/>
      <c r="B10249" s="82"/>
      <c r="C10249" s="82"/>
      <c r="D10249" s="82"/>
      <c r="E10249" s="82"/>
      <c r="F10249" s="82"/>
      <c r="G10249" s="82"/>
      <c r="M10249" s="81"/>
    </row>
    <row r="10250" s="77" customFormat="1" spans="1:13">
      <c r="A10250" s="82"/>
      <c r="B10250" s="82"/>
      <c r="C10250" s="82"/>
      <c r="D10250" s="82"/>
      <c r="E10250" s="82"/>
      <c r="F10250" s="82"/>
      <c r="G10250" s="82"/>
      <c r="M10250" s="81"/>
    </row>
    <row r="10251" s="77" customFormat="1" spans="1:13">
      <c r="A10251" s="82"/>
      <c r="B10251" s="82"/>
      <c r="C10251" s="82"/>
      <c r="D10251" s="82"/>
      <c r="E10251" s="82"/>
      <c r="F10251" s="82"/>
      <c r="G10251" s="82"/>
      <c r="M10251" s="81"/>
    </row>
    <row r="10252" s="77" customFormat="1" spans="1:13">
      <c r="A10252" s="82"/>
      <c r="B10252" s="82"/>
      <c r="C10252" s="82"/>
      <c r="D10252" s="82"/>
      <c r="E10252" s="82"/>
      <c r="F10252" s="82"/>
      <c r="G10252" s="82"/>
      <c r="M10252" s="81"/>
    </row>
    <row r="10253" s="77" customFormat="1" spans="1:13">
      <c r="A10253" s="82"/>
      <c r="B10253" s="82"/>
      <c r="C10253" s="82"/>
      <c r="D10253" s="82"/>
      <c r="E10253" s="82"/>
      <c r="F10253" s="82"/>
      <c r="G10253" s="82"/>
      <c r="M10253" s="81"/>
    </row>
    <row r="10254" s="77" customFormat="1" spans="1:13">
      <c r="A10254" s="82"/>
      <c r="B10254" s="82"/>
      <c r="C10254" s="82"/>
      <c r="D10254" s="82"/>
      <c r="E10254" s="82"/>
      <c r="F10254" s="82"/>
      <c r="G10254" s="82"/>
      <c r="M10254" s="81"/>
    </row>
    <row r="10255" s="77" customFormat="1" spans="1:13">
      <c r="A10255" s="82"/>
      <c r="B10255" s="82"/>
      <c r="C10255" s="82"/>
      <c r="D10255" s="82"/>
      <c r="E10255" s="82"/>
      <c r="F10255" s="82"/>
      <c r="G10255" s="82"/>
      <c r="M10255" s="81"/>
    </row>
    <row r="10256" s="77" customFormat="1" spans="1:13">
      <c r="A10256" s="82"/>
      <c r="B10256" s="82"/>
      <c r="C10256" s="82"/>
      <c r="D10256" s="82"/>
      <c r="E10256" s="82"/>
      <c r="F10256" s="82"/>
      <c r="G10256" s="82"/>
      <c r="M10256" s="81"/>
    </row>
    <row r="10257" s="77" customFormat="1" spans="1:13">
      <c r="A10257" s="82"/>
      <c r="B10257" s="82"/>
      <c r="C10257" s="82"/>
      <c r="D10257" s="82"/>
      <c r="E10257" s="82"/>
      <c r="F10257" s="82"/>
      <c r="G10257" s="82"/>
      <c r="M10257" s="81"/>
    </row>
    <row r="10258" s="77" customFormat="1" spans="1:13">
      <c r="A10258" s="82"/>
      <c r="B10258" s="82"/>
      <c r="C10258" s="82"/>
      <c r="D10258" s="82"/>
      <c r="E10258" s="82"/>
      <c r="F10258" s="82"/>
      <c r="G10258" s="82"/>
      <c r="M10258" s="81"/>
    </row>
    <row r="10259" s="77" customFormat="1" spans="1:13">
      <c r="A10259" s="82"/>
      <c r="B10259" s="82"/>
      <c r="C10259" s="82"/>
      <c r="D10259" s="82"/>
      <c r="E10259" s="82"/>
      <c r="F10259" s="82"/>
      <c r="G10259" s="82"/>
      <c r="M10259" s="81"/>
    </row>
    <row r="10260" s="77" customFormat="1" spans="1:13">
      <c r="A10260" s="82"/>
      <c r="B10260" s="82"/>
      <c r="C10260" s="82"/>
      <c r="D10260" s="82"/>
      <c r="E10260" s="82"/>
      <c r="F10260" s="82"/>
      <c r="G10260" s="82"/>
      <c r="M10260" s="81"/>
    </row>
    <row r="10261" s="77" customFormat="1" spans="1:13">
      <c r="A10261" s="82"/>
      <c r="B10261" s="82"/>
      <c r="C10261" s="82"/>
      <c r="D10261" s="82"/>
      <c r="E10261" s="82"/>
      <c r="F10261" s="82"/>
      <c r="G10261" s="82"/>
      <c r="M10261" s="81"/>
    </row>
    <row r="10262" s="77" customFormat="1" spans="1:13">
      <c r="A10262" s="82"/>
      <c r="B10262" s="82"/>
      <c r="C10262" s="82"/>
      <c r="D10262" s="82"/>
      <c r="E10262" s="82"/>
      <c r="F10262" s="82"/>
      <c r="G10262" s="82"/>
      <c r="M10262" s="81"/>
    </row>
    <row r="10263" s="77" customFormat="1" spans="1:13">
      <c r="A10263" s="82"/>
      <c r="B10263" s="82"/>
      <c r="C10263" s="82"/>
      <c r="D10263" s="82"/>
      <c r="E10263" s="82"/>
      <c r="F10263" s="82"/>
      <c r="G10263" s="82"/>
      <c r="M10263" s="81"/>
    </row>
    <row r="10264" s="77" customFormat="1" spans="1:13">
      <c r="A10264" s="82"/>
      <c r="B10264" s="82"/>
      <c r="C10264" s="82"/>
      <c r="D10264" s="82"/>
      <c r="E10264" s="82"/>
      <c r="F10264" s="82"/>
      <c r="G10264" s="82"/>
      <c r="M10264" s="81"/>
    </row>
    <row r="10265" s="77" customFormat="1" spans="1:13">
      <c r="A10265" s="82"/>
      <c r="B10265" s="82"/>
      <c r="C10265" s="82"/>
      <c r="D10265" s="82"/>
      <c r="E10265" s="82"/>
      <c r="F10265" s="82"/>
      <c r="G10265" s="82"/>
      <c r="M10265" s="81"/>
    </row>
    <row r="10266" s="77" customFormat="1" spans="1:13">
      <c r="A10266" s="82"/>
      <c r="B10266" s="82"/>
      <c r="C10266" s="82"/>
      <c r="D10266" s="82"/>
      <c r="E10266" s="82"/>
      <c r="F10266" s="82"/>
      <c r="G10266" s="82"/>
      <c r="M10266" s="81"/>
    </row>
    <row r="10267" s="77" customFormat="1" spans="1:13">
      <c r="A10267" s="82"/>
      <c r="B10267" s="82"/>
      <c r="C10267" s="82"/>
      <c r="D10267" s="82"/>
      <c r="E10267" s="82"/>
      <c r="F10267" s="82"/>
      <c r="G10267" s="82"/>
      <c r="M10267" s="81"/>
    </row>
    <row r="10268" s="77" customFormat="1" spans="1:13">
      <c r="A10268" s="82"/>
      <c r="B10268" s="82"/>
      <c r="C10268" s="82"/>
      <c r="D10268" s="82"/>
      <c r="E10268" s="82"/>
      <c r="F10268" s="82"/>
      <c r="G10268" s="82"/>
      <c r="M10268" s="81"/>
    </row>
    <row r="10269" s="77" customFormat="1" spans="1:13">
      <c r="A10269" s="82"/>
      <c r="B10269" s="82"/>
      <c r="C10269" s="82"/>
      <c r="D10269" s="82"/>
      <c r="E10269" s="82"/>
      <c r="F10269" s="82"/>
      <c r="G10269" s="82"/>
      <c r="M10269" s="81"/>
    </row>
    <row r="10270" s="77" customFormat="1" spans="1:13">
      <c r="A10270" s="82"/>
      <c r="B10270" s="82"/>
      <c r="C10270" s="82"/>
      <c r="D10270" s="82"/>
      <c r="E10270" s="82"/>
      <c r="F10270" s="82"/>
      <c r="G10270" s="82"/>
      <c r="M10270" s="81"/>
    </row>
    <row r="10271" s="77" customFormat="1" spans="1:13">
      <c r="A10271" s="82"/>
      <c r="B10271" s="82"/>
      <c r="C10271" s="82"/>
      <c r="D10271" s="82"/>
      <c r="E10271" s="82"/>
      <c r="F10271" s="82"/>
      <c r="G10271" s="82"/>
      <c r="M10271" s="81"/>
    </row>
    <row r="10272" s="77" customFormat="1" spans="1:13">
      <c r="A10272" s="82"/>
      <c r="B10272" s="82"/>
      <c r="C10272" s="82"/>
      <c r="D10272" s="82"/>
      <c r="E10272" s="82"/>
      <c r="F10272" s="82"/>
      <c r="G10272" s="82"/>
      <c r="M10272" s="81"/>
    </row>
    <row r="10273" s="77" customFormat="1" spans="1:13">
      <c r="A10273" s="82"/>
      <c r="B10273" s="82"/>
      <c r="C10273" s="82"/>
      <c r="D10273" s="82"/>
      <c r="E10273" s="82"/>
      <c r="F10273" s="82"/>
      <c r="G10273" s="82"/>
      <c r="M10273" s="81"/>
    </row>
    <row r="10274" s="77" customFormat="1" spans="1:13">
      <c r="A10274" s="82"/>
      <c r="B10274" s="82"/>
      <c r="C10274" s="82"/>
      <c r="D10274" s="82"/>
      <c r="E10274" s="82"/>
      <c r="F10274" s="82"/>
      <c r="G10274" s="82"/>
      <c r="M10274" s="81"/>
    </row>
    <row r="10275" s="77" customFormat="1" spans="1:13">
      <c r="A10275" s="82"/>
      <c r="B10275" s="82"/>
      <c r="C10275" s="82"/>
      <c r="D10275" s="82"/>
      <c r="E10275" s="82"/>
      <c r="F10275" s="82"/>
      <c r="G10275" s="82"/>
      <c r="M10275" s="81"/>
    </row>
    <row r="10276" s="77" customFormat="1" spans="1:13">
      <c r="A10276" s="82"/>
      <c r="B10276" s="82"/>
      <c r="C10276" s="82"/>
      <c r="D10276" s="82"/>
      <c r="E10276" s="82"/>
      <c r="F10276" s="82"/>
      <c r="G10276" s="82"/>
      <c r="M10276" s="81"/>
    </row>
    <row r="10277" s="77" customFormat="1" spans="1:13">
      <c r="A10277" s="82"/>
      <c r="B10277" s="82"/>
      <c r="C10277" s="82"/>
      <c r="D10277" s="82"/>
      <c r="E10277" s="82"/>
      <c r="F10277" s="82"/>
      <c r="G10277" s="82"/>
      <c r="M10277" s="81"/>
    </row>
    <row r="10278" s="77" customFormat="1" spans="1:13">
      <c r="A10278" s="82"/>
      <c r="B10278" s="82"/>
      <c r="C10278" s="82"/>
      <c r="D10278" s="82"/>
      <c r="E10278" s="82"/>
      <c r="F10278" s="82"/>
      <c r="G10278" s="82"/>
      <c r="M10278" s="81"/>
    </row>
    <row r="10279" s="77" customFormat="1" spans="1:13">
      <c r="A10279" s="82"/>
      <c r="B10279" s="82"/>
      <c r="C10279" s="82"/>
      <c r="D10279" s="82"/>
      <c r="E10279" s="82"/>
      <c r="F10279" s="82"/>
      <c r="G10279" s="82"/>
      <c r="M10279" s="81"/>
    </row>
    <row r="10280" s="77" customFormat="1" spans="1:13">
      <c r="A10280" s="82"/>
      <c r="B10280" s="82"/>
      <c r="C10280" s="82"/>
      <c r="D10280" s="82"/>
      <c r="E10280" s="82"/>
      <c r="F10280" s="82"/>
      <c r="G10280" s="82"/>
      <c r="M10280" s="81"/>
    </row>
    <row r="10281" s="77" customFormat="1" spans="1:13">
      <c r="A10281" s="82"/>
      <c r="B10281" s="82"/>
      <c r="C10281" s="82"/>
      <c r="D10281" s="82"/>
      <c r="E10281" s="82"/>
      <c r="F10281" s="82"/>
      <c r="G10281" s="82"/>
      <c r="M10281" s="81"/>
    </row>
    <row r="10282" s="77" customFormat="1" spans="1:13">
      <c r="A10282" s="82"/>
      <c r="B10282" s="82"/>
      <c r="C10282" s="82"/>
      <c r="D10282" s="82"/>
      <c r="E10282" s="82"/>
      <c r="F10282" s="82"/>
      <c r="G10282" s="82"/>
      <c r="M10282" s="81"/>
    </row>
    <row r="10283" s="77" customFormat="1" spans="1:13">
      <c r="A10283" s="82"/>
      <c r="B10283" s="82"/>
      <c r="C10283" s="82"/>
      <c r="D10283" s="82"/>
      <c r="E10283" s="82"/>
      <c r="F10283" s="82"/>
      <c r="G10283" s="82"/>
      <c r="M10283" s="81"/>
    </row>
    <row r="10284" s="77" customFormat="1" spans="1:13">
      <c r="A10284" s="82"/>
      <c r="B10284" s="82"/>
      <c r="C10284" s="82"/>
      <c r="D10284" s="82"/>
      <c r="E10284" s="82"/>
      <c r="F10284" s="82"/>
      <c r="G10284" s="82"/>
      <c r="M10284" s="81"/>
    </row>
    <row r="10285" s="77" customFormat="1" spans="1:13">
      <c r="A10285" s="82"/>
      <c r="B10285" s="82"/>
      <c r="C10285" s="82"/>
      <c r="D10285" s="82"/>
      <c r="E10285" s="82"/>
      <c r="F10285" s="82"/>
      <c r="G10285" s="82"/>
      <c r="M10285" s="81"/>
    </row>
    <row r="10286" s="77" customFormat="1" spans="1:13">
      <c r="A10286" s="82"/>
      <c r="B10286" s="82"/>
      <c r="C10286" s="82"/>
      <c r="D10286" s="82"/>
      <c r="E10286" s="82"/>
      <c r="F10286" s="82"/>
      <c r="G10286" s="82"/>
      <c r="M10286" s="81"/>
    </row>
    <row r="10287" s="77" customFormat="1" spans="1:13">
      <c r="A10287" s="82"/>
      <c r="B10287" s="82"/>
      <c r="C10287" s="82"/>
      <c r="D10287" s="82"/>
      <c r="E10287" s="82"/>
      <c r="F10287" s="82"/>
      <c r="G10287" s="82"/>
      <c r="M10287" s="81"/>
    </row>
    <row r="10288" s="77" customFormat="1" spans="1:13">
      <c r="A10288" s="82"/>
      <c r="B10288" s="82"/>
      <c r="C10288" s="82"/>
      <c r="D10288" s="82"/>
      <c r="E10288" s="82"/>
      <c r="F10288" s="82"/>
      <c r="G10288" s="82"/>
      <c r="M10288" s="81"/>
    </row>
    <row r="10289" s="77" customFormat="1" spans="1:13">
      <c r="A10289" s="82"/>
      <c r="B10289" s="82"/>
      <c r="C10289" s="82"/>
      <c r="D10289" s="82"/>
      <c r="E10289" s="82"/>
      <c r="F10289" s="82"/>
      <c r="G10289" s="82"/>
      <c r="M10289" s="81"/>
    </row>
    <row r="10290" s="77" customFormat="1" spans="1:13">
      <c r="A10290" s="82"/>
      <c r="B10290" s="82"/>
      <c r="C10290" s="82"/>
      <c r="D10290" s="82"/>
      <c r="E10290" s="82"/>
      <c r="F10290" s="82"/>
      <c r="G10290" s="82"/>
      <c r="M10290" s="81"/>
    </row>
    <row r="10291" s="77" customFormat="1" spans="1:13">
      <c r="A10291" s="82"/>
      <c r="B10291" s="82"/>
      <c r="C10291" s="82"/>
      <c r="D10291" s="82"/>
      <c r="E10291" s="82"/>
      <c r="F10291" s="82"/>
      <c r="G10291" s="82"/>
      <c r="M10291" s="81"/>
    </row>
    <row r="10292" s="77" customFormat="1" spans="1:13">
      <c r="A10292" s="82"/>
      <c r="B10292" s="82"/>
      <c r="C10292" s="82"/>
      <c r="D10292" s="82"/>
      <c r="E10292" s="82"/>
      <c r="F10292" s="82"/>
      <c r="G10292" s="82"/>
      <c r="M10292" s="81"/>
    </row>
    <row r="10293" s="77" customFormat="1" spans="1:13">
      <c r="A10293" s="82"/>
      <c r="B10293" s="82"/>
      <c r="C10293" s="82"/>
      <c r="D10293" s="82"/>
      <c r="E10293" s="82"/>
      <c r="F10293" s="82"/>
      <c r="G10293" s="82"/>
      <c r="M10293" s="81"/>
    </row>
    <row r="10294" s="77" customFormat="1" spans="1:13">
      <c r="A10294" s="82"/>
      <c r="B10294" s="82"/>
      <c r="C10294" s="82"/>
      <c r="D10294" s="82"/>
      <c r="E10294" s="82"/>
      <c r="F10294" s="82"/>
      <c r="G10294" s="82"/>
      <c r="M10294" s="81"/>
    </row>
    <row r="10295" s="77" customFormat="1" spans="1:13">
      <c r="A10295" s="82"/>
      <c r="B10295" s="82"/>
      <c r="C10295" s="82"/>
      <c r="D10295" s="82"/>
      <c r="E10295" s="82"/>
      <c r="F10295" s="82"/>
      <c r="G10295" s="82"/>
      <c r="M10295" s="81"/>
    </row>
    <row r="10296" s="77" customFormat="1" spans="1:13">
      <c r="A10296" s="82"/>
      <c r="B10296" s="82"/>
      <c r="C10296" s="82"/>
      <c r="D10296" s="82"/>
      <c r="E10296" s="82"/>
      <c r="F10296" s="82"/>
      <c r="G10296" s="82"/>
      <c r="M10296" s="81"/>
    </row>
    <row r="10297" s="77" customFormat="1" spans="1:13">
      <c r="A10297" s="82"/>
      <c r="B10297" s="82"/>
      <c r="C10297" s="82"/>
      <c r="D10297" s="82"/>
      <c r="E10297" s="82"/>
      <c r="F10297" s="82"/>
      <c r="G10297" s="82"/>
      <c r="M10297" s="81"/>
    </row>
    <row r="10298" s="77" customFormat="1" spans="1:13">
      <c r="A10298" s="82"/>
      <c r="B10298" s="82"/>
      <c r="C10298" s="82"/>
      <c r="D10298" s="82"/>
      <c r="E10298" s="82"/>
      <c r="F10298" s="82"/>
      <c r="G10298" s="82"/>
      <c r="M10298" s="81"/>
    </row>
    <row r="10299" s="77" customFormat="1" spans="1:13">
      <c r="A10299" s="82"/>
      <c r="B10299" s="82"/>
      <c r="C10299" s="82"/>
      <c r="D10299" s="82"/>
      <c r="E10299" s="82"/>
      <c r="F10299" s="82"/>
      <c r="G10299" s="82"/>
      <c r="M10299" s="81"/>
    </row>
    <row r="10300" s="77" customFormat="1" spans="1:13">
      <c r="A10300" s="82"/>
      <c r="B10300" s="82"/>
      <c r="C10300" s="82"/>
      <c r="D10300" s="82"/>
      <c r="E10300" s="82"/>
      <c r="F10300" s="82"/>
      <c r="G10300" s="82"/>
      <c r="M10300" s="81"/>
    </row>
    <row r="10301" s="77" customFormat="1" spans="1:13">
      <c r="A10301" s="82"/>
      <c r="B10301" s="82"/>
      <c r="C10301" s="82"/>
      <c r="D10301" s="82"/>
      <c r="E10301" s="82"/>
      <c r="F10301" s="82"/>
      <c r="G10301" s="82"/>
      <c r="M10301" s="81"/>
    </row>
    <row r="10302" s="77" customFormat="1" spans="1:13">
      <c r="A10302" s="82"/>
      <c r="B10302" s="82"/>
      <c r="C10302" s="82"/>
      <c r="D10302" s="82"/>
      <c r="E10302" s="82"/>
      <c r="F10302" s="82"/>
      <c r="G10302" s="82"/>
      <c r="M10302" s="81"/>
    </row>
    <row r="10303" s="77" customFormat="1" spans="1:13">
      <c r="A10303" s="82"/>
      <c r="B10303" s="82"/>
      <c r="C10303" s="82"/>
      <c r="D10303" s="82"/>
      <c r="E10303" s="82"/>
      <c r="F10303" s="82"/>
      <c r="G10303" s="82"/>
      <c r="M10303" s="81"/>
    </row>
    <row r="10304" s="77" customFormat="1" spans="1:13">
      <c r="A10304" s="82"/>
      <c r="B10304" s="82"/>
      <c r="C10304" s="82"/>
      <c r="D10304" s="82"/>
      <c r="E10304" s="82"/>
      <c r="F10304" s="82"/>
      <c r="G10304" s="82"/>
      <c r="M10304" s="81"/>
    </row>
    <row r="10305" s="77" customFormat="1" spans="1:13">
      <c r="A10305" s="82"/>
      <c r="B10305" s="82"/>
      <c r="C10305" s="82"/>
      <c r="D10305" s="82"/>
      <c r="E10305" s="82"/>
      <c r="F10305" s="82"/>
      <c r="G10305" s="82"/>
      <c r="M10305" s="81"/>
    </row>
    <row r="10306" s="77" customFormat="1" spans="1:13">
      <c r="A10306" s="82"/>
      <c r="B10306" s="82"/>
      <c r="C10306" s="82"/>
      <c r="D10306" s="82"/>
      <c r="E10306" s="82"/>
      <c r="F10306" s="82"/>
      <c r="G10306" s="82"/>
      <c r="M10306" s="81"/>
    </row>
    <row r="10307" s="77" customFormat="1" spans="1:13">
      <c r="A10307" s="82"/>
      <c r="B10307" s="82"/>
      <c r="C10307" s="82"/>
      <c r="D10307" s="82"/>
      <c r="E10307" s="82"/>
      <c r="F10307" s="82"/>
      <c r="G10307" s="82"/>
      <c r="M10307" s="81"/>
    </row>
    <row r="10308" s="77" customFormat="1" spans="1:13">
      <c r="A10308" s="82"/>
      <c r="B10308" s="82"/>
      <c r="C10308" s="82"/>
      <c r="D10308" s="82"/>
      <c r="E10308" s="82"/>
      <c r="F10308" s="82"/>
      <c r="G10308" s="82"/>
      <c r="M10308" s="81"/>
    </row>
    <row r="10309" s="77" customFormat="1" spans="1:13">
      <c r="A10309" s="82"/>
      <c r="B10309" s="82"/>
      <c r="C10309" s="82"/>
      <c r="D10309" s="82"/>
      <c r="E10309" s="82"/>
      <c r="F10309" s="82"/>
      <c r="G10309" s="82"/>
      <c r="M10309" s="81"/>
    </row>
    <row r="10310" s="77" customFormat="1" spans="1:13">
      <c r="A10310" s="82"/>
      <c r="B10310" s="82"/>
      <c r="C10310" s="82"/>
      <c r="D10310" s="82"/>
      <c r="E10310" s="82"/>
      <c r="F10310" s="82"/>
      <c r="G10310" s="82"/>
      <c r="M10310" s="81"/>
    </row>
    <row r="10311" s="77" customFormat="1" spans="1:13">
      <c r="A10311" s="82"/>
      <c r="B10311" s="82"/>
      <c r="C10311" s="82"/>
      <c r="D10311" s="82"/>
      <c r="E10311" s="82"/>
      <c r="F10311" s="82"/>
      <c r="G10311" s="82"/>
      <c r="M10311" s="81"/>
    </row>
    <row r="10312" s="77" customFormat="1" spans="1:13">
      <c r="A10312" s="82"/>
      <c r="B10312" s="82"/>
      <c r="C10312" s="82"/>
      <c r="D10312" s="82"/>
      <c r="E10312" s="82"/>
      <c r="F10312" s="82"/>
      <c r="G10312" s="82"/>
      <c r="M10312" s="81"/>
    </row>
    <row r="10313" s="77" customFormat="1" spans="1:13">
      <c r="A10313" s="82"/>
      <c r="B10313" s="82"/>
      <c r="C10313" s="82"/>
      <c r="D10313" s="82"/>
      <c r="E10313" s="82"/>
      <c r="F10313" s="82"/>
      <c r="G10313" s="82"/>
      <c r="M10313" s="81"/>
    </row>
    <row r="10314" s="77" customFormat="1" spans="1:13">
      <c r="A10314" s="82"/>
      <c r="B10314" s="82"/>
      <c r="C10314" s="82"/>
      <c r="D10314" s="82"/>
      <c r="E10314" s="82"/>
      <c r="F10314" s="82"/>
      <c r="G10314" s="82"/>
      <c r="M10314" s="81"/>
    </row>
    <row r="10315" s="77" customFormat="1" spans="1:13">
      <c r="A10315" s="82"/>
      <c r="B10315" s="82"/>
      <c r="C10315" s="82"/>
      <c r="D10315" s="82"/>
      <c r="E10315" s="82"/>
      <c r="F10315" s="82"/>
      <c r="G10315" s="82"/>
      <c r="M10315" s="81"/>
    </row>
    <row r="10316" s="77" customFormat="1" spans="1:13">
      <c r="A10316" s="82"/>
      <c r="B10316" s="82"/>
      <c r="C10316" s="82"/>
      <c r="D10316" s="82"/>
      <c r="E10316" s="82"/>
      <c r="F10316" s="82"/>
      <c r="G10316" s="82"/>
      <c r="M10316" s="81"/>
    </row>
    <row r="10317" s="77" customFormat="1" spans="1:13">
      <c r="A10317" s="82"/>
      <c r="B10317" s="82"/>
      <c r="C10317" s="82"/>
      <c r="D10317" s="82"/>
      <c r="E10317" s="82"/>
      <c r="F10317" s="82"/>
      <c r="G10317" s="82"/>
      <c r="M10317" s="81"/>
    </row>
    <row r="10318" s="77" customFormat="1" spans="1:13">
      <c r="A10318" s="82"/>
      <c r="B10318" s="82"/>
      <c r="C10318" s="82"/>
      <c r="D10318" s="82"/>
      <c r="E10318" s="82"/>
      <c r="F10318" s="82"/>
      <c r="G10318" s="82"/>
      <c r="M10318" s="81"/>
    </row>
    <row r="10319" s="77" customFormat="1" spans="1:13">
      <c r="A10319" s="82"/>
      <c r="B10319" s="82"/>
      <c r="C10319" s="82"/>
      <c r="D10319" s="82"/>
      <c r="E10319" s="82"/>
      <c r="F10319" s="82"/>
      <c r="G10319" s="82"/>
      <c r="M10319" s="81"/>
    </row>
    <row r="10320" s="77" customFormat="1" spans="1:13">
      <c r="A10320" s="82"/>
      <c r="B10320" s="82"/>
      <c r="C10320" s="82"/>
      <c r="D10320" s="82"/>
      <c r="E10320" s="82"/>
      <c r="F10320" s="82"/>
      <c r="G10320" s="82"/>
      <c r="M10320" s="81"/>
    </row>
    <row r="10321" s="77" customFormat="1" spans="1:13">
      <c r="A10321" s="82"/>
      <c r="B10321" s="82"/>
      <c r="C10321" s="82"/>
      <c r="D10321" s="82"/>
      <c r="E10321" s="82"/>
      <c r="F10321" s="82"/>
      <c r="G10321" s="82"/>
      <c r="M10321" s="81"/>
    </row>
    <row r="10322" s="77" customFormat="1" spans="1:13">
      <c r="A10322" s="82"/>
      <c r="B10322" s="82"/>
      <c r="C10322" s="82"/>
      <c r="D10322" s="82"/>
      <c r="E10322" s="82"/>
      <c r="F10322" s="82"/>
      <c r="G10322" s="82"/>
      <c r="M10322" s="81"/>
    </row>
    <row r="10323" s="77" customFormat="1" spans="1:13">
      <c r="A10323" s="82"/>
      <c r="B10323" s="82"/>
      <c r="C10323" s="82"/>
      <c r="D10323" s="82"/>
      <c r="E10323" s="82"/>
      <c r="F10323" s="82"/>
      <c r="G10323" s="82"/>
      <c r="M10323" s="81"/>
    </row>
    <row r="10324" s="77" customFormat="1" spans="1:13">
      <c r="A10324" s="82"/>
      <c r="B10324" s="82"/>
      <c r="C10324" s="82"/>
      <c r="D10324" s="82"/>
      <c r="E10324" s="82"/>
      <c r="F10324" s="82"/>
      <c r="G10324" s="82"/>
      <c r="M10324" s="81"/>
    </row>
    <row r="10325" s="77" customFormat="1" spans="1:13">
      <c r="A10325" s="82"/>
      <c r="B10325" s="82"/>
      <c r="C10325" s="82"/>
      <c r="D10325" s="82"/>
      <c r="E10325" s="82"/>
      <c r="F10325" s="82"/>
      <c r="G10325" s="82"/>
      <c r="M10325" s="81"/>
    </row>
    <row r="10326" s="77" customFormat="1" spans="1:13">
      <c r="A10326" s="82"/>
      <c r="B10326" s="82"/>
      <c r="C10326" s="82"/>
      <c r="D10326" s="82"/>
      <c r="E10326" s="82"/>
      <c r="F10326" s="82"/>
      <c r="G10326" s="82"/>
      <c r="M10326" s="81"/>
    </row>
    <row r="10327" s="77" customFormat="1" spans="1:13">
      <c r="A10327" s="82"/>
      <c r="B10327" s="82"/>
      <c r="C10327" s="82"/>
      <c r="D10327" s="82"/>
      <c r="E10327" s="82"/>
      <c r="F10327" s="82"/>
      <c r="G10327" s="82"/>
      <c r="M10327" s="81"/>
    </row>
    <row r="10328" s="77" customFormat="1" spans="1:13">
      <c r="A10328" s="82"/>
      <c r="B10328" s="82"/>
      <c r="C10328" s="82"/>
      <c r="D10328" s="82"/>
      <c r="E10328" s="82"/>
      <c r="F10328" s="82"/>
      <c r="G10328" s="82"/>
      <c r="M10328" s="81"/>
    </row>
    <row r="10329" s="77" customFormat="1" spans="1:13">
      <c r="A10329" s="82"/>
      <c r="B10329" s="82"/>
      <c r="C10329" s="82"/>
      <c r="D10329" s="82"/>
      <c r="E10329" s="82"/>
      <c r="F10329" s="82"/>
      <c r="G10329" s="82"/>
      <c r="M10329" s="81"/>
    </row>
    <row r="10330" s="77" customFormat="1" spans="1:13">
      <c r="A10330" s="82"/>
      <c r="B10330" s="82"/>
      <c r="C10330" s="82"/>
      <c r="D10330" s="82"/>
      <c r="E10330" s="82"/>
      <c r="F10330" s="82"/>
      <c r="G10330" s="82"/>
      <c r="M10330" s="81"/>
    </row>
    <row r="10331" s="77" customFormat="1" spans="1:13">
      <c r="A10331" s="82"/>
      <c r="B10331" s="82"/>
      <c r="C10331" s="82"/>
      <c r="D10331" s="82"/>
      <c r="E10331" s="82"/>
      <c r="F10331" s="82"/>
      <c r="G10331" s="82"/>
      <c r="M10331" s="81"/>
    </row>
    <row r="10332" s="77" customFormat="1" spans="1:13">
      <c r="A10332" s="82"/>
      <c r="B10332" s="82"/>
      <c r="C10332" s="82"/>
      <c r="D10332" s="82"/>
      <c r="E10332" s="82"/>
      <c r="F10332" s="82"/>
      <c r="G10332" s="82"/>
      <c r="M10332" s="81"/>
    </row>
    <row r="10333" s="77" customFormat="1" spans="1:13">
      <c r="A10333" s="82"/>
      <c r="B10333" s="82"/>
      <c r="C10333" s="82"/>
      <c r="D10333" s="82"/>
      <c r="E10333" s="82"/>
      <c r="F10333" s="82"/>
      <c r="G10333" s="82"/>
      <c r="M10333" s="81"/>
    </row>
    <row r="10334" s="77" customFormat="1" spans="1:13">
      <c r="A10334" s="82"/>
      <c r="B10334" s="82"/>
      <c r="C10334" s="82"/>
      <c r="D10334" s="82"/>
      <c r="E10334" s="82"/>
      <c r="F10334" s="82"/>
      <c r="G10334" s="82"/>
      <c r="M10334" s="81"/>
    </row>
    <row r="10335" s="77" customFormat="1" spans="1:13">
      <c r="A10335" s="82"/>
      <c r="B10335" s="82"/>
      <c r="C10335" s="82"/>
      <c r="D10335" s="82"/>
      <c r="E10335" s="82"/>
      <c r="F10335" s="82"/>
      <c r="G10335" s="82"/>
      <c r="M10335" s="81"/>
    </row>
    <row r="10336" s="77" customFormat="1" spans="1:13">
      <c r="A10336" s="82"/>
      <c r="B10336" s="82"/>
      <c r="C10336" s="82"/>
      <c r="D10336" s="82"/>
      <c r="E10336" s="82"/>
      <c r="F10336" s="82"/>
      <c r="G10336" s="82"/>
      <c r="M10336" s="81"/>
    </row>
    <row r="10337" s="77" customFormat="1" spans="1:13">
      <c r="A10337" s="82"/>
      <c r="B10337" s="82"/>
      <c r="C10337" s="82"/>
      <c r="D10337" s="82"/>
      <c r="E10337" s="82"/>
      <c r="F10337" s="82"/>
      <c r="G10337" s="82"/>
      <c r="M10337" s="81"/>
    </row>
    <row r="10338" s="77" customFormat="1" spans="1:13">
      <c r="A10338" s="82"/>
      <c r="B10338" s="82"/>
      <c r="C10338" s="82"/>
      <c r="D10338" s="82"/>
      <c r="E10338" s="82"/>
      <c r="F10338" s="82"/>
      <c r="G10338" s="82"/>
      <c r="M10338" s="81"/>
    </row>
    <row r="10339" s="77" customFormat="1" spans="1:13">
      <c r="A10339" s="82"/>
      <c r="B10339" s="82"/>
      <c r="C10339" s="82"/>
      <c r="D10339" s="82"/>
      <c r="E10339" s="82"/>
      <c r="F10339" s="82"/>
      <c r="G10339" s="82"/>
      <c r="M10339" s="81"/>
    </row>
    <row r="10340" s="77" customFormat="1" spans="1:13">
      <c r="A10340" s="82"/>
      <c r="B10340" s="82"/>
      <c r="C10340" s="82"/>
      <c r="D10340" s="82"/>
      <c r="E10340" s="82"/>
      <c r="F10340" s="82"/>
      <c r="G10340" s="82"/>
      <c r="M10340" s="81"/>
    </row>
    <row r="10341" s="77" customFormat="1" spans="1:13">
      <c r="A10341" s="82"/>
      <c r="B10341" s="82"/>
      <c r="C10341" s="82"/>
      <c r="D10341" s="82"/>
      <c r="E10341" s="82"/>
      <c r="F10341" s="82"/>
      <c r="G10341" s="82"/>
      <c r="M10341" s="81"/>
    </row>
    <row r="10342" s="77" customFormat="1" spans="1:13">
      <c r="A10342" s="82"/>
      <c r="B10342" s="82"/>
      <c r="C10342" s="82"/>
      <c r="D10342" s="82"/>
      <c r="E10342" s="82"/>
      <c r="F10342" s="82"/>
      <c r="G10342" s="82"/>
      <c r="M10342" s="81"/>
    </row>
    <row r="10343" s="77" customFormat="1" spans="1:13">
      <c r="A10343" s="82"/>
      <c r="B10343" s="82"/>
      <c r="C10343" s="82"/>
      <c r="D10343" s="82"/>
      <c r="E10343" s="82"/>
      <c r="F10343" s="82"/>
      <c r="G10343" s="82"/>
      <c r="M10343" s="81"/>
    </row>
    <row r="10344" s="77" customFormat="1" spans="1:13">
      <c r="A10344" s="82"/>
      <c r="B10344" s="82"/>
      <c r="C10344" s="82"/>
      <c r="D10344" s="82"/>
      <c r="E10344" s="82"/>
      <c r="F10344" s="82"/>
      <c r="G10344" s="82"/>
      <c r="M10344" s="81"/>
    </row>
    <row r="10345" s="77" customFormat="1" spans="1:13">
      <c r="A10345" s="82"/>
      <c r="B10345" s="82"/>
      <c r="C10345" s="82"/>
      <c r="D10345" s="82"/>
      <c r="E10345" s="82"/>
      <c r="F10345" s="82"/>
      <c r="G10345" s="82"/>
      <c r="M10345" s="81"/>
    </row>
    <row r="10346" s="77" customFormat="1" spans="1:13">
      <c r="A10346" s="82"/>
      <c r="B10346" s="82"/>
      <c r="C10346" s="82"/>
      <c r="D10346" s="82"/>
      <c r="E10346" s="82"/>
      <c r="F10346" s="82"/>
      <c r="G10346" s="82"/>
      <c r="M10346" s="81"/>
    </row>
    <row r="10347" s="77" customFormat="1" spans="1:13">
      <c r="A10347" s="82"/>
      <c r="B10347" s="82"/>
      <c r="C10347" s="82"/>
      <c r="D10347" s="82"/>
      <c r="E10347" s="82"/>
      <c r="F10347" s="82"/>
      <c r="G10347" s="82"/>
      <c r="M10347" s="81"/>
    </row>
    <row r="10348" s="77" customFormat="1" spans="1:13">
      <c r="A10348" s="82"/>
      <c r="B10348" s="82"/>
      <c r="C10348" s="82"/>
      <c r="D10348" s="82"/>
      <c r="E10348" s="82"/>
      <c r="F10348" s="82"/>
      <c r="G10348" s="82"/>
      <c r="M10348" s="81"/>
    </row>
    <row r="10349" s="77" customFormat="1" spans="1:13">
      <c r="A10349" s="82"/>
      <c r="B10349" s="82"/>
      <c r="C10349" s="82"/>
      <c r="D10349" s="82"/>
      <c r="E10349" s="82"/>
      <c r="F10349" s="82"/>
      <c r="G10349" s="82"/>
      <c r="M10349" s="81"/>
    </row>
    <row r="10350" s="77" customFormat="1" spans="1:13">
      <c r="A10350" s="82"/>
      <c r="B10350" s="82"/>
      <c r="C10350" s="82"/>
      <c r="D10350" s="82"/>
      <c r="E10350" s="82"/>
      <c r="F10350" s="82"/>
      <c r="G10350" s="82"/>
      <c r="M10350" s="81"/>
    </row>
    <row r="10351" s="77" customFormat="1" spans="1:13">
      <c r="A10351" s="82"/>
      <c r="B10351" s="82"/>
      <c r="C10351" s="82"/>
      <c r="D10351" s="82"/>
      <c r="E10351" s="82"/>
      <c r="F10351" s="82"/>
      <c r="G10351" s="82"/>
      <c r="M10351" s="81"/>
    </row>
    <row r="10352" s="77" customFormat="1" spans="1:13">
      <c r="A10352" s="82"/>
      <c r="B10352" s="82"/>
      <c r="C10352" s="82"/>
      <c r="D10352" s="82"/>
      <c r="E10352" s="82"/>
      <c r="F10352" s="82"/>
      <c r="G10352" s="82"/>
      <c r="M10352" s="81"/>
    </row>
    <row r="10353" s="77" customFormat="1" spans="1:13">
      <c r="A10353" s="82"/>
      <c r="B10353" s="82"/>
      <c r="C10353" s="82"/>
      <c r="D10353" s="82"/>
      <c r="E10353" s="82"/>
      <c r="F10353" s="82"/>
      <c r="G10353" s="82"/>
      <c r="M10353" s="81"/>
    </row>
    <row r="10354" s="77" customFormat="1" spans="1:13">
      <c r="A10354" s="82"/>
      <c r="B10354" s="82"/>
      <c r="C10354" s="82"/>
      <c r="D10354" s="82"/>
      <c r="E10354" s="82"/>
      <c r="F10354" s="82"/>
      <c r="G10354" s="82"/>
      <c r="M10354" s="81"/>
    </row>
    <row r="10355" s="77" customFormat="1" spans="1:13">
      <c r="A10355" s="82"/>
      <c r="B10355" s="82"/>
      <c r="C10355" s="82"/>
      <c r="D10355" s="82"/>
      <c r="E10355" s="82"/>
      <c r="F10355" s="82"/>
      <c r="G10355" s="82"/>
      <c r="M10355" s="81"/>
    </row>
    <row r="10356" s="77" customFormat="1" spans="1:13">
      <c r="A10356" s="82"/>
      <c r="B10356" s="82"/>
      <c r="C10356" s="82"/>
      <c r="D10356" s="82"/>
      <c r="E10356" s="82"/>
      <c r="F10356" s="82"/>
      <c r="G10356" s="82"/>
      <c r="M10356" s="81"/>
    </row>
    <row r="10357" s="77" customFormat="1" spans="1:13">
      <c r="A10357" s="82"/>
      <c r="B10357" s="82"/>
      <c r="C10357" s="82"/>
      <c r="D10357" s="82"/>
      <c r="E10357" s="82"/>
      <c r="F10357" s="82"/>
      <c r="G10357" s="82"/>
      <c r="M10357" s="81"/>
    </row>
    <row r="10358" s="77" customFormat="1" spans="1:13">
      <c r="A10358" s="82"/>
      <c r="B10358" s="82"/>
      <c r="C10358" s="82"/>
      <c r="D10358" s="82"/>
      <c r="E10358" s="82"/>
      <c r="F10358" s="82"/>
      <c r="G10358" s="82"/>
      <c r="M10358" s="81"/>
    </row>
    <row r="10359" s="77" customFormat="1" spans="1:13">
      <c r="A10359" s="82"/>
      <c r="B10359" s="82"/>
      <c r="C10359" s="82"/>
      <c r="D10359" s="82"/>
      <c r="E10359" s="82"/>
      <c r="F10359" s="82"/>
      <c r="G10359" s="82"/>
      <c r="M10359" s="81"/>
    </row>
    <row r="10360" s="77" customFormat="1" spans="1:13">
      <c r="A10360" s="82"/>
      <c r="B10360" s="82"/>
      <c r="C10360" s="82"/>
      <c r="D10360" s="82"/>
      <c r="E10360" s="82"/>
      <c r="F10360" s="82"/>
      <c r="G10360" s="82"/>
      <c r="M10360" s="81"/>
    </row>
    <row r="10361" s="77" customFormat="1" spans="1:13">
      <c r="A10361" s="82"/>
      <c r="B10361" s="82"/>
      <c r="C10361" s="82"/>
      <c r="D10361" s="82"/>
      <c r="E10361" s="82"/>
      <c r="F10361" s="82"/>
      <c r="G10361" s="82"/>
      <c r="M10361" s="81"/>
    </row>
    <row r="10362" s="77" customFormat="1" spans="1:13">
      <c r="A10362" s="82"/>
      <c r="B10362" s="82"/>
      <c r="C10362" s="82"/>
      <c r="D10362" s="82"/>
      <c r="E10362" s="82"/>
      <c r="F10362" s="82"/>
      <c r="G10362" s="82"/>
      <c r="M10362" s="81"/>
    </row>
    <row r="10363" s="77" customFormat="1" spans="1:13">
      <c r="A10363" s="82"/>
      <c r="B10363" s="82"/>
      <c r="C10363" s="82"/>
      <c r="D10363" s="82"/>
      <c r="E10363" s="82"/>
      <c r="F10363" s="82"/>
      <c r="G10363" s="82"/>
      <c r="M10363" s="81"/>
    </row>
    <row r="10364" s="77" customFormat="1" spans="1:13">
      <c r="A10364" s="82"/>
      <c r="B10364" s="82"/>
      <c r="C10364" s="82"/>
      <c r="D10364" s="82"/>
      <c r="E10364" s="82"/>
      <c r="F10364" s="82"/>
      <c r="G10364" s="82"/>
      <c r="M10364" s="81"/>
    </row>
    <row r="10365" s="77" customFormat="1" spans="1:13">
      <c r="A10365" s="82"/>
      <c r="B10365" s="82"/>
      <c r="C10365" s="82"/>
      <c r="D10365" s="82"/>
      <c r="E10365" s="82"/>
      <c r="F10365" s="82"/>
      <c r="G10365" s="82"/>
      <c r="M10365" s="81"/>
    </row>
    <row r="10366" s="77" customFormat="1" spans="1:13">
      <c r="A10366" s="82"/>
      <c r="B10366" s="82"/>
      <c r="C10366" s="82"/>
      <c r="D10366" s="82"/>
      <c r="E10366" s="82"/>
      <c r="F10366" s="82"/>
      <c r="G10366" s="82"/>
      <c r="M10366" s="81"/>
    </row>
    <row r="10367" s="77" customFormat="1" spans="1:13">
      <c r="A10367" s="82"/>
      <c r="B10367" s="82"/>
      <c r="C10367" s="82"/>
      <c r="D10367" s="82"/>
      <c r="E10367" s="82"/>
      <c r="F10367" s="82"/>
      <c r="G10367" s="82"/>
      <c r="M10367" s="81"/>
    </row>
    <row r="10368" s="77" customFormat="1" spans="1:13">
      <c r="A10368" s="82"/>
      <c r="B10368" s="82"/>
      <c r="C10368" s="82"/>
      <c r="D10368" s="82"/>
      <c r="E10368" s="82"/>
      <c r="F10368" s="82"/>
      <c r="G10368" s="82"/>
      <c r="M10368" s="81"/>
    </row>
    <row r="10369" s="77" customFormat="1" spans="1:13">
      <c r="A10369" s="82"/>
      <c r="B10369" s="82"/>
      <c r="C10369" s="82"/>
      <c r="D10369" s="82"/>
      <c r="E10369" s="82"/>
      <c r="F10369" s="82"/>
      <c r="G10369" s="82"/>
      <c r="M10369" s="81"/>
    </row>
    <row r="10370" s="77" customFormat="1" spans="1:13">
      <c r="A10370" s="82"/>
      <c r="B10370" s="82"/>
      <c r="C10370" s="82"/>
      <c r="D10370" s="82"/>
      <c r="E10370" s="82"/>
      <c r="F10370" s="82"/>
      <c r="G10370" s="82"/>
      <c r="M10370" s="81"/>
    </row>
    <row r="10371" s="77" customFormat="1" spans="1:13">
      <c r="A10371" s="82"/>
      <c r="B10371" s="82"/>
      <c r="C10371" s="82"/>
      <c r="D10371" s="82"/>
      <c r="E10371" s="82"/>
      <c r="F10371" s="82"/>
      <c r="G10371" s="82"/>
      <c r="M10371" s="81"/>
    </row>
    <row r="10372" s="77" customFormat="1" spans="1:13">
      <c r="A10372" s="82"/>
      <c r="B10372" s="82"/>
      <c r="C10372" s="82"/>
      <c r="D10372" s="82"/>
      <c r="E10372" s="82"/>
      <c r="F10372" s="82"/>
      <c r="G10372" s="82"/>
      <c r="M10372" s="81"/>
    </row>
    <row r="10373" s="77" customFormat="1" spans="1:13">
      <c r="A10373" s="82"/>
      <c r="B10373" s="82"/>
      <c r="C10373" s="82"/>
      <c r="D10373" s="82"/>
      <c r="E10373" s="82"/>
      <c r="F10373" s="82"/>
      <c r="G10373" s="82"/>
      <c r="M10373" s="81"/>
    </row>
    <row r="10374" s="77" customFormat="1" spans="1:13">
      <c r="A10374" s="82"/>
      <c r="B10374" s="82"/>
      <c r="C10374" s="82"/>
      <c r="D10374" s="82"/>
      <c r="E10374" s="82"/>
      <c r="F10374" s="82"/>
      <c r="G10374" s="82"/>
      <c r="M10374" s="81"/>
    </row>
    <row r="10375" s="77" customFormat="1" spans="1:13">
      <c r="A10375" s="82"/>
      <c r="B10375" s="82"/>
      <c r="C10375" s="82"/>
      <c r="D10375" s="82"/>
      <c r="E10375" s="82"/>
      <c r="F10375" s="82"/>
      <c r="G10375" s="82"/>
      <c r="M10375" s="81"/>
    </row>
    <row r="10376" s="77" customFormat="1" spans="1:13">
      <c r="A10376" s="82"/>
      <c r="B10376" s="82"/>
      <c r="C10376" s="82"/>
      <c r="D10376" s="82"/>
      <c r="E10376" s="82"/>
      <c r="F10376" s="82"/>
      <c r="G10376" s="82"/>
      <c r="M10376" s="81"/>
    </row>
    <row r="10377" s="77" customFormat="1" spans="1:13">
      <c r="A10377" s="82"/>
      <c r="B10377" s="82"/>
      <c r="C10377" s="82"/>
      <c r="D10377" s="82"/>
      <c r="E10377" s="82"/>
      <c r="F10377" s="82"/>
      <c r="G10377" s="82"/>
      <c r="M10377" s="81"/>
    </row>
    <row r="10378" s="77" customFormat="1" spans="1:13">
      <c r="A10378" s="82"/>
      <c r="B10378" s="82"/>
      <c r="C10378" s="82"/>
      <c r="D10378" s="82"/>
      <c r="E10378" s="82"/>
      <c r="F10378" s="82"/>
      <c r="G10378" s="82"/>
      <c r="M10378" s="81"/>
    </row>
    <row r="10379" s="77" customFormat="1" spans="1:13">
      <c r="A10379" s="82"/>
      <c r="B10379" s="82"/>
      <c r="C10379" s="82"/>
      <c r="D10379" s="82"/>
      <c r="E10379" s="82"/>
      <c r="F10379" s="82"/>
      <c r="G10379" s="82"/>
      <c r="M10379" s="81"/>
    </row>
    <row r="10380" s="77" customFormat="1" spans="1:13">
      <c r="A10380" s="82"/>
      <c r="B10380" s="82"/>
      <c r="C10380" s="82"/>
      <c r="D10380" s="82"/>
      <c r="E10380" s="82"/>
      <c r="F10380" s="82"/>
      <c r="G10380" s="82"/>
      <c r="M10380" s="81"/>
    </row>
    <row r="10381" s="77" customFormat="1" spans="1:13">
      <c r="A10381" s="82"/>
      <c r="B10381" s="82"/>
      <c r="C10381" s="82"/>
      <c r="D10381" s="82"/>
      <c r="E10381" s="82"/>
      <c r="F10381" s="82"/>
      <c r="G10381" s="82"/>
      <c r="M10381" s="81"/>
    </row>
    <row r="10382" s="77" customFormat="1" spans="1:13">
      <c r="A10382" s="82"/>
      <c r="B10382" s="82"/>
      <c r="C10382" s="82"/>
      <c r="D10382" s="82"/>
      <c r="E10382" s="82"/>
      <c r="F10382" s="82"/>
      <c r="G10382" s="82"/>
      <c r="M10382" s="81"/>
    </row>
    <row r="10383" s="77" customFormat="1" spans="1:13">
      <c r="A10383" s="82"/>
      <c r="B10383" s="82"/>
      <c r="C10383" s="82"/>
      <c r="D10383" s="82"/>
      <c r="E10383" s="82"/>
      <c r="F10383" s="82"/>
      <c r="G10383" s="82"/>
      <c r="M10383" s="81"/>
    </row>
    <row r="10384" s="77" customFormat="1" spans="1:13">
      <c r="A10384" s="82"/>
      <c r="B10384" s="82"/>
      <c r="C10384" s="82"/>
      <c r="D10384" s="82"/>
      <c r="E10384" s="82"/>
      <c r="F10384" s="82"/>
      <c r="G10384" s="82"/>
      <c r="M10384" s="81"/>
    </row>
    <row r="10385" s="77" customFormat="1" spans="1:13">
      <c r="A10385" s="82"/>
      <c r="B10385" s="82"/>
      <c r="C10385" s="82"/>
      <c r="D10385" s="82"/>
      <c r="E10385" s="82"/>
      <c r="F10385" s="82"/>
      <c r="G10385" s="82"/>
      <c r="M10385" s="81"/>
    </row>
    <row r="10386" s="77" customFormat="1" spans="1:13">
      <c r="A10386" s="82"/>
      <c r="B10386" s="82"/>
      <c r="C10386" s="82"/>
      <c r="D10386" s="82"/>
      <c r="E10386" s="82"/>
      <c r="F10386" s="82"/>
      <c r="G10386" s="82"/>
      <c r="M10386" s="81"/>
    </row>
    <row r="10387" s="77" customFormat="1" spans="1:13">
      <c r="A10387" s="82"/>
      <c r="B10387" s="82"/>
      <c r="C10387" s="82"/>
      <c r="D10387" s="82"/>
      <c r="E10387" s="82"/>
      <c r="F10387" s="82"/>
      <c r="G10387" s="82"/>
      <c r="M10387" s="81"/>
    </row>
    <row r="10388" s="77" customFormat="1" spans="1:13">
      <c r="A10388" s="82"/>
      <c r="B10388" s="82"/>
      <c r="C10388" s="82"/>
      <c r="D10388" s="82"/>
      <c r="E10388" s="82"/>
      <c r="F10388" s="82"/>
      <c r="G10388" s="82"/>
      <c r="M10388" s="81"/>
    </row>
    <row r="10389" s="77" customFormat="1" spans="1:13">
      <c r="A10389" s="82"/>
      <c r="B10389" s="82"/>
      <c r="C10389" s="82"/>
      <c r="D10389" s="82"/>
      <c r="E10389" s="82"/>
      <c r="F10389" s="82"/>
      <c r="G10389" s="82"/>
      <c r="M10389" s="81"/>
    </row>
    <row r="10390" s="77" customFormat="1" spans="1:13">
      <c r="A10390" s="82"/>
      <c r="B10390" s="82"/>
      <c r="C10390" s="82"/>
      <c r="D10390" s="82"/>
      <c r="E10390" s="82"/>
      <c r="F10390" s="82"/>
      <c r="G10390" s="82"/>
      <c r="M10390" s="81"/>
    </row>
    <row r="10391" s="77" customFormat="1" spans="1:13">
      <c r="A10391" s="82"/>
      <c r="B10391" s="82"/>
      <c r="C10391" s="82"/>
      <c r="D10391" s="82"/>
      <c r="E10391" s="82"/>
      <c r="F10391" s="82"/>
      <c r="G10391" s="82"/>
      <c r="M10391" s="81"/>
    </row>
    <row r="10392" s="77" customFormat="1" spans="1:13">
      <c r="A10392" s="82"/>
      <c r="B10392" s="82"/>
      <c r="C10392" s="82"/>
      <c r="D10392" s="82"/>
      <c r="E10392" s="82"/>
      <c r="F10392" s="82"/>
      <c r="G10392" s="82"/>
      <c r="M10392" s="81"/>
    </row>
    <row r="10393" s="77" customFormat="1" spans="1:13">
      <c r="A10393" s="82"/>
      <c r="B10393" s="82"/>
      <c r="C10393" s="82"/>
      <c r="D10393" s="82"/>
      <c r="E10393" s="82"/>
      <c r="F10393" s="82"/>
      <c r="G10393" s="82"/>
      <c r="M10393" s="81"/>
    </row>
    <row r="10394" s="77" customFormat="1" spans="1:13">
      <c r="A10394" s="82"/>
      <c r="B10394" s="82"/>
      <c r="C10394" s="82"/>
      <c r="D10394" s="82"/>
      <c r="E10394" s="82"/>
      <c r="F10394" s="82"/>
      <c r="G10394" s="82"/>
      <c r="M10394" s="81"/>
    </row>
    <row r="10395" s="77" customFormat="1" spans="1:13">
      <c r="A10395" s="82"/>
      <c r="B10395" s="82"/>
      <c r="C10395" s="82"/>
      <c r="D10395" s="82"/>
      <c r="E10395" s="82"/>
      <c r="F10395" s="82"/>
      <c r="G10395" s="82"/>
      <c r="M10395" s="81"/>
    </row>
    <row r="10396" s="77" customFormat="1" spans="1:13">
      <c r="A10396" s="82"/>
      <c r="B10396" s="82"/>
      <c r="C10396" s="82"/>
      <c r="D10396" s="82"/>
      <c r="E10396" s="82"/>
      <c r="F10396" s="82"/>
      <c r="G10396" s="82"/>
      <c r="M10396" s="81"/>
    </row>
    <row r="10397" s="77" customFormat="1" spans="1:13">
      <c r="A10397" s="82"/>
      <c r="B10397" s="82"/>
      <c r="C10397" s="82"/>
      <c r="D10397" s="82"/>
      <c r="E10397" s="82"/>
      <c r="F10397" s="82"/>
      <c r="G10397" s="82"/>
      <c r="M10397" s="81"/>
    </row>
    <row r="10398" s="77" customFormat="1" spans="1:13">
      <c r="A10398" s="82"/>
      <c r="B10398" s="82"/>
      <c r="C10398" s="82"/>
      <c r="D10398" s="82"/>
      <c r="E10398" s="82"/>
      <c r="F10398" s="82"/>
      <c r="G10398" s="82"/>
      <c r="M10398" s="81"/>
    </row>
    <row r="10399" s="77" customFormat="1" spans="1:13">
      <c r="A10399" s="82"/>
      <c r="B10399" s="82"/>
      <c r="C10399" s="82"/>
      <c r="D10399" s="82"/>
      <c r="E10399" s="82"/>
      <c r="F10399" s="82"/>
      <c r="G10399" s="82"/>
      <c r="M10399" s="81"/>
    </row>
    <row r="10400" s="77" customFormat="1" spans="1:13">
      <c r="A10400" s="82"/>
      <c r="B10400" s="82"/>
      <c r="C10400" s="82"/>
      <c r="D10400" s="82"/>
      <c r="E10400" s="82"/>
      <c r="F10400" s="82"/>
      <c r="G10400" s="82"/>
      <c r="M10400" s="81"/>
    </row>
    <row r="10401" s="77" customFormat="1" spans="1:13">
      <c r="A10401" s="82"/>
      <c r="B10401" s="82"/>
      <c r="C10401" s="82"/>
      <c r="D10401" s="82"/>
      <c r="E10401" s="82"/>
      <c r="F10401" s="82"/>
      <c r="G10401" s="82"/>
      <c r="M10401" s="81"/>
    </row>
    <row r="10402" s="77" customFormat="1" spans="1:13">
      <c r="A10402" s="82"/>
      <c r="B10402" s="82"/>
      <c r="C10402" s="82"/>
      <c r="D10402" s="82"/>
      <c r="E10402" s="82"/>
      <c r="F10402" s="82"/>
      <c r="G10402" s="82"/>
      <c r="M10402" s="81"/>
    </row>
    <row r="10403" s="77" customFormat="1" spans="1:13">
      <c r="A10403" s="82"/>
      <c r="B10403" s="82"/>
      <c r="C10403" s="82"/>
      <c r="D10403" s="82"/>
      <c r="E10403" s="82"/>
      <c r="F10403" s="82"/>
      <c r="G10403" s="82"/>
      <c r="M10403" s="81"/>
    </row>
    <row r="10404" s="77" customFormat="1" spans="1:13">
      <c r="A10404" s="82"/>
      <c r="B10404" s="82"/>
      <c r="C10404" s="82"/>
      <c r="D10404" s="82"/>
      <c r="E10404" s="82"/>
      <c r="F10404" s="82"/>
      <c r="G10404" s="82"/>
      <c r="M10404" s="81"/>
    </row>
    <row r="10405" s="77" customFormat="1" spans="1:13">
      <c r="A10405" s="82"/>
      <c r="B10405" s="82"/>
      <c r="C10405" s="82"/>
      <c r="D10405" s="82"/>
      <c r="E10405" s="82"/>
      <c r="F10405" s="82"/>
      <c r="G10405" s="82"/>
      <c r="M10405" s="81"/>
    </row>
    <row r="10406" s="77" customFormat="1" spans="1:13">
      <c r="A10406" s="82"/>
      <c r="B10406" s="82"/>
      <c r="C10406" s="82"/>
      <c r="D10406" s="82"/>
      <c r="E10406" s="82"/>
      <c r="F10406" s="82"/>
      <c r="G10406" s="82"/>
      <c r="M10406" s="81"/>
    </row>
    <row r="10407" s="77" customFormat="1" spans="1:13">
      <c r="A10407" s="82"/>
      <c r="B10407" s="82"/>
      <c r="C10407" s="82"/>
      <c r="D10407" s="82"/>
      <c r="E10407" s="82"/>
      <c r="F10407" s="82"/>
      <c r="G10407" s="82"/>
      <c r="M10407" s="81"/>
    </row>
    <row r="10408" s="77" customFormat="1" spans="1:13">
      <c r="A10408" s="82"/>
      <c r="B10408" s="82"/>
      <c r="C10408" s="82"/>
      <c r="D10408" s="82"/>
      <c r="E10408" s="82"/>
      <c r="F10408" s="82"/>
      <c r="G10408" s="82"/>
      <c r="M10408" s="81"/>
    </row>
    <row r="10409" s="77" customFormat="1" spans="1:13">
      <c r="A10409" s="82"/>
      <c r="B10409" s="82"/>
      <c r="C10409" s="82"/>
      <c r="D10409" s="82"/>
      <c r="E10409" s="82"/>
      <c r="F10409" s="82"/>
      <c r="G10409" s="82"/>
      <c r="M10409" s="81"/>
    </row>
    <row r="10410" s="77" customFormat="1" spans="1:13">
      <c r="A10410" s="82"/>
      <c r="B10410" s="82"/>
      <c r="C10410" s="82"/>
      <c r="D10410" s="82"/>
      <c r="E10410" s="82"/>
      <c r="F10410" s="82"/>
      <c r="G10410" s="82"/>
      <c r="M10410" s="81"/>
    </row>
    <row r="10411" s="77" customFormat="1" spans="1:13">
      <c r="A10411" s="82"/>
      <c r="B10411" s="82"/>
      <c r="C10411" s="82"/>
      <c r="D10411" s="82"/>
      <c r="E10411" s="82"/>
      <c r="F10411" s="82"/>
      <c r="G10411" s="82"/>
      <c r="M10411" s="81"/>
    </row>
    <row r="10412" s="77" customFormat="1" spans="1:13">
      <c r="A10412" s="82"/>
      <c r="B10412" s="82"/>
      <c r="C10412" s="82"/>
      <c r="D10412" s="82"/>
      <c r="E10412" s="82"/>
      <c r="F10412" s="82"/>
      <c r="G10412" s="82"/>
      <c r="M10412" s="81"/>
    </row>
    <row r="10413" s="77" customFormat="1" spans="1:13">
      <c r="A10413" s="82"/>
      <c r="B10413" s="82"/>
      <c r="C10413" s="82"/>
      <c r="D10413" s="82"/>
      <c r="E10413" s="82"/>
      <c r="F10413" s="82"/>
      <c r="G10413" s="82"/>
      <c r="M10413" s="81"/>
    </row>
    <row r="10414" s="77" customFormat="1" spans="1:13">
      <c r="A10414" s="82"/>
      <c r="B10414" s="82"/>
      <c r="C10414" s="82"/>
      <c r="D10414" s="82"/>
      <c r="E10414" s="82"/>
      <c r="F10414" s="82"/>
      <c r="G10414" s="82"/>
      <c r="M10414" s="81"/>
    </row>
    <row r="10415" s="77" customFormat="1" spans="1:13">
      <c r="A10415" s="82"/>
      <c r="B10415" s="82"/>
      <c r="C10415" s="82"/>
      <c r="D10415" s="82"/>
      <c r="E10415" s="82"/>
      <c r="F10415" s="82"/>
      <c r="G10415" s="82"/>
      <c r="M10415" s="81"/>
    </row>
    <row r="10416" s="77" customFormat="1" spans="1:13">
      <c r="A10416" s="82"/>
      <c r="B10416" s="82"/>
      <c r="C10416" s="82"/>
      <c r="D10416" s="82"/>
      <c r="E10416" s="82"/>
      <c r="F10416" s="82"/>
      <c r="G10416" s="82"/>
      <c r="M10416" s="81"/>
    </row>
    <row r="10417" s="77" customFormat="1" spans="1:13">
      <c r="A10417" s="82"/>
      <c r="B10417" s="82"/>
      <c r="C10417" s="82"/>
      <c r="D10417" s="82"/>
      <c r="E10417" s="82"/>
      <c r="F10417" s="82"/>
      <c r="G10417" s="82"/>
      <c r="M10417" s="81"/>
    </row>
    <row r="10418" s="77" customFormat="1" spans="1:13">
      <c r="A10418" s="82"/>
      <c r="B10418" s="82"/>
      <c r="C10418" s="82"/>
      <c r="D10418" s="82"/>
      <c r="E10418" s="82"/>
      <c r="F10418" s="82"/>
      <c r="G10418" s="82"/>
      <c r="M10418" s="81"/>
    </row>
    <row r="10419" s="77" customFormat="1" spans="1:13">
      <c r="A10419" s="82"/>
      <c r="B10419" s="82"/>
      <c r="C10419" s="82"/>
      <c r="D10419" s="82"/>
      <c r="E10419" s="82"/>
      <c r="F10419" s="82"/>
      <c r="G10419" s="82"/>
      <c r="M10419" s="81"/>
    </row>
    <row r="10420" s="77" customFormat="1" spans="1:13">
      <c r="A10420" s="82"/>
      <c r="B10420" s="82"/>
      <c r="C10420" s="82"/>
      <c r="D10420" s="82"/>
      <c r="E10420" s="82"/>
      <c r="F10420" s="82"/>
      <c r="G10420" s="82"/>
      <c r="M10420" s="81"/>
    </row>
    <row r="10421" s="77" customFormat="1" spans="1:13">
      <c r="A10421" s="82"/>
      <c r="B10421" s="82"/>
      <c r="C10421" s="82"/>
      <c r="D10421" s="82"/>
      <c r="E10421" s="82"/>
      <c r="F10421" s="82"/>
      <c r="G10421" s="82"/>
      <c r="M10421" s="81"/>
    </row>
    <row r="10422" s="77" customFormat="1" spans="1:13">
      <c r="A10422" s="82"/>
      <c r="B10422" s="82"/>
      <c r="C10422" s="82"/>
      <c r="D10422" s="82"/>
      <c r="E10422" s="82"/>
      <c r="F10422" s="82"/>
      <c r="G10422" s="82"/>
      <c r="M10422" s="81"/>
    </row>
    <row r="10423" s="77" customFormat="1" spans="1:13">
      <c r="A10423" s="82"/>
      <c r="B10423" s="82"/>
      <c r="C10423" s="82"/>
      <c r="D10423" s="82"/>
      <c r="E10423" s="82"/>
      <c r="F10423" s="82"/>
      <c r="G10423" s="82"/>
      <c r="M10423" s="81"/>
    </row>
    <row r="10424" s="77" customFormat="1" spans="1:13">
      <c r="A10424" s="82"/>
      <c r="B10424" s="82"/>
      <c r="C10424" s="82"/>
      <c r="D10424" s="82"/>
      <c r="E10424" s="82"/>
      <c r="F10424" s="82"/>
      <c r="G10424" s="82"/>
      <c r="M10424" s="81"/>
    </row>
    <row r="10425" s="77" customFormat="1" spans="1:13">
      <c r="A10425" s="82"/>
      <c r="B10425" s="82"/>
      <c r="C10425" s="82"/>
      <c r="D10425" s="82"/>
      <c r="E10425" s="82"/>
      <c r="F10425" s="82"/>
      <c r="G10425" s="82"/>
      <c r="M10425" s="81"/>
    </row>
    <row r="10426" s="77" customFormat="1" spans="1:13">
      <c r="A10426" s="82"/>
      <c r="B10426" s="82"/>
      <c r="C10426" s="82"/>
      <c r="D10426" s="82"/>
      <c r="E10426" s="82"/>
      <c r="F10426" s="82"/>
      <c r="G10426" s="82"/>
      <c r="M10426" s="81"/>
    </row>
    <row r="10427" s="77" customFormat="1" spans="1:13">
      <c r="A10427" s="82"/>
      <c r="B10427" s="82"/>
      <c r="C10427" s="82"/>
      <c r="D10427" s="82"/>
      <c r="E10427" s="82"/>
      <c r="F10427" s="82"/>
      <c r="G10427" s="82"/>
      <c r="M10427" s="81"/>
    </row>
    <row r="10428" s="77" customFormat="1" spans="1:13">
      <c r="A10428" s="82"/>
      <c r="B10428" s="82"/>
      <c r="C10428" s="82"/>
      <c r="D10428" s="82"/>
      <c r="E10428" s="82"/>
      <c r="F10428" s="82"/>
      <c r="G10428" s="82"/>
      <c r="M10428" s="81"/>
    </row>
    <row r="10429" s="77" customFormat="1" spans="1:13">
      <c r="A10429" s="82"/>
      <c r="B10429" s="82"/>
      <c r="C10429" s="82"/>
      <c r="D10429" s="82"/>
      <c r="E10429" s="82"/>
      <c r="F10429" s="82"/>
      <c r="G10429" s="82"/>
      <c r="M10429" s="81"/>
    </row>
    <row r="10430" s="77" customFormat="1" spans="1:13">
      <c r="A10430" s="82"/>
      <c r="B10430" s="82"/>
      <c r="C10430" s="82"/>
      <c r="D10430" s="82"/>
      <c r="E10430" s="82"/>
      <c r="F10430" s="82"/>
      <c r="G10430" s="82"/>
      <c r="M10430" s="81"/>
    </row>
    <row r="10431" s="77" customFormat="1" spans="1:13">
      <c r="A10431" s="82"/>
      <c r="B10431" s="82"/>
      <c r="C10431" s="82"/>
      <c r="D10431" s="82"/>
      <c r="E10431" s="82"/>
      <c r="F10431" s="82"/>
      <c r="G10431" s="82"/>
      <c r="M10431" s="81"/>
    </row>
    <row r="10432" s="77" customFormat="1" spans="1:13">
      <c r="A10432" s="82"/>
      <c r="B10432" s="82"/>
      <c r="C10432" s="82"/>
      <c r="D10432" s="82"/>
      <c r="E10432" s="82"/>
      <c r="F10432" s="82"/>
      <c r="G10432" s="82"/>
      <c r="M10432" s="81"/>
    </row>
    <row r="10433" s="77" customFormat="1" spans="1:13">
      <c r="A10433" s="82"/>
      <c r="B10433" s="82"/>
      <c r="C10433" s="82"/>
      <c r="D10433" s="82"/>
      <c r="E10433" s="82"/>
      <c r="F10433" s="82"/>
      <c r="G10433" s="82"/>
      <c r="M10433" s="81"/>
    </row>
    <row r="10434" s="77" customFormat="1" spans="1:13">
      <c r="A10434" s="82"/>
      <c r="B10434" s="82"/>
      <c r="C10434" s="82"/>
      <c r="D10434" s="82"/>
      <c r="E10434" s="82"/>
      <c r="F10434" s="82"/>
      <c r="G10434" s="82"/>
      <c r="M10434" s="81"/>
    </row>
    <row r="10435" s="77" customFormat="1" spans="1:13">
      <c r="A10435" s="82"/>
      <c r="B10435" s="82"/>
      <c r="C10435" s="82"/>
      <c r="D10435" s="82"/>
      <c r="E10435" s="82"/>
      <c r="F10435" s="82"/>
      <c r="G10435" s="82"/>
      <c r="M10435" s="81"/>
    </row>
    <row r="10436" s="77" customFormat="1" spans="1:13">
      <c r="A10436" s="82"/>
      <c r="B10436" s="82"/>
      <c r="C10436" s="82"/>
      <c r="D10436" s="82"/>
      <c r="E10436" s="82"/>
      <c r="F10436" s="82"/>
      <c r="G10436" s="82"/>
      <c r="M10436" s="81"/>
    </row>
    <row r="10437" s="77" customFormat="1" spans="1:13">
      <c r="A10437" s="82"/>
      <c r="B10437" s="82"/>
      <c r="C10437" s="82"/>
      <c r="D10437" s="82"/>
      <c r="E10437" s="82"/>
      <c r="F10437" s="82"/>
      <c r="G10437" s="82"/>
      <c r="M10437" s="81"/>
    </row>
    <row r="10438" s="77" customFormat="1" spans="1:13">
      <c r="A10438" s="82"/>
      <c r="B10438" s="82"/>
      <c r="C10438" s="82"/>
      <c r="D10438" s="82"/>
      <c r="E10438" s="82"/>
      <c r="F10438" s="82"/>
      <c r="G10438" s="82"/>
      <c r="M10438" s="81"/>
    </row>
    <row r="10439" s="77" customFormat="1" spans="1:13">
      <c r="A10439" s="82"/>
      <c r="B10439" s="82"/>
      <c r="C10439" s="82"/>
      <c r="D10439" s="82"/>
      <c r="E10439" s="82"/>
      <c r="F10439" s="82"/>
      <c r="G10439" s="82"/>
      <c r="M10439" s="81"/>
    </row>
    <row r="10440" s="77" customFormat="1" spans="1:13">
      <c r="A10440" s="82"/>
      <c r="B10440" s="82"/>
      <c r="C10440" s="82"/>
      <c r="D10440" s="82"/>
      <c r="E10440" s="82"/>
      <c r="F10440" s="82"/>
      <c r="G10440" s="82"/>
      <c r="M10440" s="81"/>
    </row>
    <row r="10441" s="77" customFormat="1" spans="1:13">
      <c r="A10441" s="82"/>
      <c r="B10441" s="82"/>
      <c r="C10441" s="82"/>
      <c r="D10441" s="82"/>
      <c r="E10441" s="82"/>
      <c r="F10441" s="82"/>
      <c r="G10441" s="82"/>
      <c r="M10441" s="81"/>
    </row>
    <row r="10442" s="77" customFormat="1" spans="1:13">
      <c r="A10442" s="82"/>
      <c r="B10442" s="82"/>
      <c r="C10442" s="82"/>
      <c r="D10442" s="82"/>
      <c r="E10442" s="82"/>
      <c r="F10442" s="82"/>
      <c r="G10442" s="82"/>
      <c r="M10442" s="81"/>
    </row>
    <row r="10443" s="77" customFormat="1" spans="1:13">
      <c r="A10443" s="82"/>
      <c r="B10443" s="82"/>
      <c r="C10443" s="82"/>
      <c r="D10443" s="82"/>
      <c r="E10443" s="82"/>
      <c r="F10443" s="82"/>
      <c r="G10443" s="82"/>
      <c r="M10443" s="81"/>
    </row>
    <row r="10444" s="77" customFormat="1" spans="1:13">
      <c r="A10444" s="82"/>
      <c r="B10444" s="82"/>
      <c r="C10444" s="82"/>
      <c r="D10444" s="82"/>
      <c r="E10444" s="82"/>
      <c r="F10444" s="82"/>
      <c r="G10444" s="82"/>
      <c r="M10444" s="81"/>
    </row>
    <row r="10445" s="77" customFormat="1" spans="1:13">
      <c r="A10445" s="82"/>
      <c r="B10445" s="82"/>
      <c r="C10445" s="82"/>
      <c r="D10445" s="82"/>
      <c r="E10445" s="82"/>
      <c r="F10445" s="82"/>
      <c r="G10445" s="82"/>
      <c r="M10445" s="81"/>
    </row>
    <row r="10446" s="77" customFormat="1" spans="1:13">
      <c r="A10446" s="82"/>
      <c r="B10446" s="82"/>
      <c r="C10446" s="82"/>
      <c r="D10446" s="82"/>
      <c r="E10446" s="82"/>
      <c r="F10446" s="82"/>
      <c r="G10446" s="82"/>
      <c r="M10446" s="81"/>
    </row>
    <row r="10447" s="77" customFormat="1" spans="1:13">
      <c r="A10447" s="82"/>
      <c r="B10447" s="82"/>
      <c r="C10447" s="82"/>
      <c r="D10447" s="82"/>
      <c r="E10447" s="82"/>
      <c r="F10447" s="82"/>
      <c r="G10447" s="82"/>
      <c r="M10447" s="81"/>
    </row>
    <row r="10448" s="77" customFormat="1" spans="1:13">
      <c r="A10448" s="82"/>
      <c r="B10448" s="82"/>
      <c r="C10448" s="82"/>
      <c r="D10448" s="82"/>
      <c r="E10448" s="82"/>
      <c r="F10448" s="82"/>
      <c r="G10448" s="82"/>
      <c r="M10448" s="81"/>
    </row>
    <row r="10449" s="77" customFormat="1" spans="1:13">
      <c r="A10449" s="82"/>
      <c r="B10449" s="82"/>
      <c r="C10449" s="82"/>
      <c r="D10449" s="82"/>
      <c r="E10449" s="82"/>
      <c r="F10449" s="82"/>
      <c r="G10449" s="82"/>
      <c r="M10449" s="81"/>
    </row>
    <row r="10450" s="77" customFormat="1" spans="1:13">
      <c r="A10450" s="82"/>
      <c r="B10450" s="82"/>
      <c r="C10450" s="82"/>
      <c r="D10450" s="82"/>
      <c r="E10450" s="82"/>
      <c r="F10450" s="82"/>
      <c r="G10450" s="82"/>
      <c r="M10450" s="81"/>
    </row>
    <row r="10451" s="77" customFormat="1" spans="1:13">
      <c r="A10451" s="82"/>
      <c r="B10451" s="82"/>
      <c r="C10451" s="82"/>
      <c r="D10451" s="82"/>
      <c r="E10451" s="82"/>
      <c r="F10451" s="82"/>
      <c r="G10451" s="82"/>
      <c r="M10451" s="81"/>
    </row>
    <row r="10452" s="77" customFormat="1" spans="1:13">
      <c r="A10452" s="82"/>
      <c r="B10452" s="82"/>
      <c r="C10452" s="82"/>
      <c r="D10452" s="82"/>
      <c r="E10452" s="82"/>
      <c r="F10452" s="82"/>
      <c r="G10452" s="82"/>
      <c r="M10452" s="81"/>
    </row>
    <row r="10453" s="77" customFormat="1" spans="1:13">
      <c r="A10453" s="82"/>
      <c r="B10453" s="82"/>
      <c r="C10453" s="82"/>
      <c r="D10453" s="82"/>
      <c r="E10453" s="82"/>
      <c r="F10453" s="82"/>
      <c r="G10453" s="82"/>
      <c r="M10453" s="81"/>
    </row>
    <row r="10454" s="77" customFormat="1" spans="1:13">
      <c r="A10454" s="82"/>
      <c r="B10454" s="82"/>
      <c r="C10454" s="82"/>
      <c r="D10454" s="82"/>
      <c r="E10454" s="82"/>
      <c r="F10454" s="82"/>
      <c r="G10454" s="82"/>
      <c r="M10454" s="81"/>
    </row>
    <row r="10455" s="77" customFormat="1" spans="1:13">
      <c r="A10455" s="82"/>
      <c r="B10455" s="82"/>
      <c r="C10455" s="82"/>
      <c r="D10455" s="82"/>
      <c r="E10455" s="82"/>
      <c r="F10455" s="82"/>
      <c r="G10455" s="82"/>
      <c r="M10455" s="81"/>
    </row>
    <row r="10456" s="77" customFormat="1" spans="1:13">
      <c r="A10456" s="82"/>
      <c r="B10456" s="82"/>
      <c r="C10456" s="82"/>
      <c r="D10456" s="82"/>
      <c r="E10456" s="82"/>
      <c r="F10456" s="82"/>
      <c r="G10456" s="82"/>
      <c r="M10456" s="81"/>
    </row>
    <row r="10457" s="77" customFormat="1" spans="1:13">
      <c r="A10457" s="82"/>
      <c r="B10457" s="82"/>
      <c r="C10457" s="82"/>
      <c r="D10457" s="82"/>
      <c r="E10457" s="82"/>
      <c r="F10457" s="82"/>
      <c r="G10457" s="82"/>
      <c r="M10457" s="81"/>
    </row>
    <row r="10458" s="77" customFormat="1" spans="1:13">
      <c r="A10458" s="82"/>
      <c r="B10458" s="82"/>
      <c r="C10458" s="82"/>
      <c r="D10458" s="82"/>
      <c r="E10458" s="82"/>
      <c r="F10458" s="82"/>
      <c r="G10458" s="82"/>
      <c r="M10458" s="81"/>
    </row>
    <row r="10459" s="77" customFormat="1" spans="1:13">
      <c r="A10459" s="82"/>
      <c r="B10459" s="82"/>
      <c r="C10459" s="82"/>
      <c r="D10459" s="82"/>
      <c r="E10459" s="82"/>
      <c r="F10459" s="82"/>
      <c r="G10459" s="82"/>
      <c r="M10459" s="81"/>
    </row>
    <row r="10460" s="77" customFormat="1" spans="1:13">
      <c r="A10460" s="82"/>
      <c r="B10460" s="82"/>
      <c r="C10460" s="82"/>
      <c r="D10460" s="82"/>
      <c r="E10460" s="82"/>
      <c r="F10460" s="82"/>
      <c r="G10460" s="82"/>
      <c r="M10460" s="81"/>
    </row>
    <row r="10461" s="77" customFormat="1" spans="1:13">
      <c r="A10461" s="82"/>
      <c r="B10461" s="82"/>
      <c r="C10461" s="82"/>
      <c r="D10461" s="82"/>
      <c r="E10461" s="82"/>
      <c r="F10461" s="82"/>
      <c r="G10461" s="82"/>
      <c r="M10461" s="81"/>
    </row>
    <row r="10462" s="77" customFormat="1" spans="1:13">
      <c r="A10462" s="82"/>
      <c r="B10462" s="82"/>
      <c r="C10462" s="82"/>
      <c r="D10462" s="82"/>
      <c r="E10462" s="82"/>
      <c r="F10462" s="82"/>
      <c r="G10462" s="82"/>
      <c r="M10462" s="81"/>
    </row>
    <row r="10463" s="77" customFormat="1" spans="1:13">
      <c r="A10463" s="82"/>
      <c r="B10463" s="82"/>
      <c r="C10463" s="82"/>
      <c r="D10463" s="82"/>
      <c r="E10463" s="82"/>
      <c r="F10463" s="82"/>
      <c r="G10463" s="82"/>
      <c r="M10463" s="81"/>
    </row>
    <row r="10464" s="77" customFormat="1" spans="1:13">
      <c r="A10464" s="82"/>
      <c r="B10464" s="82"/>
      <c r="C10464" s="82"/>
      <c r="D10464" s="82"/>
      <c r="E10464" s="82"/>
      <c r="F10464" s="82"/>
      <c r="G10464" s="82"/>
      <c r="M10464" s="81"/>
    </row>
    <row r="10465" s="77" customFormat="1" spans="1:13">
      <c r="A10465" s="82"/>
      <c r="B10465" s="82"/>
      <c r="C10465" s="82"/>
      <c r="D10465" s="82"/>
      <c r="E10465" s="82"/>
      <c r="F10465" s="82"/>
      <c r="G10465" s="82"/>
      <c r="M10465" s="81"/>
    </row>
    <row r="10466" s="77" customFormat="1" spans="1:13">
      <c r="A10466" s="82"/>
      <c r="B10466" s="82"/>
      <c r="C10466" s="82"/>
      <c r="D10466" s="82"/>
      <c r="E10466" s="82"/>
      <c r="F10466" s="82"/>
      <c r="G10466" s="82"/>
      <c r="M10466" s="81"/>
    </row>
    <row r="10467" s="77" customFormat="1" spans="1:13">
      <c r="A10467" s="82"/>
      <c r="B10467" s="82"/>
      <c r="C10467" s="82"/>
      <c r="D10467" s="82"/>
      <c r="E10467" s="82"/>
      <c r="F10467" s="82"/>
      <c r="G10467" s="82"/>
      <c r="M10467" s="81"/>
    </row>
    <row r="10468" s="77" customFormat="1" spans="1:13">
      <c r="A10468" s="82"/>
      <c r="B10468" s="82"/>
      <c r="C10468" s="82"/>
      <c r="D10468" s="82"/>
      <c r="E10468" s="82"/>
      <c r="F10468" s="82"/>
      <c r="G10468" s="82"/>
      <c r="M10468" s="81"/>
    </row>
    <row r="10469" s="77" customFormat="1" spans="1:13">
      <c r="A10469" s="82"/>
      <c r="B10469" s="82"/>
      <c r="C10469" s="82"/>
      <c r="D10469" s="82"/>
      <c r="E10469" s="82"/>
      <c r="F10469" s="82"/>
      <c r="G10469" s="82"/>
      <c r="M10469" s="81"/>
    </row>
    <row r="10470" s="77" customFormat="1" spans="1:13">
      <c r="A10470" s="82"/>
      <c r="B10470" s="82"/>
      <c r="C10470" s="82"/>
      <c r="D10470" s="82"/>
      <c r="E10470" s="82"/>
      <c r="F10470" s="82"/>
      <c r="G10470" s="82"/>
      <c r="M10470" s="81"/>
    </row>
    <row r="10471" s="77" customFormat="1" spans="1:13">
      <c r="A10471" s="82"/>
      <c r="B10471" s="82"/>
      <c r="C10471" s="82"/>
      <c r="D10471" s="82"/>
      <c r="E10471" s="82"/>
      <c r="F10471" s="82"/>
      <c r="G10471" s="82"/>
      <c r="M10471" s="81"/>
    </row>
    <row r="10472" s="77" customFormat="1" spans="1:13">
      <c r="A10472" s="82"/>
      <c r="B10472" s="82"/>
      <c r="C10472" s="82"/>
      <c r="D10472" s="82"/>
      <c r="E10472" s="82"/>
      <c r="F10472" s="82"/>
      <c r="G10472" s="82"/>
      <c r="M10472" s="81"/>
    </row>
    <row r="10473" s="77" customFormat="1" spans="1:13">
      <c r="A10473" s="82"/>
      <c r="B10473" s="82"/>
      <c r="C10473" s="82"/>
      <c r="D10473" s="82"/>
      <c r="E10473" s="82"/>
      <c r="F10473" s="82"/>
      <c r="G10473" s="82"/>
      <c r="M10473" s="81"/>
    </row>
    <row r="10474" s="77" customFormat="1" spans="1:13">
      <c r="A10474" s="82"/>
      <c r="B10474" s="82"/>
      <c r="C10474" s="82"/>
      <c r="D10474" s="82"/>
      <c r="E10474" s="82"/>
      <c r="F10474" s="82"/>
      <c r="G10474" s="82"/>
      <c r="M10474" s="81"/>
    </row>
    <row r="10475" s="77" customFormat="1" spans="1:13">
      <c r="A10475" s="82"/>
      <c r="B10475" s="82"/>
      <c r="C10475" s="82"/>
      <c r="D10475" s="82"/>
      <c r="E10475" s="82"/>
      <c r="F10475" s="82"/>
      <c r="G10475" s="82"/>
      <c r="M10475" s="81"/>
    </row>
    <row r="10476" s="77" customFormat="1" spans="1:13">
      <c r="A10476" s="82"/>
      <c r="B10476" s="82"/>
      <c r="C10476" s="82"/>
      <c r="D10476" s="82"/>
      <c r="E10476" s="82"/>
      <c r="F10476" s="82"/>
      <c r="G10476" s="82"/>
      <c r="M10476" s="81"/>
    </row>
    <row r="10477" s="77" customFormat="1" spans="1:13">
      <c r="A10477" s="82"/>
      <c r="B10477" s="82"/>
      <c r="C10477" s="82"/>
      <c r="D10477" s="82"/>
      <c r="E10477" s="82"/>
      <c r="F10477" s="82"/>
      <c r="G10477" s="82"/>
      <c r="M10477" s="81"/>
    </row>
    <row r="10478" s="77" customFormat="1" spans="1:13">
      <c r="A10478" s="82"/>
      <c r="B10478" s="82"/>
      <c r="C10478" s="82"/>
      <c r="D10478" s="82"/>
      <c r="E10478" s="82"/>
      <c r="F10478" s="82"/>
      <c r="G10478" s="82"/>
      <c r="M10478" s="81"/>
    </row>
    <row r="10479" s="77" customFormat="1" spans="1:13">
      <c r="A10479" s="82"/>
      <c r="B10479" s="82"/>
      <c r="C10479" s="82"/>
      <c r="D10479" s="82"/>
      <c r="E10479" s="82"/>
      <c r="F10479" s="82"/>
      <c r="G10479" s="82"/>
      <c r="M10479" s="81"/>
    </row>
    <row r="10480" s="77" customFormat="1" spans="1:13">
      <c r="A10480" s="82"/>
      <c r="B10480" s="82"/>
      <c r="C10480" s="82"/>
      <c r="D10480" s="82"/>
      <c r="E10480" s="82"/>
      <c r="F10480" s="82"/>
      <c r="G10480" s="82"/>
      <c r="M10480" s="81"/>
    </row>
    <row r="10481" s="77" customFormat="1" spans="1:13">
      <c r="A10481" s="82"/>
      <c r="B10481" s="82"/>
      <c r="C10481" s="82"/>
      <c r="D10481" s="82"/>
      <c r="E10481" s="82"/>
      <c r="F10481" s="82"/>
      <c r="G10481" s="82"/>
      <c r="M10481" s="81"/>
    </row>
    <row r="10482" s="77" customFormat="1" spans="1:13">
      <c r="A10482" s="82"/>
      <c r="B10482" s="82"/>
      <c r="C10482" s="82"/>
      <c r="D10482" s="82"/>
      <c r="E10482" s="82"/>
      <c r="F10482" s="82"/>
      <c r="G10482" s="82"/>
      <c r="M10482" s="81"/>
    </row>
    <row r="10483" s="77" customFormat="1" spans="1:13">
      <c r="A10483" s="82"/>
      <c r="B10483" s="82"/>
      <c r="C10483" s="82"/>
      <c r="D10483" s="82"/>
      <c r="E10483" s="82"/>
      <c r="F10483" s="82"/>
      <c r="G10483" s="82"/>
      <c r="M10483" s="81"/>
    </row>
    <row r="10484" s="77" customFormat="1" spans="1:13">
      <c r="A10484" s="82"/>
      <c r="B10484" s="82"/>
      <c r="C10484" s="82"/>
      <c r="D10484" s="82"/>
      <c r="E10484" s="82"/>
      <c r="F10484" s="82"/>
      <c r="G10484" s="82"/>
      <c r="M10484" s="81"/>
    </row>
    <row r="10485" s="77" customFormat="1" spans="1:13">
      <c r="A10485" s="82"/>
      <c r="B10485" s="82"/>
      <c r="C10485" s="82"/>
      <c r="D10485" s="82"/>
      <c r="E10485" s="82"/>
      <c r="F10485" s="82"/>
      <c r="G10485" s="82"/>
      <c r="M10485" s="81"/>
    </row>
    <row r="10486" s="77" customFormat="1" spans="1:13">
      <c r="A10486" s="82"/>
      <c r="B10486" s="82"/>
      <c r="C10486" s="82"/>
      <c r="D10486" s="82"/>
      <c r="E10486" s="82"/>
      <c r="F10486" s="82"/>
      <c r="G10486" s="82"/>
      <c r="M10486" s="81"/>
    </row>
    <row r="10487" s="77" customFormat="1" spans="1:13">
      <c r="A10487" s="82"/>
      <c r="B10487" s="82"/>
      <c r="C10487" s="82"/>
      <c r="D10487" s="82"/>
      <c r="E10487" s="82"/>
      <c r="F10487" s="82"/>
      <c r="G10487" s="82"/>
      <c r="M10487" s="81"/>
    </row>
    <row r="10488" s="77" customFormat="1" spans="1:13">
      <c r="A10488" s="82"/>
      <c r="B10488" s="82"/>
      <c r="C10488" s="82"/>
      <c r="D10488" s="82"/>
      <c r="E10488" s="82"/>
      <c r="F10488" s="82"/>
      <c r="G10488" s="82"/>
      <c r="M10488" s="81"/>
    </row>
    <row r="10489" s="77" customFormat="1" spans="1:13">
      <c r="A10489" s="82"/>
      <c r="B10489" s="82"/>
      <c r="C10489" s="82"/>
      <c r="D10489" s="82"/>
      <c r="E10489" s="82"/>
      <c r="F10489" s="82"/>
      <c r="G10489" s="82"/>
      <c r="M10489" s="81"/>
    </row>
    <row r="10490" s="77" customFormat="1" spans="1:13">
      <c r="A10490" s="82"/>
      <c r="B10490" s="82"/>
      <c r="C10490" s="82"/>
      <c r="D10490" s="82"/>
      <c r="E10490" s="82"/>
      <c r="F10490" s="82"/>
      <c r="G10490" s="82"/>
      <c r="M10490" s="81"/>
    </row>
    <row r="10491" s="77" customFormat="1" spans="1:13">
      <c r="A10491" s="82"/>
      <c r="B10491" s="82"/>
      <c r="C10491" s="82"/>
      <c r="D10491" s="82"/>
      <c r="E10491" s="82"/>
      <c r="F10491" s="82"/>
      <c r="G10491" s="82"/>
      <c r="M10491" s="81"/>
    </row>
    <row r="10492" s="77" customFormat="1" spans="1:13">
      <c r="A10492" s="82"/>
      <c r="B10492" s="82"/>
      <c r="C10492" s="82"/>
      <c r="D10492" s="82"/>
      <c r="E10492" s="82"/>
      <c r="F10492" s="82"/>
      <c r="G10492" s="82"/>
      <c r="M10492" s="81"/>
    </row>
    <row r="10493" s="77" customFormat="1" spans="1:13">
      <c r="A10493" s="82"/>
      <c r="B10493" s="82"/>
      <c r="C10493" s="82"/>
      <c r="D10493" s="82"/>
      <c r="E10493" s="82"/>
      <c r="F10493" s="82"/>
      <c r="G10493" s="82"/>
      <c r="M10493" s="81"/>
    </row>
    <row r="10494" s="77" customFormat="1" spans="1:13">
      <c r="A10494" s="82"/>
      <c r="B10494" s="82"/>
      <c r="C10494" s="82"/>
      <c r="D10494" s="82"/>
      <c r="E10494" s="82"/>
      <c r="F10494" s="82"/>
      <c r="G10494" s="82"/>
      <c r="M10494" s="81"/>
    </row>
    <row r="10495" s="77" customFormat="1" spans="1:13">
      <c r="A10495" s="82"/>
      <c r="B10495" s="82"/>
      <c r="C10495" s="82"/>
      <c r="D10495" s="82"/>
      <c r="E10495" s="82"/>
      <c r="F10495" s="82"/>
      <c r="G10495" s="82"/>
      <c r="M10495" s="81"/>
    </row>
    <row r="10496" s="77" customFormat="1" spans="1:13">
      <c r="A10496" s="82"/>
      <c r="B10496" s="82"/>
      <c r="C10496" s="82"/>
      <c r="D10496" s="82"/>
      <c r="E10496" s="82"/>
      <c r="F10496" s="82"/>
      <c r="G10496" s="82"/>
      <c r="M10496" s="81"/>
    </row>
    <row r="10497" s="77" customFormat="1" spans="1:13">
      <c r="A10497" s="82"/>
      <c r="B10497" s="82"/>
      <c r="C10497" s="82"/>
      <c r="D10497" s="82"/>
      <c r="E10497" s="82"/>
      <c r="F10497" s="82"/>
      <c r="G10497" s="82"/>
      <c r="M10497" s="81"/>
    </row>
    <row r="10498" s="77" customFormat="1" spans="1:13">
      <c r="A10498" s="82"/>
      <c r="B10498" s="82"/>
      <c r="C10498" s="82"/>
      <c r="D10498" s="82"/>
      <c r="E10498" s="82"/>
      <c r="F10498" s="82"/>
      <c r="G10498" s="82"/>
      <c r="M10498" s="81"/>
    </row>
    <row r="10499" s="77" customFormat="1" spans="1:13">
      <c r="A10499" s="82"/>
      <c r="B10499" s="82"/>
      <c r="C10499" s="82"/>
      <c r="D10499" s="82"/>
      <c r="E10499" s="82"/>
      <c r="F10499" s="82"/>
      <c r="G10499" s="82"/>
      <c r="M10499" s="81"/>
    </row>
    <row r="10500" s="77" customFormat="1" spans="1:13">
      <c r="A10500" s="82"/>
      <c r="B10500" s="82"/>
      <c r="C10500" s="82"/>
      <c r="D10500" s="82"/>
      <c r="E10500" s="82"/>
      <c r="F10500" s="82"/>
      <c r="G10500" s="82"/>
      <c r="M10500" s="81"/>
    </row>
    <row r="10501" s="77" customFormat="1" spans="1:13">
      <c r="A10501" s="82"/>
      <c r="B10501" s="82"/>
      <c r="C10501" s="82"/>
      <c r="D10501" s="82"/>
      <c r="E10501" s="82"/>
      <c r="F10501" s="82"/>
      <c r="G10501" s="82"/>
      <c r="M10501" s="81"/>
    </row>
    <row r="10502" s="77" customFormat="1" spans="1:13">
      <c r="A10502" s="82"/>
      <c r="B10502" s="82"/>
      <c r="C10502" s="82"/>
      <c r="D10502" s="82"/>
      <c r="E10502" s="82"/>
      <c r="F10502" s="82"/>
      <c r="G10502" s="82"/>
      <c r="M10502" s="81"/>
    </row>
    <row r="10503" s="77" customFormat="1" spans="1:13">
      <c r="A10503" s="82"/>
      <c r="B10503" s="82"/>
      <c r="C10503" s="82"/>
      <c r="D10503" s="82"/>
      <c r="E10503" s="82"/>
      <c r="F10503" s="82"/>
      <c r="G10503" s="82"/>
      <c r="M10503" s="81"/>
    </row>
    <row r="10504" s="77" customFormat="1" spans="1:13">
      <c r="A10504" s="82"/>
      <c r="B10504" s="82"/>
      <c r="C10504" s="82"/>
      <c r="D10504" s="82"/>
      <c r="E10504" s="82"/>
      <c r="F10504" s="82"/>
      <c r="G10504" s="82"/>
      <c r="M10504" s="81"/>
    </row>
    <row r="10505" s="77" customFormat="1" spans="1:13">
      <c r="A10505" s="82"/>
      <c r="B10505" s="82"/>
      <c r="C10505" s="82"/>
      <c r="D10505" s="82"/>
      <c r="E10505" s="82"/>
      <c r="F10505" s="82"/>
      <c r="G10505" s="82"/>
      <c r="M10505" s="81"/>
    </row>
    <row r="10506" s="77" customFormat="1" spans="1:13">
      <c r="A10506" s="82"/>
      <c r="B10506" s="82"/>
      <c r="C10506" s="82"/>
      <c r="D10506" s="82"/>
      <c r="E10506" s="82"/>
      <c r="F10506" s="82"/>
      <c r="G10506" s="82"/>
      <c r="M10506" s="81"/>
    </row>
    <row r="10507" s="77" customFormat="1" spans="1:13">
      <c r="A10507" s="82"/>
      <c r="B10507" s="82"/>
      <c r="C10507" s="82"/>
      <c r="D10507" s="82"/>
      <c r="E10507" s="82"/>
      <c r="F10507" s="82"/>
      <c r="G10507" s="82"/>
      <c r="M10507" s="81"/>
    </row>
    <row r="10508" s="77" customFormat="1" spans="1:13">
      <c r="A10508" s="82"/>
      <c r="B10508" s="82"/>
      <c r="C10508" s="82"/>
      <c r="D10508" s="82"/>
      <c r="E10508" s="82"/>
      <c r="F10508" s="82"/>
      <c r="G10508" s="82"/>
      <c r="M10508" s="81"/>
    </row>
    <row r="10509" s="77" customFormat="1" spans="1:13">
      <c r="A10509" s="82"/>
      <c r="B10509" s="82"/>
      <c r="C10509" s="82"/>
      <c r="D10509" s="82"/>
      <c r="E10509" s="82"/>
      <c r="F10509" s="82"/>
      <c r="G10509" s="82"/>
      <c r="M10509" s="81"/>
    </row>
    <row r="10510" s="77" customFormat="1" spans="1:13">
      <c r="A10510" s="82"/>
      <c r="B10510" s="82"/>
      <c r="C10510" s="82"/>
      <c r="D10510" s="82"/>
      <c r="E10510" s="82"/>
      <c r="F10510" s="82"/>
      <c r="G10510" s="82"/>
      <c r="M10510" s="81"/>
    </row>
    <row r="10511" s="77" customFormat="1" spans="1:13">
      <c r="A10511" s="82"/>
      <c r="B10511" s="82"/>
      <c r="C10511" s="82"/>
      <c r="D10511" s="82"/>
      <c r="E10511" s="82"/>
      <c r="F10511" s="82"/>
      <c r="G10511" s="82"/>
      <c r="M10511" s="81"/>
    </row>
    <row r="10512" s="77" customFormat="1" spans="1:13">
      <c r="A10512" s="82"/>
      <c r="B10512" s="82"/>
      <c r="C10512" s="82"/>
      <c r="D10512" s="82"/>
      <c r="E10512" s="82"/>
      <c r="F10512" s="82"/>
      <c r="G10512" s="82"/>
      <c r="M10512" s="81"/>
    </row>
    <row r="10513" s="77" customFormat="1" spans="1:13">
      <c r="A10513" s="82"/>
      <c r="B10513" s="82"/>
      <c r="C10513" s="82"/>
      <c r="D10513" s="82"/>
      <c r="E10513" s="82"/>
      <c r="F10513" s="82"/>
      <c r="G10513" s="82"/>
      <c r="M10513" s="81"/>
    </row>
    <row r="10514" s="77" customFormat="1" spans="1:13">
      <c r="A10514" s="82"/>
      <c r="B10514" s="82"/>
      <c r="C10514" s="82"/>
      <c r="D10514" s="82"/>
      <c r="E10514" s="82"/>
      <c r="F10514" s="82"/>
      <c r="G10514" s="82"/>
      <c r="M10514" s="81"/>
    </row>
    <row r="10515" s="77" customFormat="1" spans="1:13">
      <c r="A10515" s="82"/>
      <c r="B10515" s="82"/>
      <c r="C10515" s="82"/>
      <c r="D10515" s="82"/>
      <c r="E10515" s="82"/>
      <c r="F10515" s="82"/>
      <c r="G10515" s="82"/>
      <c r="M10515" s="81"/>
    </row>
    <row r="10516" s="77" customFormat="1" spans="1:13">
      <c r="A10516" s="82"/>
      <c r="B10516" s="82"/>
      <c r="C10516" s="82"/>
      <c r="D10516" s="82"/>
      <c r="E10516" s="82"/>
      <c r="F10516" s="82"/>
      <c r="G10516" s="82"/>
      <c r="M10516" s="81"/>
    </row>
    <row r="10517" s="77" customFormat="1" spans="1:13">
      <c r="A10517" s="82"/>
      <c r="B10517" s="82"/>
      <c r="C10517" s="82"/>
      <c r="D10517" s="82"/>
      <c r="E10517" s="82"/>
      <c r="F10517" s="82"/>
      <c r="G10517" s="82"/>
      <c r="M10517" s="81"/>
    </row>
    <row r="10518" s="77" customFormat="1" spans="1:13">
      <c r="A10518" s="82"/>
      <c r="B10518" s="82"/>
      <c r="C10518" s="82"/>
      <c r="D10518" s="82"/>
      <c r="E10518" s="82"/>
      <c r="F10518" s="82"/>
      <c r="G10518" s="82"/>
      <c r="M10518" s="81"/>
    </row>
    <row r="10519" s="77" customFormat="1" spans="1:13">
      <c r="A10519" s="82"/>
      <c r="B10519" s="82"/>
      <c r="C10519" s="82"/>
      <c r="D10519" s="82"/>
      <c r="E10519" s="82"/>
      <c r="F10519" s="82"/>
      <c r="G10519" s="82"/>
      <c r="M10519" s="81"/>
    </row>
    <row r="10520" s="77" customFormat="1" spans="1:13">
      <c r="A10520" s="82"/>
      <c r="B10520" s="82"/>
      <c r="C10520" s="82"/>
      <c r="D10520" s="82"/>
      <c r="E10520" s="82"/>
      <c r="F10520" s="82"/>
      <c r="G10520" s="82"/>
      <c r="M10520" s="81"/>
    </row>
    <row r="10521" s="77" customFormat="1" spans="1:13">
      <c r="A10521" s="82"/>
      <c r="B10521" s="82"/>
      <c r="C10521" s="82"/>
      <c r="D10521" s="82"/>
      <c r="E10521" s="82"/>
      <c r="F10521" s="82"/>
      <c r="G10521" s="82"/>
      <c r="M10521" s="81"/>
    </row>
    <row r="10522" s="77" customFormat="1" spans="1:13">
      <c r="A10522" s="82"/>
      <c r="B10522" s="82"/>
      <c r="C10522" s="82"/>
      <c r="D10522" s="82"/>
      <c r="E10522" s="82"/>
      <c r="F10522" s="82"/>
      <c r="G10522" s="82"/>
      <c r="M10522" s="81"/>
    </row>
    <row r="10523" s="77" customFormat="1" spans="1:13">
      <c r="A10523" s="82"/>
      <c r="B10523" s="82"/>
      <c r="C10523" s="82"/>
      <c r="D10523" s="82"/>
      <c r="E10523" s="82"/>
      <c r="F10523" s="82"/>
      <c r="G10523" s="82"/>
      <c r="M10523" s="81"/>
    </row>
    <row r="10524" s="77" customFormat="1" spans="1:13">
      <c r="A10524" s="82"/>
      <c r="B10524" s="82"/>
      <c r="C10524" s="82"/>
      <c r="D10524" s="82"/>
      <c r="E10524" s="82"/>
      <c r="F10524" s="82"/>
      <c r="G10524" s="82"/>
      <c r="M10524" s="81"/>
    </row>
    <row r="10525" s="77" customFormat="1" spans="1:13">
      <c r="A10525" s="82"/>
      <c r="B10525" s="82"/>
      <c r="C10525" s="82"/>
      <c r="D10525" s="82"/>
      <c r="E10525" s="82"/>
      <c r="F10525" s="82"/>
      <c r="G10525" s="82"/>
      <c r="M10525" s="81"/>
    </row>
    <row r="10526" s="77" customFormat="1" spans="1:13">
      <c r="A10526" s="82"/>
      <c r="B10526" s="82"/>
      <c r="C10526" s="82"/>
      <c r="D10526" s="82"/>
      <c r="E10526" s="82"/>
      <c r="F10526" s="82"/>
      <c r="G10526" s="82"/>
      <c r="M10526" s="81"/>
    </row>
    <row r="10527" s="77" customFormat="1" spans="1:13">
      <c r="A10527" s="82"/>
      <c r="B10527" s="82"/>
      <c r="C10527" s="82"/>
      <c r="D10527" s="82"/>
      <c r="E10527" s="82"/>
      <c r="F10527" s="82"/>
      <c r="G10527" s="82"/>
      <c r="M10527" s="81"/>
    </row>
    <row r="10528" s="77" customFormat="1" spans="1:13">
      <c r="A10528" s="82"/>
      <c r="B10528" s="82"/>
      <c r="C10528" s="82"/>
      <c r="D10528" s="82"/>
      <c r="E10528" s="82"/>
      <c r="F10528" s="82"/>
      <c r="G10528" s="82"/>
      <c r="M10528" s="81"/>
    </row>
    <row r="10529" s="77" customFormat="1" spans="1:13">
      <c r="A10529" s="82"/>
      <c r="B10529" s="82"/>
      <c r="C10529" s="82"/>
      <c r="D10529" s="82"/>
      <c r="E10529" s="82"/>
      <c r="F10529" s="82"/>
      <c r="G10529" s="82"/>
      <c r="M10529" s="81"/>
    </row>
    <row r="10530" s="77" customFormat="1" spans="1:13">
      <c r="A10530" s="82"/>
      <c r="B10530" s="82"/>
      <c r="C10530" s="82"/>
      <c r="D10530" s="82"/>
      <c r="E10530" s="82"/>
      <c r="F10530" s="82"/>
      <c r="G10530" s="82"/>
      <c r="M10530" s="81"/>
    </row>
    <row r="10531" s="77" customFormat="1" spans="1:13">
      <c r="A10531" s="82"/>
      <c r="B10531" s="82"/>
      <c r="C10531" s="82"/>
      <c r="D10531" s="82"/>
      <c r="E10531" s="82"/>
      <c r="F10531" s="82"/>
      <c r="G10531" s="82"/>
      <c r="M10531" s="81"/>
    </row>
    <row r="10532" s="77" customFormat="1" spans="1:13">
      <c r="A10532" s="82"/>
      <c r="B10532" s="82"/>
      <c r="C10532" s="82"/>
      <c r="D10532" s="82"/>
      <c r="E10532" s="82"/>
      <c r="F10532" s="82"/>
      <c r="G10532" s="82"/>
      <c r="M10532" s="81"/>
    </row>
    <row r="10533" s="77" customFormat="1" spans="1:13">
      <c r="A10533" s="82"/>
      <c r="B10533" s="82"/>
      <c r="C10533" s="82"/>
      <c r="D10533" s="82"/>
      <c r="E10533" s="82"/>
      <c r="F10533" s="82"/>
      <c r="G10533" s="82"/>
      <c r="M10533" s="81"/>
    </row>
    <row r="10534" s="77" customFormat="1" spans="1:13">
      <c r="A10534" s="82"/>
      <c r="B10534" s="82"/>
      <c r="C10534" s="82"/>
      <c r="D10534" s="82"/>
      <c r="E10534" s="82"/>
      <c r="F10534" s="82"/>
      <c r="G10534" s="82"/>
      <c r="M10534" s="81"/>
    </row>
    <row r="10535" s="77" customFormat="1" spans="1:13">
      <c r="A10535" s="82"/>
      <c r="B10535" s="82"/>
      <c r="C10535" s="82"/>
      <c r="D10535" s="82"/>
      <c r="E10535" s="82"/>
      <c r="F10535" s="82"/>
      <c r="G10535" s="82"/>
      <c r="M10535" s="81"/>
    </row>
    <row r="10536" s="77" customFormat="1" spans="1:13">
      <c r="A10536" s="82"/>
      <c r="B10536" s="82"/>
      <c r="C10536" s="82"/>
      <c r="D10536" s="82"/>
      <c r="E10536" s="82"/>
      <c r="F10536" s="82"/>
      <c r="G10536" s="82"/>
      <c r="M10536" s="81"/>
    </row>
    <row r="10537" s="77" customFormat="1" spans="1:13">
      <c r="A10537" s="82"/>
      <c r="B10537" s="82"/>
      <c r="C10537" s="82"/>
      <c r="D10537" s="82"/>
      <c r="E10537" s="82"/>
      <c r="F10537" s="82"/>
      <c r="G10537" s="82"/>
      <c r="M10537" s="81"/>
    </row>
    <row r="10538" s="77" customFormat="1" spans="1:13">
      <c r="A10538" s="82"/>
      <c r="B10538" s="82"/>
      <c r="C10538" s="82"/>
      <c r="D10538" s="82"/>
      <c r="E10538" s="82"/>
      <c r="F10538" s="82"/>
      <c r="G10538" s="82"/>
      <c r="M10538" s="81"/>
    </row>
    <row r="10539" s="77" customFormat="1" spans="1:13">
      <c r="A10539" s="82"/>
      <c r="B10539" s="82"/>
      <c r="C10539" s="82"/>
      <c r="D10539" s="82"/>
      <c r="E10539" s="82"/>
      <c r="F10539" s="82"/>
      <c r="G10539" s="82"/>
      <c r="M10539" s="81"/>
    </row>
    <row r="10540" s="77" customFormat="1" spans="1:13">
      <c r="A10540" s="82"/>
      <c r="B10540" s="82"/>
      <c r="C10540" s="82"/>
      <c r="D10540" s="82"/>
      <c r="E10540" s="82"/>
      <c r="F10540" s="82"/>
      <c r="G10540" s="82"/>
      <c r="M10540" s="81"/>
    </row>
    <row r="10541" s="77" customFormat="1" spans="1:13">
      <c r="A10541" s="82"/>
      <c r="B10541" s="82"/>
      <c r="C10541" s="82"/>
      <c r="D10541" s="82"/>
      <c r="E10541" s="82"/>
      <c r="F10541" s="82"/>
      <c r="G10541" s="82"/>
      <c r="M10541" s="81"/>
    </row>
    <row r="10542" s="77" customFormat="1" spans="1:13">
      <c r="A10542" s="82"/>
      <c r="B10542" s="82"/>
      <c r="C10542" s="82"/>
      <c r="D10542" s="82"/>
      <c r="E10542" s="82"/>
      <c r="F10542" s="82"/>
      <c r="G10542" s="82"/>
      <c r="M10542" s="81"/>
    </row>
    <row r="10543" s="77" customFormat="1" spans="1:13">
      <c r="A10543" s="82"/>
      <c r="B10543" s="82"/>
      <c r="C10543" s="82"/>
      <c r="D10543" s="82"/>
      <c r="E10543" s="82"/>
      <c r="F10543" s="82"/>
      <c r="G10543" s="82"/>
      <c r="M10543" s="81"/>
    </row>
    <row r="10544" s="77" customFormat="1" spans="1:13">
      <c r="A10544" s="82"/>
      <c r="B10544" s="82"/>
      <c r="C10544" s="82"/>
      <c r="D10544" s="82"/>
      <c r="E10544" s="82"/>
      <c r="F10544" s="82"/>
      <c r="G10544" s="82"/>
      <c r="M10544" s="81"/>
    </row>
    <row r="10545" s="77" customFormat="1" spans="1:13">
      <c r="A10545" s="82"/>
      <c r="B10545" s="82"/>
      <c r="C10545" s="82"/>
      <c r="D10545" s="82"/>
      <c r="E10545" s="82"/>
      <c r="F10545" s="82"/>
      <c r="G10545" s="82"/>
      <c r="M10545" s="81"/>
    </row>
    <row r="10546" s="77" customFormat="1" spans="1:13">
      <c r="A10546" s="82"/>
      <c r="B10546" s="82"/>
      <c r="C10546" s="82"/>
      <c r="D10546" s="82"/>
      <c r="E10546" s="82"/>
      <c r="F10546" s="82"/>
      <c r="G10546" s="82"/>
      <c r="M10546" s="81"/>
    </row>
    <row r="10547" s="77" customFormat="1" spans="1:13">
      <c r="A10547" s="82"/>
      <c r="B10547" s="82"/>
      <c r="C10547" s="82"/>
      <c r="D10547" s="82"/>
      <c r="E10547" s="82"/>
      <c r="F10547" s="82"/>
      <c r="G10547" s="82"/>
      <c r="M10547" s="81"/>
    </row>
    <row r="10548" s="77" customFormat="1" spans="1:13">
      <c r="A10548" s="82"/>
      <c r="B10548" s="82"/>
      <c r="C10548" s="82"/>
      <c r="D10548" s="82"/>
      <c r="E10548" s="82"/>
      <c r="F10548" s="82"/>
      <c r="G10548" s="82"/>
      <c r="M10548" s="81"/>
    </row>
    <row r="10549" s="77" customFormat="1" spans="1:13">
      <c r="A10549" s="82"/>
      <c r="B10549" s="82"/>
      <c r="C10549" s="82"/>
      <c r="D10549" s="82"/>
      <c r="E10549" s="82"/>
      <c r="F10549" s="82"/>
      <c r="G10549" s="82"/>
      <c r="M10549" s="81"/>
    </row>
    <row r="10550" s="77" customFormat="1" spans="1:13">
      <c r="A10550" s="82"/>
      <c r="B10550" s="82"/>
      <c r="C10550" s="82"/>
      <c r="D10550" s="82"/>
      <c r="E10550" s="82"/>
      <c r="F10550" s="82"/>
      <c r="G10550" s="82"/>
      <c r="M10550" s="81"/>
    </row>
    <row r="10551" s="77" customFormat="1" spans="1:13">
      <c r="A10551" s="82"/>
      <c r="B10551" s="82"/>
      <c r="C10551" s="82"/>
      <c r="D10551" s="82"/>
      <c r="E10551" s="82"/>
      <c r="F10551" s="82"/>
      <c r="G10551" s="82"/>
      <c r="M10551" s="81"/>
    </row>
    <row r="10552" s="77" customFormat="1" spans="1:13">
      <c r="A10552" s="82"/>
      <c r="B10552" s="82"/>
      <c r="C10552" s="82"/>
      <c r="D10552" s="82"/>
      <c r="E10552" s="82"/>
      <c r="F10552" s="82"/>
      <c r="G10552" s="82"/>
      <c r="M10552" s="81"/>
    </row>
    <row r="10553" s="77" customFormat="1" spans="1:13">
      <c r="A10553" s="82"/>
      <c r="B10553" s="82"/>
      <c r="C10553" s="82"/>
      <c r="D10553" s="82"/>
      <c r="E10553" s="82"/>
      <c r="F10553" s="82"/>
      <c r="G10553" s="82"/>
      <c r="M10553" s="81"/>
    </row>
    <row r="10554" s="77" customFormat="1" spans="1:13">
      <c r="A10554" s="82"/>
      <c r="B10554" s="82"/>
      <c r="C10554" s="82"/>
      <c r="D10554" s="82"/>
      <c r="E10554" s="82"/>
      <c r="F10554" s="82"/>
      <c r="G10554" s="82"/>
      <c r="M10554" s="81"/>
    </row>
    <row r="10555" s="77" customFormat="1" spans="1:13">
      <c r="A10555" s="82"/>
      <c r="B10555" s="82"/>
      <c r="C10555" s="82"/>
      <c r="D10555" s="82"/>
      <c r="E10555" s="82"/>
      <c r="F10555" s="82"/>
      <c r="G10555" s="82"/>
      <c r="M10555" s="81"/>
    </row>
    <row r="10556" s="77" customFormat="1" spans="1:13">
      <c r="A10556" s="82"/>
      <c r="B10556" s="82"/>
      <c r="C10556" s="82"/>
      <c r="D10556" s="82"/>
      <c r="E10556" s="82"/>
      <c r="F10556" s="82"/>
      <c r="G10556" s="82"/>
      <c r="M10556" s="81"/>
    </row>
    <row r="10557" s="77" customFormat="1" spans="1:13">
      <c r="A10557" s="82"/>
      <c r="B10557" s="82"/>
      <c r="C10557" s="82"/>
      <c r="D10557" s="82"/>
      <c r="E10557" s="82"/>
      <c r="F10557" s="82"/>
      <c r="G10557" s="82"/>
      <c r="M10557" s="81"/>
    </row>
    <row r="10558" s="77" customFormat="1" spans="1:13">
      <c r="A10558" s="82"/>
      <c r="B10558" s="82"/>
      <c r="C10558" s="82"/>
      <c r="D10558" s="82"/>
      <c r="E10558" s="82"/>
      <c r="F10558" s="82"/>
      <c r="G10558" s="82"/>
      <c r="M10558" s="81"/>
    </row>
    <row r="10559" s="77" customFormat="1" spans="1:13">
      <c r="A10559" s="82"/>
      <c r="B10559" s="82"/>
      <c r="C10559" s="82"/>
      <c r="D10559" s="82"/>
      <c r="E10559" s="82"/>
      <c r="F10559" s="82"/>
      <c r="G10559" s="82"/>
      <c r="M10559" s="81"/>
    </row>
    <row r="10560" s="77" customFormat="1" spans="1:13">
      <c r="A10560" s="82"/>
      <c r="B10560" s="82"/>
      <c r="C10560" s="82"/>
      <c r="D10560" s="82"/>
      <c r="E10560" s="82"/>
      <c r="F10560" s="82"/>
      <c r="G10560" s="82"/>
      <c r="M10560" s="81"/>
    </row>
    <row r="10561" s="77" customFormat="1" spans="1:13">
      <c r="A10561" s="82"/>
      <c r="B10561" s="82"/>
      <c r="C10561" s="82"/>
      <c r="D10561" s="82"/>
      <c r="E10561" s="82"/>
      <c r="F10561" s="82"/>
      <c r="G10561" s="82"/>
      <c r="M10561" s="81"/>
    </row>
    <row r="10562" s="77" customFormat="1" spans="1:13">
      <c r="A10562" s="82"/>
      <c r="B10562" s="82"/>
      <c r="C10562" s="82"/>
      <c r="D10562" s="82"/>
      <c r="E10562" s="82"/>
      <c r="F10562" s="82"/>
      <c r="G10562" s="82"/>
      <c r="M10562" s="81"/>
    </row>
    <row r="10563" s="77" customFormat="1" spans="1:13">
      <c r="A10563" s="82"/>
      <c r="B10563" s="82"/>
      <c r="C10563" s="82"/>
      <c r="D10563" s="82"/>
      <c r="E10563" s="82"/>
      <c r="F10563" s="82"/>
      <c r="G10563" s="82"/>
      <c r="M10563" s="81"/>
    </row>
    <row r="10564" s="77" customFormat="1" spans="1:13">
      <c r="A10564" s="82"/>
      <c r="B10564" s="82"/>
      <c r="C10564" s="82"/>
      <c r="D10564" s="82"/>
      <c r="E10564" s="82"/>
      <c r="F10564" s="82"/>
      <c r="G10564" s="82"/>
      <c r="M10564" s="81"/>
    </row>
    <row r="10565" s="77" customFormat="1" spans="1:13">
      <c r="A10565" s="82"/>
      <c r="B10565" s="82"/>
      <c r="C10565" s="82"/>
      <c r="D10565" s="82"/>
      <c r="E10565" s="82"/>
      <c r="F10565" s="82"/>
      <c r="G10565" s="82"/>
      <c r="M10565" s="81"/>
    </row>
    <row r="10566" s="77" customFormat="1" spans="1:13">
      <c r="A10566" s="82"/>
      <c r="B10566" s="82"/>
      <c r="C10566" s="82"/>
      <c r="D10566" s="82"/>
      <c r="E10566" s="82"/>
      <c r="F10566" s="82"/>
      <c r="G10566" s="82"/>
      <c r="M10566" s="81"/>
    </row>
    <row r="10567" s="77" customFormat="1" spans="1:13">
      <c r="A10567" s="82"/>
      <c r="B10567" s="82"/>
      <c r="C10567" s="82"/>
      <c r="D10567" s="82"/>
      <c r="E10567" s="82"/>
      <c r="F10567" s="82"/>
      <c r="G10567" s="82"/>
      <c r="M10567" s="81"/>
    </row>
    <row r="10568" s="77" customFormat="1" spans="1:13">
      <c r="A10568" s="82"/>
      <c r="B10568" s="82"/>
      <c r="C10568" s="82"/>
      <c r="D10568" s="82"/>
      <c r="E10568" s="82"/>
      <c r="F10568" s="82"/>
      <c r="G10568" s="82"/>
      <c r="M10568" s="81"/>
    </row>
    <row r="10569" s="77" customFormat="1" spans="1:13">
      <c r="A10569" s="82"/>
      <c r="B10569" s="82"/>
      <c r="C10569" s="82"/>
      <c r="D10569" s="82"/>
      <c r="E10569" s="82"/>
      <c r="F10569" s="82"/>
      <c r="G10569" s="82"/>
      <c r="M10569" s="81"/>
    </row>
    <row r="10570" s="77" customFormat="1" spans="1:13">
      <c r="A10570" s="82"/>
      <c r="B10570" s="82"/>
      <c r="C10570" s="82"/>
      <c r="D10570" s="82"/>
      <c r="E10570" s="82"/>
      <c r="F10570" s="82"/>
      <c r="G10570" s="82"/>
      <c r="M10570" s="81"/>
    </row>
    <row r="10571" s="77" customFormat="1" spans="1:13">
      <c r="A10571" s="82"/>
      <c r="B10571" s="82"/>
      <c r="C10571" s="82"/>
      <c r="D10571" s="82"/>
      <c r="E10571" s="82"/>
      <c r="F10571" s="82"/>
      <c r="G10571" s="82"/>
      <c r="M10571" s="81"/>
    </row>
    <row r="10572" s="77" customFormat="1" spans="1:13">
      <c r="A10572" s="82"/>
      <c r="B10572" s="82"/>
      <c r="C10572" s="82"/>
      <c r="D10572" s="82"/>
      <c r="E10572" s="82"/>
      <c r="F10572" s="82"/>
      <c r="G10572" s="82"/>
      <c r="M10572" s="81"/>
    </row>
    <row r="10573" s="77" customFormat="1" spans="1:13">
      <c r="A10573" s="82"/>
      <c r="B10573" s="82"/>
      <c r="C10573" s="82"/>
      <c r="D10573" s="82"/>
      <c r="E10573" s="82"/>
      <c r="F10573" s="82"/>
      <c r="G10573" s="82"/>
      <c r="M10573" s="81"/>
    </row>
    <row r="10574" s="77" customFormat="1" spans="1:13">
      <c r="A10574" s="82"/>
      <c r="B10574" s="82"/>
      <c r="C10574" s="82"/>
      <c r="D10574" s="82"/>
      <c r="E10574" s="82"/>
      <c r="F10574" s="82"/>
      <c r="G10574" s="82"/>
      <c r="M10574" s="81"/>
    </row>
    <row r="10575" s="77" customFormat="1" spans="1:13">
      <c r="A10575" s="82"/>
      <c r="B10575" s="82"/>
      <c r="C10575" s="82"/>
      <c r="D10575" s="82"/>
      <c r="E10575" s="82"/>
      <c r="F10575" s="82"/>
      <c r="G10575" s="82"/>
      <c r="M10575" s="81"/>
    </row>
    <row r="10576" s="77" customFormat="1" spans="1:13">
      <c r="A10576" s="82"/>
      <c r="B10576" s="82"/>
      <c r="C10576" s="82"/>
      <c r="D10576" s="82"/>
      <c r="E10576" s="82"/>
      <c r="F10576" s="82"/>
      <c r="G10576" s="82"/>
      <c r="M10576" s="81"/>
    </row>
    <row r="10577" s="77" customFormat="1" spans="1:13">
      <c r="A10577" s="82"/>
      <c r="B10577" s="82"/>
      <c r="C10577" s="82"/>
      <c r="D10577" s="82"/>
      <c r="E10577" s="82"/>
      <c r="F10577" s="82"/>
      <c r="G10577" s="82"/>
      <c r="M10577" s="81"/>
    </row>
    <row r="10578" s="77" customFormat="1" spans="1:13">
      <c r="A10578" s="82"/>
      <c r="B10578" s="82"/>
      <c r="C10578" s="82"/>
      <c r="D10578" s="82"/>
      <c r="E10578" s="82"/>
      <c r="F10578" s="82"/>
      <c r="G10578" s="82"/>
      <c r="M10578" s="81"/>
    </row>
    <row r="10579" s="77" customFormat="1" spans="1:13">
      <c r="A10579" s="82"/>
      <c r="B10579" s="82"/>
      <c r="C10579" s="82"/>
      <c r="D10579" s="82"/>
      <c r="E10579" s="82"/>
      <c r="F10579" s="82"/>
      <c r="G10579" s="82"/>
      <c r="M10579" s="81"/>
    </row>
    <row r="10580" s="77" customFormat="1" spans="1:13">
      <c r="A10580" s="82"/>
      <c r="B10580" s="82"/>
      <c r="C10580" s="82"/>
      <c r="D10580" s="82"/>
      <c r="E10580" s="82"/>
      <c r="F10580" s="82"/>
      <c r="G10580" s="82"/>
      <c r="M10580" s="81"/>
    </row>
    <row r="10581" s="77" customFormat="1" spans="1:13">
      <c r="A10581" s="82"/>
      <c r="B10581" s="82"/>
      <c r="C10581" s="82"/>
      <c r="D10581" s="82"/>
      <c r="E10581" s="82"/>
      <c r="F10581" s="82"/>
      <c r="G10581" s="82"/>
      <c r="M10581" s="81"/>
    </row>
    <row r="10582" s="77" customFormat="1" spans="1:13">
      <c r="A10582" s="82"/>
      <c r="B10582" s="82"/>
      <c r="C10582" s="82"/>
      <c r="D10582" s="82"/>
      <c r="E10582" s="82"/>
      <c r="F10582" s="82"/>
      <c r="G10582" s="82"/>
      <c r="M10582" s="81"/>
    </row>
    <row r="10583" s="77" customFormat="1" spans="1:13">
      <c r="A10583" s="82"/>
      <c r="B10583" s="82"/>
      <c r="C10583" s="82"/>
      <c r="D10583" s="82"/>
      <c r="E10583" s="82"/>
      <c r="F10583" s="82"/>
      <c r="G10583" s="82"/>
      <c r="M10583" s="81"/>
    </row>
    <row r="10584" s="77" customFormat="1" spans="1:13">
      <c r="A10584" s="82"/>
      <c r="B10584" s="82"/>
      <c r="C10584" s="82"/>
      <c r="D10584" s="82"/>
      <c r="E10584" s="82"/>
      <c r="F10584" s="82"/>
      <c r="G10584" s="82"/>
      <c r="M10584" s="81"/>
    </row>
    <row r="10585" s="77" customFormat="1" spans="1:13">
      <c r="A10585" s="82"/>
      <c r="B10585" s="82"/>
      <c r="C10585" s="82"/>
      <c r="D10585" s="82"/>
      <c r="E10585" s="82"/>
      <c r="F10585" s="82"/>
      <c r="G10585" s="82"/>
      <c r="M10585" s="81"/>
    </row>
    <row r="10586" s="77" customFormat="1" spans="1:13">
      <c r="A10586" s="82"/>
      <c r="B10586" s="82"/>
      <c r="C10586" s="82"/>
      <c r="D10586" s="82"/>
      <c r="E10586" s="82"/>
      <c r="F10586" s="82"/>
      <c r="G10586" s="82"/>
      <c r="M10586" s="81"/>
    </row>
    <row r="10587" s="77" customFormat="1" spans="1:13">
      <c r="A10587" s="82"/>
      <c r="B10587" s="82"/>
      <c r="C10587" s="82"/>
      <c r="D10587" s="82"/>
      <c r="E10587" s="82"/>
      <c r="F10587" s="82"/>
      <c r="G10587" s="82"/>
      <c r="M10587" s="81"/>
    </row>
    <row r="10588" s="77" customFormat="1" spans="1:13">
      <c r="A10588" s="82"/>
      <c r="B10588" s="82"/>
      <c r="C10588" s="82"/>
      <c r="D10588" s="82"/>
      <c r="E10588" s="82"/>
      <c r="F10588" s="82"/>
      <c r="G10588" s="82"/>
      <c r="M10588" s="81"/>
    </row>
    <row r="10589" s="77" customFormat="1" spans="1:13">
      <c r="A10589" s="82"/>
      <c r="B10589" s="82"/>
      <c r="C10589" s="82"/>
      <c r="D10589" s="82"/>
      <c r="E10589" s="82"/>
      <c r="F10589" s="82"/>
      <c r="G10589" s="82"/>
      <c r="M10589" s="81"/>
    </row>
    <row r="10590" s="77" customFormat="1" spans="1:13">
      <c r="A10590" s="82"/>
      <c r="B10590" s="82"/>
      <c r="C10590" s="82"/>
      <c r="D10590" s="82"/>
      <c r="E10590" s="82"/>
      <c r="F10590" s="82"/>
      <c r="G10590" s="82"/>
      <c r="M10590" s="81"/>
    </row>
    <row r="10591" s="77" customFormat="1" spans="1:13">
      <c r="A10591" s="82"/>
      <c r="B10591" s="82"/>
      <c r="C10591" s="82"/>
      <c r="D10591" s="82"/>
      <c r="E10591" s="82"/>
      <c r="F10591" s="82"/>
      <c r="G10591" s="82"/>
      <c r="M10591" s="81"/>
    </row>
    <row r="10592" s="77" customFormat="1" spans="1:13">
      <c r="A10592" s="82"/>
      <c r="B10592" s="82"/>
      <c r="C10592" s="82"/>
      <c r="D10592" s="82"/>
      <c r="E10592" s="82"/>
      <c r="F10592" s="82"/>
      <c r="G10592" s="82"/>
      <c r="M10592" s="81"/>
    </row>
    <row r="10593" s="77" customFormat="1" spans="1:13">
      <c r="A10593" s="82"/>
      <c r="B10593" s="82"/>
      <c r="C10593" s="82"/>
      <c r="D10593" s="82"/>
      <c r="E10593" s="82"/>
      <c r="F10593" s="82"/>
      <c r="G10593" s="82"/>
      <c r="M10593" s="81"/>
    </row>
    <row r="10594" s="77" customFormat="1" spans="1:13">
      <c r="A10594" s="82"/>
      <c r="B10594" s="82"/>
      <c r="C10594" s="82"/>
      <c r="D10594" s="82"/>
      <c r="E10594" s="82"/>
      <c r="F10594" s="82"/>
      <c r="G10594" s="82"/>
      <c r="M10594" s="81"/>
    </row>
    <row r="10595" s="77" customFormat="1" spans="1:13">
      <c r="A10595" s="82"/>
      <c r="B10595" s="82"/>
      <c r="C10595" s="82"/>
      <c r="D10595" s="82"/>
      <c r="E10595" s="82"/>
      <c r="F10595" s="82"/>
      <c r="G10595" s="82"/>
      <c r="M10595" s="81"/>
    </row>
    <row r="10596" s="77" customFormat="1" spans="1:13">
      <c r="A10596" s="82"/>
      <c r="B10596" s="82"/>
      <c r="C10596" s="82"/>
      <c r="D10596" s="82"/>
      <c r="E10596" s="82"/>
      <c r="F10596" s="82"/>
      <c r="G10596" s="82"/>
      <c r="M10596" s="81"/>
    </row>
    <row r="10597" s="77" customFormat="1" spans="1:13">
      <c r="A10597" s="82"/>
      <c r="B10597" s="82"/>
      <c r="C10597" s="82"/>
      <c r="D10597" s="82"/>
      <c r="E10597" s="82"/>
      <c r="F10597" s="82"/>
      <c r="G10597" s="82"/>
      <c r="M10597" s="81"/>
    </row>
    <row r="10598" s="77" customFormat="1" spans="1:13">
      <c r="A10598" s="82"/>
      <c r="B10598" s="82"/>
      <c r="C10598" s="82"/>
      <c r="D10598" s="82"/>
      <c r="E10598" s="82"/>
      <c r="F10598" s="82"/>
      <c r="G10598" s="82"/>
      <c r="M10598" s="81"/>
    </row>
    <row r="10599" s="77" customFormat="1" spans="1:13">
      <c r="A10599" s="82"/>
      <c r="B10599" s="82"/>
      <c r="C10599" s="82"/>
      <c r="D10599" s="82"/>
      <c r="E10599" s="82"/>
      <c r="F10599" s="82"/>
      <c r="G10599" s="82"/>
      <c r="M10599" s="81"/>
    </row>
    <row r="10600" s="77" customFormat="1" spans="1:13">
      <c r="A10600" s="82"/>
      <c r="B10600" s="82"/>
      <c r="C10600" s="82"/>
      <c r="D10600" s="82"/>
      <c r="E10600" s="82"/>
      <c r="F10600" s="82"/>
      <c r="G10600" s="82"/>
      <c r="M10600" s="81"/>
    </row>
    <row r="10601" s="77" customFormat="1" spans="1:13">
      <c r="A10601" s="82"/>
      <c r="B10601" s="82"/>
      <c r="C10601" s="82"/>
      <c r="D10601" s="82"/>
      <c r="E10601" s="82"/>
      <c r="F10601" s="82"/>
      <c r="G10601" s="82"/>
      <c r="M10601" s="81"/>
    </row>
    <row r="10602" s="77" customFormat="1" spans="1:13">
      <c r="A10602" s="82"/>
      <c r="B10602" s="82"/>
      <c r="C10602" s="82"/>
      <c r="D10602" s="82"/>
      <c r="E10602" s="82"/>
      <c r="F10602" s="82"/>
      <c r="G10602" s="82"/>
      <c r="M10602" s="81"/>
    </row>
    <row r="10603" s="77" customFormat="1" spans="1:13">
      <c r="A10603" s="82"/>
      <c r="B10603" s="82"/>
      <c r="C10603" s="82"/>
      <c r="D10603" s="82"/>
      <c r="E10603" s="82"/>
      <c r="F10603" s="82"/>
      <c r="G10603" s="82"/>
      <c r="M10603" s="81"/>
    </row>
    <row r="10604" s="77" customFormat="1" spans="1:13">
      <c r="A10604" s="82"/>
      <c r="B10604" s="82"/>
      <c r="C10604" s="82"/>
      <c r="D10604" s="82"/>
      <c r="E10604" s="82"/>
      <c r="F10604" s="82"/>
      <c r="G10604" s="82"/>
      <c r="M10604" s="81"/>
    </row>
    <row r="10605" s="77" customFormat="1" spans="1:13">
      <c r="A10605" s="82"/>
      <c r="B10605" s="82"/>
      <c r="C10605" s="82"/>
      <c r="D10605" s="82"/>
      <c r="E10605" s="82"/>
      <c r="F10605" s="82"/>
      <c r="G10605" s="82"/>
      <c r="M10605" s="81"/>
    </row>
    <row r="10606" s="77" customFormat="1" spans="1:13">
      <c r="A10606" s="82"/>
      <c r="B10606" s="82"/>
      <c r="C10606" s="82"/>
      <c r="D10606" s="82"/>
      <c r="E10606" s="82"/>
      <c r="F10606" s="82"/>
      <c r="G10606" s="82"/>
      <c r="M10606" s="81"/>
    </row>
    <row r="10607" s="77" customFormat="1" spans="1:13">
      <c r="A10607" s="82"/>
      <c r="B10607" s="82"/>
      <c r="C10607" s="82"/>
      <c r="D10607" s="82"/>
      <c r="E10607" s="82"/>
      <c r="F10607" s="82"/>
      <c r="G10607" s="82"/>
      <c r="M10607" s="81"/>
    </row>
    <row r="10608" s="77" customFormat="1" spans="1:13">
      <c r="A10608" s="82"/>
      <c r="B10608" s="82"/>
      <c r="C10608" s="82"/>
      <c r="D10608" s="82"/>
      <c r="E10608" s="82"/>
      <c r="F10608" s="82"/>
      <c r="G10608" s="82"/>
      <c r="M10608" s="81"/>
    </row>
    <row r="10609" s="77" customFormat="1" spans="1:13">
      <c r="A10609" s="82"/>
      <c r="B10609" s="82"/>
      <c r="C10609" s="82"/>
      <c r="D10609" s="82"/>
      <c r="E10609" s="82"/>
      <c r="F10609" s="82"/>
      <c r="G10609" s="82"/>
      <c r="M10609" s="81"/>
    </row>
    <row r="10610" s="77" customFormat="1" spans="1:13">
      <c r="A10610" s="82"/>
      <c r="B10610" s="82"/>
      <c r="C10610" s="82"/>
      <c r="D10610" s="82"/>
      <c r="E10610" s="82"/>
      <c r="F10610" s="82"/>
      <c r="G10610" s="82"/>
      <c r="M10610" s="81"/>
    </row>
    <row r="10611" s="77" customFormat="1" spans="1:13">
      <c r="A10611" s="82"/>
      <c r="B10611" s="82"/>
      <c r="C10611" s="82"/>
      <c r="D10611" s="82"/>
      <c r="E10611" s="82"/>
      <c r="F10611" s="82"/>
      <c r="G10611" s="82"/>
      <c r="M10611" s="81"/>
    </row>
    <row r="10612" s="77" customFormat="1" spans="1:13">
      <c r="A10612" s="82"/>
      <c r="B10612" s="82"/>
      <c r="C10612" s="82"/>
      <c r="D10612" s="82"/>
      <c r="E10612" s="82"/>
      <c r="F10612" s="82"/>
      <c r="G10612" s="82"/>
      <c r="M10612" s="81"/>
    </row>
    <row r="10613" s="77" customFormat="1" spans="1:13">
      <c r="A10613" s="82"/>
      <c r="B10613" s="82"/>
      <c r="C10613" s="82"/>
      <c r="D10613" s="82"/>
      <c r="E10613" s="82"/>
      <c r="F10613" s="82"/>
      <c r="G10613" s="82"/>
      <c r="M10613" s="81"/>
    </row>
    <row r="10614" s="77" customFormat="1" spans="1:13">
      <c r="A10614" s="82"/>
      <c r="B10614" s="82"/>
      <c r="C10614" s="82"/>
      <c r="D10614" s="82"/>
      <c r="E10614" s="82"/>
      <c r="F10614" s="82"/>
      <c r="G10614" s="82"/>
      <c r="M10614" s="81"/>
    </row>
    <row r="10615" s="77" customFormat="1" spans="1:13">
      <c r="A10615" s="82"/>
      <c r="B10615" s="82"/>
      <c r="C10615" s="82"/>
      <c r="D10615" s="82"/>
      <c r="E10615" s="82"/>
      <c r="F10615" s="82"/>
      <c r="G10615" s="82"/>
      <c r="M10615" s="81"/>
    </row>
    <row r="10616" s="77" customFormat="1" spans="1:13">
      <c r="A10616" s="82"/>
      <c r="B10616" s="82"/>
      <c r="C10616" s="82"/>
      <c r="D10616" s="82"/>
      <c r="E10616" s="82"/>
      <c r="F10616" s="82"/>
      <c r="G10616" s="82"/>
      <c r="M10616" s="81"/>
    </row>
    <row r="10617" s="77" customFormat="1" spans="1:13">
      <c r="A10617" s="82"/>
      <c r="B10617" s="82"/>
      <c r="C10617" s="82"/>
      <c r="D10617" s="82"/>
      <c r="E10617" s="82"/>
      <c r="F10617" s="82"/>
      <c r="G10617" s="82"/>
      <c r="M10617" s="81"/>
    </row>
    <row r="10618" s="77" customFormat="1" spans="1:13">
      <c r="A10618" s="82"/>
      <c r="B10618" s="82"/>
      <c r="C10618" s="82"/>
      <c r="D10618" s="82"/>
      <c r="E10618" s="82"/>
      <c r="F10618" s="82"/>
      <c r="G10618" s="82"/>
      <c r="M10618" s="81"/>
    </row>
    <row r="10619" s="77" customFormat="1" spans="1:13">
      <c r="A10619" s="82"/>
      <c r="B10619" s="82"/>
      <c r="C10619" s="82"/>
      <c r="D10619" s="82"/>
      <c r="E10619" s="82"/>
      <c r="F10619" s="82"/>
      <c r="G10619" s="82"/>
      <c r="M10619" s="81"/>
    </row>
    <row r="10620" s="77" customFormat="1" spans="1:13">
      <c r="A10620" s="82"/>
      <c r="B10620" s="82"/>
      <c r="C10620" s="82"/>
      <c r="D10620" s="82"/>
      <c r="E10620" s="82"/>
      <c r="F10620" s="82"/>
      <c r="G10620" s="82"/>
      <c r="M10620" s="81"/>
    </row>
    <row r="10621" s="77" customFormat="1" spans="1:13">
      <c r="A10621" s="82"/>
      <c r="B10621" s="82"/>
      <c r="C10621" s="82"/>
      <c r="D10621" s="82"/>
      <c r="E10621" s="82"/>
      <c r="F10621" s="82"/>
      <c r="G10621" s="82"/>
      <c r="M10621" s="81"/>
    </row>
    <row r="10622" s="77" customFormat="1" spans="1:13">
      <c r="A10622" s="82"/>
      <c r="B10622" s="82"/>
      <c r="C10622" s="82"/>
      <c r="D10622" s="82"/>
      <c r="E10622" s="82"/>
      <c r="F10622" s="82"/>
      <c r="G10622" s="82"/>
      <c r="M10622" s="81"/>
    </row>
    <row r="10623" s="77" customFormat="1" spans="1:13">
      <c r="A10623" s="82"/>
      <c r="B10623" s="82"/>
      <c r="C10623" s="82"/>
      <c r="D10623" s="82"/>
      <c r="E10623" s="82"/>
      <c r="F10623" s="82"/>
      <c r="G10623" s="82"/>
      <c r="M10623" s="81"/>
    </row>
    <row r="10624" s="77" customFormat="1" spans="1:13">
      <c r="A10624" s="82"/>
      <c r="B10624" s="82"/>
      <c r="C10624" s="82"/>
      <c r="D10624" s="82"/>
      <c r="E10624" s="82"/>
      <c r="F10624" s="82"/>
      <c r="G10624" s="82"/>
      <c r="M10624" s="81"/>
    </row>
    <row r="10625" s="77" customFormat="1" spans="1:13">
      <c r="A10625" s="82"/>
      <c r="B10625" s="82"/>
      <c r="C10625" s="82"/>
      <c r="D10625" s="82"/>
      <c r="E10625" s="82"/>
      <c r="F10625" s="82"/>
      <c r="G10625" s="82"/>
      <c r="M10625" s="81"/>
    </row>
    <row r="10626" s="77" customFormat="1" spans="1:13">
      <c r="A10626" s="82"/>
      <c r="B10626" s="82"/>
      <c r="C10626" s="82"/>
      <c r="D10626" s="82"/>
      <c r="E10626" s="82"/>
      <c r="F10626" s="82"/>
      <c r="G10626" s="82"/>
      <c r="M10626" s="81"/>
    </row>
    <row r="10627" s="77" customFormat="1" spans="1:13">
      <c r="A10627" s="82"/>
      <c r="B10627" s="82"/>
      <c r="C10627" s="82"/>
      <c r="D10627" s="82"/>
      <c r="E10627" s="82"/>
      <c r="F10627" s="82"/>
      <c r="G10627" s="82"/>
      <c r="M10627" s="81"/>
    </row>
    <row r="10628" s="77" customFormat="1" spans="1:13">
      <c r="A10628" s="82"/>
      <c r="B10628" s="82"/>
      <c r="C10628" s="82"/>
      <c r="D10628" s="82"/>
      <c r="E10628" s="82"/>
      <c r="F10628" s="82"/>
      <c r="G10628" s="82"/>
      <c r="M10628" s="81"/>
    </row>
    <row r="10629" s="77" customFormat="1" spans="1:13">
      <c r="A10629" s="82"/>
      <c r="B10629" s="82"/>
      <c r="C10629" s="82"/>
      <c r="D10629" s="82"/>
      <c r="E10629" s="82"/>
      <c r="F10629" s="82"/>
      <c r="G10629" s="82"/>
      <c r="M10629" s="81"/>
    </row>
    <row r="10630" s="77" customFormat="1" spans="1:13">
      <c r="A10630" s="82"/>
      <c r="B10630" s="82"/>
      <c r="C10630" s="82"/>
      <c r="D10630" s="82"/>
      <c r="E10630" s="82"/>
      <c r="F10630" s="82"/>
      <c r="G10630" s="82"/>
      <c r="M10630" s="81"/>
    </row>
    <row r="10631" s="77" customFormat="1" spans="1:13">
      <c r="A10631" s="82"/>
      <c r="B10631" s="82"/>
      <c r="C10631" s="82"/>
      <c r="D10631" s="82"/>
      <c r="E10631" s="82"/>
      <c r="F10631" s="82"/>
      <c r="G10631" s="82"/>
      <c r="M10631" s="81"/>
    </row>
    <row r="10632" s="77" customFormat="1" spans="1:13">
      <c r="A10632" s="82"/>
      <c r="B10632" s="82"/>
      <c r="C10632" s="82"/>
      <c r="D10632" s="82"/>
      <c r="E10632" s="82"/>
      <c r="F10632" s="82"/>
      <c r="G10632" s="82"/>
      <c r="M10632" s="81"/>
    </row>
    <row r="10633" s="77" customFormat="1" spans="1:13">
      <c r="A10633" s="82"/>
      <c r="B10633" s="82"/>
      <c r="C10633" s="82"/>
      <c r="D10633" s="82"/>
      <c r="E10633" s="82"/>
      <c r="F10633" s="82"/>
      <c r="G10633" s="82"/>
      <c r="M10633" s="81"/>
    </row>
    <row r="10634" s="77" customFormat="1" spans="1:13">
      <c r="A10634" s="82"/>
      <c r="B10634" s="82"/>
      <c r="C10634" s="82"/>
      <c r="D10634" s="82"/>
      <c r="E10634" s="82"/>
      <c r="F10634" s="82"/>
      <c r="G10634" s="82"/>
      <c r="M10634" s="81"/>
    </row>
    <row r="10635" s="77" customFormat="1" spans="1:13">
      <c r="A10635" s="82"/>
      <c r="B10635" s="82"/>
      <c r="C10635" s="82"/>
      <c r="D10635" s="82"/>
      <c r="E10635" s="82"/>
      <c r="F10635" s="82"/>
      <c r="G10635" s="82"/>
      <c r="M10635" s="81"/>
    </row>
    <row r="10636" s="77" customFormat="1" spans="1:13">
      <c r="A10636" s="82"/>
      <c r="B10636" s="82"/>
      <c r="C10636" s="82"/>
      <c r="D10636" s="82"/>
      <c r="E10636" s="82"/>
      <c r="F10636" s="82"/>
      <c r="G10636" s="82"/>
      <c r="M10636" s="81"/>
    </row>
    <row r="10637" s="77" customFormat="1" spans="1:13">
      <c r="A10637" s="82"/>
      <c r="B10637" s="82"/>
      <c r="C10637" s="82"/>
      <c r="D10637" s="82"/>
      <c r="E10637" s="82"/>
      <c r="F10637" s="82"/>
      <c r="G10637" s="82"/>
      <c r="M10637" s="81"/>
    </row>
    <row r="10638" s="77" customFormat="1" spans="1:13">
      <c r="A10638" s="82"/>
      <c r="B10638" s="82"/>
      <c r="C10638" s="82"/>
      <c r="D10638" s="82"/>
      <c r="E10638" s="82"/>
      <c r="F10638" s="82"/>
      <c r="G10638" s="82"/>
      <c r="M10638" s="81"/>
    </row>
    <row r="10639" s="77" customFormat="1" spans="1:13">
      <c r="A10639" s="82"/>
      <c r="B10639" s="82"/>
      <c r="C10639" s="82"/>
      <c r="D10639" s="82"/>
      <c r="E10639" s="82"/>
      <c r="F10639" s="82"/>
      <c r="G10639" s="82"/>
      <c r="M10639" s="81"/>
    </row>
    <row r="10640" s="77" customFormat="1" spans="1:13">
      <c r="A10640" s="82"/>
      <c r="B10640" s="82"/>
      <c r="C10640" s="82"/>
      <c r="D10640" s="82"/>
      <c r="E10640" s="82"/>
      <c r="F10640" s="82"/>
      <c r="G10640" s="82"/>
      <c r="M10640" s="81"/>
    </row>
    <row r="10641" s="77" customFormat="1" spans="1:13">
      <c r="A10641" s="82"/>
      <c r="B10641" s="82"/>
      <c r="C10641" s="82"/>
      <c r="D10641" s="82"/>
      <c r="E10641" s="82"/>
      <c r="F10641" s="82"/>
      <c r="G10641" s="82"/>
      <c r="M10641" s="81"/>
    </row>
    <row r="10642" s="77" customFormat="1" spans="1:13">
      <c r="A10642" s="82"/>
      <c r="B10642" s="82"/>
      <c r="C10642" s="82"/>
      <c r="D10642" s="82"/>
      <c r="E10642" s="82"/>
      <c r="F10642" s="82"/>
      <c r="G10642" s="82"/>
      <c r="M10642" s="81"/>
    </row>
    <row r="10643" s="77" customFormat="1" spans="1:13">
      <c r="A10643" s="82"/>
      <c r="B10643" s="82"/>
      <c r="C10643" s="82"/>
      <c r="D10643" s="82"/>
      <c r="E10643" s="82"/>
      <c r="F10643" s="82"/>
      <c r="G10643" s="82"/>
      <c r="M10643" s="81"/>
    </row>
    <row r="10644" s="77" customFormat="1" spans="1:13">
      <c r="A10644" s="82"/>
      <c r="B10644" s="82"/>
      <c r="C10644" s="82"/>
      <c r="D10644" s="82"/>
      <c r="E10644" s="82"/>
      <c r="F10644" s="82"/>
      <c r="G10644" s="82"/>
      <c r="M10644" s="81"/>
    </row>
    <row r="10645" s="77" customFormat="1" spans="1:13">
      <c r="A10645" s="82"/>
      <c r="B10645" s="82"/>
      <c r="C10645" s="82"/>
      <c r="D10645" s="82"/>
      <c r="E10645" s="82"/>
      <c r="F10645" s="82"/>
      <c r="G10645" s="82"/>
      <c r="M10645" s="81"/>
    </row>
    <row r="10646" s="77" customFormat="1" spans="1:13">
      <c r="A10646" s="82"/>
      <c r="B10646" s="82"/>
      <c r="C10646" s="82"/>
      <c r="D10646" s="82"/>
      <c r="E10646" s="82"/>
      <c r="F10646" s="82"/>
      <c r="G10646" s="82"/>
      <c r="M10646" s="81"/>
    </row>
    <row r="10647" s="77" customFormat="1" spans="1:13">
      <c r="A10647" s="82"/>
      <c r="B10647" s="82"/>
      <c r="C10647" s="82"/>
      <c r="D10647" s="82"/>
      <c r="E10647" s="82"/>
      <c r="F10647" s="82"/>
      <c r="G10647" s="82"/>
      <c r="M10647" s="81"/>
    </row>
    <row r="10648" s="77" customFormat="1" spans="1:13">
      <c r="A10648" s="82"/>
      <c r="B10648" s="82"/>
      <c r="C10648" s="82"/>
      <c r="D10648" s="82"/>
      <c r="E10648" s="82"/>
      <c r="F10648" s="82"/>
      <c r="G10648" s="82"/>
      <c r="M10648" s="81"/>
    </row>
    <row r="10649" s="77" customFormat="1" spans="1:13">
      <c r="A10649" s="82"/>
      <c r="B10649" s="82"/>
      <c r="C10649" s="82"/>
      <c r="D10649" s="82"/>
      <c r="E10649" s="82"/>
      <c r="F10649" s="82"/>
      <c r="G10649" s="82"/>
      <c r="M10649" s="81"/>
    </row>
    <row r="10650" s="77" customFormat="1" spans="1:13">
      <c r="A10650" s="82"/>
      <c r="B10650" s="82"/>
      <c r="C10650" s="82"/>
      <c r="D10650" s="82"/>
      <c r="E10650" s="82"/>
      <c r="F10650" s="82"/>
      <c r="G10650" s="82"/>
      <c r="M10650" s="81"/>
    </row>
    <row r="10651" s="77" customFormat="1" spans="1:13">
      <c r="A10651" s="82"/>
      <c r="B10651" s="82"/>
      <c r="C10651" s="82"/>
      <c r="D10651" s="82"/>
      <c r="E10651" s="82"/>
      <c r="F10651" s="82"/>
      <c r="G10651" s="82"/>
      <c r="M10651" s="81"/>
    </row>
    <row r="10652" s="77" customFormat="1" spans="1:13">
      <c r="A10652" s="82"/>
      <c r="B10652" s="82"/>
      <c r="C10652" s="82"/>
      <c r="D10652" s="82"/>
      <c r="E10652" s="82"/>
      <c r="F10652" s="82"/>
      <c r="G10652" s="82"/>
      <c r="M10652" s="81"/>
    </row>
    <row r="10653" s="77" customFormat="1" spans="1:13">
      <c r="A10653" s="82"/>
      <c r="B10653" s="82"/>
      <c r="C10653" s="82"/>
      <c r="D10653" s="82"/>
      <c r="E10653" s="82"/>
      <c r="F10653" s="82"/>
      <c r="G10653" s="82"/>
      <c r="M10653" s="81"/>
    </row>
    <row r="10654" s="77" customFormat="1" spans="1:13">
      <c r="A10654" s="82"/>
      <c r="B10654" s="82"/>
      <c r="C10654" s="82"/>
      <c r="D10654" s="82"/>
      <c r="E10654" s="82"/>
      <c r="F10654" s="82"/>
      <c r="G10654" s="82"/>
      <c r="M10654" s="81"/>
    </row>
    <row r="10655" s="77" customFormat="1" spans="1:13">
      <c r="A10655" s="82"/>
      <c r="B10655" s="82"/>
      <c r="C10655" s="82"/>
      <c r="D10655" s="82"/>
      <c r="E10655" s="82"/>
      <c r="F10655" s="82"/>
      <c r="G10655" s="82"/>
      <c r="M10655" s="81"/>
    </row>
    <row r="10656" s="77" customFormat="1" spans="1:13">
      <c r="A10656" s="82"/>
      <c r="B10656" s="82"/>
      <c r="C10656" s="82"/>
      <c r="D10656" s="82"/>
      <c r="E10656" s="82"/>
      <c r="F10656" s="82"/>
      <c r="G10656" s="82"/>
      <c r="M10656" s="81"/>
    </row>
    <row r="10657" s="77" customFormat="1" spans="1:13">
      <c r="A10657" s="82"/>
      <c r="B10657" s="82"/>
      <c r="C10657" s="82"/>
      <c r="D10657" s="82"/>
      <c r="E10657" s="82"/>
      <c r="F10657" s="82"/>
      <c r="G10657" s="82"/>
      <c r="M10657" s="81"/>
    </row>
    <row r="10658" s="77" customFormat="1" spans="1:13">
      <c r="A10658" s="82"/>
      <c r="B10658" s="82"/>
      <c r="C10658" s="82"/>
      <c r="D10658" s="82"/>
      <c r="E10658" s="82"/>
      <c r="F10658" s="82"/>
      <c r="G10658" s="82"/>
      <c r="M10658" s="81"/>
    </row>
    <row r="10659" s="77" customFormat="1" spans="1:13">
      <c r="A10659" s="82"/>
      <c r="B10659" s="82"/>
      <c r="C10659" s="82"/>
      <c r="D10659" s="82"/>
      <c r="E10659" s="82"/>
      <c r="F10659" s="82"/>
      <c r="G10659" s="82"/>
      <c r="M10659" s="81"/>
    </row>
    <row r="10660" s="77" customFormat="1" spans="1:13">
      <c r="A10660" s="82"/>
      <c r="B10660" s="82"/>
      <c r="C10660" s="82"/>
      <c r="D10660" s="82"/>
      <c r="E10660" s="82"/>
      <c r="F10660" s="82"/>
      <c r="G10660" s="82"/>
      <c r="M10660" s="81"/>
    </row>
    <row r="10661" s="77" customFormat="1" spans="1:13">
      <c r="A10661" s="82"/>
      <c r="B10661" s="82"/>
      <c r="C10661" s="82"/>
      <c r="D10661" s="82"/>
      <c r="E10661" s="82"/>
      <c r="F10661" s="82"/>
      <c r="G10661" s="82"/>
      <c r="M10661" s="81"/>
    </row>
    <row r="10662" s="77" customFormat="1" spans="1:13">
      <c r="A10662" s="82"/>
      <c r="B10662" s="82"/>
      <c r="C10662" s="82"/>
      <c r="D10662" s="82"/>
      <c r="E10662" s="82"/>
      <c r="F10662" s="82"/>
      <c r="G10662" s="82"/>
      <c r="M10662" s="81"/>
    </row>
    <row r="10663" s="77" customFormat="1" spans="1:13">
      <c r="A10663" s="82"/>
      <c r="B10663" s="82"/>
      <c r="C10663" s="82"/>
      <c r="D10663" s="82"/>
      <c r="E10663" s="82"/>
      <c r="F10663" s="82"/>
      <c r="G10663" s="82"/>
      <c r="M10663" s="81"/>
    </row>
    <row r="10664" s="77" customFormat="1" spans="1:13">
      <c r="A10664" s="82"/>
      <c r="B10664" s="82"/>
      <c r="C10664" s="82"/>
      <c r="D10664" s="82"/>
      <c r="E10664" s="82"/>
      <c r="F10664" s="82"/>
      <c r="G10664" s="82"/>
      <c r="M10664" s="81"/>
    </row>
    <row r="10665" s="77" customFormat="1" spans="1:13">
      <c r="A10665" s="82"/>
      <c r="B10665" s="82"/>
      <c r="C10665" s="82"/>
      <c r="D10665" s="82"/>
      <c r="E10665" s="82"/>
      <c r="F10665" s="82"/>
      <c r="G10665" s="82"/>
      <c r="M10665" s="81"/>
    </row>
    <row r="10666" s="77" customFormat="1" spans="1:13">
      <c r="A10666" s="82"/>
      <c r="B10666" s="82"/>
      <c r="C10666" s="82"/>
      <c r="D10666" s="82"/>
      <c r="E10666" s="82"/>
      <c r="F10666" s="82"/>
      <c r="G10666" s="82"/>
      <c r="M10666" s="81"/>
    </row>
    <row r="10667" s="77" customFormat="1" spans="1:13">
      <c r="A10667" s="82"/>
      <c r="B10667" s="82"/>
      <c r="C10667" s="82"/>
      <c r="D10667" s="82"/>
      <c r="E10667" s="82"/>
      <c r="F10667" s="82"/>
      <c r="G10667" s="82"/>
      <c r="M10667" s="81"/>
    </row>
    <row r="10668" s="77" customFormat="1" spans="1:13">
      <c r="A10668" s="82"/>
      <c r="B10668" s="82"/>
      <c r="C10668" s="82"/>
      <c r="D10668" s="82"/>
      <c r="E10668" s="82"/>
      <c r="F10668" s="82"/>
      <c r="G10668" s="82"/>
      <c r="M10668" s="81"/>
    </row>
    <row r="10669" s="77" customFormat="1" spans="1:13">
      <c r="A10669" s="82"/>
      <c r="B10669" s="82"/>
      <c r="C10669" s="82"/>
      <c r="D10669" s="82"/>
      <c r="E10669" s="82"/>
      <c r="F10669" s="82"/>
      <c r="G10669" s="82"/>
      <c r="M10669" s="81"/>
    </row>
    <row r="10670" s="77" customFormat="1" spans="1:13">
      <c r="A10670" s="82"/>
      <c r="B10670" s="82"/>
      <c r="C10670" s="82"/>
      <c r="D10670" s="82"/>
      <c r="E10670" s="82"/>
      <c r="F10670" s="82"/>
      <c r="G10670" s="82"/>
      <c r="M10670" s="81"/>
    </row>
    <row r="10671" s="77" customFormat="1" spans="1:13">
      <c r="A10671" s="82"/>
      <c r="B10671" s="82"/>
      <c r="C10671" s="82"/>
      <c r="D10671" s="82"/>
      <c r="E10671" s="82"/>
      <c r="F10671" s="82"/>
      <c r="G10671" s="82"/>
      <c r="M10671" s="81"/>
    </row>
    <row r="10672" s="77" customFormat="1" spans="1:13">
      <c r="A10672" s="82"/>
      <c r="B10672" s="82"/>
      <c r="C10672" s="82"/>
      <c r="D10672" s="82"/>
      <c r="E10672" s="82"/>
      <c r="F10672" s="82"/>
      <c r="G10672" s="82"/>
      <c r="M10672" s="81"/>
    </row>
    <row r="10673" s="77" customFormat="1" spans="1:13">
      <c r="A10673" s="82"/>
      <c r="B10673" s="82"/>
      <c r="C10673" s="82"/>
      <c r="D10673" s="82"/>
      <c r="E10673" s="82"/>
      <c r="F10673" s="82"/>
      <c r="G10673" s="82"/>
      <c r="M10673" s="81"/>
    </row>
    <row r="10674" s="77" customFormat="1" spans="1:13">
      <c r="A10674" s="82"/>
      <c r="B10674" s="82"/>
      <c r="C10674" s="82"/>
      <c r="D10674" s="82"/>
      <c r="E10674" s="82"/>
      <c r="F10674" s="82"/>
      <c r="G10674" s="82"/>
      <c r="M10674" s="81"/>
    </row>
    <row r="10675" s="77" customFormat="1" spans="1:13">
      <c r="A10675" s="82"/>
      <c r="B10675" s="82"/>
      <c r="C10675" s="82"/>
      <c r="D10675" s="82"/>
      <c r="E10675" s="82"/>
      <c r="F10675" s="82"/>
      <c r="G10675" s="82"/>
      <c r="M10675" s="81"/>
    </row>
    <row r="10676" s="77" customFormat="1" spans="1:13">
      <c r="A10676" s="82"/>
      <c r="B10676" s="82"/>
      <c r="C10676" s="82"/>
      <c r="D10676" s="82"/>
      <c r="E10676" s="82"/>
      <c r="F10676" s="82"/>
      <c r="G10676" s="82"/>
      <c r="M10676" s="81"/>
    </row>
    <row r="10677" s="77" customFormat="1" spans="1:13">
      <c r="A10677" s="82"/>
      <c r="B10677" s="82"/>
      <c r="C10677" s="82"/>
      <c r="D10677" s="82"/>
      <c r="E10677" s="82"/>
      <c r="F10677" s="82"/>
      <c r="G10677" s="82"/>
      <c r="M10677" s="81"/>
    </row>
    <row r="10678" s="77" customFormat="1" spans="1:13">
      <c r="A10678" s="82"/>
      <c r="B10678" s="82"/>
      <c r="C10678" s="82"/>
      <c r="D10678" s="82"/>
      <c r="E10678" s="82"/>
      <c r="F10678" s="82"/>
      <c r="G10678" s="82"/>
      <c r="M10678" s="81"/>
    </row>
    <row r="10679" s="77" customFormat="1" spans="1:13">
      <c r="A10679" s="82"/>
      <c r="B10679" s="82"/>
      <c r="C10679" s="82"/>
      <c r="D10679" s="82"/>
      <c r="E10679" s="82"/>
      <c r="F10679" s="82"/>
      <c r="G10679" s="82"/>
      <c r="M10679" s="81"/>
    </row>
    <row r="10680" s="77" customFormat="1" spans="1:13">
      <c r="A10680" s="82"/>
      <c r="B10680" s="82"/>
      <c r="C10680" s="82"/>
      <c r="D10680" s="82"/>
      <c r="E10680" s="82"/>
      <c r="F10680" s="82"/>
      <c r="G10680" s="82"/>
      <c r="M10680" s="81"/>
    </row>
    <row r="10681" s="77" customFormat="1" spans="1:13">
      <c r="A10681" s="82"/>
      <c r="B10681" s="82"/>
      <c r="C10681" s="82"/>
      <c r="D10681" s="82"/>
      <c r="E10681" s="82"/>
      <c r="F10681" s="82"/>
      <c r="G10681" s="82"/>
      <c r="M10681" s="81"/>
    </row>
    <row r="10682" s="77" customFormat="1" spans="1:13">
      <c r="A10682" s="82"/>
      <c r="B10682" s="82"/>
      <c r="C10682" s="82"/>
      <c r="D10682" s="82"/>
      <c r="E10682" s="82"/>
      <c r="F10682" s="82"/>
      <c r="G10682" s="82"/>
      <c r="M10682" s="81"/>
    </row>
    <row r="10683" s="77" customFormat="1" spans="1:13">
      <c r="A10683" s="82"/>
      <c r="B10683" s="82"/>
      <c r="C10683" s="82"/>
      <c r="D10683" s="82"/>
      <c r="E10683" s="82"/>
      <c r="F10683" s="82"/>
      <c r="G10683" s="82"/>
      <c r="M10683" s="81"/>
    </row>
    <row r="10684" s="77" customFormat="1" spans="1:13">
      <c r="A10684" s="82"/>
      <c r="B10684" s="82"/>
      <c r="C10684" s="82"/>
      <c r="D10684" s="82"/>
      <c r="E10684" s="82"/>
      <c r="F10684" s="82"/>
      <c r="G10684" s="82"/>
      <c r="M10684" s="81"/>
    </row>
    <row r="10685" s="77" customFormat="1" spans="1:13">
      <c r="A10685" s="82"/>
      <c r="B10685" s="82"/>
      <c r="C10685" s="82"/>
      <c r="D10685" s="82"/>
      <c r="E10685" s="82"/>
      <c r="F10685" s="82"/>
      <c r="G10685" s="82"/>
      <c r="M10685" s="81"/>
    </row>
    <row r="10686" s="77" customFormat="1" spans="1:13">
      <c r="A10686" s="82"/>
      <c r="B10686" s="82"/>
      <c r="C10686" s="82"/>
      <c r="D10686" s="82"/>
      <c r="E10686" s="82"/>
      <c r="F10686" s="82"/>
      <c r="G10686" s="82"/>
      <c r="M10686" s="81"/>
    </row>
    <row r="10687" s="77" customFormat="1" spans="1:13">
      <c r="A10687" s="82"/>
      <c r="B10687" s="82"/>
      <c r="C10687" s="82"/>
      <c r="D10687" s="82"/>
      <c r="E10687" s="82"/>
      <c r="F10687" s="82"/>
      <c r="G10687" s="82"/>
      <c r="M10687" s="81"/>
    </row>
    <row r="10688" s="77" customFormat="1" spans="1:13">
      <c r="A10688" s="82"/>
      <c r="B10688" s="82"/>
      <c r="C10688" s="82"/>
      <c r="D10688" s="82"/>
      <c r="E10688" s="82"/>
      <c r="F10688" s="82"/>
      <c r="G10688" s="82"/>
      <c r="M10688" s="81"/>
    </row>
    <row r="10689" s="77" customFormat="1" spans="1:13">
      <c r="A10689" s="82"/>
      <c r="B10689" s="82"/>
      <c r="C10689" s="82"/>
      <c r="D10689" s="82"/>
      <c r="E10689" s="82"/>
      <c r="F10689" s="82"/>
      <c r="G10689" s="82"/>
      <c r="M10689" s="81"/>
    </row>
    <row r="10690" s="77" customFormat="1" spans="1:13">
      <c r="A10690" s="82"/>
      <c r="B10690" s="82"/>
      <c r="C10690" s="82"/>
      <c r="D10690" s="82"/>
      <c r="E10690" s="82"/>
      <c r="F10690" s="82"/>
      <c r="G10690" s="82"/>
      <c r="M10690" s="81"/>
    </row>
    <row r="10691" s="77" customFormat="1" spans="1:13">
      <c r="A10691" s="82"/>
      <c r="B10691" s="82"/>
      <c r="C10691" s="82"/>
      <c r="D10691" s="82"/>
      <c r="E10691" s="82"/>
      <c r="F10691" s="82"/>
      <c r="G10691" s="82"/>
      <c r="M10691" s="81"/>
    </row>
    <row r="10692" s="77" customFormat="1" spans="1:13">
      <c r="A10692" s="82"/>
      <c r="B10692" s="82"/>
      <c r="C10692" s="82"/>
      <c r="D10692" s="82"/>
      <c r="E10692" s="82"/>
      <c r="F10692" s="82"/>
      <c r="G10692" s="82"/>
      <c r="M10692" s="81"/>
    </row>
    <row r="10693" s="77" customFormat="1" spans="1:13">
      <c r="A10693" s="82"/>
      <c r="B10693" s="82"/>
      <c r="C10693" s="82"/>
      <c r="D10693" s="82"/>
      <c r="E10693" s="82"/>
      <c r="F10693" s="82"/>
      <c r="G10693" s="82"/>
      <c r="M10693" s="81"/>
    </row>
    <row r="10694" s="77" customFormat="1" spans="1:13">
      <c r="A10694" s="82"/>
      <c r="B10694" s="82"/>
      <c r="C10694" s="82"/>
      <c r="D10694" s="82"/>
      <c r="E10694" s="82"/>
      <c r="F10694" s="82"/>
      <c r="G10694" s="82"/>
      <c r="M10694" s="81"/>
    </row>
    <row r="10695" s="77" customFormat="1" spans="1:13">
      <c r="A10695" s="82"/>
      <c r="B10695" s="82"/>
      <c r="C10695" s="82"/>
      <c r="D10695" s="82"/>
      <c r="E10695" s="82"/>
      <c r="F10695" s="82"/>
      <c r="G10695" s="82"/>
      <c r="M10695" s="81"/>
    </row>
    <row r="10696" s="77" customFormat="1" spans="1:13">
      <c r="A10696" s="82"/>
      <c r="B10696" s="82"/>
      <c r="C10696" s="82"/>
      <c r="D10696" s="82"/>
      <c r="E10696" s="82"/>
      <c r="F10696" s="82"/>
      <c r="G10696" s="82"/>
      <c r="M10696" s="81"/>
    </row>
    <row r="10697" s="77" customFormat="1" spans="1:13">
      <c r="A10697" s="82"/>
      <c r="B10697" s="82"/>
      <c r="C10697" s="82"/>
      <c r="D10697" s="82"/>
      <c r="E10697" s="82"/>
      <c r="F10697" s="82"/>
      <c r="G10697" s="82"/>
      <c r="M10697" s="81"/>
    </row>
    <row r="10698" s="77" customFormat="1" spans="1:13">
      <c r="A10698" s="82"/>
      <c r="B10698" s="82"/>
      <c r="C10698" s="82"/>
      <c r="D10698" s="82"/>
      <c r="E10698" s="82"/>
      <c r="F10698" s="82"/>
      <c r="G10698" s="82"/>
      <c r="M10698" s="81"/>
    </row>
    <row r="10699" s="77" customFormat="1" spans="1:13">
      <c r="A10699" s="82"/>
      <c r="B10699" s="82"/>
      <c r="C10699" s="82"/>
      <c r="D10699" s="82"/>
      <c r="E10699" s="82"/>
      <c r="F10699" s="82"/>
      <c r="G10699" s="82"/>
      <c r="M10699" s="81"/>
    </row>
    <row r="10700" s="77" customFormat="1" spans="1:13">
      <c r="A10700" s="82"/>
      <c r="B10700" s="82"/>
      <c r="C10700" s="82"/>
      <c r="D10700" s="82"/>
      <c r="E10700" s="82"/>
      <c r="F10700" s="82"/>
      <c r="G10700" s="82"/>
      <c r="M10700" s="81"/>
    </row>
    <row r="10701" s="77" customFormat="1" spans="1:13">
      <c r="A10701" s="82"/>
      <c r="B10701" s="82"/>
      <c r="C10701" s="82"/>
      <c r="D10701" s="82"/>
      <c r="E10701" s="82"/>
      <c r="F10701" s="82"/>
      <c r="G10701" s="82"/>
      <c r="M10701" s="81"/>
    </row>
    <row r="10702" s="77" customFormat="1" spans="1:13">
      <c r="A10702" s="82"/>
      <c r="B10702" s="82"/>
      <c r="C10702" s="82"/>
      <c r="D10702" s="82"/>
      <c r="E10702" s="82"/>
      <c r="F10702" s="82"/>
      <c r="G10702" s="82"/>
      <c r="M10702" s="81"/>
    </row>
    <row r="10703" s="77" customFormat="1" spans="1:13">
      <c r="A10703" s="82"/>
      <c r="B10703" s="82"/>
      <c r="C10703" s="82"/>
      <c r="D10703" s="82"/>
      <c r="E10703" s="82"/>
      <c r="F10703" s="82"/>
      <c r="G10703" s="82"/>
      <c r="M10703" s="81"/>
    </row>
    <row r="10704" s="77" customFormat="1" spans="1:13">
      <c r="A10704" s="82"/>
      <c r="B10704" s="82"/>
      <c r="C10704" s="82"/>
      <c r="D10704" s="82"/>
      <c r="E10704" s="82"/>
      <c r="F10704" s="82"/>
      <c r="G10704" s="82"/>
      <c r="M10704" s="81"/>
    </row>
    <row r="10705" s="77" customFormat="1" spans="1:13">
      <c r="A10705" s="82"/>
      <c r="B10705" s="82"/>
      <c r="C10705" s="82"/>
      <c r="D10705" s="82"/>
      <c r="E10705" s="82"/>
      <c r="F10705" s="82"/>
      <c r="G10705" s="82"/>
      <c r="M10705" s="81"/>
    </row>
    <row r="10706" s="77" customFormat="1" spans="1:13">
      <c r="A10706" s="82"/>
      <c r="B10706" s="82"/>
      <c r="C10706" s="82"/>
      <c r="D10706" s="82"/>
      <c r="E10706" s="82"/>
      <c r="F10706" s="82"/>
      <c r="G10706" s="82"/>
      <c r="M10706" s="81"/>
    </row>
    <row r="10707" s="77" customFormat="1" spans="1:13">
      <c r="A10707" s="82"/>
      <c r="B10707" s="82"/>
      <c r="C10707" s="82"/>
      <c r="D10707" s="82"/>
      <c r="E10707" s="82"/>
      <c r="F10707" s="82"/>
      <c r="G10707" s="82"/>
      <c r="M10707" s="81"/>
    </row>
    <row r="10708" s="77" customFormat="1" spans="1:13">
      <c r="A10708" s="82"/>
      <c r="B10708" s="82"/>
      <c r="C10708" s="82"/>
      <c r="D10708" s="82"/>
      <c r="E10708" s="82"/>
      <c r="F10708" s="82"/>
      <c r="G10708" s="82"/>
      <c r="M10708" s="81"/>
    </row>
    <row r="10709" s="77" customFormat="1" spans="1:13">
      <c r="A10709" s="82"/>
      <c r="B10709" s="82"/>
      <c r="C10709" s="82"/>
      <c r="D10709" s="82"/>
      <c r="E10709" s="82"/>
      <c r="F10709" s="82"/>
      <c r="G10709" s="82"/>
      <c r="M10709" s="81"/>
    </row>
    <row r="10710" s="77" customFormat="1" spans="1:13">
      <c r="A10710" s="82"/>
      <c r="B10710" s="82"/>
      <c r="C10710" s="82"/>
      <c r="D10710" s="82"/>
      <c r="E10710" s="82"/>
      <c r="F10710" s="82"/>
      <c r="G10710" s="82"/>
      <c r="M10710" s="81"/>
    </row>
    <row r="10711" s="77" customFormat="1" spans="1:13">
      <c r="A10711" s="82"/>
      <c r="B10711" s="82"/>
      <c r="C10711" s="82"/>
      <c r="D10711" s="82"/>
      <c r="E10711" s="82"/>
      <c r="F10711" s="82"/>
      <c r="G10711" s="82"/>
      <c r="M10711" s="81"/>
    </row>
    <row r="10712" s="77" customFormat="1" spans="1:13">
      <c r="A10712" s="82"/>
      <c r="B10712" s="82"/>
      <c r="C10712" s="82"/>
      <c r="D10712" s="82"/>
      <c r="E10712" s="82"/>
      <c r="F10712" s="82"/>
      <c r="G10712" s="82"/>
      <c r="M10712" s="81"/>
    </row>
    <row r="10713" s="77" customFormat="1" spans="1:13">
      <c r="A10713" s="82"/>
      <c r="B10713" s="82"/>
      <c r="C10713" s="82"/>
      <c r="D10713" s="82"/>
      <c r="E10713" s="82"/>
      <c r="F10713" s="82"/>
      <c r="G10713" s="82"/>
      <c r="M10713" s="81"/>
    </row>
    <row r="10714" s="77" customFormat="1" spans="1:13">
      <c r="A10714" s="82"/>
      <c r="B10714" s="82"/>
      <c r="C10714" s="82"/>
      <c r="D10714" s="82"/>
      <c r="E10714" s="82"/>
      <c r="F10714" s="82"/>
      <c r="G10714" s="82"/>
      <c r="M10714" s="81"/>
    </row>
    <row r="10715" s="77" customFormat="1" spans="1:13">
      <c r="A10715" s="82"/>
      <c r="B10715" s="82"/>
      <c r="C10715" s="82"/>
      <c r="D10715" s="82"/>
      <c r="E10715" s="82"/>
      <c r="F10715" s="82"/>
      <c r="G10715" s="82"/>
      <c r="M10715" s="81"/>
    </row>
    <row r="10716" s="77" customFormat="1" spans="1:13">
      <c r="A10716" s="82"/>
      <c r="B10716" s="82"/>
      <c r="C10716" s="82"/>
      <c r="D10716" s="82"/>
      <c r="E10716" s="82"/>
      <c r="F10716" s="82"/>
      <c r="G10716" s="82"/>
      <c r="M10716" s="81"/>
    </row>
    <row r="10717" s="77" customFormat="1" spans="1:13">
      <c r="A10717" s="82"/>
      <c r="B10717" s="82"/>
      <c r="C10717" s="82"/>
      <c r="D10717" s="82"/>
      <c r="E10717" s="82"/>
      <c r="F10717" s="82"/>
      <c r="G10717" s="82"/>
      <c r="M10717" s="81"/>
    </row>
    <row r="10718" s="77" customFormat="1" spans="1:13">
      <c r="A10718" s="82"/>
      <c r="B10718" s="82"/>
      <c r="C10718" s="82"/>
      <c r="D10718" s="82"/>
      <c r="E10718" s="82"/>
      <c r="F10718" s="82"/>
      <c r="G10718" s="82"/>
      <c r="M10718" s="81"/>
    </row>
    <row r="10719" s="77" customFormat="1" spans="1:13">
      <c r="A10719" s="82"/>
      <c r="B10719" s="82"/>
      <c r="C10719" s="82"/>
      <c r="D10719" s="82"/>
      <c r="E10719" s="82"/>
      <c r="F10719" s="82"/>
      <c r="G10719" s="82"/>
      <c r="M10719" s="81"/>
    </row>
    <row r="10720" s="77" customFormat="1" spans="1:13">
      <c r="A10720" s="82"/>
      <c r="B10720" s="82"/>
      <c r="C10720" s="82"/>
      <c r="D10720" s="82"/>
      <c r="E10720" s="82"/>
      <c r="F10720" s="82"/>
      <c r="G10720" s="82"/>
      <c r="M10720" s="81"/>
    </row>
    <row r="10721" s="77" customFormat="1" spans="1:13">
      <c r="A10721" s="82"/>
      <c r="B10721" s="82"/>
      <c r="C10721" s="82"/>
      <c r="D10721" s="82"/>
      <c r="E10721" s="82"/>
      <c r="F10721" s="82"/>
      <c r="G10721" s="82"/>
      <c r="M10721" s="81"/>
    </row>
    <row r="10722" s="77" customFormat="1" spans="1:13">
      <c r="A10722" s="82"/>
      <c r="B10722" s="82"/>
      <c r="C10722" s="82"/>
      <c r="D10722" s="82"/>
      <c r="E10722" s="82"/>
      <c r="F10722" s="82"/>
      <c r="G10722" s="82"/>
      <c r="M10722" s="81"/>
    </row>
    <row r="10723" s="77" customFormat="1" spans="1:13">
      <c r="A10723" s="82"/>
      <c r="B10723" s="82"/>
      <c r="C10723" s="82"/>
      <c r="D10723" s="82"/>
      <c r="E10723" s="82"/>
      <c r="F10723" s="82"/>
      <c r="G10723" s="82"/>
      <c r="M10723" s="81"/>
    </row>
    <row r="10724" s="77" customFormat="1" spans="1:13">
      <c r="A10724" s="82"/>
      <c r="B10724" s="82"/>
      <c r="C10724" s="82"/>
      <c r="D10724" s="82"/>
      <c r="E10724" s="82"/>
      <c r="F10724" s="82"/>
      <c r="G10724" s="82"/>
      <c r="M10724" s="81"/>
    </row>
    <row r="10725" s="77" customFormat="1" spans="1:13">
      <c r="A10725" s="82"/>
      <c r="B10725" s="82"/>
      <c r="C10725" s="82"/>
      <c r="D10725" s="82"/>
      <c r="E10725" s="82"/>
      <c r="F10725" s="82"/>
      <c r="G10725" s="82"/>
      <c r="M10725" s="81"/>
    </row>
    <row r="10726" s="77" customFormat="1" spans="1:13">
      <c r="A10726" s="82"/>
      <c r="B10726" s="82"/>
      <c r="C10726" s="82"/>
      <c r="D10726" s="82"/>
      <c r="E10726" s="82"/>
      <c r="F10726" s="82"/>
      <c r="G10726" s="82"/>
      <c r="M10726" s="81"/>
    </row>
    <row r="10727" s="77" customFormat="1" spans="1:13">
      <c r="A10727" s="82"/>
      <c r="B10727" s="82"/>
      <c r="C10727" s="82"/>
      <c r="D10727" s="82"/>
      <c r="E10727" s="82"/>
      <c r="F10727" s="82"/>
      <c r="G10727" s="82"/>
      <c r="M10727" s="81"/>
    </row>
    <row r="10728" s="77" customFormat="1" spans="1:13">
      <c r="A10728" s="82"/>
      <c r="B10728" s="82"/>
      <c r="C10728" s="82"/>
      <c r="D10728" s="82"/>
      <c r="E10728" s="82"/>
      <c r="F10728" s="82"/>
      <c r="G10728" s="82"/>
      <c r="M10728" s="81"/>
    </row>
    <row r="10729" s="77" customFormat="1" spans="1:13">
      <c r="A10729" s="82"/>
      <c r="B10729" s="82"/>
      <c r="C10729" s="82"/>
      <c r="D10729" s="82"/>
      <c r="E10729" s="82"/>
      <c r="F10729" s="82"/>
      <c r="G10729" s="82"/>
      <c r="M10729" s="81"/>
    </row>
    <row r="10730" s="77" customFormat="1" spans="1:13">
      <c r="A10730" s="82"/>
      <c r="B10730" s="82"/>
      <c r="C10730" s="82"/>
      <c r="D10730" s="82"/>
      <c r="E10730" s="82"/>
      <c r="F10730" s="82"/>
      <c r="G10730" s="82"/>
      <c r="M10730" s="81"/>
    </row>
    <row r="10731" s="77" customFormat="1" spans="1:13">
      <c r="A10731" s="82"/>
      <c r="B10731" s="82"/>
      <c r="C10731" s="82"/>
      <c r="D10731" s="82"/>
      <c r="E10731" s="82"/>
      <c r="F10731" s="82"/>
      <c r="G10731" s="82"/>
      <c r="M10731" s="81"/>
    </row>
    <row r="10732" s="77" customFormat="1" spans="1:13">
      <c r="A10732" s="82"/>
      <c r="B10732" s="82"/>
      <c r="C10732" s="82"/>
      <c r="D10732" s="82"/>
      <c r="E10732" s="82"/>
      <c r="F10732" s="82"/>
      <c r="G10732" s="82"/>
      <c r="M10732" s="81"/>
    </row>
    <row r="10733" s="77" customFormat="1" spans="1:13">
      <c r="A10733" s="82"/>
      <c r="B10733" s="82"/>
      <c r="C10733" s="82"/>
      <c r="D10733" s="82"/>
      <c r="E10733" s="82"/>
      <c r="F10733" s="82"/>
      <c r="G10733" s="82"/>
      <c r="M10733" s="81"/>
    </row>
    <row r="10734" s="77" customFormat="1" spans="1:13">
      <c r="A10734" s="82"/>
      <c r="B10734" s="82"/>
      <c r="C10734" s="82"/>
      <c r="D10734" s="82"/>
      <c r="E10734" s="82"/>
      <c r="F10734" s="82"/>
      <c r="G10734" s="82"/>
      <c r="M10734" s="81"/>
    </row>
    <row r="10735" s="77" customFormat="1" spans="1:13">
      <c r="A10735" s="82"/>
      <c r="B10735" s="82"/>
      <c r="C10735" s="82"/>
      <c r="D10735" s="82"/>
      <c r="E10735" s="82"/>
      <c r="F10735" s="82"/>
      <c r="G10735" s="82"/>
      <c r="M10735" s="81"/>
    </row>
    <row r="10736" s="77" customFormat="1" spans="1:13">
      <c r="A10736" s="82"/>
      <c r="B10736" s="82"/>
      <c r="C10736" s="82"/>
      <c r="D10736" s="82"/>
      <c r="E10736" s="82"/>
      <c r="F10736" s="82"/>
      <c r="G10736" s="82"/>
      <c r="M10736" s="81"/>
    </row>
    <row r="10737" s="77" customFormat="1" spans="1:13">
      <c r="A10737" s="82"/>
      <c r="B10737" s="82"/>
      <c r="C10737" s="82"/>
      <c r="D10737" s="82"/>
      <c r="E10737" s="82"/>
      <c r="F10737" s="82"/>
      <c r="G10737" s="82"/>
      <c r="M10737" s="81"/>
    </row>
    <row r="10738" s="77" customFormat="1" spans="1:13">
      <c r="A10738" s="82"/>
      <c r="B10738" s="82"/>
      <c r="C10738" s="82"/>
      <c r="D10738" s="82"/>
      <c r="E10738" s="82"/>
      <c r="F10738" s="82"/>
      <c r="G10738" s="82"/>
      <c r="M10738" s="81"/>
    </row>
    <row r="10739" s="77" customFormat="1" spans="1:13">
      <c r="A10739" s="82"/>
      <c r="B10739" s="82"/>
      <c r="C10739" s="82"/>
      <c r="D10739" s="82"/>
      <c r="E10739" s="82"/>
      <c r="F10739" s="82"/>
      <c r="G10739" s="82"/>
      <c r="M10739" s="81"/>
    </row>
    <row r="10740" s="77" customFormat="1" spans="1:13">
      <c r="A10740" s="82"/>
      <c r="B10740" s="82"/>
      <c r="C10740" s="82"/>
      <c r="D10740" s="82"/>
      <c r="E10740" s="82"/>
      <c r="F10740" s="82"/>
      <c r="G10740" s="82"/>
      <c r="M10740" s="81"/>
    </row>
    <row r="10741" s="77" customFormat="1" spans="1:13">
      <c r="A10741" s="82"/>
      <c r="B10741" s="82"/>
      <c r="C10741" s="82"/>
      <c r="D10741" s="82"/>
      <c r="E10741" s="82"/>
      <c r="F10741" s="82"/>
      <c r="G10741" s="82"/>
      <c r="M10741" s="81"/>
    </row>
    <row r="10742" s="77" customFormat="1" spans="1:13">
      <c r="A10742" s="82"/>
      <c r="B10742" s="82"/>
      <c r="C10742" s="82"/>
      <c r="D10742" s="82"/>
      <c r="E10742" s="82"/>
      <c r="F10742" s="82"/>
      <c r="G10742" s="82"/>
      <c r="M10742" s="81"/>
    </row>
    <row r="10743" s="77" customFormat="1" spans="1:13">
      <c r="A10743" s="82"/>
      <c r="B10743" s="82"/>
      <c r="C10743" s="82"/>
      <c r="D10743" s="82"/>
      <c r="E10743" s="82"/>
      <c r="F10743" s="82"/>
      <c r="G10743" s="82"/>
      <c r="M10743" s="81"/>
    </row>
    <row r="10744" s="77" customFormat="1" spans="1:13">
      <c r="A10744" s="82"/>
      <c r="B10744" s="82"/>
      <c r="C10744" s="82"/>
      <c r="D10744" s="82"/>
      <c r="E10744" s="82"/>
      <c r="F10744" s="82"/>
      <c r="G10744" s="82"/>
      <c r="M10744" s="81"/>
    </row>
    <row r="10745" s="77" customFormat="1" spans="1:13">
      <c r="A10745" s="82"/>
      <c r="B10745" s="82"/>
      <c r="C10745" s="82"/>
      <c r="D10745" s="82"/>
      <c r="E10745" s="82"/>
      <c r="F10745" s="82"/>
      <c r="G10745" s="82"/>
      <c r="M10745" s="81"/>
    </row>
    <row r="10746" s="77" customFormat="1" spans="1:13">
      <c r="A10746" s="82"/>
      <c r="B10746" s="82"/>
      <c r="C10746" s="82"/>
      <c r="D10746" s="82"/>
      <c r="E10746" s="82"/>
      <c r="F10746" s="82"/>
      <c r="G10746" s="82"/>
      <c r="M10746" s="81"/>
    </row>
    <row r="10747" s="77" customFormat="1" spans="1:13">
      <c r="A10747" s="82"/>
      <c r="B10747" s="82"/>
      <c r="C10747" s="82"/>
      <c r="D10747" s="82"/>
      <c r="E10747" s="82"/>
      <c r="F10747" s="82"/>
      <c r="G10747" s="82"/>
      <c r="M10747" s="81"/>
    </row>
    <row r="10748" s="77" customFormat="1" spans="1:13">
      <c r="A10748" s="82"/>
      <c r="B10748" s="82"/>
      <c r="C10748" s="82"/>
      <c r="D10748" s="82"/>
      <c r="E10748" s="82"/>
      <c r="F10748" s="82"/>
      <c r="G10748" s="82"/>
      <c r="M10748" s="81"/>
    </row>
    <row r="10749" s="77" customFormat="1" spans="1:13">
      <c r="A10749" s="82"/>
      <c r="B10749" s="82"/>
      <c r="C10749" s="82"/>
      <c r="D10749" s="82"/>
      <c r="E10749" s="82"/>
      <c r="F10749" s="82"/>
      <c r="G10749" s="82"/>
      <c r="M10749" s="81"/>
    </row>
    <row r="10750" s="77" customFormat="1" spans="1:13">
      <c r="A10750" s="82"/>
      <c r="B10750" s="82"/>
      <c r="C10750" s="82"/>
      <c r="D10750" s="82"/>
      <c r="E10750" s="82"/>
      <c r="F10750" s="82"/>
      <c r="G10750" s="82"/>
      <c r="M10750" s="81"/>
    </row>
    <row r="10751" s="77" customFormat="1" spans="1:13">
      <c r="A10751" s="82"/>
      <c r="B10751" s="82"/>
      <c r="C10751" s="82"/>
      <c r="D10751" s="82"/>
      <c r="E10751" s="82"/>
      <c r="F10751" s="82"/>
      <c r="G10751" s="82"/>
      <c r="M10751" s="81"/>
    </row>
    <row r="10752" s="77" customFormat="1" spans="1:13">
      <c r="A10752" s="82"/>
      <c r="B10752" s="82"/>
      <c r="C10752" s="82"/>
      <c r="D10752" s="82"/>
      <c r="E10752" s="82"/>
      <c r="F10752" s="82"/>
      <c r="G10752" s="82"/>
      <c r="M10752" s="81"/>
    </row>
    <row r="10753" s="77" customFormat="1" spans="1:13">
      <c r="A10753" s="82"/>
      <c r="B10753" s="82"/>
      <c r="C10753" s="82"/>
      <c r="D10753" s="82"/>
      <c r="E10753" s="82"/>
      <c r="F10753" s="82"/>
      <c r="G10753" s="82"/>
      <c r="M10753" s="81"/>
    </row>
    <row r="10754" s="77" customFormat="1" spans="1:13">
      <c r="A10754" s="82"/>
      <c r="B10754" s="82"/>
      <c r="C10754" s="82"/>
      <c r="D10754" s="82"/>
      <c r="E10754" s="82"/>
      <c r="F10754" s="82"/>
      <c r="G10754" s="82"/>
      <c r="M10754" s="81"/>
    </row>
    <row r="10755" s="77" customFormat="1" spans="1:13">
      <c r="A10755" s="82"/>
      <c r="B10755" s="82"/>
      <c r="C10755" s="82"/>
      <c r="D10755" s="82"/>
      <c r="E10755" s="82"/>
      <c r="F10755" s="82"/>
      <c r="G10755" s="82"/>
      <c r="M10755" s="81"/>
    </row>
    <row r="10756" s="77" customFormat="1" spans="1:13">
      <c r="A10756" s="82"/>
      <c r="B10756" s="82"/>
      <c r="C10756" s="82"/>
      <c r="D10756" s="82"/>
      <c r="E10756" s="82"/>
      <c r="F10756" s="82"/>
      <c r="G10756" s="82"/>
      <c r="M10756" s="81"/>
    </row>
    <row r="10757" s="77" customFormat="1" spans="1:13">
      <c r="A10757" s="82"/>
      <c r="B10757" s="82"/>
      <c r="C10757" s="82"/>
      <c r="D10757" s="82"/>
      <c r="E10757" s="82"/>
      <c r="F10757" s="82"/>
      <c r="G10757" s="82"/>
      <c r="M10757" s="81"/>
    </row>
    <row r="10758" s="77" customFormat="1" spans="1:13">
      <c r="A10758" s="82"/>
      <c r="B10758" s="82"/>
      <c r="C10758" s="82"/>
      <c r="D10758" s="82"/>
      <c r="E10758" s="82"/>
      <c r="F10758" s="82"/>
      <c r="G10758" s="82"/>
      <c r="M10758" s="81"/>
    </row>
    <row r="10759" s="77" customFormat="1" spans="1:13">
      <c r="A10759" s="82"/>
      <c r="B10759" s="82"/>
      <c r="C10759" s="82"/>
      <c r="D10759" s="82"/>
      <c r="E10759" s="82"/>
      <c r="F10759" s="82"/>
      <c r="G10759" s="82"/>
      <c r="M10759" s="81"/>
    </row>
    <row r="10760" s="77" customFormat="1" spans="1:13">
      <c r="A10760" s="82"/>
      <c r="B10760" s="82"/>
      <c r="C10760" s="82"/>
      <c r="D10760" s="82"/>
      <c r="E10760" s="82"/>
      <c r="F10760" s="82"/>
      <c r="G10760" s="82"/>
      <c r="M10760" s="81"/>
    </row>
    <row r="10761" s="77" customFormat="1" spans="1:13">
      <c r="A10761" s="82"/>
      <c r="B10761" s="82"/>
      <c r="C10761" s="82"/>
      <c r="D10761" s="82"/>
      <c r="E10761" s="82"/>
      <c r="F10761" s="82"/>
      <c r="G10761" s="82"/>
      <c r="M10761" s="81"/>
    </row>
    <row r="10762" s="77" customFormat="1" spans="1:13">
      <c r="A10762" s="82"/>
      <c r="B10762" s="82"/>
      <c r="C10762" s="82"/>
      <c r="D10762" s="82"/>
      <c r="E10762" s="82"/>
      <c r="F10762" s="82"/>
      <c r="G10762" s="82"/>
      <c r="M10762" s="81"/>
    </row>
    <row r="10763" s="77" customFormat="1" spans="1:13">
      <c r="A10763" s="82"/>
      <c r="B10763" s="82"/>
      <c r="C10763" s="82"/>
      <c r="D10763" s="82"/>
      <c r="E10763" s="82"/>
      <c r="F10763" s="82"/>
      <c r="G10763" s="82"/>
      <c r="M10763" s="81"/>
    </row>
    <row r="10764" s="77" customFormat="1" spans="1:13">
      <c r="A10764" s="82"/>
      <c r="B10764" s="82"/>
      <c r="C10764" s="82"/>
      <c r="D10764" s="82"/>
      <c r="E10764" s="82"/>
      <c r="F10764" s="82"/>
      <c r="G10764" s="82"/>
      <c r="M10764" s="81"/>
    </row>
    <row r="10765" s="77" customFormat="1" spans="1:13">
      <c r="A10765" s="82"/>
      <c r="B10765" s="82"/>
      <c r="C10765" s="82"/>
      <c r="D10765" s="82"/>
      <c r="E10765" s="82"/>
      <c r="F10765" s="82"/>
      <c r="G10765" s="82"/>
      <c r="M10765" s="81"/>
    </row>
    <row r="10766" s="77" customFormat="1" spans="1:13">
      <c r="A10766" s="82"/>
      <c r="B10766" s="82"/>
      <c r="C10766" s="82"/>
      <c r="D10766" s="82"/>
      <c r="E10766" s="82"/>
      <c r="F10766" s="82"/>
      <c r="G10766" s="82"/>
      <c r="M10766" s="81"/>
    </row>
    <row r="10767" s="77" customFormat="1" spans="1:13">
      <c r="A10767" s="82"/>
      <c r="B10767" s="82"/>
      <c r="C10767" s="82"/>
      <c r="D10767" s="82"/>
      <c r="E10767" s="82"/>
      <c r="F10767" s="82"/>
      <c r="G10767" s="82"/>
      <c r="M10767" s="81"/>
    </row>
    <row r="10768" s="77" customFormat="1" spans="1:13">
      <c r="A10768" s="82"/>
      <c r="B10768" s="82"/>
      <c r="C10768" s="82"/>
      <c r="D10768" s="82"/>
      <c r="E10768" s="82"/>
      <c r="F10768" s="82"/>
      <c r="G10768" s="82"/>
      <c r="M10768" s="81"/>
    </row>
    <row r="10769" s="77" customFormat="1" spans="1:13">
      <c r="A10769" s="82"/>
      <c r="B10769" s="82"/>
      <c r="C10769" s="82"/>
      <c r="D10769" s="82"/>
      <c r="E10769" s="82"/>
      <c r="F10769" s="82"/>
      <c r="G10769" s="82"/>
      <c r="M10769" s="81"/>
    </row>
    <row r="10770" s="77" customFormat="1" spans="1:13">
      <c r="A10770" s="82"/>
      <c r="B10770" s="82"/>
      <c r="C10770" s="82"/>
      <c r="D10770" s="82"/>
      <c r="E10770" s="82"/>
      <c r="F10770" s="82"/>
      <c r="G10770" s="82"/>
      <c r="M10770" s="81"/>
    </row>
    <row r="10771" s="77" customFormat="1" spans="1:13">
      <c r="A10771" s="82"/>
      <c r="B10771" s="82"/>
      <c r="C10771" s="82"/>
      <c r="D10771" s="82"/>
      <c r="E10771" s="82"/>
      <c r="F10771" s="82"/>
      <c r="G10771" s="82"/>
      <c r="M10771" s="81"/>
    </row>
    <row r="10772" s="77" customFormat="1" spans="1:13">
      <c r="A10772" s="82"/>
      <c r="B10772" s="82"/>
      <c r="C10772" s="82"/>
      <c r="D10772" s="82"/>
      <c r="E10772" s="82"/>
      <c r="F10772" s="82"/>
      <c r="G10772" s="82"/>
      <c r="M10772" s="81"/>
    </row>
    <row r="10773" s="77" customFormat="1" spans="1:13">
      <c r="A10773" s="82"/>
      <c r="B10773" s="82"/>
      <c r="C10773" s="82"/>
      <c r="D10773" s="82"/>
      <c r="E10773" s="82"/>
      <c r="F10773" s="82"/>
      <c r="G10773" s="82"/>
      <c r="M10773" s="81"/>
    </row>
    <row r="10774" s="77" customFormat="1" spans="1:13">
      <c r="A10774" s="82"/>
      <c r="B10774" s="82"/>
      <c r="C10774" s="82"/>
      <c r="D10774" s="82"/>
      <c r="E10774" s="82"/>
      <c r="F10774" s="82"/>
      <c r="G10774" s="82"/>
      <c r="M10774" s="81"/>
    </row>
    <row r="10775" s="77" customFormat="1" spans="1:13">
      <c r="A10775" s="82"/>
      <c r="B10775" s="82"/>
      <c r="C10775" s="82"/>
      <c r="D10775" s="82"/>
      <c r="E10775" s="82"/>
      <c r="F10775" s="82"/>
      <c r="G10775" s="82"/>
      <c r="M10775" s="81"/>
    </row>
    <row r="10776" s="77" customFormat="1" spans="1:13">
      <c r="A10776" s="82"/>
      <c r="B10776" s="82"/>
      <c r="C10776" s="82"/>
      <c r="D10776" s="82"/>
      <c r="E10776" s="82"/>
      <c r="F10776" s="82"/>
      <c r="G10776" s="82"/>
      <c r="M10776" s="81"/>
    </row>
    <row r="10777" s="77" customFormat="1" spans="1:13">
      <c r="A10777" s="82"/>
      <c r="B10777" s="82"/>
      <c r="C10777" s="82"/>
      <c r="D10777" s="82"/>
      <c r="E10777" s="82"/>
      <c r="F10777" s="82"/>
      <c r="G10777" s="82"/>
      <c r="M10777" s="81"/>
    </row>
    <row r="10778" s="77" customFormat="1" spans="1:13">
      <c r="A10778" s="82"/>
      <c r="B10778" s="82"/>
      <c r="C10778" s="82"/>
      <c r="D10778" s="82"/>
      <c r="E10778" s="82"/>
      <c r="F10778" s="82"/>
      <c r="G10778" s="82"/>
      <c r="M10778" s="81"/>
    </row>
    <row r="10779" s="77" customFormat="1" spans="1:13">
      <c r="A10779" s="82"/>
      <c r="B10779" s="82"/>
      <c r="C10779" s="82"/>
      <c r="D10779" s="82"/>
      <c r="E10779" s="82"/>
      <c r="F10779" s="82"/>
      <c r="G10779" s="82"/>
      <c r="M10779" s="81"/>
    </row>
    <row r="10780" s="77" customFormat="1" spans="1:13">
      <c r="A10780" s="82"/>
      <c r="B10780" s="82"/>
      <c r="C10780" s="82"/>
      <c r="D10780" s="82"/>
      <c r="E10780" s="82"/>
      <c r="F10780" s="82"/>
      <c r="G10780" s="82"/>
      <c r="M10780" s="81"/>
    </row>
    <row r="10781" s="77" customFormat="1" spans="1:13">
      <c r="A10781" s="82"/>
      <c r="B10781" s="82"/>
      <c r="C10781" s="82"/>
      <c r="D10781" s="82"/>
      <c r="E10781" s="82"/>
      <c r="F10781" s="82"/>
      <c r="G10781" s="82"/>
      <c r="M10781" s="81"/>
    </row>
    <row r="10782" s="77" customFormat="1" spans="1:13">
      <c r="A10782" s="82"/>
      <c r="B10782" s="82"/>
      <c r="C10782" s="82"/>
      <c r="D10782" s="82"/>
      <c r="E10782" s="82"/>
      <c r="F10782" s="82"/>
      <c r="G10782" s="82"/>
      <c r="M10782" s="81"/>
    </row>
    <row r="10783" s="77" customFormat="1" spans="1:13">
      <c r="A10783" s="82"/>
      <c r="B10783" s="82"/>
      <c r="C10783" s="82"/>
      <c r="D10783" s="82"/>
      <c r="E10783" s="82"/>
      <c r="F10783" s="82"/>
      <c r="G10783" s="82"/>
      <c r="M10783" s="81"/>
    </row>
    <row r="10784" s="77" customFormat="1" spans="1:13">
      <c r="A10784" s="82"/>
      <c r="B10784" s="82"/>
      <c r="C10784" s="82"/>
      <c r="D10784" s="82"/>
      <c r="E10784" s="82"/>
      <c r="F10784" s="82"/>
      <c r="G10784" s="82"/>
      <c r="M10784" s="81"/>
    </row>
    <row r="10785" s="77" customFormat="1" spans="1:13">
      <c r="A10785" s="82"/>
      <c r="B10785" s="82"/>
      <c r="C10785" s="82"/>
      <c r="D10785" s="82"/>
      <c r="E10785" s="82"/>
      <c r="F10785" s="82"/>
      <c r="G10785" s="82"/>
      <c r="M10785" s="81"/>
    </row>
    <row r="10786" s="77" customFormat="1" spans="1:13">
      <c r="A10786" s="82"/>
      <c r="B10786" s="82"/>
      <c r="C10786" s="82"/>
      <c r="D10786" s="82"/>
      <c r="E10786" s="82"/>
      <c r="F10786" s="82"/>
      <c r="G10786" s="82"/>
      <c r="M10786" s="81"/>
    </row>
    <row r="10787" s="77" customFormat="1" spans="1:13">
      <c r="A10787" s="82"/>
      <c r="B10787" s="82"/>
      <c r="C10787" s="82"/>
      <c r="D10787" s="82"/>
      <c r="E10787" s="82"/>
      <c r="F10787" s="82"/>
      <c r="G10787" s="82"/>
      <c r="M10787" s="81"/>
    </row>
    <row r="10788" s="77" customFormat="1" spans="1:13">
      <c r="A10788" s="82"/>
      <c r="B10788" s="82"/>
      <c r="C10788" s="82"/>
      <c r="D10788" s="82"/>
      <c r="E10788" s="82"/>
      <c r="F10788" s="82"/>
      <c r="G10788" s="82"/>
      <c r="M10788" s="81"/>
    </row>
    <row r="10789" s="77" customFormat="1" spans="1:13">
      <c r="A10789" s="82"/>
      <c r="B10789" s="82"/>
      <c r="C10789" s="82"/>
      <c r="D10789" s="82"/>
      <c r="E10789" s="82"/>
      <c r="F10789" s="82"/>
      <c r="G10789" s="82"/>
      <c r="M10789" s="81"/>
    </row>
    <row r="10790" s="77" customFormat="1" spans="1:13">
      <c r="A10790" s="82"/>
      <c r="B10790" s="82"/>
      <c r="C10790" s="82"/>
      <c r="D10790" s="82"/>
      <c r="E10790" s="82"/>
      <c r="F10790" s="82"/>
      <c r="G10790" s="82"/>
      <c r="M10790" s="81"/>
    </row>
    <row r="10791" s="77" customFormat="1" spans="1:13">
      <c r="A10791" s="82"/>
      <c r="B10791" s="82"/>
      <c r="C10791" s="82"/>
      <c r="D10791" s="82"/>
      <c r="E10791" s="82"/>
      <c r="F10791" s="82"/>
      <c r="G10791" s="82"/>
      <c r="M10791" s="81"/>
    </row>
    <row r="10792" s="77" customFormat="1" spans="1:13">
      <c r="A10792" s="82"/>
      <c r="B10792" s="82"/>
      <c r="C10792" s="82"/>
      <c r="D10792" s="82"/>
      <c r="E10792" s="82"/>
      <c r="F10792" s="82"/>
      <c r="G10792" s="82"/>
      <c r="M10792" s="81"/>
    </row>
    <row r="10793" s="77" customFormat="1" spans="1:13">
      <c r="A10793" s="82"/>
      <c r="B10793" s="82"/>
      <c r="C10793" s="82"/>
      <c r="D10793" s="82"/>
      <c r="E10793" s="82"/>
      <c r="F10793" s="82"/>
      <c r="G10793" s="82"/>
      <c r="M10793" s="81"/>
    </row>
    <row r="10794" s="77" customFormat="1" spans="1:13">
      <c r="A10794" s="82"/>
      <c r="B10794" s="82"/>
      <c r="C10794" s="82"/>
      <c r="D10794" s="82"/>
      <c r="E10794" s="82"/>
      <c r="F10794" s="82"/>
      <c r="G10794" s="82"/>
      <c r="M10794" s="81"/>
    </row>
    <row r="10795" s="77" customFormat="1" spans="1:13">
      <c r="A10795" s="82"/>
      <c r="B10795" s="82"/>
      <c r="C10795" s="82"/>
      <c r="D10795" s="82"/>
      <c r="E10795" s="82"/>
      <c r="F10795" s="82"/>
      <c r="G10795" s="82"/>
      <c r="M10795" s="81"/>
    </row>
    <row r="10796" s="77" customFormat="1" spans="1:13">
      <c r="A10796" s="82"/>
      <c r="B10796" s="82"/>
      <c r="C10796" s="82"/>
      <c r="D10796" s="82"/>
      <c r="E10796" s="82"/>
      <c r="F10796" s="82"/>
      <c r="G10796" s="82"/>
      <c r="M10796" s="81"/>
    </row>
    <row r="10797" s="77" customFormat="1" spans="1:13">
      <c r="A10797" s="82"/>
      <c r="B10797" s="82"/>
      <c r="C10797" s="82"/>
      <c r="D10797" s="82"/>
      <c r="E10797" s="82"/>
      <c r="F10797" s="82"/>
      <c r="G10797" s="82"/>
      <c r="M10797" s="81"/>
    </row>
    <row r="10798" s="77" customFormat="1" spans="1:13">
      <c r="A10798" s="82"/>
      <c r="B10798" s="82"/>
      <c r="C10798" s="82"/>
      <c r="D10798" s="82"/>
      <c r="E10798" s="82"/>
      <c r="F10798" s="82"/>
      <c r="G10798" s="82"/>
      <c r="M10798" s="81"/>
    </row>
    <row r="10799" s="77" customFormat="1" spans="1:13">
      <c r="A10799" s="82"/>
      <c r="B10799" s="82"/>
      <c r="C10799" s="82"/>
      <c r="D10799" s="82"/>
      <c r="E10799" s="82"/>
      <c r="F10799" s="82"/>
      <c r="G10799" s="82"/>
      <c r="M10799" s="81"/>
    </row>
    <row r="10800" s="77" customFormat="1" spans="1:13">
      <c r="A10800" s="82"/>
      <c r="B10800" s="82"/>
      <c r="C10800" s="82"/>
      <c r="D10800" s="82"/>
      <c r="E10800" s="82"/>
      <c r="F10800" s="82"/>
      <c r="G10800" s="82"/>
      <c r="M10800" s="81"/>
    </row>
    <row r="10801" s="77" customFormat="1" spans="1:13">
      <c r="A10801" s="82"/>
      <c r="B10801" s="82"/>
      <c r="C10801" s="82"/>
      <c r="D10801" s="82"/>
      <c r="E10801" s="82"/>
      <c r="F10801" s="82"/>
      <c r="G10801" s="82"/>
      <c r="M10801" s="81"/>
    </row>
    <row r="10802" s="77" customFormat="1" spans="1:13">
      <c r="A10802" s="82"/>
      <c r="B10802" s="82"/>
      <c r="C10802" s="82"/>
      <c r="D10802" s="82"/>
      <c r="E10802" s="82"/>
      <c r="F10802" s="82"/>
      <c r="G10802" s="82"/>
      <c r="M10802" s="81"/>
    </row>
    <row r="10803" s="77" customFormat="1" spans="1:13">
      <c r="A10803" s="82"/>
      <c r="B10803" s="82"/>
      <c r="C10803" s="82"/>
      <c r="D10803" s="82"/>
      <c r="E10803" s="82"/>
      <c r="F10803" s="82"/>
      <c r="G10803" s="82"/>
      <c r="M10803" s="81"/>
    </row>
    <row r="10804" s="77" customFormat="1" spans="1:13">
      <c r="A10804" s="82"/>
      <c r="B10804" s="82"/>
      <c r="C10804" s="82"/>
      <c r="D10804" s="82"/>
      <c r="E10804" s="82"/>
      <c r="F10804" s="82"/>
      <c r="G10804" s="82"/>
      <c r="M10804" s="81"/>
    </row>
    <row r="10805" s="77" customFormat="1" spans="1:13">
      <c r="A10805" s="82"/>
      <c r="B10805" s="82"/>
      <c r="C10805" s="82"/>
      <c r="D10805" s="82"/>
      <c r="E10805" s="82"/>
      <c r="F10805" s="82"/>
      <c r="G10805" s="82"/>
      <c r="M10805" s="81"/>
    </row>
    <row r="10806" s="77" customFormat="1" spans="1:13">
      <c r="A10806" s="82"/>
      <c r="B10806" s="82"/>
      <c r="C10806" s="82"/>
      <c r="D10806" s="82"/>
      <c r="E10806" s="82"/>
      <c r="F10806" s="82"/>
      <c r="G10806" s="82"/>
      <c r="M10806" s="81"/>
    </row>
    <row r="10807" s="77" customFormat="1" spans="1:13">
      <c r="A10807" s="82"/>
      <c r="B10807" s="82"/>
      <c r="C10807" s="82"/>
      <c r="D10807" s="82"/>
      <c r="E10807" s="82"/>
      <c r="F10807" s="82"/>
      <c r="G10807" s="82"/>
      <c r="M10807" s="81"/>
    </row>
    <row r="10808" s="77" customFormat="1" spans="1:13">
      <c r="A10808" s="82"/>
      <c r="B10808" s="82"/>
      <c r="C10808" s="82"/>
      <c r="D10808" s="82"/>
      <c r="E10808" s="82"/>
      <c r="F10808" s="82"/>
      <c r="G10808" s="82"/>
      <c r="M10808" s="81"/>
    </row>
    <row r="10809" s="77" customFormat="1" spans="1:13">
      <c r="A10809" s="82"/>
      <c r="B10809" s="82"/>
      <c r="C10809" s="82"/>
      <c r="D10809" s="82"/>
      <c r="E10809" s="82"/>
      <c r="F10809" s="82"/>
      <c r="G10809" s="82"/>
      <c r="M10809" s="81"/>
    </row>
    <row r="10810" s="77" customFormat="1" spans="1:13">
      <c r="A10810" s="82"/>
      <c r="B10810" s="82"/>
      <c r="C10810" s="82"/>
      <c r="D10810" s="82"/>
      <c r="E10810" s="82"/>
      <c r="F10810" s="82"/>
      <c r="G10810" s="82"/>
      <c r="M10810" s="81"/>
    </row>
    <row r="10811" s="77" customFormat="1" spans="1:13">
      <c r="A10811" s="82"/>
      <c r="B10811" s="82"/>
      <c r="C10811" s="82"/>
      <c r="D10811" s="82"/>
      <c r="E10811" s="82"/>
      <c r="F10811" s="82"/>
      <c r="G10811" s="82"/>
      <c r="M10811" s="81"/>
    </row>
    <row r="10812" s="77" customFormat="1" spans="1:13">
      <c r="A10812" s="82"/>
      <c r="B10812" s="82"/>
      <c r="C10812" s="82"/>
      <c r="D10812" s="82"/>
      <c r="E10812" s="82"/>
      <c r="F10812" s="82"/>
      <c r="G10812" s="82"/>
      <c r="M10812" s="81"/>
    </row>
    <row r="10813" s="77" customFormat="1" spans="1:13">
      <c r="A10813" s="82"/>
      <c r="B10813" s="82"/>
      <c r="C10813" s="82"/>
      <c r="D10813" s="82"/>
      <c r="E10813" s="82"/>
      <c r="F10813" s="82"/>
      <c r="G10813" s="82"/>
      <c r="M10813" s="81"/>
    </row>
    <row r="10814" s="77" customFormat="1" spans="1:13">
      <c r="A10814" s="82"/>
      <c r="B10814" s="82"/>
      <c r="C10814" s="82"/>
      <c r="D10814" s="82"/>
      <c r="E10814" s="82"/>
      <c r="F10814" s="82"/>
      <c r="G10814" s="82"/>
      <c r="M10814" s="81"/>
    </row>
    <row r="10815" s="77" customFormat="1" spans="1:13">
      <c r="A10815" s="82"/>
      <c r="B10815" s="82"/>
      <c r="C10815" s="82"/>
      <c r="D10815" s="82"/>
      <c r="E10815" s="82"/>
      <c r="F10815" s="82"/>
      <c r="G10815" s="82"/>
      <c r="M10815" s="81"/>
    </row>
    <row r="10816" s="77" customFormat="1" spans="1:13">
      <c r="A10816" s="82"/>
      <c r="B10816" s="82"/>
      <c r="C10816" s="82"/>
      <c r="D10816" s="82"/>
      <c r="E10816" s="82"/>
      <c r="F10816" s="82"/>
      <c r="G10816" s="82"/>
      <c r="M10816" s="81"/>
    </row>
    <row r="10817" s="77" customFormat="1" spans="1:13">
      <c r="A10817" s="82"/>
      <c r="B10817" s="82"/>
      <c r="C10817" s="82"/>
      <c r="D10817" s="82"/>
      <c r="E10817" s="82"/>
      <c r="F10817" s="82"/>
      <c r="G10817" s="82"/>
      <c r="M10817" s="81"/>
    </row>
    <row r="10818" s="77" customFormat="1" spans="1:13">
      <c r="A10818" s="82"/>
      <c r="B10818" s="82"/>
      <c r="C10818" s="82"/>
      <c r="D10818" s="82"/>
      <c r="E10818" s="82"/>
      <c r="F10818" s="82"/>
      <c r="G10818" s="82"/>
      <c r="M10818" s="81"/>
    </row>
    <row r="10819" s="77" customFormat="1" spans="1:13">
      <c r="A10819" s="82"/>
      <c r="B10819" s="82"/>
      <c r="C10819" s="82"/>
      <c r="D10819" s="82"/>
      <c r="E10819" s="82"/>
      <c r="F10819" s="82"/>
      <c r="G10819" s="82"/>
      <c r="M10819" s="81"/>
    </row>
    <row r="10820" s="77" customFormat="1" spans="1:13">
      <c r="A10820" s="82"/>
      <c r="B10820" s="82"/>
      <c r="C10820" s="82"/>
      <c r="D10820" s="82"/>
      <c r="E10820" s="82"/>
      <c r="F10820" s="82"/>
      <c r="G10820" s="82"/>
      <c r="M10820" s="81"/>
    </row>
    <row r="10821" s="77" customFormat="1" spans="1:13">
      <c r="A10821" s="82"/>
      <c r="B10821" s="82"/>
      <c r="C10821" s="82"/>
      <c r="D10821" s="82"/>
      <c r="E10821" s="82"/>
      <c r="F10821" s="82"/>
      <c r="G10821" s="82"/>
      <c r="M10821" s="81"/>
    </row>
    <row r="10822" s="77" customFormat="1" spans="1:13">
      <c r="A10822" s="82"/>
      <c r="B10822" s="82"/>
      <c r="C10822" s="82"/>
      <c r="D10822" s="82"/>
      <c r="E10822" s="82"/>
      <c r="F10822" s="82"/>
      <c r="G10822" s="82"/>
      <c r="M10822" s="81"/>
    </row>
    <row r="10823" s="77" customFormat="1" spans="1:13">
      <c r="A10823" s="82"/>
      <c r="B10823" s="82"/>
      <c r="C10823" s="82"/>
      <c r="D10823" s="82"/>
      <c r="E10823" s="82"/>
      <c r="F10823" s="82"/>
      <c r="G10823" s="82"/>
      <c r="M10823" s="81"/>
    </row>
    <row r="10824" s="77" customFormat="1" spans="1:13">
      <c r="A10824" s="82"/>
      <c r="B10824" s="82"/>
      <c r="C10824" s="82"/>
      <c r="D10824" s="82"/>
      <c r="E10824" s="82"/>
      <c r="F10824" s="82"/>
      <c r="G10824" s="82"/>
      <c r="M10824" s="81"/>
    </row>
    <row r="10825" s="77" customFormat="1" spans="1:13">
      <c r="A10825" s="82"/>
      <c r="B10825" s="82"/>
      <c r="C10825" s="82"/>
      <c r="D10825" s="82"/>
      <c r="E10825" s="82"/>
      <c r="F10825" s="82"/>
      <c r="G10825" s="82"/>
      <c r="M10825" s="81"/>
    </row>
    <row r="10826" s="77" customFormat="1" spans="1:13">
      <c r="A10826" s="82"/>
      <c r="B10826" s="82"/>
      <c r="C10826" s="82"/>
      <c r="D10826" s="82"/>
      <c r="E10826" s="82"/>
      <c r="F10826" s="82"/>
      <c r="G10826" s="82"/>
      <c r="M10826" s="81"/>
    </row>
    <row r="10827" s="77" customFormat="1" spans="1:13">
      <c r="A10827" s="82"/>
      <c r="B10827" s="82"/>
      <c r="C10827" s="82"/>
      <c r="D10827" s="82"/>
      <c r="E10827" s="82"/>
      <c r="F10827" s="82"/>
      <c r="G10827" s="82"/>
      <c r="M10827" s="81"/>
    </row>
    <row r="10828" s="77" customFormat="1" spans="1:13">
      <c r="A10828" s="82"/>
      <c r="B10828" s="82"/>
      <c r="C10828" s="82"/>
      <c r="D10828" s="82"/>
      <c r="E10828" s="82"/>
      <c r="F10828" s="82"/>
      <c r="G10828" s="82"/>
      <c r="M10828" s="81"/>
    </row>
    <row r="10829" s="77" customFormat="1" spans="1:13">
      <c r="A10829" s="82"/>
      <c r="B10829" s="82"/>
      <c r="C10829" s="82"/>
      <c r="D10829" s="82"/>
      <c r="E10829" s="82"/>
      <c r="F10829" s="82"/>
      <c r="G10829" s="82"/>
      <c r="M10829" s="81"/>
    </row>
    <row r="10830" s="77" customFormat="1" spans="1:13">
      <c r="A10830" s="82"/>
      <c r="B10830" s="82"/>
      <c r="C10830" s="82"/>
      <c r="D10830" s="82"/>
      <c r="E10830" s="82"/>
      <c r="F10830" s="82"/>
      <c r="G10830" s="82"/>
      <c r="M10830" s="81"/>
    </row>
    <row r="10831" s="77" customFormat="1" spans="1:13">
      <c r="A10831" s="82"/>
      <c r="B10831" s="82"/>
      <c r="C10831" s="82"/>
      <c r="D10831" s="82"/>
      <c r="E10831" s="82"/>
      <c r="F10831" s="82"/>
      <c r="G10831" s="82"/>
      <c r="M10831" s="81"/>
    </row>
    <row r="10832" s="77" customFormat="1" spans="1:13">
      <c r="A10832" s="82"/>
      <c r="B10832" s="82"/>
      <c r="C10832" s="82"/>
      <c r="D10832" s="82"/>
      <c r="E10832" s="82"/>
      <c r="F10832" s="82"/>
      <c r="G10832" s="82"/>
      <c r="M10832" s="81"/>
    </row>
    <row r="10833" s="77" customFormat="1" spans="1:13">
      <c r="A10833" s="82"/>
      <c r="B10833" s="82"/>
      <c r="C10833" s="82"/>
      <c r="D10833" s="82"/>
      <c r="E10833" s="82"/>
      <c r="F10833" s="82"/>
      <c r="G10833" s="82"/>
      <c r="M10833" s="81"/>
    </row>
    <row r="10834" s="77" customFormat="1" spans="1:13">
      <c r="A10834" s="82"/>
      <c r="B10834" s="82"/>
      <c r="C10834" s="82"/>
      <c r="D10834" s="82"/>
      <c r="E10834" s="82"/>
      <c r="F10834" s="82"/>
      <c r="G10834" s="82"/>
      <c r="M10834" s="81"/>
    </row>
    <row r="10835" s="77" customFormat="1" spans="1:13">
      <c r="A10835" s="82"/>
      <c r="B10835" s="82"/>
      <c r="C10835" s="82"/>
      <c r="D10835" s="82"/>
      <c r="E10835" s="82"/>
      <c r="F10835" s="82"/>
      <c r="G10835" s="82"/>
      <c r="M10835" s="81"/>
    </row>
    <row r="10836" s="77" customFormat="1" spans="1:13">
      <c r="A10836" s="82"/>
      <c r="B10836" s="82"/>
      <c r="C10836" s="82"/>
      <c r="D10836" s="82"/>
      <c r="E10836" s="82"/>
      <c r="F10836" s="82"/>
      <c r="G10836" s="82"/>
      <c r="M10836" s="81"/>
    </row>
    <row r="10837" s="77" customFormat="1" spans="1:13">
      <c r="A10837" s="82"/>
      <c r="B10837" s="82"/>
      <c r="C10837" s="82"/>
      <c r="D10837" s="82"/>
      <c r="E10837" s="82"/>
      <c r="F10837" s="82"/>
      <c r="G10837" s="82"/>
      <c r="M10837" s="81"/>
    </row>
    <row r="10838" s="77" customFormat="1" spans="1:13">
      <c r="A10838" s="82"/>
      <c r="B10838" s="82"/>
      <c r="C10838" s="82"/>
      <c r="D10838" s="82"/>
      <c r="E10838" s="82"/>
      <c r="F10838" s="82"/>
      <c r="G10838" s="82"/>
      <c r="M10838" s="81"/>
    </row>
    <row r="10839" s="77" customFormat="1" spans="1:13">
      <c r="A10839" s="82"/>
      <c r="B10839" s="82"/>
      <c r="C10839" s="82"/>
      <c r="D10839" s="82"/>
      <c r="E10839" s="82"/>
      <c r="F10839" s="82"/>
      <c r="G10839" s="82"/>
      <c r="M10839" s="81"/>
    </row>
    <row r="10840" s="77" customFormat="1" spans="1:13">
      <c r="A10840" s="82"/>
      <c r="B10840" s="82"/>
      <c r="C10840" s="82"/>
      <c r="D10840" s="82"/>
      <c r="E10840" s="82"/>
      <c r="F10840" s="82"/>
      <c r="G10840" s="82"/>
      <c r="M10840" s="81"/>
    </row>
    <row r="10841" s="77" customFormat="1" spans="1:13">
      <c r="A10841" s="82"/>
      <c r="B10841" s="82"/>
      <c r="C10841" s="82"/>
      <c r="D10841" s="82"/>
      <c r="E10841" s="82"/>
      <c r="F10841" s="82"/>
      <c r="G10841" s="82"/>
      <c r="M10841" s="81"/>
    </row>
    <row r="10842" s="77" customFormat="1" spans="1:13">
      <c r="A10842" s="82"/>
      <c r="B10842" s="82"/>
      <c r="C10842" s="82"/>
      <c r="D10842" s="82"/>
      <c r="E10842" s="82"/>
      <c r="F10842" s="82"/>
      <c r="G10842" s="82"/>
      <c r="M10842" s="81"/>
    </row>
    <row r="10843" s="77" customFormat="1" spans="1:13">
      <c r="A10843" s="82"/>
      <c r="B10843" s="82"/>
      <c r="C10843" s="82"/>
      <c r="D10843" s="82"/>
      <c r="E10843" s="82"/>
      <c r="F10843" s="82"/>
      <c r="G10843" s="82"/>
      <c r="M10843" s="81"/>
    </row>
    <row r="10844" s="77" customFormat="1" spans="1:13">
      <c r="A10844" s="82"/>
      <c r="B10844" s="82"/>
      <c r="C10844" s="82"/>
      <c r="D10844" s="82"/>
      <c r="E10844" s="82"/>
      <c r="F10844" s="82"/>
      <c r="G10844" s="82"/>
      <c r="M10844" s="81"/>
    </row>
    <row r="10845" s="77" customFormat="1" spans="1:13">
      <c r="A10845" s="82"/>
      <c r="B10845" s="82"/>
      <c r="C10845" s="82"/>
      <c r="D10845" s="82"/>
      <c r="E10845" s="82"/>
      <c r="F10845" s="82"/>
      <c r="G10845" s="82"/>
      <c r="M10845" s="81"/>
    </row>
    <row r="10846" s="77" customFormat="1" spans="1:13">
      <c r="A10846" s="82"/>
      <c r="B10846" s="82"/>
      <c r="C10846" s="82"/>
      <c r="D10846" s="82"/>
      <c r="E10846" s="82"/>
      <c r="F10846" s="82"/>
      <c r="G10846" s="82"/>
      <c r="M10846" s="81"/>
    </row>
    <row r="10847" s="77" customFormat="1" spans="1:13">
      <c r="A10847" s="82"/>
      <c r="B10847" s="82"/>
      <c r="C10847" s="82"/>
      <c r="D10847" s="82"/>
      <c r="E10847" s="82"/>
      <c r="F10847" s="82"/>
      <c r="G10847" s="82"/>
      <c r="M10847" s="81"/>
    </row>
    <row r="10848" s="77" customFormat="1" spans="1:13">
      <c r="A10848" s="82"/>
      <c r="B10848" s="82"/>
      <c r="C10848" s="82"/>
      <c r="D10848" s="82"/>
      <c r="E10848" s="82"/>
      <c r="F10848" s="82"/>
      <c r="G10848" s="82"/>
      <c r="M10848" s="81"/>
    </row>
    <row r="10849" s="77" customFormat="1" spans="1:13">
      <c r="A10849" s="82"/>
      <c r="B10849" s="82"/>
      <c r="C10849" s="82"/>
      <c r="D10849" s="82"/>
      <c r="E10849" s="82"/>
      <c r="F10849" s="82"/>
      <c r="G10849" s="82"/>
      <c r="M10849" s="81"/>
    </row>
    <row r="10850" s="77" customFormat="1" spans="1:13">
      <c r="A10850" s="82"/>
      <c r="B10850" s="82"/>
      <c r="C10850" s="82"/>
      <c r="D10850" s="82"/>
      <c r="E10850" s="82"/>
      <c r="F10850" s="82"/>
      <c r="G10850" s="82"/>
      <c r="M10850" s="81"/>
    </row>
    <row r="10851" s="77" customFormat="1" spans="1:13">
      <c r="A10851" s="82"/>
      <c r="B10851" s="82"/>
      <c r="C10851" s="82"/>
      <c r="D10851" s="82"/>
      <c r="E10851" s="82"/>
      <c r="F10851" s="82"/>
      <c r="G10851" s="82"/>
      <c r="M10851" s="81"/>
    </row>
    <row r="10852" s="77" customFormat="1" spans="1:13">
      <c r="A10852" s="82"/>
      <c r="B10852" s="82"/>
      <c r="C10852" s="82"/>
      <c r="D10852" s="82"/>
      <c r="E10852" s="82"/>
      <c r="F10852" s="82"/>
      <c r="G10852" s="82"/>
      <c r="M10852" s="81"/>
    </row>
    <row r="10853" s="77" customFormat="1" spans="1:13">
      <c r="A10853" s="82"/>
      <c r="B10853" s="82"/>
      <c r="C10853" s="82"/>
      <c r="D10853" s="82"/>
      <c r="E10853" s="82"/>
      <c r="F10853" s="82"/>
      <c r="G10853" s="82"/>
      <c r="M10853" s="81"/>
    </row>
    <row r="10854" s="77" customFormat="1" spans="1:13">
      <c r="A10854" s="82"/>
      <c r="B10854" s="82"/>
      <c r="C10854" s="82"/>
      <c r="D10854" s="82"/>
      <c r="E10854" s="82"/>
      <c r="F10854" s="82"/>
      <c r="G10854" s="82"/>
      <c r="M10854" s="81"/>
    </row>
    <row r="10855" s="77" customFormat="1" spans="1:13">
      <c r="A10855" s="82"/>
      <c r="B10855" s="82"/>
      <c r="C10855" s="82"/>
      <c r="D10855" s="82"/>
      <c r="E10855" s="82"/>
      <c r="F10855" s="82"/>
      <c r="G10855" s="82"/>
      <c r="M10855" s="81"/>
    </row>
    <row r="10856" s="77" customFormat="1" spans="1:13">
      <c r="A10856" s="82"/>
      <c r="B10856" s="82"/>
      <c r="C10856" s="82"/>
      <c r="D10856" s="82"/>
      <c r="E10856" s="82"/>
      <c r="F10856" s="82"/>
      <c r="G10856" s="82"/>
      <c r="M10856" s="81"/>
    </row>
    <row r="10857" s="77" customFormat="1" spans="1:13">
      <c r="A10857" s="82"/>
      <c r="B10857" s="82"/>
      <c r="C10857" s="82"/>
      <c r="D10857" s="82"/>
      <c r="E10857" s="82"/>
      <c r="F10857" s="82"/>
      <c r="G10857" s="82"/>
      <c r="M10857" s="81"/>
    </row>
    <row r="10858" s="77" customFormat="1" spans="1:13">
      <c r="A10858" s="82"/>
      <c r="B10858" s="82"/>
      <c r="C10858" s="82"/>
      <c r="D10858" s="82"/>
      <c r="E10858" s="82"/>
      <c r="F10858" s="82"/>
      <c r="G10858" s="82"/>
      <c r="M10858" s="81"/>
    </row>
    <row r="10859" s="77" customFormat="1" spans="1:13">
      <c r="A10859" s="82"/>
      <c r="B10859" s="82"/>
      <c r="C10859" s="82"/>
      <c r="D10859" s="82"/>
      <c r="E10859" s="82"/>
      <c r="F10859" s="82"/>
      <c r="G10859" s="82"/>
      <c r="M10859" s="81"/>
    </row>
    <row r="10860" s="77" customFormat="1" spans="1:13">
      <c r="A10860" s="82"/>
      <c r="B10860" s="82"/>
      <c r="C10860" s="82"/>
      <c r="D10860" s="82"/>
      <c r="E10860" s="82"/>
      <c r="F10860" s="82"/>
      <c r="G10860" s="82"/>
      <c r="M10860" s="81"/>
    </row>
    <row r="10861" s="77" customFormat="1" spans="1:13">
      <c r="A10861" s="82"/>
      <c r="B10861" s="82"/>
      <c r="C10861" s="82"/>
      <c r="D10861" s="82"/>
      <c r="E10861" s="82"/>
      <c r="F10861" s="82"/>
      <c r="G10861" s="82"/>
      <c r="M10861" s="81"/>
    </row>
    <row r="10862" s="77" customFormat="1" spans="1:13">
      <c r="A10862" s="82"/>
      <c r="B10862" s="82"/>
      <c r="C10862" s="82"/>
      <c r="D10862" s="82"/>
      <c r="E10862" s="82"/>
      <c r="F10862" s="82"/>
      <c r="G10862" s="82"/>
      <c r="M10862" s="81"/>
    </row>
    <row r="10863" s="77" customFormat="1" spans="1:13">
      <c r="A10863" s="82"/>
      <c r="B10863" s="82"/>
      <c r="C10863" s="82"/>
      <c r="D10863" s="82"/>
      <c r="E10863" s="82"/>
      <c r="F10863" s="82"/>
      <c r="G10863" s="82"/>
      <c r="M10863" s="81"/>
    </row>
    <row r="10864" s="77" customFormat="1" spans="1:13">
      <c r="A10864" s="82"/>
      <c r="B10864" s="82"/>
      <c r="C10864" s="82"/>
      <c r="D10864" s="82"/>
      <c r="E10864" s="82"/>
      <c r="F10864" s="82"/>
      <c r="G10864" s="82"/>
      <c r="M10864" s="81"/>
    </row>
    <row r="10865" s="77" customFormat="1" spans="1:13">
      <c r="A10865" s="82"/>
      <c r="B10865" s="82"/>
      <c r="C10865" s="82"/>
      <c r="D10865" s="82"/>
      <c r="E10865" s="82"/>
      <c r="F10865" s="82"/>
      <c r="G10865" s="82"/>
      <c r="M10865" s="81"/>
    </row>
    <row r="10866" s="77" customFormat="1" spans="1:13">
      <c r="A10866" s="82"/>
      <c r="B10866" s="82"/>
      <c r="C10866" s="82"/>
      <c r="D10866" s="82"/>
      <c r="E10866" s="82"/>
      <c r="F10866" s="82"/>
      <c r="G10866" s="82"/>
      <c r="M10866" s="81"/>
    </row>
    <row r="10867" s="77" customFormat="1" spans="1:13">
      <c r="A10867" s="82"/>
      <c r="B10867" s="82"/>
      <c r="C10867" s="82"/>
      <c r="D10867" s="82"/>
      <c r="E10867" s="82"/>
      <c r="F10867" s="82"/>
      <c r="G10867" s="82"/>
      <c r="M10867" s="81"/>
    </row>
    <row r="10868" s="77" customFormat="1" spans="1:13">
      <c r="A10868" s="82"/>
      <c r="B10868" s="82"/>
      <c r="C10868" s="82"/>
      <c r="D10868" s="82"/>
      <c r="E10868" s="82"/>
      <c r="F10868" s="82"/>
      <c r="G10868" s="82"/>
      <c r="M10868" s="81"/>
    </row>
    <row r="10869" s="77" customFormat="1" spans="1:13">
      <c r="A10869" s="82"/>
      <c r="B10869" s="82"/>
      <c r="C10869" s="82"/>
      <c r="D10869" s="82"/>
      <c r="E10869" s="82"/>
      <c r="F10869" s="82"/>
      <c r="G10869" s="82"/>
      <c r="M10869" s="81"/>
    </row>
    <row r="10870" s="77" customFormat="1" spans="1:13">
      <c r="A10870" s="82"/>
      <c r="B10870" s="82"/>
      <c r="C10870" s="82"/>
      <c r="D10870" s="82"/>
      <c r="E10870" s="82"/>
      <c r="F10870" s="82"/>
      <c r="G10870" s="82"/>
      <c r="M10870" s="81"/>
    </row>
    <row r="10871" s="77" customFormat="1" spans="1:13">
      <c r="A10871" s="82"/>
      <c r="B10871" s="82"/>
      <c r="C10871" s="82"/>
      <c r="D10871" s="82"/>
      <c r="E10871" s="82"/>
      <c r="F10871" s="82"/>
      <c r="G10871" s="82"/>
      <c r="M10871" s="81"/>
    </row>
    <row r="10872" s="77" customFormat="1" spans="1:13">
      <c r="A10872" s="82"/>
      <c r="B10872" s="82"/>
      <c r="C10872" s="82"/>
      <c r="D10872" s="82"/>
      <c r="E10872" s="82"/>
      <c r="F10872" s="82"/>
      <c r="G10872" s="82"/>
      <c r="M10872" s="81"/>
    </row>
    <row r="10873" s="77" customFormat="1" spans="1:13">
      <c r="A10873" s="82"/>
      <c r="B10873" s="82"/>
      <c r="C10873" s="82"/>
      <c r="D10873" s="82"/>
      <c r="E10873" s="82"/>
      <c r="F10873" s="82"/>
      <c r="G10873" s="82"/>
      <c r="M10873" s="81"/>
    </row>
    <row r="10874" s="77" customFormat="1" spans="1:13">
      <c r="A10874" s="82"/>
      <c r="B10874" s="82"/>
      <c r="C10874" s="82"/>
      <c r="D10874" s="82"/>
      <c r="E10874" s="82"/>
      <c r="F10874" s="82"/>
      <c r="G10874" s="82"/>
      <c r="M10874" s="81"/>
    </row>
    <row r="10875" s="77" customFormat="1" spans="1:13">
      <c r="A10875" s="82"/>
      <c r="B10875" s="82"/>
      <c r="C10875" s="82"/>
      <c r="D10875" s="82"/>
      <c r="E10875" s="82"/>
      <c r="F10875" s="82"/>
      <c r="G10875" s="82"/>
      <c r="M10875" s="81"/>
    </row>
    <row r="10876" s="77" customFormat="1" spans="1:13">
      <c r="A10876" s="82"/>
      <c r="B10876" s="82"/>
      <c r="C10876" s="82"/>
      <c r="D10876" s="82"/>
      <c r="E10876" s="82"/>
      <c r="F10876" s="82"/>
      <c r="G10876" s="82"/>
      <c r="M10876" s="81"/>
    </row>
    <row r="10877" s="77" customFormat="1" spans="1:13">
      <c r="A10877" s="82"/>
      <c r="B10877" s="82"/>
      <c r="C10877" s="82"/>
      <c r="D10877" s="82"/>
      <c r="E10877" s="82"/>
      <c r="F10877" s="82"/>
      <c r="G10877" s="82"/>
      <c r="M10877" s="81"/>
    </row>
    <row r="10878" s="77" customFormat="1" spans="1:13">
      <c r="A10878" s="82"/>
      <c r="B10878" s="82"/>
      <c r="C10878" s="82"/>
      <c r="D10878" s="82"/>
      <c r="E10878" s="82"/>
      <c r="F10878" s="82"/>
      <c r="G10878" s="82"/>
      <c r="M10878" s="81"/>
    </row>
    <row r="10879" s="77" customFormat="1" spans="1:13">
      <c r="A10879" s="82"/>
      <c r="B10879" s="82"/>
      <c r="C10879" s="82"/>
      <c r="D10879" s="82"/>
      <c r="E10879" s="82"/>
      <c r="F10879" s="82"/>
      <c r="G10879" s="82"/>
      <c r="M10879" s="81"/>
    </row>
    <row r="10880" s="77" customFormat="1" spans="1:13">
      <c r="A10880" s="82"/>
      <c r="B10880" s="82"/>
      <c r="C10880" s="82"/>
      <c r="D10880" s="82"/>
      <c r="E10880" s="82"/>
      <c r="F10880" s="82"/>
      <c r="G10880" s="82"/>
      <c r="M10880" s="81"/>
    </row>
    <row r="10881" s="77" customFormat="1" spans="1:13">
      <c r="A10881" s="82"/>
      <c r="B10881" s="82"/>
      <c r="C10881" s="82"/>
      <c r="D10881" s="82"/>
      <c r="E10881" s="82"/>
      <c r="F10881" s="82"/>
      <c r="G10881" s="82"/>
      <c r="M10881" s="81"/>
    </row>
    <row r="10882" s="77" customFormat="1" spans="1:13">
      <c r="A10882" s="82"/>
      <c r="B10882" s="82"/>
      <c r="C10882" s="82"/>
      <c r="D10882" s="82"/>
      <c r="E10882" s="82"/>
      <c r="F10882" s="82"/>
      <c r="G10882" s="82"/>
      <c r="M10882" s="81"/>
    </row>
    <row r="10883" s="77" customFormat="1" spans="1:13">
      <c r="A10883" s="82"/>
      <c r="B10883" s="82"/>
      <c r="C10883" s="82"/>
      <c r="D10883" s="82"/>
      <c r="E10883" s="82"/>
      <c r="F10883" s="82"/>
      <c r="G10883" s="82"/>
      <c r="M10883" s="81"/>
    </row>
    <row r="10884" s="77" customFormat="1" spans="1:13">
      <c r="A10884" s="82"/>
      <c r="B10884" s="82"/>
      <c r="C10884" s="82"/>
      <c r="D10884" s="82"/>
      <c r="E10884" s="82"/>
      <c r="F10884" s="82"/>
      <c r="G10884" s="82"/>
      <c r="M10884" s="81"/>
    </row>
    <row r="10885" s="77" customFormat="1" spans="1:13">
      <c r="A10885" s="82"/>
      <c r="B10885" s="82"/>
      <c r="C10885" s="82"/>
      <c r="D10885" s="82"/>
      <c r="E10885" s="82"/>
      <c r="F10885" s="82"/>
      <c r="G10885" s="82"/>
      <c r="M10885" s="81"/>
    </row>
    <row r="10886" s="77" customFormat="1" spans="1:13">
      <c r="A10886" s="82"/>
      <c r="B10886" s="82"/>
      <c r="C10886" s="82"/>
      <c r="D10886" s="82"/>
      <c r="E10886" s="82"/>
      <c r="F10886" s="82"/>
      <c r="G10886" s="82"/>
      <c r="M10886" s="81"/>
    </row>
    <row r="10887" s="77" customFormat="1" spans="1:13">
      <c r="A10887" s="82"/>
      <c r="B10887" s="82"/>
      <c r="C10887" s="82"/>
      <c r="D10887" s="82"/>
      <c r="E10887" s="82"/>
      <c r="F10887" s="82"/>
      <c r="G10887" s="82"/>
      <c r="M10887" s="81"/>
    </row>
    <row r="10888" s="77" customFormat="1" spans="1:13">
      <c r="A10888" s="82"/>
      <c r="B10888" s="82"/>
      <c r="C10888" s="82"/>
      <c r="D10888" s="82"/>
      <c r="E10888" s="82"/>
      <c r="F10888" s="82"/>
      <c r="G10888" s="82"/>
      <c r="M10888" s="81"/>
    </row>
    <row r="10889" s="77" customFormat="1" spans="1:13">
      <c r="A10889" s="82"/>
      <c r="B10889" s="82"/>
      <c r="C10889" s="82"/>
      <c r="D10889" s="82"/>
      <c r="E10889" s="82"/>
      <c r="F10889" s="82"/>
      <c r="G10889" s="82"/>
      <c r="M10889" s="81"/>
    </row>
    <row r="10890" s="77" customFormat="1" spans="1:13">
      <c r="A10890" s="82"/>
      <c r="B10890" s="82"/>
      <c r="C10890" s="82"/>
      <c r="D10890" s="82"/>
      <c r="E10890" s="82"/>
      <c r="F10890" s="82"/>
      <c r="G10890" s="82"/>
      <c r="M10890" s="81"/>
    </row>
    <row r="10891" s="77" customFormat="1" spans="1:13">
      <c r="A10891" s="82"/>
      <c r="B10891" s="82"/>
      <c r="C10891" s="82"/>
      <c r="D10891" s="82"/>
      <c r="E10891" s="82"/>
      <c r="F10891" s="82"/>
      <c r="G10891" s="82"/>
      <c r="M10891" s="81"/>
    </row>
    <row r="10892" s="77" customFormat="1" spans="1:13">
      <c r="A10892" s="82"/>
      <c r="B10892" s="82"/>
      <c r="C10892" s="82"/>
      <c r="D10892" s="82"/>
      <c r="E10892" s="82"/>
      <c r="F10892" s="82"/>
      <c r="G10892" s="82"/>
      <c r="M10892" s="81"/>
    </row>
    <row r="10893" s="77" customFormat="1" spans="1:13">
      <c r="A10893" s="82"/>
      <c r="B10893" s="82"/>
      <c r="C10893" s="82"/>
      <c r="D10893" s="82"/>
      <c r="E10893" s="82"/>
      <c r="F10893" s="82"/>
      <c r="G10893" s="82"/>
      <c r="M10893" s="81"/>
    </row>
    <row r="10894" s="77" customFormat="1" spans="1:13">
      <c r="A10894" s="82"/>
      <c r="B10894" s="82"/>
      <c r="C10894" s="82"/>
      <c r="D10894" s="82"/>
      <c r="E10894" s="82"/>
      <c r="F10894" s="82"/>
      <c r="G10894" s="82"/>
      <c r="M10894" s="81"/>
    </row>
    <row r="10895" s="77" customFormat="1" spans="1:13">
      <c r="A10895" s="82"/>
      <c r="B10895" s="82"/>
      <c r="C10895" s="82"/>
      <c r="D10895" s="82"/>
      <c r="E10895" s="82"/>
      <c r="F10895" s="82"/>
      <c r="G10895" s="82"/>
      <c r="M10895" s="81"/>
    </row>
    <row r="10896" s="77" customFormat="1" spans="1:13">
      <c r="A10896" s="82"/>
      <c r="B10896" s="82"/>
      <c r="C10896" s="82"/>
      <c r="D10896" s="82"/>
      <c r="E10896" s="82"/>
      <c r="F10896" s="82"/>
      <c r="G10896" s="82"/>
      <c r="M10896" s="81"/>
    </row>
    <row r="10897" s="77" customFormat="1" spans="1:13">
      <c r="A10897" s="82"/>
      <c r="B10897" s="82"/>
      <c r="C10897" s="82"/>
      <c r="D10897" s="82"/>
      <c r="E10897" s="82"/>
      <c r="F10897" s="82"/>
      <c r="G10897" s="82"/>
      <c r="M10897" s="81"/>
    </row>
    <row r="10898" s="77" customFormat="1" spans="1:13">
      <c r="A10898" s="82"/>
      <c r="B10898" s="82"/>
      <c r="C10898" s="82"/>
      <c r="D10898" s="82"/>
      <c r="E10898" s="82"/>
      <c r="F10898" s="82"/>
      <c r="G10898" s="82"/>
      <c r="M10898" s="81"/>
    </row>
    <row r="10899" s="77" customFormat="1" spans="1:13">
      <c r="A10899" s="82"/>
      <c r="B10899" s="82"/>
      <c r="C10899" s="82"/>
      <c r="D10899" s="82"/>
      <c r="E10899" s="82"/>
      <c r="F10899" s="82"/>
      <c r="G10899" s="82"/>
      <c r="M10899" s="81"/>
    </row>
    <row r="10900" s="77" customFormat="1" spans="1:13">
      <c r="A10900" s="82"/>
      <c r="B10900" s="82"/>
      <c r="C10900" s="82"/>
      <c r="D10900" s="82"/>
      <c r="E10900" s="82"/>
      <c r="F10900" s="82"/>
      <c r="G10900" s="82"/>
      <c r="M10900" s="81"/>
    </row>
    <row r="10901" s="77" customFormat="1" spans="1:13">
      <c r="A10901" s="82"/>
      <c r="B10901" s="82"/>
      <c r="C10901" s="82"/>
      <c r="D10901" s="82"/>
      <c r="E10901" s="82"/>
      <c r="F10901" s="82"/>
      <c r="G10901" s="82"/>
      <c r="M10901" s="81"/>
    </row>
    <row r="10902" s="77" customFormat="1" spans="1:13">
      <c r="A10902" s="82"/>
      <c r="B10902" s="82"/>
      <c r="C10902" s="82"/>
      <c r="D10902" s="82"/>
      <c r="E10902" s="82"/>
      <c r="F10902" s="82"/>
      <c r="G10902" s="82"/>
      <c r="M10902" s="81"/>
    </row>
    <row r="10903" s="77" customFormat="1" spans="1:13">
      <c r="A10903" s="82"/>
      <c r="B10903" s="82"/>
      <c r="C10903" s="82"/>
      <c r="D10903" s="82"/>
      <c r="E10903" s="82"/>
      <c r="F10903" s="82"/>
      <c r="G10903" s="82"/>
      <c r="M10903" s="81"/>
    </row>
    <row r="10904" s="77" customFormat="1" spans="1:13">
      <c r="A10904" s="82"/>
      <c r="B10904" s="82"/>
      <c r="C10904" s="82"/>
      <c r="D10904" s="82"/>
      <c r="E10904" s="82"/>
      <c r="F10904" s="82"/>
      <c r="G10904" s="82"/>
      <c r="M10904" s="81"/>
    </row>
    <row r="10905" s="77" customFormat="1" spans="1:13">
      <c r="A10905" s="82"/>
      <c r="B10905" s="82"/>
      <c r="C10905" s="82"/>
      <c r="D10905" s="82"/>
      <c r="E10905" s="82"/>
      <c r="F10905" s="82"/>
      <c r="G10905" s="82"/>
      <c r="M10905" s="81"/>
    </row>
    <row r="10906" s="77" customFormat="1" spans="1:13">
      <c r="A10906" s="82"/>
      <c r="B10906" s="82"/>
      <c r="C10906" s="82"/>
      <c r="D10906" s="82"/>
      <c r="E10906" s="82"/>
      <c r="F10906" s="82"/>
      <c r="G10906" s="82"/>
      <c r="M10906" s="81"/>
    </row>
    <row r="10907" s="77" customFormat="1" spans="1:13">
      <c r="A10907" s="82"/>
      <c r="B10907" s="82"/>
      <c r="C10907" s="82"/>
      <c r="D10907" s="82"/>
      <c r="E10907" s="82"/>
      <c r="F10907" s="82"/>
      <c r="G10907" s="82"/>
      <c r="M10907" s="81"/>
    </row>
    <row r="10908" s="77" customFormat="1" spans="1:13">
      <c r="A10908" s="82"/>
      <c r="B10908" s="82"/>
      <c r="C10908" s="82"/>
      <c r="D10908" s="82"/>
      <c r="E10908" s="82"/>
      <c r="F10908" s="82"/>
      <c r="G10908" s="82"/>
      <c r="M10908" s="81"/>
    </row>
    <row r="10909" s="77" customFormat="1" spans="1:13">
      <c r="A10909" s="82"/>
      <c r="B10909" s="82"/>
      <c r="C10909" s="82"/>
      <c r="D10909" s="82"/>
      <c r="E10909" s="82"/>
      <c r="F10909" s="82"/>
      <c r="G10909" s="82"/>
      <c r="M10909" s="81"/>
    </row>
    <row r="10910" s="77" customFormat="1" spans="1:13">
      <c r="A10910" s="82"/>
      <c r="B10910" s="82"/>
      <c r="C10910" s="82"/>
      <c r="D10910" s="82"/>
      <c r="E10910" s="82"/>
      <c r="F10910" s="82"/>
      <c r="G10910" s="82"/>
      <c r="M10910" s="81"/>
    </row>
    <row r="10911" s="77" customFormat="1" spans="1:13">
      <c r="A10911" s="82"/>
      <c r="B10911" s="82"/>
      <c r="C10911" s="82"/>
      <c r="D10911" s="82"/>
      <c r="E10911" s="82"/>
      <c r="F10911" s="82"/>
      <c r="G10911" s="82"/>
      <c r="M10911" s="81"/>
    </row>
    <row r="10912" s="77" customFormat="1" spans="1:13">
      <c r="A10912" s="82"/>
      <c r="B10912" s="82"/>
      <c r="C10912" s="82"/>
      <c r="D10912" s="82"/>
      <c r="E10912" s="82"/>
      <c r="F10912" s="82"/>
      <c r="G10912" s="82"/>
      <c r="M10912" s="81"/>
    </row>
    <row r="10913" s="77" customFormat="1" spans="1:13">
      <c r="A10913" s="82"/>
      <c r="B10913" s="82"/>
      <c r="C10913" s="82"/>
      <c r="D10913" s="82"/>
      <c r="E10913" s="82"/>
      <c r="F10913" s="82"/>
      <c r="G10913" s="82"/>
      <c r="M10913" s="81"/>
    </row>
    <row r="10914" s="77" customFormat="1" spans="1:13">
      <c r="A10914" s="82"/>
      <c r="B10914" s="82"/>
      <c r="C10914" s="82"/>
      <c r="D10914" s="82"/>
      <c r="E10914" s="82"/>
      <c r="F10914" s="82"/>
      <c r="G10914" s="82"/>
      <c r="M10914" s="81"/>
    </row>
    <row r="10915" s="77" customFormat="1" spans="1:13">
      <c r="A10915" s="82"/>
      <c r="B10915" s="82"/>
      <c r="C10915" s="82"/>
      <c r="D10915" s="82"/>
      <c r="E10915" s="82"/>
      <c r="F10915" s="82"/>
      <c r="G10915" s="82"/>
      <c r="M10915" s="81"/>
    </row>
    <row r="10916" s="77" customFormat="1" spans="1:13">
      <c r="A10916" s="82"/>
      <c r="B10916" s="82"/>
      <c r="C10916" s="82"/>
      <c r="D10916" s="82"/>
      <c r="E10916" s="82"/>
      <c r="F10916" s="82"/>
      <c r="G10916" s="82"/>
      <c r="M10916" s="81"/>
    </row>
    <row r="10917" s="77" customFormat="1" spans="1:13">
      <c r="A10917" s="82"/>
      <c r="B10917" s="82"/>
      <c r="C10917" s="82"/>
      <c r="D10917" s="82"/>
      <c r="E10917" s="82"/>
      <c r="F10917" s="82"/>
      <c r="G10917" s="82"/>
      <c r="M10917" s="81"/>
    </row>
    <row r="10918" s="77" customFormat="1" spans="1:13">
      <c r="A10918" s="82"/>
      <c r="B10918" s="82"/>
      <c r="C10918" s="82"/>
      <c r="D10918" s="82"/>
      <c r="E10918" s="82"/>
      <c r="F10918" s="82"/>
      <c r="G10918" s="82"/>
      <c r="M10918" s="81"/>
    </row>
    <row r="10919" s="77" customFormat="1" spans="1:13">
      <c r="A10919" s="82"/>
      <c r="B10919" s="82"/>
      <c r="C10919" s="82"/>
      <c r="D10919" s="82"/>
      <c r="E10919" s="82"/>
      <c r="F10919" s="82"/>
      <c r="G10919" s="82"/>
      <c r="M10919" s="81"/>
    </row>
    <row r="10920" s="77" customFormat="1" spans="1:13">
      <c r="A10920" s="82"/>
      <c r="B10920" s="82"/>
      <c r="C10920" s="82"/>
      <c r="D10920" s="82"/>
      <c r="E10920" s="82"/>
      <c r="F10920" s="82"/>
      <c r="G10920" s="82"/>
      <c r="M10920" s="81"/>
    </row>
    <row r="10921" s="77" customFormat="1" spans="1:13">
      <c r="A10921" s="82"/>
      <c r="B10921" s="82"/>
      <c r="C10921" s="82"/>
      <c r="D10921" s="82"/>
      <c r="E10921" s="82"/>
      <c r="F10921" s="82"/>
      <c r="G10921" s="82"/>
      <c r="M10921" s="81"/>
    </row>
    <row r="10922" s="77" customFormat="1" spans="1:13">
      <c r="A10922" s="82"/>
      <c r="B10922" s="82"/>
      <c r="C10922" s="82"/>
      <c r="D10922" s="82"/>
      <c r="E10922" s="82"/>
      <c r="F10922" s="82"/>
      <c r="G10922" s="82"/>
      <c r="M10922" s="81"/>
    </row>
    <row r="10923" s="77" customFormat="1" spans="1:13">
      <c r="A10923" s="82"/>
      <c r="B10923" s="82"/>
      <c r="C10923" s="82"/>
      <c r="D10923" s="82"/>
      <c r="E10923" s="82"/>
      <c r="F10923" s="82"/>
      <c r="G10923" s="82"/>
      <c r="M10923" s="81"/>
    </row>
    <row r="10924" s="77" customFormat="1" spans="1:13">
      <c r="A10924" s="82"/>
      <c r="B10924" s="82"/>
      <c r="C10924" s="82"/>
      <c r="D10924" s="82"/>
      <c r="E10924" s="82"/>
      <c r="F10924" s="82"/>
      <c r="G10924" s="82"/>
      <c r="M10924" s="81"/>
    </row>
    <row r="10925" s="77" customFormat="1" spans="1:13">
      <c r="A10925" s="82"/>
      <c r="B10925" s="82"/>
      <c r="C10925" s="82"/>
      <c r="D10925" s="82"/>
      <c r="E10925" s="82"/>
      <c r="F10925" s="82"/>
      <c r="G10925" s="82"/>
      <c r="M10925" s="81"/>
    </row>
    <row r="10926" s="77" customFormat="1" spans="1:13">
      <c r="A10926" s="82"/>
      <c r="B10926" s="82"/>
      <c r="C10926" s="82"/>
      <c r="D10926" s="82"/>
      <c r="E10926" s="82"/>
      <c r="F10926" s="82"/>
      <c r="G10926" s="82"/>
      <c r="M10926" s="81"/>
    </row>
    <row r="10927" s="77" customFormat="1" spans="1:13">
      <c r="A10927" s="82"/>
      <c r="B10927" s="82"/>
      <c r="C10927" s="82"/>
      <c r="D10927" s="82"/>
      <c r="E10927" s="82"/>
      <c r="F10927" s="82"/>
      <c r="G10927" s="82"/>
      <c r="M10927" s="81"/>
    </row>
    <row r="10928" s="77" customFormat="1" spans="1:13">
      <c r="A10928" s="82"/>
      <c r="B10928" s="82"/>
      <c r="C10928" s="82"/>
      <c r="D10928" s="82"/>
      <c r="E10928" s="82"/>
      <c r="F10928" s="82"/>
      <c r="G10928" s="82"/>
      <c r="M10928" s="81"/>
    </row>
    <row r="10929" s="77" customFormat="1" spans="1:13">
      <c r="A10929" s="82"/>
      <c r="B10929" s="82"/>
      <c r="C10929" s="82"/>
      <c r="D10929" s="82"/>
      <c r="E10929" s="82"/>
      <c r="F10929" s="82"/>
      <c r="G10929" s="82"/>
      <c r="M10929" s="81"/>
    </row>
    <row r="10930" s="77" customFormat="1" spans="1:13">
      <c r="A10930" s="82"/>
      <c r="B10930" s="82"/>
      <c r="C10930" s="82"/>
      <c r="D10930" s="82"/>
      <c r="E10930" s="82"/>
      <c r="F10930" s="82"/>
      <c r="G10930" s="82"/>
      <c r="M10930" s="81"/>
    </row>
    <row r="10931" s="77" customFormat="1" spans="1:13">
      <c r="A10931" s="82"/>
      <c r="B10931" s="82"/>
      <c r="C10931" s="82"/>
      <c r="D10931" s="82"/>
      <c r="E10931" s="82"/>
      <c r="F10931" s="82"/>
      <c r="G10931" s="82"/>
      <c r="M10931" s="81"/>
    </row>
    <row r="10932" s="77" customFormat="1" spans="1:13">
      <c r="A10932" s="82"/>
      <c r="B10932" s="82"/>
      <c r="C10932" s="82"/>
      <c r="D10932" s="82"/>
      <c r="E10932" s="82"/>
      <c r="F10932" s="82"/>
      <c r="G10932" s="82"/>
      <c r="M10932" s="81"/>
    </row>
    <row r="10933" s="77" customFormat="1" spans="1:13">
      <c r="A10933" s="82"/>
      <c r="B10933" s="82"/>
      <c r="C10933" s="82"/>
      <c r="D10933" s="82"/>
      <c r="E10933" s="82"/>
      <c r="F10933" s="82"/>
      <c r="G10933" s="82"/>
      <c r="M10933" s="81"/>
    </row>
    <row r="10934" s="77" customFormat="1" spans="1:13">
      <c r="A10934" s="82"/>
      <c r="B10934" s="82"/>
      <c r="C10934" s="82"/>
      <c r="D10934" s="82"/>
      <c r="E10934" s="82"/>
      <c r="F10934" s="82"/>
      <c r="G10934" s="82"/>
      <c r="M10934" s="81"/>
    </row>
    <row r="10935" s="77" customFormat="1" spans="1:13">
      <c r="A10935" s="82"/>
      <c r="B10935" s="82"/>
      <c r="C10935" s="82"/>
      <c r="D10935" s="82"/>
      <c r="E10935" s="82"/>
      <c r="F10935" s="82"/>
      <c r="G10935" s="82"/>
      <c r="M10935" s="81"/>
    </row>
    <row r="10936" s="77" customFormat="1" spans="1:13">
      <c r="A10936" s="82"/>
      <c r="B10936" s="82"/>
      <c r="C10936" s="82"/>
      <c r="D10936" s="82"/>
      <c r="E10936" s="82"/>
      <c r="F10936" s="82"/>
      <c r="G10936" s="82"/>
      <c r="M10936" s="81"/>
    </row>
    <row r="10937" s="77" customFormat="1" spans="1:13">
      <c r="A10937" s="82"/>
      <c r="B10937" s="82"/>
      <c r="C10937" s="82"/>
      <c r="D10937" s="82"/>
      <c r="E10937" s="82"/>
      <c r="F10937" s="82"/>
      <c r="G10937" s="82"/>
      <c r="M10937" s="81"/>
    </row>
    <row r="10938" s="77" customFormat="1" spans="1:13">
      <c r="A10938" s="82"/>
      <c r="B10938" s="82"/>
      <c r="C10938" s="82"/>
      <c r="D10938" s="82"/>
      <c r="E10938" s="82"/>
      <c r="F10938" s="82"/>
      <c r="G10938" s="82"/>
      <c r="M10938" s="81"/>
    </row>
    <row r="10939" s="77" customFormat="1" spans="1:13">
      <c r="A10939" s="82"/>
      <c r="B10939" s="82"/>
      <c r="C10939" s="82"/>
      <c r="D10939" s="82"/>
      <c r="E10939" s="82"/>
      <c r="F10939" s="82"/>
      <c r="G10939" s="82"/>
      <c r="M10939" s="81"/>
    </row>
    <row r="10940" s="77" customFormat="1" spans="1:13">
      <c r="A10940" s="82"/>
      <c r="B10940" s="82"/>
      <c r="C10940" s="82"/>
      <c r="D10940" s="82"/>
      <c r="E10940" s="82"/>
      <c r="F10940" s="82"/>
      <c r="G10940" s="82"/>
      <c r="M10940" s="81"/>
    </row>
    <row r="10941" s="77" customFormat="1" spans="1:13">
      <c r="A10941" s="82"/>
      <c r="B10941" s="82"/>
      <c r="C10941" s="82"/>
      <c r="D10941" s="82"/>
      <c r="E10941" s="82"/>
      <c r="F10941" s="82"/>
      <c r="G10941" s="82"/>
      <c r="M10941" s="81"/>
    </row>
    <row r="10942" s="77" customFormat="1" spans="1:13">
      <c r="A10942" s="82"/>
      <c r="B10942" s="82"/>
      <c r="C10942" s="82"/>
      <c r="D10942" s="82"/>
      <c r="E10942" s="82"/>
      <c r="F10942" s="82"/>
      <c r="G10942" s="82"/>
      <c r="M10942" s="81"/>
    </row>
    <row r="10943" s="77" customFormat="1" spans="1:13">
      <c r="A10943" s="82"/>
      <c r="B10943" s="82"/>
      <c r="C10943" s="82"/>
      <c r="D10943" s="82"/>
      <c r="E10943" s="82"/>
      <c r="F10943" s="82"/>
      <c r="G10943" s="82"/>
      <c r="M10943" s="81"/>
    </row>
    <row r="10944" s="77" customFormat="1" spans="1:13">
      <c r="A10944" s="82"/>
      <c r="B10944" s="82"/>
      <c r="C10944" s="82"/>
      <c r="D10944" s="82"/>
      <c r="E10944" s="82"/>
      <c r="F10944" s="82"/>
      <c r="G10944" s="82"/>
      <c r="M10944" s="81"/>
    </row>
    <row r="10945" s="77" customFormat="1" spans="1:13">
      <c r="A10945" s="82"/>
      <c r="B10945" s="82"/>
      <c r="C10945" s="82"/>
      <c r="D10945" s="82"/>
      <c r="E10945" s="82"/>
      <c r="F10945" s="82"/>
      <c r="G10945" s="82"/>
      <c r="M10945" s="81"/>
    </row>
    <row r="10946" s="77" customFormat="1" spans="1:13">
      <c r="A10946" s="82"/>
      <c r="B10946" s="82"/>
      <c r="C10946" s="82"/>
      <c r="D10946" s="82"/>
      <c r="E10946" s="82"/>
      <c r="F10946" s="82"/>
      <c r="G10946" s="82"/>
      <c r="M10946" s="81"/>
    </row>
    <row r="10947" s="77" customFormat="1" spans="1:13">
      <c r="A10947" s="82"/>
      <c r="B10947" s="82"/>
      <c r="C10947" s="82"/>
      <c r="D10947" s="82"/>
      <c r="E10947" s="82"/>
      <c r="F10947" s="82"/>
      <c r="G10947" s="82"/>
      <c r="M10947" s="81"/>
    </row>
    <row r="10948" s="77" customFormat="1" spans="1:13">
      <c r="A10948" s="82"/>
      <c r="B10948" s="82"/>
      <c r="C10948" s="82"/>
      <c r="D10948" s="82"/>
      <c r="E10948" s="82"/>
      <c r="F10948" s="82"/>
      <c r="G10948" s="82"/>
      <c r="M10948" s="81"/>
    </row>
    <row r="10949" s="77" customFormat="1" spans="1:13">
      <c r="A10949" s="82"/>
      <c r="B10949" s="82"/>
      <c r="C10949" s="82"/>
      <c r="D10949" s="82"/>
      <c r="E10949" s="82"/>
      <c r="F10949" s="82"/>
      <c r="G10949" s="82"/>
      <c r="M10949" s="81"/>
    </row>
    <row r="10950" s="77" customFormat="1" spans="1:13">
      <c r="A10950" s="82"/>
      <c r="B10950" s="82"/>
      <c r="C10950" s="82"/>
      <c r="D10950" s="82"/>
      <c r="E10950" s="82"/>
      <c r="F10950" s="82"/>
      <c r="G10950" s="82"/>
      <c r="M10950" s="81"/>
    </row>
    <row r="10951" s="77" customFormat="1" spans="1:13">
      <c r="A10951" s="82"/>
      <c r="B10951" s="82"/>
      <c r="C10951" s="82"/>
      <c r="D10951" s="82"/>
      <c r="E10951" s="82"/>
      <c r="F10951" s="82"/>
      <c r="G10951" s="82"/>
      <c r="M10951" s="81"/>
    </row>
    <row r="10952" s="77" customFormat="1" spans="1:13">
      <c r="A10952" s="82"/>
      <c r="B10952" s="82"/>
      <c r="C10952" s="82"/>
      <c r="D10952" s="82"/>
      <c r="E10952" s="82"/>
      <c r="F10952" s="82"/>
      <c r="G10952" s="82"/>
      <c r="M10952" s="81"/>
    </row>
    <row r="10953" s="77" customFormat="1" spans="1:13">
      <c r="A10953" s="82"/>
      <c r="B10953" s="82"/>
      <c r="C10953" s="82"/>
      <c r="D10953" s="82"/>
      <c r="E10953" s="82"/>
      <c r="F10953" s="82"/>
      <c r="G10953" s="82"/>
      <c r="M10953" s="81"/>
    </row>
    <row r="10954" s="77" customFormat="1" spans="1:13">
      <c r="A10954" s="82"/>
      <c r="B10954" s="82"/>
      <c r="C10954" s="82"/>
      <c r="D10954" s="82"/>
      <c r="E10954" s="82"/>
      <c r="F10954" s="82"/>
      <c r="G10954" s="82"/>
      <c r="M10954" s="81"/>
    </row>
    <row r="10955" s="77" customFormat="1" spans="1:13">
      <c r="A10955" s="82"/>
      <c r="B10955" s="82"/>
      <c r="C10955" s="82"/>
      <c r="D10955" s="82"/>
      <c r="E10955" s="82"/>
      <c r="F10955" s="82"/>
      <c r="G10955" s="82"/>
      <c r="M10955" s="81"/>
    </row>
    <row r="10956" s="77" customFormat="1" spans="1:13">
      <c r="A10956" s="82"/>
      <c r="B10956" s="82"/>
      <c r="C10956" s="82"/>
      <c r="D10956" s="82"/>
      <c r="E10956" s="82"/>
      <c r="F10956" s="82"/>
      <c r="G10956" s="82"/>
      <c r="M10956" s="81"/>
    </row>
    <row r="10957" s="77" customFormat="1" spans="1:13">
      <c r="A10957" s="82"/>
      <c r="B10957" s="82"/>
      <c r="C10957" s="82"/>
      <c r="D10957" s="82"/>
      <c r="E10957" s="82"/>
      <c r="F10957" s="82"/>
      <c r="G10957" s="82"/>
      <c r="M10957" s="81"/>
    </row>
    <row r="10958" s="77" customFormat="1" spans="1:13">
      <c r="A10958" s="82"/>
      <c r="B10958" s="82"/>
      <c r="C10958" s="82"/>
      <c r="D10958" s="82"/>
      <c r="E10958" s="82"/>
      <c r="F10958" s="82"/>
      <c r="G10958" s="82"/>
      <c r="M10958" s="81"/>
    </row>
    <row r="10959" s="77" customFormat="1" spans="1:13">
      <c r="A10959" s="82"/>
      <c r="B10959" s="82"/>
      <c r="C10959" s="82"/>
      <c r="D10959" s="82"/>
      <c r="E10959" s="82"/>
      <c r="F10959" s="82"/>
      <c r="G10959" s="82"/>
      <c r="M10959" s="81"/>
    </row>
    <row r="10960" s="77" customFormat="1" spans="1:13">
      <c r="A10960" s="82"/>
      <c r="B10960" s="82"/>
      <c r="C10960" s="82"/>
      <c r="D10960" s="82"/>
      <c r="E10960" s="82"/>
      <c r="F10960" s="82"/>
      <c r="G10960" s="82"/>
      <c r="M10960" s="81"/>
    </row>
    <row r="10961" s="77" customFormat="1" spans="1:13">
      <c r="A10961" s="82"/>
      <c r="B10961" s="82"/>
      <c r="C10961" s="82"/>
      <c r="D10961" s="82"/>
      <c r="E10961" s="82"/>
      <c r="F10961" s="82"/>
      <c r="G10961" s="82"/>
      <c r="M10961" s="81"/>
    </row>
    <row r="10962" s="77" customFormat="1" spans="1:13">
      <c r="A10962" s="82"/>
      <c r="B10962" s="82"/>
      <c r="C10962" s="82"/>
      <c r="D10962" s="82"/>
      <c r="E10962" s="82"/>
      <c r="F10962" s="82"/>
      <c r="G10962" s="82"/>
      <c r="M10962" s="81"/>
    </row>
    <row r="10963" s="77" customFormat="1" spans="1:13">
      <c r="A10963" s="82"/>
      <c r="B10963" s="82"/>
      <c r="C10963" s="82"/>
      <c r="D10963" s="82"/>
      <c r="E10963" s="82"/>
      <c r="F10963" s="82"/>
      <c r="G10963" s="82"/>
      <c r="M10963" s="81"/>
    </row>
    <row r="10964" s="77" customFormat="1" spans="1:13">
      <c r="A10964" s="82"/>
      <c r="B10964" s="82"/>
      <c r="C10964" s="82"/>
      <c r="D10964" s="82"/>
      <c r="E10964" s="82"/>
      <c r="F10964" s="82"/>
      <c r="G10964" s="82"/>
      <c r="M10964" s="81"/>
    </row>
    <row r="10965" s="77" customFormat="1" spans="1:13">
      <c r="A10965" s="82"/>
      <c r="B10965" s="82"/>
      <c r="C10965" s="82"/>
      <c r="D10965" s="82"/>
      <c r="E10965" s="82"/>
      <c r="F10965" s="82"/>
      <c r="G10965" s="82"/>
      <c r="M10965" s="81"/>
    </row>
    <row r="10966" s="77" customFormat="1" spans="1:13">
      <c r="A10966" s="82"/>
      <c r="B10966" s="82"/>
      <c r="C10966" s="82"/>
      <c r="D10966" s="82"/>
      <c r="E10966" s="82"/>
      <c r="F10966" s="82"/>
      <c r="G10966" s="82"/>
      <c r="M10966" s="81"/>
    </row>
    <row r="10967" s="77" customFormat="1" spans="1:13">
      <c r="A10967" s="82"/>
      <c r="B10967" s="82"/>
      <c r="C10967" s="82"/>
      <c r="D10967" s="82"/>
      <c r="E10967" s="82"/>
      <c r="F10967" s="82"/>
      <c r="G10967" s="82"/>
      <c r="M10967" s="81"/>
    </row>
    <row r="10968" s="77" customFormat="1" spans="1:13">
      <c r="A10968" s="82"/>
      <c r="B10968" s="82"/>
      <c r="C10968" s="82"/>
      <c r="D10968" s="82"/>
      <c r="E10968" s="82"/>
      <c r="F10968" s="82"/>
      <c r="G10968" s="82"/>
      <c r="M10968" s="81"/>
    </row>
    <row r="10969" s="77" customFormat="1" spans="1:13">
      <c r="A10969" s="82"/>
      <c r="B10969" s="82"/>
      <c r="C10969" s="82"/>
      <c r="D10969" s="82"/>
      <c r="E10969" s="82"/>
      <c r="F10969" s="82"/>
      <c r="G10969" s="82"/>
      <c r="M10969" s="81"/>
    </row>
    <row r="10970" s="77" customFormat="1" spans="1:13">
      <c r="A10970" s="82"/>
      <c r="B10970" s="82"/>
      <c r="C10970" s="82"/>
      <c r="D10970" s="82"/>
      <c r="E10970" s="82"/>
      <c r="F10970" s="82"/>
      <c r="G10970" s="82"/>
      <c r="M10970" s="81"/>
    </row>
    <row r="10971" s="77" customFormat="1" spans="1:13">
      <c r="A10971" s="82"/>
      <c r="B10971" s="82"/>
      <c r="C10971" s="82"/>
      <c r="D10971" s="82"/>
      <c r="E10971" s="82"/>
      <c r="F10971" s="82"/>
      <c r="G10971" s="82"/>
      <c r="M10971" s="81"/>
    </row>
    <row r="10972" s="77" customFormat="1" spans="1:13">
      <c r="A10972" s="82"/>
      <c r="B10972" s="82"/>
      <c r="C10972" s="82"/>
      <c r="D10972" s="82"/>
      <c r="E10972" s="82"/>
      <c r="F10972" s="82"/>
      <c r="G10972" s="82"/>
      <c r="M10972" s="81"/>
    </row>
    <row r="10973" s="77" customFormat="1" spans="1:13">
      <c r="A10973" s="82"/>
      <c r="B10973" s="82"/>
      <c r="C10973" s="82"/>
      <c r="D10973" s="82"/>
      <c r="E10973" s="82"/>
      <c r="F10973" s="82"/>
      <c r="G10973" s="82"/>
      <c r="M10973" s="81"/>
    </row>
    <row r="10974" s="77" customFormat="1" spans="1:13">
      <c r="A10974" s="82"/>
      <c r="B10974" s="82"/>
      <c r="C10974" s="82"/>
      <c r="D10974" s="82"/>
      <c r="E10974" s="82"/>
      <c r="F10974" s="82"/>
      <c r="G10974" s="82"/>
      <c r="M10974" s="81"/>
    </row>
    <row r="10975" s="77" customFormat="1" spans="1:13">
      <c r="A10975" s="82"/>
      <c r="B10975" s="82"/>
      <c r="C10975" s="82"/>
      <c r="D10975" s="82"/>
      <c r="E10975" s="82"/>
      <c r="F10975" s="82"/>
      <c r="G10975" s="82"/>
      <c r="M10975" s="81"/>
    </row>
    <row r="10976" s="77" customFormat="1" spans="1:13">
      <c r="A10976" s="82"/>
      <c r="B10976" s="82"/>
      <c r="C10976" s="82"/>
      <c r="D10976" s="82"/>
      <c r="E10976" s="82"/>
      <c r="F10976" s="82"/>
      <c r="G10976" s="82"/>
      <c r="M10976" s="81"/>
    </row>
    <row r="10977" s="77" customFormat="1" spans="1:13">
      <c r="A10977" s="82"/>
      <c r="B10977" s="82"/>
      <c r="C10977" s="82"/>
      <c r="D10977" s="82"/>
      <c r="E10977" s="82"/>
      <c r="F10977" s="82"/>
      <c r="G10977" s="82"/>
      <c r="M10977" s="81"/>
    </row>
    <row r="10978" s="77" customFormat="1" spans="1:13">
      <c r="A10978" s="82"/>
      <c r="B10978" s="82"/>
      <c r="C10978" s="82"/>
      <c r="D10978" s="82"/>
      <c r="E10978" s="82"/>
      <c r="F10978" s="82"/>
      <c r="G10978" s="82"/>
      <c r="M10978" s="81"/>
    </row>
    <row r="10979" s="77" customFormat="1" spans="1:13">
      <c r="A10979" s="82"/>
      <c r="B10979" s="82"/>
      <c r="C10979" s="82"/>
      <c r="D10979" s="82"/>
      <c r="E10979" s="82"/>
      <c r="F10979" s="82"/>
      <c r="G10979" s="82"/>
      <c r="M10979" s="81"/>
    </row>
    <row r="10980" s="77" customFormat="1" spans="1:13">
      <c r="A10980" s="82"/>
      <c r="B10980" s="82"/>
      <c r="C10980" s="82"/>
      <c r="D10980" s="82"/>
      <c r="E10980" s="82"/>
      <c r="F10980" s="82"/>
      <c r="G10980" s="82"/>
      <c r="M10980" s="81"/>
    </row>
    <row r="10981" s="77" customFormat="1" spans="1:13">
      <c r="A10981" s="82"/>
      <c r="B10981" s="82"/>
      <c r="C10981" s="82"/>
      <c r="D10981" s="82"/>
      <c r="E10981" s="82"/>
      <c r="F10981" s="82"/>
      <c r="G10981" s="82"/>
      <c r="M10981" s="81"/>
    </row>
    <row r="10982" s="77" customFormat="1" spans="1:13">
      <c r="A10982" s="82"/>
      <c r="B10982" s="82"/>
      <c r="C10982" s="82"/>
      <c r="D10982" s="82"/>
      <c r="E10982" s="82"/>
      <c r="F10982" s="82"/>
      <c r="G10982" s="82"/>
      <c r="M10982" s="81"/>
    </row>
    <row r="10983" s="77" customFormat="1" spans="1:13">
      <c r="A10983" s="82"/>
      <c r="B10983" s="82"/>
      <c r="C10983" s="82"/>
      <c r="D10983" s="82"/>
      <c r="E10983" s="82"/>
      <c r="F10983" s="82"/>
      <c r="G10983" s="82"/>
      <c r="M10983" s="81"/>
    </row>
    <row r="10984" s="77" customFormat="1" spans="1:13">
      <c r="A10984" s="82"/>
      <c r="B10984" s="82"/>
      <c r="C10984" s="82"/>
      <c r="D10984" s="82"/>
      <c r="E10984" s="82"/>
      <c r="F10984" s="82"/>
      <c r="G10984" s="82"/>
      <c r="M10984" s="81"/>
    </row>
    <row r="10985" s="77" customFormat="1" spans="1:13">
      <c r="A10985" s="82"/>
      <c r="B10985" s="82"/>
      <c r="C10985" s="82"/>
      <c r="D10985" s="82"/>
      <c r="E10985" s="82"/>
      <c r="F10985" s="82"/>
      <c r="G10985" s="82"/>
      <c r="M10985" s="81"/>
    </row>
    <row r="10986" s="77" customFormat="1" spans="1:13">
      <c r="A10986" s="82"/>
      <c r="B10986" s="82"/>
      <c r="C10986" s="82"/>
      <c r="D10986" s="82"/>
      <c r="E10986" s="82"/>
      <c r="F10986" s="82"/>
      <c r="G10986" s="82"/>
      <c r="M10986" s="81"/>
    </row>
    <row r="10987" s="77" customFormat="1" spans="1:13">
      <c r="A10987" s="82"/>
      <c r="B10987" s="82"/>
      <c r="C10987" s="82"/>
      <c r="D10987" s="82"/>
      <c r="E10987" s="82"/>
      <c r="F10987" s="82"/>
      <c r="G10987" s="82"/>
      <c r="M10987" s="81"/>
    </row>
    <row r="10988" s="77" customFormat="1" spans="1:13">
      <c r="A10988" s="82"/>
      <c r="B10988" s="82"/>
      <c r="C10988" s="82"/>
      <c r="D10988" s="82"/>
      <c r="E10988" s="82"/>
      <c r="F10988" s="82"/>
      <c r="G10988" s="82"/>
      <c r="M10988" s="81"/>
    </row>
    <row r="10989" s="77" customFormat="1" spans="1:13">
      <c r="A10989" s="82"/>
      <c r="B10989" s="82"/>
      <c r="C10989" s="82"/>
      <c r="D10989" s="82"/>
      <c r="E10989" s="82"/>
      <c r="F10989" s="82"/>
      <c r="G10989" s="82"/>
      <c r="M10989" s="81"/>
    </row>
    <row r="10990" s="77" customFormat="1" spans="1:13">
      <c r="A10990" s="82"/>
      <c r="B10990" s="82"/>
      <c r="C10990" s="82"/>
      <c r="D10990" s="82"/>
      <c r="E10990" s="82"/>
      <c r="F10990" s="82"/>
      <c r="G10990" s="82"/>
      <c r="M10990" s="81"/>
    </row>
    <row r="10991" s="77" customFormat="1" spans="1:13">
      <c r="A10991" s="82"/>
      <c r="B10991" s="82"/>
      <c r="C10991" s="82"/>
      <c r="D10991" s="82"/>
      <c r="E10991" s="82"/>
      <c r="F10991" s="82"/>
      <c r="G10991" s="82"/>
      <c r="M10991" s="81"/>
    </row>
    <row r="10992" s="77" customFormat="1" spans="1:13">
      <c r="A10992" s="82"/>
      <c r="B10992" s="82"/>
      <c r="C10992" s="82"/>
      <c r="D10992" s="82"/>
      <c r="E10992" s="82"/>
      <c r="F10992" s="82"/>
      <c r="G10992" s="82"/>
      <c r="M10992" s="81"/>
    </row>
    <row r="10993" s="77" customFormat="1" spans="1:13">
      <c r="A10993" s="82"/>
      <c r="B10993" s="82"/>
      <c r="C10993" s="82"/>
      <c r="D10993" s="82"/>
      <c r="E10993" s="82"/>
      <c r="F10993" s="82"/>
      <c r="G10993" s="82"/>
      <c r="M10993" s="81"/>
    </row>
    <row r="10994" s="77" customFormat="1" spans="1:13">
      <c r="A10994" s="82"/>
      <c r="B10994" s="82"/>
      <c r="C10994" s="82"/>
      <c r="D10994" s="82"/>
      <c r="E10994" s="82"/>
      <c r="F10994" s="82"/>
      <c r="G10994" s="82"/>
      <c r="M10994" s="81"/>
    </row>
    <row r="10995" s="77" customFormat="1" spans="1:13">
      <c r="A10995" s="82"/>
      <c r="B10995" s="82"/>
      <c r="C10995" s="82"/>
      <c r="D10995" s="82"/>
      <c r="E10995" s="82"/>
      <c r="F10995" s="82"/>
      <c r="G10995" s="82"/>
      <c r="M10995" s="81"/>
    </row>
    <row r="10996" s="77" customFormat="1" spans="1:13">
      <c r="A10996" s="82"/>
      <c r="B10996" s="82"/>
      <c r="C10996" s="82"/>
      <c r="D10996" s="82"/>
      <c r="E10996" s="82"/>
      <c r="F10996" s="82"/>
      <c r="G10996" s="82"/>
      <c r="M10996" s="81"/>
    </row>
    <row r="10997" s="77" customFormat="1" spans="1:13">
      <c r="A10997" s="82"/>
      <c r="B10997" s="82"/>
      <c r="C10997" s="82"/>
      <c r="D10997" s="82"/>
      <c r="E10997" s="82"/>
      <c r="F10997" s="82"/>
      <c r="G10997" s="82"/>
      <c r="M10997" s="81"/>
    </row>
    <row r="10998" s="77" customFormat="1" spans="1:13">
      <c r="A10998" s="82"/>
      <c r="B10998" s="82"/>
      <c r="C10998" s="82"/>
      <c r="D10998" s="82"/>
      <c r="E10998" s="82"/>
      <c r="F10998" s="82"/>
      <c r="G10998" s="82"/>
      <c r="M10998" s="81"/>
    </row>
    <row r="10999" s="77" customFormat="1" spans="1:13">
      <c r="A10999" s="82"/>
      <c r="B10999" s="82"/>
      <c r="C10999" s="82"/>
      <c r="D10999" s="82"/>
      <c r="E10999" s="82"/>
      <c r="F10999" s="82"/>
      <c r="G10999" s="82"/>
      <c r="M10999" s="81"/>
    </row>
    <row r="11000" s="77" customFormat="1" spans="1:13">
      <c r="A11000" s="82"/>
      <c r="B11000" s="82"/>
      <c r="C11000" s="82"/>
      <c r="D11000" s="82"/>
      <c r="E11000" s="82"/>
      <c r="F11000" s="82"/>
      <c r="G11000" s="82"/>
      <c r="M11000" s="81"/>
    </row>
    <row r="11001" s="77" customFormat="1" spans="1:13">
      <c r="A11001" s="82"/>
      <c r="B11001" s="82"/>
      <c r="C11001" s="82"/>
      <c r="D11001" s="82"/>
      <c r="E11001" s="82"/>
      <c r="F11001" s="82"/>
      <c r="G11001" s="82"/>
      <c r="M11001" s="81"/>
    </row>
    <row r="11002" s="77" customFormat="1" spans="1:13">
      <c r="A11002" s="82"/>
      <c r="B11002" s="82"/>
      <c r="C11002" s="82"/>
      <c r="D11002" s="82"/>
      <c r="E11002" s="82"/>
      <c r="F11002" s="82"/>
      <c r="G11002" s="82"/>
      <c r="M11002" s="81"/>
    </row>
    <row r="11003" s="77" customFormat="1" spans="1:13">
      <c r="A11003" s="82"/>
      <c r="B11003" s="82"/>
      <c r="C11003" s="82"/>
      <c r="D11003" s="82"/>
      <c r="E11003" s="82"/>
      <c r="F11003" s="82"/>
      <c r="G11003" s="82"/>
      <c r="M11003" s="81"/>
    </row>
    <row r="11004" s="77" customFormat="1" spans="1:13">
      <c r="A11004" s="82"/>
      <c r="B11004" s="82"/>
      <c r="C11004" s="82"/>
      <c r="D11004" s="82"/>
      <c r="E11004" s="82"/>
      <c r="F11004" s="82"/>
      <c r="G11004" s="82"/>
      <c r="M11004" s="81"/>
    </row>
    <row r="11005" s="77" customFormat="1" spans="1:13">
      <c r="A11005" s="82"/>
      <c r="B11005" s="82"/>
      <c r="C11005" s="82"/>
      <c r="D11005" s="82"/>
      <c r="E11005" s="82"/>
      <c r="F11005" s="82"/>
      <c r="G11005" s="82"/>
      <c r="M11005" s="81"/>
    </row>
    <row r="11006" s="77" customFormat="1" spans="1:13">
      <c r="A11006" s="82"/>
      <c r="B11006" s="82"/>
      <c r="C11006" s="82"/>
      <c r="D11006" s="82"/>
      <c r="E11006" s="82"/>
      <c r="F11006" s="82"/>
      <c r="G11006" s="82"/>
      <c r="M11006" s="81"/>
    </row>
    <row r="11007" s="77" customFormat="1" spans="1:13">
      <c r="A11007" s="82"/>
      <c r="B11007" s="82"/>
      <c r="C11007" s="82"/>
      <c r="D11007" s="82"/>
      <c r="E11007" s="82"/>
      <c r="F11007" s="82"/>
      <c r="G11007" s="82"/>
      <c r="M11007" s="81"/>
    </row>
    <row r="11008" s="77" customFormat="1" spans="1:13">
      <c r="A11008" s="82"/>
      <c r="B11008" s="82"/>
      <c r="C11008" s="82"/>
      <c r="D11008" s="82"/>
      <c r="E11008" s="82"/>
      <c r="F11008" s="82"/>
      <c r="G11008" s="82"/>
      <c r="M11008" s="81"/>
    </row>
    <row r="11009" s="77" customFormat="1" spans="1:13">
      <c r="A11009" s="82"/>
      <c r="B11009" s="82"/>
      <c r="C11009" s="82"/>
      <c r="D11009" s="82"/>
      <c r="E11009" s="82"/>
      <c r="F11009" s="82"/>
      <c r="G11009" s="82"/>
      <c r="M11009" s="81"/>
    </row>
    <row r="11010" s="77" customFormat="1" spans="1:13">
      <c r="A11010" s="82"/>
      <c r="B11010" s="82"/>
      <c r="C11010" s="82"/>
      <c r="D11010" s="82"/>
      <c r="E11010" s="82"/>
      <c r="F11010" s="82"/>
      <c r="G11010" s="82"/>
      <c r="M11010" s="81"/>
    </row>
    <row r="11011" s="77" customFormat="1" spans="1:13">
      <c r="A11011" s="82"/>
      <c r="B11011" s="82"/>
      <c r="C11011" s="82"/>
      <c r="D11011" s="82"/>
      <c r="E11011" s="82"/>
      <c r="F11011" s="82"/>
      <c r="G11011" s="82"/>
      <c r="M11011" s="81"/>
    </row>
    <row r="11012" s="77" customFormat="1" spans="1:13">
      <c r="A11012" s="82"/>
      <c r="B11012" s="82"/>
      <c r="C11012" s="82"/>
      <c r="D11012" s="82"/>
      <c r="E11012" s="82"/>
      <c r="F11012" s="82"/>
      <c r="G11012" s="82"/>
      <c r="M11012" s="81"/>
    </row>
    <row r="11013" s="77" customFormat="1" spans="1:13">
      <c r="A11013" s="82"/>
      <c r="B11013" s="82"/>
      <c r="C11013" s="82"/>
      <c r="D11013" s="82"/>
      <c r="E11013" s="82"/>
      <c r="F11013" s="82"/>
      <c r="G11013" s="82"/>
      <c r="M11013" s="81"/>
    </row>
    <row r="11014" s="77" customFormat="1" spans="1:13">
      <c r="A11014" s="82"/>
      <c r="B11014" s="82"/>
      <c r="C11014" s="82"/>
      <c r="D11014" s="82"/>
      <c r="E11014" s="82"/>
      <c r="F11014" s="82"/>
      <c r="G11014" s="82"/>
      <c r="M11014" s="81"/>
    </row>
    <row r="11015" s="77" customFormat="1" spans="1:13">
      <c r="A11015" s="82"/>
      <c r="B11015" s="82"/>
      <c r="C11015" s="82"/>
      <c r="D11015" s="82"/>
      <c r="E11015" s="82"/>
      <c r="F11015" s="82"/>
      <c r="G11015" s="82"/>
      <c r="M11015" s="81"/>
    </row>
    <row r="11016" s="77" customFormat="1" spans="1:13">
      <c r="A11016" s="82"/>
      <c r="B11016" s="82"/>
      <c r="C11016" s="82"/>
      <c r="D11016" s="82"/>
      <c r="E11016" s="82"/>
      <c r="F11016" s="82"/>
      <c r="G11016" s="82"/>
      <c r="M11016" s="81"/>
    </row>
    <row r="11017" s="77" customFormat="1" spans="1:13">
      <c r="A11017" s="82"/>
      <c r="B11017" s="82"/>
      <c r="C11017" s="82"/>
      <c r="D11017" s="82"/>
      <c r="E11017" s="82"/>
      <c r="F11017" s="82"/>
      <c r="G11017" s="82"/>
      <c r="M11017" s="81"/>
    </row>
    <row r="11018" s="77" customFormat="1" spans="1:13">
      <c r="A11018" s="82"/>
      <c r="B11018" s="82"/>
      <c r="C11018" s="82"/>
      <c r="D11018" s="82"/>
      <c r="E11018" s="82"/>
      <c r="F11018" s="82"/>
      <c r="G11018" s="82"/>
      <c r="M11018" s="81"/>
    </row>
    <row r="11019" s="77" customFormat="1" spans="1:13">
      <c r="A11019" s="82"/>
      <c r="B11019" s="82"/>
      <c r="C11019" s="82"/>
      <c r="D11019" s="82"/>
      <c r="E11019" s="82"/>
      <c r="F11019" s="82"/>
      <c r="G11019" s="82"/>
      <c r="M11019" s="81"/>
    </row>
    <row r="11020" s="77" customFormat="1" spans="1:13">
      <c r="A11020" s="82"/>
      <c r="B11020" s="82"/>
      <c r="C11020" s="82"/>
      <c r="D11020" s="82"/>
      <c r="E11020" s="82"/>
      <c r="F11020" s="82"/>
      <c r="G11020" s="82"/>
      <c r="M11020" s="81"/>
    </row>
    <row r="11021" s="77" customFormat="1" spans="1:13">
      <c r="A11021" s="82"/>
      <c r="B11021" s="82"/>
      <c r="C11021" s="82"/>
      <c r="D11021" s="82"/>
      <c r="E11021" s="82"/>
      <c r="F11021" s="82"/>
      <c r="G11021" s="82"/>
      <c r="M11021" s="81"/>
    </row>
    <row r="11022" s="77" customFormat="1" spans="1:13">
      <c r="A11022" s="82"/>
      <c r="B11022" s="82"/>
      <c r="C11022" s="82"/>
      <c r="D11022" s="82"/>
      <c r="E11022" s="82"/>
      <c r="F11022" s="82"/>
      <c r="G11022" s="82"/>
      <c r="M11022" s="81"/>
    </row>
    <row r="11023" s="77" customFormat="1" spans="1:13">
      <c r="A11023" s="82"/>
      <c r="B11023" s="82"/>
      <c r="C11023" s="82"/>
      <c r="D11023" s="82"/>
      <c r="E11023" s="82"/>
      <c r="F11023" s="82"/>
      <c r="G11023" s="82"/>
      <c r="M11023" s="81"/>
    </row>
    <row r="11024" s="77" customFormat="1" spans="1:13">
      <c r="A11024" s="82"/>
      <c r="B11024" s="82"/>
      <c r="C11024" s="82"/>
      <c r="D11024" s="82"/>
      <c r="E11024" s="82"/>
      <c r="F11024" s="82"/>
      <c r="G11024" s="82"/>
      <c r="M11024" s="81"/>
    </row>
    <row r="11025" s="77" customFormat="1" spans="1:13">
      <c r="A11025" s="82"/>
      <c r="B11025" s="82"/>
      <c r="C11025" s="82"/>
      <c r="D11025" s="82"/>
      <c r="E11025" s="82"/>
      <c r="F11025" s="82"/>
      <c r="G11025" s="82"/>
      <c r="M11025" s="81"/>
    </row>
    <row r="11026" s="77" customFormat="1" spans="1:13">
      <c r="A11026" s="82"/>
      <c r="B11026" s="82"/>
      <c r="C11026" s="82"/>
      <c r="D11026" s="82"/>
      <c r="E11026" s="82"/>
      <c r="F11026" s="82"/>
      <c r="G11026" s="82"/>
      <c r="M11026" s="81"/>
    </row>
    <row r="11027" s="77" customFormat="1" spans="1:13">
      <c r="A11027" s="82"/>
      <c r="B11027" s="82"/>
      <c r="C11027" s="82"/>
      <c r="D11027" s="82"/>
      <c r="E11027" s="82"/>
      <c r="F11027" s="82"/>
      <c r="G11027" s="82"/>
      <c r="M11027" s="81"/>
    </row>
    <row r="11028" s="77" customFormat="1" spans="1:13">
      <c r="A11028" s="82"/>
      <c r="B11028" s="82"/>
      <c r="C11028" s="82"/>
      <c r="D11028" s="82"/>
      <c r="E11028" s="82"/>
      <c r="F11028" s="82"/>
      <c r="G11028" s="82"/>
      <c r="M11028" s="81"/>
    </row>
    <row r="11029" s="77" customFormat="1" spans="1:13">
      <c r="A11029" s="82"/>
      <c r="B11029" s="82"/>
      <c r="C11029" s="82"/>
      <c r="D11029" s="82"/>
      <c r="E11029" s="82"/>
      <c r="F11029" s="82"/>
      <c r="G11029" s="82"/>
      <c r="M11029" s="81"/>
    </row>
    <row r="11030" s="77" customFormat="1" spans="1:13">
      <c r="A11030" s="82"/>
      <c r="B11030" s="82"/>
      <c r="C11030" s="82"/>
      <c r="D11030" s="82"/>
      <c r="E11030" s="82"/>
      <c r="F11030" s="82"/>
      <c r="G11030" s="82"/>
      <c r="M11030" s="81"/>
    </row>
    <row r="11031" s="77" customFormat="1" spans="1:13">
      <c r="A11031" s="82"/>
      <c r="B11031" s="82"/>
      <c r="C11031" s="82"/>
      <c r="D11031" s="82"/>
      <c r="E11031" s="82"/>
      <c r="F11031" s="82"/>
      <c r="G11031" s="82"/>
      <c r="M11031" s="81"/>
    </row>
    <row r="11032" s="77" customFormat="1" spans="1:13">
      <c r="A11032" s="82"/>
      <c r="B11032" s="82"/>
      <c r="C11032" s="82"/>
      <c r="D11032" s="82"/>
      <c r="E11032" s="82"/>
      <c r="F11032" s="82"/>
      <c r="G11032" s="82"/>
      <c r="M11032" s="81"/>
    </row>
    <row r="11033" s="77" customFormat="1" spans="1:13">
      <c r="A11033" s="82"/>
      <c r="B11033" s="82"/>
      <c r="C11033" s="82"/>
      <c r="D11033" s="82"/>
      <c r="E11033" s="82"/>
      <c r="F11033" s="82"/>
      <c r="G11033" s="82"/>
      <c r="M11033" s="81"/>
    </row>
    <row r="11034" s="77" customFormat="1" spans="1:13">
      <c r="A11034" s="82"/>
      <c r="B11034" s="82"/>
      <c r="C11034" s="82"/>
      <c r="D11034" s="82"/>
      <c r="E11034" s="82"/>
      <c r="F11034" s="82"/>
      <c r="G11034" s="82"/>
      <c r="M11034" s="81"/>
    </row>
    <row r="11035" s="77" customFormat="1" spans="1:13">
      <c r="A11035" s="82"/>
      <c r="B11035" s="82"/>
      <c r="C11035" s="82"/>
      <c r="D11035" s="82"/>
      <c r="E11035" s="82"/>
      <c r="F11035" s="82"/>
      <c r="G11035" s="82"/>
      <c r="M11035" s="81"/>
    </row>
    <row r="11036" s="77" customFormat="1" spans="1:13">
      <c r="A11036" s="82"/>
      <c r="B11036" s="82"/>
      <c r="C11036" s="82"/>
      <c r="D11036" s="82"/>
      <c r="E11036" s="82"/>
      <c r="F11036" s="82"/>
      <c r="G11036" s="82"/>
      <c r="M11036" s="81"/>
    </row>
    <row r="11037" s="77" customFormat="1" spans="1:13">
      <c r="A11037" s="82"/>
      <c r="B11037" s="82"/>
      <c r="C11037" s="82"/>
      <c r="D11037" s="82"/>
      <c r="E11037" s="82"/>
      <c r="F11037" s="82"/>
      <c r="G11037" s="82"/>
      <c r="M11037" s="81"/>
    </row>
    <row r="11038" s="77" customFormat="1" spans="1:13">
      <c r="A11038" s="82"/>
      <c r="B11038" s="82"/>
      <c r="C11038" s="82"/>
      <c r="D11038" s="82"/>
      <c r="E11038" s="82"/>
      <c r="F11038" s="82"/>
      <c r="G11038" s="82"/>
      <c r="M11038" s="81"/>
    </row>
    <row r="11039" s="77" customFormat="1" spans="1:13">
      <c r="A11039" s="82"/>
      <c r="B11039" s="82"/>
      <c r="C11039" s="82"/>
      <c r="D11039" s="82"/>
      <c r="E11039" s="82"/>
      <c r="F11039" s="82"/>
      <c r="G11039" s="82"/>
      <c r="M11039" s="81"/>
    </row>
    <row r="11040" s="77" customFormat="1" spans="1:13">
      <c r="A11040" s="82"/>
      <c r="B11040" s="82"/>
      <c r="C11040" s="82"/>
      <c r="D11040" s="82"/>
      <c r="E11040" s="82"/>
      <c r="F11040" s="82"/>
      <c r="G11040" s="82"/>
      <c r="M11040" s="81"/>
    </row>
    <row r="11041" s="77" customFormat="1" spans="1:13">
      <c r="A11041" s="82"/>
      <c r="B11041" s="82"/>
      <c r="C11041" s="82"/>
      <c r="D11041" s="82"/>
      <c r="E11041" s="82"/>
      <c r="F11041" s="82"/>
      <c r="G11041" s="82"/>
      <c r="M11041" s="81"/>
    </row>
    <row r="11042" s="77" customFormat="1" spans="1:13">
      <c r="A11042" s="82"/>
      <c r="B11042" s="82"/>
      <c r="C11042" s="82"/>
      <c r="D11042" s="82"/>
      <c r="E11042" s="82"/>
      <c r="F11042" s="82"/>
      <c r="G11042" s="82"/>
      <c r="M11042" s="81"/>
    </row>
    <row r="11043" s="77" customFormat="1" spans="1:13">
      <c r="A11043" s="82"/>
      <c r="B11043" s="82"/>
      <c r="C11043" s="82"/>
      <c r="D11043" s="82"/>
      <c r="E11043" s="82"/>
      <c r="F11043" s="82"/>
      <c r="G11043" s="82"/>
      <c r="M11043" s="81"/>
    </row>
    <row r="11044" s="77" customFormat="1" spans="1:13">
      <c r="A11044" s="82"/>
      <c r="B11044" s="82"/>
      <c r="C11044" s="82"/>
      <c r="D11044" s="82"/>
      <c r="E11044" s="82"/>
      <c r="F11044" s="82"/>
      <c r="G11044" s="82"/>
      <c r="M11044" s="81"/>
    </row>
    <row r="11045" s="77" customFormat="1" spans="1:13">
      <c r="A11045" s="82"/>
      <c r="B11045" s="82"/>
      <c r="C11045" s="82"/>
      <c r="D11045" s="82"/>
      <c r="E11045" s="82"/>
      <c r="F11045" s="82"/>
      <c r="G11045" s="82"/>
      <c r="M11045" s="81"/>
    </row>
    <row r="11046" s="77" customFormat="1" spans="1:13">
      <c r="A11046" s="82"/>
      <c r="B11046" s="82"/>
      <c r="C11046" s="82"/>
      <c r="D11046" s="82"/>
      <c r="E11046" s="82"/>
      <c r="F11046" s="82"/>
      <c r="G11046" s="82"/>
      <c r="M11046" s="81"/>
    </row>
    <row r="11047" s="77" customFormat="1" spans="1:13">
      <c r="A11047" s="82"/>
      <c r="B11047" s="82"/>
      <c r="C11047" s="82"/>
      <c r="D11047" s="82"/>
      <c r="E11047" s="82"/>
      <c r="F11047" s="82"/>
      <c r="G11047" s="82"/>
      <c r="M11047" s="81"/>
    </row>
    <row r="11048" s="77" customFormat="1" spans="1:13">
      <c r="A11048" s="82"/>
      <c r="B11048" s="82"/>
      <c r="C11048" s="82"/>
      <c r="D11048" s="82"/>
      <c r="E11048" s="82"/>
      <c r="F11048" s="82"/>
      <c r="G11048" s="82"/>
      <c r="M11048" s="81"/>
    </row>
    <row r="11049" s="77" customFormat="1" spans="1:13">
      <c r="A11049" s="82"/>
      <c r="B11049" s="82"/>
      <c r="C11049" s="82"/>
      <c r="D11049" s="82"/>
      <c r="E11049" s="82"/>
      <c r="F11049" s="82"/>
      <c r="G11049" s="82"/>
      <c r="M11049" s="81"/>
    </row>
    <row r="11050" s="77" customFormat="1" spans="1:13">
      <c r="A11050" s="82"/>
      <c r="B11050" s="82"/>
      <c r="C11050" s="82"/>
      <c r="D11050" s="82"/>
      <c r="E11050" s="82"/>
      <c r="F11050" s="82"/>
      <c r="G11050" s="82"/>
      <c r="M11050" s="81"/>
    </row>
    <row r="11051" s="77" customFormat="1" spans="1:13">
      <c r="A11051" s="82"/>
      <c r="B11051" s="82"/>
      <c r="C11051" s="82"/>
      <c r="D11051" s="82"/>
      <c r="E11051" s="82"/>
      <c r="F11051" s="82"/>
      <c r="G11051" s="82"/>
      <c r="M11051" s="81"/>
    </row>
    <row r="11052" s="77" customFormat="1" spans="1:13">
      <c r="A11052" s="82"/>
      <c r="B11052" s="82"/>
      <c r="C11052" s="82"/>
      <c r="D11052" s="82"/>
      <c r="E11052" s="82"/>
      <c r="F11052" s="82"/>
      <c r="G11052" s="82"/>
      <c r="M11052" s="81"/>
    </row>
    <row r="11053" s="77" customFormat="1" spans="1:13">
      <c r="A11053" s="82"/>
      <c r="B11053" s="82"/>
      <c r="C11053" s="82"/>
      <c r="D11053" s="82"/>
      <c r="E11053" s="82"/>
      <c r="F11053" s="82"/>
      <c r="G11053" s="82"/>
      <c r="M11053" s="81"/>
    </row>
    <row r="11054" s="77" customFormat="1" spans="1:13">
      <c r="A11054" s="82"/>
      <c r="B11054" s="82"/>
      <c r="C11054" s="82"/>
      <c r="D11054" s="82"/>
      <c r="E11054" s="82"/>
      <c r="F11054" s="82"/>
      <c r="G11054" s="82"/>
      <c r="M11054" s="81"/>
    </row>
    <row r="11055" s="77" customFormat="1" spans="1:13">
      <c r="A11055" s="82"/>
      <c r="B11055" s="82"/>
      <c r="C11055" s="82"/>
      <c r="D11055" s="82"/>
      <c r="E11055" s="82"/>
      <c r="F11055" s="82"/>
      <c r="G11055" s="82"/>
      <c r="M11055" s="81"/>
    </row>
    <row r="11056" s="77" customFormat="1" spans="1:13">
      <c r="A11056" s="82"/>
      <c r="B11056" s="82"/>
      <c r="C11056" s="82"/>
      <c r="D11056" s="82"/>
      <c r="E11056" s="82"/>
      <c r="F11056" s="82"/>
      <c r="G11056" s="82"/>
      <c r="M11056" s="81"/>
    </row>
    <row r="11057" s="77" customFormat="1" spans="1:13">
      <c r="A11057" s="82"/>
      <c r="B11057" s="82"/>
      <c r="C11057" s="82"/>
      <c r="D11057" s="82"/>
      <c r="E11057" s="82"/>
      <c r="F11057" s="82"/>
      <c r="G11057" s="82"/>
      <c r="M11057" s="81"/>
    </row>
    <row r="11058" s="77" customFormat="1" spans="1:13">
      <c r="A11058" s="82"/>
      <c r="B11058" s="82"/>
      <c r="C11058" s="82"/>
      <c r="D11058" s="82"/>
      <c r="E11058" s="82"/>
      <c r="F11058" s="82"/>
      <c r="G11058" s="82"/>
      <c r="M11058" s="81"/>
    </row>
    <row r="11059" s="77" customFormat="1" spans="1:13">
      <c r="A11059" s="82"/>
      <c r="B11059" s="82"/>
      <c r="C11059" s="82"/>
      <c r="D11059" s="82"/>
      <c r="E11059" s="82"/>
      <c r="F11059" s="82"/>
      <c r="G11059" s="82"/>
      <c r="M11059" s="81"/>
    </row>
    <row r="11060" s="77" customFormat="1" spans="1:13">
      <c r="A11060" s="82"/>
      <c r="B11060" s="82"/>
      <c r="C11060" s="82"/>
      <c r="D11060" s="82"/>
      <c r="E11060" s="82"/>
      <c r="F11060" s="82"/>
      <c r="G11060" s="82"/>
      <c r="M11060" s="81"/>
    </row>
    <row r="11061" s="77" customFormat="1" spans="1:13">
      <c r="A11061" s="82"/>
      <c r="B11061" s="82"/>
      <c r="C11061" s="82"/>
      <c r="D11061" s="82"/>
      <c r="E11061" s="82"/>
      <c r="F11061" s="82"/>
      <c r="G11061" s="82"/>
      <c r="M11061" s="81"/>
    </row>
    <row r="11062" s="77" customFormat="1" spans="1:13">
      <c r="A11062" s="82"/>
      <c r="B11062" s="82"/>
      <c r="C11062" s="82"/>
      <c r="D11062" s="82"/>
      <c r="E11062" s="82"/>
      <c r="F11062" s="82"/>
      <c r="G11062" s="82"/>
      <c r="M11062" s="81"/>
    </row>
    <row r="11063" s="77" customFormat="1" spans="1:13">
      <c r="A11063" s="82"/>
      <c r="B11063" s="82"/>
      <c r="C11063" s="82"/>
      <c r="D11063" s="82"/>
      <c r="E11063" s="82"/>
      <c r="F11063" s="82"/>
      <c r="G11063" s="82"/>
      <c r="M11063" s="81"/>
    </row>
    <row r="11064" s="77" customFormat="1" spans="1:13">
      <c r="A11064" s="82"/>
      <c r="B11064" s="82"/>
      <c r="C11064" s="82"/>
      <c r="D11064" s="82"/>
      <c r="E11064" s="82"/>
      <c r="F11064" s="82"/>
      <c r="G11064" s="82"/>
      <c r="M11064" s="81"/>
    </row>
    <row r="11065" s="77" customFormat="1" spans="1:13">
      <c r="A11065" s="82"/>
      <c r="B11065" s="82"/>
      <c r="C11065" s="82"/>
      <c r="D11065" s="82"/>
      <c r="E11065" s="82"/>
      <c r="F11065" s="82"/>
      <c r="G11065" s="82"/>
      <c r="M11065" s="81"/>
    </row>
    <row r="11066" s="77" customFormat="1" spans="1:13">
      <c r="A11066" s="82"/>
      <c r="B11066" s="82"/>
      <c r="C11066" s="82"/>
      <c r="D11066" s="82"/>
      <c r="E11066" s="82"/>
      <c r="F11066" s="82"/>
      <c r="G11066" s="82"/>
      <c r="M11066" s="81"/>
    </row>
    <row r="11067" s="77" customFormat="1" spans="1:13">
      <c r="A11067" s="82"/>
      <c r="B11067" s="82"/>
      <c r="C11067" s="82"/>
      <c r="D11067" s="82"/>
      <c r="E11067" s="82"/>
      <c r="F11067" s="82"/>
      <c r="G11067" s="82"/>
      <c r="M11067" s="81"/>
    </row>
    <row r="11068" s="77" customFormat="1" spans="1:13">
      <c r="A11068" s="82"/>
      <c r="B11068" s="82"/>
      <c r="C11068" s="82"/>
      <c r="D11068" s="82"/>
      <c r="E11068" s="82"/>
      <c r="F11068" s="82"/>
      <c r="G11068" s="82"/>
      <c r="M11068" s="81"/>
    </row>
    <row r="11069" s="77" customFormat="1" spans="1:13">
      <c r="A11069" s="82"/>
      <c r="B11069" s="82"/>
      <c r="C11069" s="82"/>
      <c r="D11069" s="82"/>
      <c r="E11069" s="82"/>
      <c r="F11069" s="82"/>
      <c r="G11069" s="82"/>
      <c r="M11069" s="81"/>
    </row>
    <row r="11070" s="77" customFormat="1" spans="1:13">
      <c r="A11070" s="82"/>
      <c r="B11070" s="82"/>
      <c r="C11070" s="82"/>
      <c r="D11070" s="82"/>
      <c r="E11070" s="82"/>
      <c r="F11070" s="82"/>
      <c r="G11070" s="82"/>
      <c r="M11070" s="81"/>
    </row>
    <row r="11071" s="77" customFormat="1" spans="1:13">
      <c r="A11071" s="82"/>
      <c r="B11071" s="82"/>
      <c r="C11071" s="82"/>
      <c r="D11071" s="82"/>
      <c r="E11071" s="82"/>
      <c r="F11071" s="82"/>
      <c r="G11071" s="82"/>
      <c r="M11071" s="81"/>
    </row>
    <row r="11072" s="77" customFormat="1" spans="1:13">
      <c r="A11072" s="82"/>
      <c r="B11072" s="82"/>
      <c r="C11072" s="82"/>
      <c r="D11072" s="82"/>
      <c r="E11072" s="82"/>
      <c r="F11072" s="82"/>
      <c r="G11072" s="82"/>
      <c r="M11072" s="81"/>
    </row>
    <row r="11073" s="77" customFormat="1" spans="1:13">
      <c r="A11073" s="82"/>
      <c r="B11073" s="82"/>
      <c r="C11073" s="82"/>
      <c r="D11073" s="82"/>
      <c r="E11073" s="82"/>
      <c r="F11073" s="82"/>
      <c r="G11073" s="82"/>
      <c r="M11073" s="81"/>
    </row>
    <row r="11074" s="77" customFormat="1" spans="1:13">
      <c r="A11074" s="82"/>
      <c r="B11074" s="82"/>
      <c r="C11074" s="82"/>
      <c r="D11074" s="82"/>
      <c r="E11074" s="82"/>
      <c r="F11074" s="82"/>
      <c r="G11074" s="82"/>
      <c r="M11074" s="81"/>
    </row>
    <row r="11075" s="77" customFormat="1" spans="1:13">
      <c r="A11075" s="82"/>
      <c r="B11075" s="82"/>
      <c r="C11075" s="82"/>
      <c r="D11075" s="82"/>
      <c r="E11075" s="82"/>
      <c r="F11075" s="82"/>
      <c r="G11075" s="82"/>
      <c r="M11075" s="81"/>
    </row>
    <row r="11076" s="77" customFormat="1" spans="1:13">
      <c r="A11076" s="82"/>
      <c r="B11076" s="82"/>
      <c r="C11076" s="82"/>
      <c r="D11076" s="82"/>
      <c r="E11076" s="82"/>
      <c r="F11076" s="82"/>
      <c r="G11076" s="82"/>
      <c r="M11076" s="81"/>
    </row>
    <row r="11077" s="77" customFormat="1" spans="1:13">
      <c r="A11077" s="82"/>
      <c r="B11077" s="82"/>
      <c r="C11077" s="82"/>
      <c r="D11077" s="82"/>
      <c r="E11077" s="82"/>
      <c r="F11077" s="82"/>
      <c r="G11077" s="82"/>
      <c r="M11077" s="81"/>
    </row>
    <row r="11078" s="77" customFormat="1" spans="1:13">
      <c r="A11078" s="82"/>
      <c r="B11078" s="82"/>
      <c r="C11078" s="82"/>
      <c r="D11078" s="82"/>
      <c r="E11078" s="82"/>
      <c r="F11078" s="82"/>
      <c r="G11078" s="82"/>
      <c r="M11078" s="81"/>
    </row>
    <row r="11079" s="77" customFormat="1" spans="1:13">
      <c r="A11079" s="82"/>
      <c r="B11079" s="82"/>
      <c r="C11079" s="82"/>
      <c r="D11079" s="82"/>
      <c r="E11079" s="82"/>
      <c r="F11079" s="82"/>
      <c r="G11079" s="82"/>
      <c r="M11079" s="81"/>
    </row>
    <row r="11080" s="77" customFormat="1" spans="1:13">
      <c r="A11080" s="82"/>
      <c r="B11080" s="82"/>
      <c r="C11080" s="82"/>
      <c r="D11080" s="82"/>
      <c r="E11080" s="82"/>
      <c r="F11080" s="82"/>
      <c r="G11080" s="82"/>
      <c r="M11080" s="81"/>
    </row>
    <row r="11081" s="77" customFormat="1" spans="1:13">
      <c r="A11081" s="82"/>
      <c r="B11081" s="82"/>
      <c r="C11081" s="82"/>
      <c r="D11081" s="82"/>
      <c r="E11081" s="82"/>
      <c r="F11081" s="82"/>
      <c r="G11081" s="82"/>
      <c r="M11081" s="81"/>
    </row>
    <row r="11082" s="77" customFormat="1" spans="1:13">
      <c r="A11082" s="82"/>
      <c r="B11082" s="82"/>
      <c r="C11082" s="82"/>
      <c r="D11082" s="82"/>
      <c r="E11082" s="82"/>
      <c r="F11082" s="82"/>
      <c r="G11082" s="82"/>
      <c r="M11082" s="81"/>
    </row>
    <row r="11083" s="77" customFormat="1" spans="1:13">
      <c r="A11083" s="82"/>
      <c r="B11083" s="82"/>
      <c r="C11083" s="82"/>
      <c r="D11083" s="82"/>
      <c r="E11083" s="82"/>
      <c r="F11083" s="82"/>
      <c r="G11083" s="82"/>
      <c r="M11083" s="81"/>
    </row>
    <row r="11084" s="77" customFormat="1" spans="1:13">
      <c r="A11084" s="82"/>
      <c r="B11084" s="82"/>
      <c r="C11084" s="82"/>
      <c r="D11084" s="82"/>
      <c r="E11084" s="82"/>
      <c r="F11084" s="82"/>
      <c r="G11084" s="82"/>
      <c r="M11084" s="81"/>
    </row>
    <row r="11085" s="77" customFormat="1" spans="1:13">
      <c r="A11085" s="82"/>
      <c r="B11085" s="82"/>
      <c r="C11085" s="82"/>
      <c r="D11085" s="82"/>
      <c r="E11085" s="82"/>
      <c r="F11085" s="82"/>
      <c r="G11085" s="82"/>
      <c r="M11085" s="81"/>
    </row>
    <row r="11086" s="77" customFormat="1" spans="1:13">
      <c r="A11086" s="82"/>
      <c r="B11086" s="82"/>
      <c r="C11086" s="82"/>
      <c r="D11086" s="82"/>
      <c r="E11086" s="82"/>
      <c r="F11086" s="82"/>
      <c r="G11086" s="82"/>
      <c r="M11086" s="81"/>
    </row>
    <row r="11087" s="77" customFormat="1" spans="1:13">
      <c r="A11087" s="82"/>
      <c r="B11087" s="82"/>
      <c r="C11087" s="82"/>
      <c r="D11087" s="82"/>
      <c r="E11087" s="82"/>
      <c r="F11087" s="82"/>
      <c r="G11087" s="82"/>
      <c r="M11087" s="81"/>
    </row>
    <row r="11088" s="77" customFormat="1" spans="1:13">
      <c r="A11088" s="82"/>
      <c r="B11088" s="82"/>
      <c r="C11088" s="82"/>
      <c r="D11088" s="82"/>
      <c r="E11088" s="82"/>
      <c r="F11088" s="82"/>
      <c r="G11088" s="82"/>
      <c r="M11088" s="81"/>
    </row>
    <row r="11089" s="77" customFormat="1" spans="1:13">
      <c r="A11089" s="82"/>
      <c r="B11089" s="82"/>
      <c r="C11089" s="82"/>
      <c r="D11089" s="82"/>
      <c r="E11089" s="82"/>
      <c r="F11089" s="82"/>
      <c r="G11089" s="82"/>
      <c r="M11089" s="81"/>
    </row>
    <row r="11090" s="77" customFormat="1" spans="1:13">
      <c r="A11090" s="82"/>
      <c r="B11090" s="82"/>
      <c r="C11090" s="82"/>
      <c r="D11090" s="82"/>
      <c r="E11090" s="82"/>
      <c r="F11090" s="82"/>
      <c r="G11090" s="82"/>
      <c r="M11090" s="81"/>
    </row>
    <row r="11091" s="77" customFormat="1" spans="1:13">
      <c r="A11091" s="82"/>
      <c r="B11091" s="82"/>
      <c r="C11091" s="82"/>
      <c r="D11091" s="82"/>
      <c r="E11091" s="82"/>
      <c r="F11091" s="82"/>
      <c r="G11091" s="82"/>
      <c r="M11091" s="81"/>
    </row>
    <row r="11092" s="77" customFormat="1" spans="1:13">
      <c r="A11092" s="82"/>
      <c r="B11092" s="82"/>
      <c r="C11092" s="82"/>
      <c r="D11092" s="82"/>
      <c r="E11092" s="82"/>
      <c r="F11092" s="82"/>
      <c r="G11092" s="82"/>
      <c r="M11092" s="81"/>
    </row>
    <row r="11093" s="77" customFormat="1" spans="1:13">
      <c r="A11093" s="82"/>
      <c r="B11093" s="82"/>
      <c r="C11093" s="82"/>
      <c r="D11093" s="82"/>
      <c r="E11093" s="82"/>
      <c r="F11093" s="82"/>
      <c r="G11093" s="82"/>
      <c r="M11093" s="81"/>
    </row>
    <row r="11094" s="77" customFormat="1" spans="1:13">
      <c r="A11094" s="82"/>
      <c r="B11094" s="82"/>
      <c r="C11094" s="82"/>
      <c r="D11094" s="82"/>
      <c r="E11094" s="82"/>
      <c r="F11094" s="82"/>
      <c r="G11094" s="82"/>
      <c r="M11094" s="81"/>
    </row>
    <row r="11095" s="77" customFormat="1" spans="1:13">
      <c r="A11095" s="82"/>
      <c r="B11095" s="82"/>
      <c r="C11095" s="82"/>
      <c r="D11095" s="82"/>
      <c r="E11095" s="82"/>
      <c r="F11095" s="82"/>
      <c r="G11095" s="82"/>
      <c r="M11095" s="81"/>
    </row>
    <row r="11096" s="77" customFormat="1" spans="1:13">
      <c r="A11096" s="82"/>
      <c r="B11096" s="82"/>
      <c r="C11096" s="82"/>
      <c r="D11096" s="82"/>
      <c r="E11096" s="82"/>
      <c r="F11096" s="82"/>
      <c r="G11096" s="82"/>
      <c r="M11096" s="81"/>
    </row>
    <row r="11097" s="77" customFormat="1" spans="1:13">
      <c r="A11097" s="82"/>
      <c r="B11097" s="82"/>
      <c r="C11097" s="82"/>
      <c r="D11097" s="82"/>
      <c r="E11097" s="82"/>
      <c r="F11097" s="82"/>
      <c r="G11097" s="82"/>
      <c r="M11097" s="81"/>
    </row>
    <row r="11098" s="77" customFormat="1" spans="1:13">
      <c r="A11098" s="82"/>
      <c r="B11098" s="82"/>
      <c r="C11098" s="82"/>
      <c r="D11098" s="82"/>
      <c r="E11098" s="82"/>
      <c r="F11098" s="82"/>
      <c r="G11098" s="82"/>
      <c r="M11098" s="81"/>
    </row>
    <row r="11099" s="77" customFormat="1" spans="1:13">
      <c r="A11099" s="82"/>
      <c r="B11099" s="82"/>
      <c r="C11099" s="82"/>
      <c r="D11099" s="82"/>
      <c r="E11099" s="82"/>
      <c r="F11099" s="82"/>
      <c r="G11099" s="82"/>
      <c r="M11099" s="81"/>
    </row>
    <row r="11100" s="77" customFormat="1" spans="1:13">
      <c r="A11100" s="82"/>
      <c r="B11100" s="82"/>
      <c r="C11100" s="82"/>
      <c r="D11100" s="82"/>
      <c r="E11100" s="82"/>
      <c r="F11100" s="82"/>
      <c r="G11100" s="82"/>
      <c r="M11100" s="81"/>
    </row>
    <row r="11101" s="77" customFormat="1" spans="1:13">
      <c r="A11101" s="82"/>
      <c r="B11101" s="82"/>
      <c r="C11101" s="82"/>
      <c r="D11101" s="82"/>
      <c r="E11101" s="82"/>
      <c r="F11101" s="82"/>
      <c r="G11101" s="82"/>
      <c r="M11101" s="81"/>
    </row>
    <row r="11102" s="77" customFormat="1" spans="1:13">
      <c r="A11102" s="82"/>
      <c r="B11102" s="82"/>
      <c r="C11102" s="82"/>
      <c r="D11102" s="82"/>
      <c r="E11102" s="82"/>
      <c r="F11102" s="82"/>
      <c r="G11102" s="82"/>
      <c r="M11102" s="81"/>
    </row>
    <row r="11103" s="77" customFormat="1" spans="1:13">
      <c r="A11103" s="82"/>
      <c r="B11103" s="82"/>
      <c r="C11103" s="82"/>
      <c r="D11103" s="82"/>
      <c r="E11103" s="82"/>
      <c r="F11103" s="82"/>
      <c r="G11103" s="82"/>
      <c r="M11103" s="81"/>
    </row>
    <row r="11104" s="77" customFormat="1" spans="1:13">
      <c r="A11104" s="82"/>
      <c r="B11104" s="82"/>
      <c r="C11104" s="82"/>
      <c r="D11104" s="82"/>
      <c r="E11104" s="82"/>
      <c r="F11104" s="82"/>
      <c r="G11104" s="82"/>
      <c r="M11104" s="81"/>
    </row>
    <row r="11105" s="77" customFormat="1" spans="1:13">
      <c r="A11105" s="82"/>
      <c r="B11105" s="82"/>
      <c r="C11105" s="82"/>
      <c r="D11105" s="82"/>
      <c r="E11105" s="82"/>
      <c r="F11105" s="82"/>
      <c r="G11105" s="82"/>
      <c r="M11105" s="81"/>
    </row>
    <row r="11106" s="77" customFormat="1" spans="1:13">
      <c r="A11106" s="82"/>
      <c r="B11106" s="82"/>
      <c r="C11106" s="82"/>
      <c r="D11106" s="82"/>
      <c r="E11106" s="82"/>
      <c r="F11106" s="82"/>
      <c r="G11106" s="82"/>
      <c r="M11106" s="81"/>
    </row>
    <row r="11107" s="77" customFormat="1" spans="1:13">
      <c r="A11107" s="82"/>
      <c r="B11107" s="82"/>
      <c r="C11107" s="82"/>
      <c r="D11107" s="82"/>
      <c r="E11107" s="82"/>
      <c r="F11107" s="82"/>
      <c r="G11107" s="82"/>
      <c r="M11107" s="81"/>
    </row>
    <row r="11108" s="77" customFormat="1" spans="1:13">
      <c r="A11108" s="82"/>
      <c r="B11108" s="82"/>
      <c r="C11108" s="82"/>
      <c r="D11108" s="82"/>
      <c r="E11108" s="82"/>
      <c r="F11108" s="82"/>
      <c r="G11108" s="82"/>
      <c r="M11108" s="81"/>
    </row>
    <row r="11109" s="77" customFormat="1" spans="1:13">
      <c r="A11109" s="82"/>
      <c r="B11109" s="82"/>
      <c r="C11109" s="82"/>
      <c r="D11109" s="82"/>
      <c r="E11109" s="82"/>
      <c r="F11109" s="82"/>
      <c r="G11109" s="82"/>
      <c r="M11109" s="81"/>
    </row>
    <row r="11110" s="77" customFormat="1" spans="1:13">
      <c r="A11110" s="82"/>
      <c r="B11110" s="82"/>
      <c r="C11110" s="82"/>
      <c r="D11110" s="82"/>
      <c r="E11110" s="82"/>
      <c r="F11110" s="82"/>
      <c r="G11110" s="82"/>
      <c r="M11110" s="81"/>
    </row>
    <row r="11111" s="77" customFormat="1" spans="1:13">
      <c r="A11111" s="82"/>
      <c r="B11111" s="82"/>
      <c r="C11111" s="82"/>
      <c r="D11111" s="82"/>
      <c r="E11111" s="82"/>
      <c r="F11111" s="82"/>
      <c r="G11111" s="82"/>
      <c r="M11111" s="81"/>
    </row>
    <row r="11112" s="77" customFormat="1" spans="1:13">
      <c r="A11112" s="82"/>
      <c r="B11112" s="82"/>
      <c r="C11112" s="82"/>
      <c r="D11112" s="82"/>
      <c r="E11112" s="82"/>
      <c r="F11112" s="82"/>
      <c r="G11112" s="82"/>
      <c r="M11112" s="81"/>
    </row>
    <row r="11113" s="77" customFormat="1" spans="1:13">
      <c r="A11113" s="82"/>
      <c r="B11113" s="82"/>
      <c r="C11113" s="82"/>
      <c r="D11113" s="82"/>
      <c r="E11113" s="82"/>
      <c r="F11113" s="82"/>
      <c r="G11113" s="82"/>
      <c r="M11113" s="81"/>
    </row>
    <row r="11114" s="77" customFormat="1" spans="1:13">
      <c r="A11114" s="82"/>
      <c r="B11114" s="82"/>
      <c r="C11114" s="82"/>
      <c r="D11114" s="82"/>
      <c r="E11114" s="82"/>
      <c r="F11114" s="82"/>
      <c r="G11114" s="82"/>
      <c r="M11114" s="81"/>
    </row>
    <row r="11115" s="77" customFormat="1" spans="1:13">
      <c r="A11115" s="82"/>
      <c r="B11115" s="82"/>
      <c r="C11115" s="82"/>
      <c r="D11115" s="82"/>
      <c r="E11115" s="82"/>
      <c r="F11115" s="82"/>
      <c r="G11115" s="82"/>
      <c r="M11115" s="81"/>
    </row>
    <row r="11116" s="77" customFormat="1" spans="1:13">
      <c r="A11116" s="82"/>
      <c r="B11116" s="82"/>
      <c r="C11116" s="82"/>
      <c r="D11116" s="82"/>
      <c r="E11116" s="82"/>
      <c r="F11116" s="82"/>
      <c r="G11116" s="82"/>
      <c r="M11116" s="81"/>
    </row>
    <row r="11117" s="77" customFormat="1" spans="1:13">
      <c r="A11117" s="82"/>
      <c r="B11117" s="82"/>
      <c r="C11117" s="82"/>
      <c r="D11117" s="82"/>
      <c r="E11117" s="82"/>
      <c r="F11117" s="82"/>
      <c r="G11117" s="82"/>
      <c r="M11117" s="81"/>
    </row>
    <row r="11118" s="77" customFormat="1" spans="1:13">
      <c r="A11118" s="82"/>
      <c r="B11118" s="82"/>
      <c r="C11118" s="82"/>
      <c r="D11118" s="82"/>
      <c r="E11118" s="82"/>
      <c r="F11118" s="82"/>
      <c r="G11118" s="82"/>
      <c r="M11118" s="81"/>
    </row>
    <row r="11119" s="77" customFormat="1" spans="1:13">
      <c r="A11119" s="82"/>
      <c r="B11119" s="82"/>
      <c r="C11119" s="82"/>
      <c r="D11119" s="82"/>
      <c r="E11119" s="82"/>
      <c r="F11119" s="82"/>
      <c r="G11119" s="82"/>
      <c r="M11119" s="81"/>
    </row>
    <row r="11120" s="77" customFormat="1" spans="1:13">
      <c r="A11120" s="82"/>
      <c r="B11120" s="82"/>
      <c r="C11120" s="82"/>
      <c r="D11120" s="82"/>
      <c r="E11120" s="82"/>
      <c r="F11120" s="82"/>
      <c r="G11120" s="82"/>
      <c r="M11120" s="81"/>
    </row>
    <row r="11121" s="77" customFormat="1" spans="1:13">
      <c r="A11121" s="82"/>
      <c r="B11121" s="82"/>
      <c r="C11121" s="82"/>
      <c r="D11121" s="82"/>
      <c r="E11121" s="82"/>
      <c r="F11121" s="82"/>
      <c r="G11121" s="82"/>
      <c r="M11121" s="81"/>
    </row>
    <row r="11122" s="77" customFormat="1" spans="1:13">
      <c r="A11122" s="82"/>
      <c r="B11122" s="82"/>
      <c r="C11122" s="82"/>
      <c r="D11122" s="82"/>
      <c r="E11122" s="82"/>
      <c r="F11122" s="82"/>
      <c r="G11122" s="82"/>
      <c r="M11122" s="81"/>
    </row>
    <row r="11123" s="77" customFormat="1" spans="1:13">
      <c r="A11123" s="82"/>
      <c r="B11123" s="82"/>
      <c r="C11123" s="82"/>
      <c r="D11123" s="82"/>
      <c r="E11123" s="82"/>
      <c r="F11123" s="82"/>
      <c r="G11123" s="82"/>
      <c r="M11123" s="81"/>
    </row>
    <row r="11124" s="77" customFormat="1" spans="1:13">
      <c r="A11124" s="82"/>
      <c r="B11124" s="82"/>
      <c r="C11124" s="82"/>
      <c r="D11124" s="82"/>
      <c r="E11124" s="82"/>
      <c r="F11124" s="82"/>
      <c r="G11124" s="82"/>
      <c r="M11124" s="81"/>
    </row>
    <row r="11125" s="77" customFormat="1" spans="1:13">
      <c r="A11125" s="82"/>
      <c r="B11125" s="82"/>
      <c r="C11125" s="82"/>
      <c r="D11125" s="82"/>
      <c r="E11125" s="82"/>
      <c r="F11125" s="82"/>
      <c r="G11125" s="82"/>
      <c r="M11125" s="81"/>
    </row>
    <row r="11126" s="77" customFormat="1" spans="1:13">
      <c r="A11126" s="82"/>
      <c r="B11126" s="82"/>
      <c r="C11126" s="82"/>
      <c r="D11126" s="82"/>
      <c r="E11126" s="82"/>
      <c r="F11126" s="82"/>
      <c r="G11126" s="82"/>
      <c r="M11126" s="81"/>
    </row>
    <row r="11127" s="77" customFormat="1" spans="1:13">
      <c r="A11127" s="82"/>
      <c r="B11127" s="82"/>
      <c r="C11127" s="82"/>
      <c r="D11127" s="82"/>
      <c r="E11127" s="82"/>
      <c r="F11127" s="82"/>
      <c r="G11127" s="82"/>
      <c r="M11127" s="81"/>
    </row>
    <row r="11128" s="77" customFormat="1" spans="1:13">
      <c r="A11128" s="82"/>
      <c r="B11128" s="82"/>
      <c r="C11128" s="82"/>
      <c r="D11128" s="82"/>
      <c r="E11128" s="82"/>
      <c r="F11128" s="82"/>
      <c r="G11128" s="82"/>
      <c r="M11128" s="81"/>
    </row>
    <row r="11129" s="77" customFormat="1" spans="1:13">
      <c r="A11129" s="82"/>
      <c r="B11129" s="82"/>
      <c r="C11129" s="82"/>
      <c r="D11129" s="82"/>
      <c r="E11129" s="82"/>
      <c r="F11129" s="82"/>
      <c r="G11129" s="82"/>
      <c r="M11129" s="81"/>
    </row>
    <row r="11130" s="77" customFormat="1" spans="1:13">
      <c r="A11130" s="82"/>
      <c r="B11130" s="82"/>
      <c r="C11130" s="82"/>
      <c r="D11130" s="82"/>
      <c r="E11130" s="82"/>
      <c r="F11130" s="82"/>
      <c r="G11130" s="82"/>
      <c r="M11130" s="81"/>
    </row>
    <row r="11131" s="77" customFormat="1" spans="1:13">
      <c r="A11131" s="82"/>
      <c r="B11131" s="82"/>
      <c r="C11131" s="82"/>
      <c r="D11131" s="82"/>
      <c r="E11131" s="82"/>
      <c r="F11131" s="82"/>
      <c r="G11131" s="82"/>
      <c r="M11131" s="81"/>
    </row>
    <row r="11132" s="77" customFormat="1" spans="1:13">
      <c r="A11132" s="82"/>
      <c r="B11132" s="82"/>
      <c r="C11132" s="82"/>
      <c r="D11132" s="82"/>
      <c r="E11132" s="82"/>
      <c r="F11132" s="82"/>
      <c r="G11132" s="82"/>
      <c r="M11132" s="81"/>
    </row>
    <row r="11133" s="77" customFormat="1" spans="1:13">
      <c r="A11133" s="82"/>
      <c r="B11133" s="82"/>
      <c r="C11133" s="82"/>
      <c r="D11133" s="82"/>
      <c r="E11133" s="82"/>
      <c r="F11133" s="82"/>
      <c r="G11133" s="82"/>
      <c r="M11133" s="81"/>
    </row>
    <row r="11134" s="77" customFormat="1" spans="1:13">
      <c r="A11134" s="82"/>
      <c r="B11134" s="82"/>
      <c r="C11134" s="82"/>
      <c r="D11134" s="82"/>
      <c r="E11134" s="82"/>
      <c r="F11134" s="82"/>
      <c r="G11134" s="82"/>
      <c r="M11134" s="81"/>
    </row>
    <row r="11135" s="77" customFormat="1" spans="1:13">
      <c r="A11135" s="82"/>
      <c r="B11135" s="82"/>
      <c r="C11135" s="82"/>
      <c r="D11135" s="82"/>
      <c r="E11135" s="82"/>
      <c r="F11135" s="82"/>
      <c r="G11135" s="82"/>
      <c r="M11135" s="81"/>
    </row>
    <row r="11136" s="77" customFormat="1" spans="1:13">
      <c r="A11136" s="82"/>
      <c r="B11136" s="82"/>
      <c r="C11136" s="82"/>
      <c r="D11136" s="82"/>
      <c r="E11136" s="82"/>
      <c r="F11136" s="82"/>
      <c r="G11136" s="82"/>
      <c r="M11136" s="81"/>
    </row>
    <row r="11137" s="77" customFormat="1" spans="1:13">
      <c r="A11137" s="82"/>
      <c r="B11137" s="82"/>
      <c r="C11137" s="82"/>
      <c r="D11137" s="82"/>
      <c r="E11137" s="82"/>
      <c r="F11137" s="82"/>
      <c r="G11137" s="82"/>
      <c r="M11137" s="81"/>
    </row>
    <row r="11138" s="77" customFormat="1" spans="1:13">
      <c r="A11138" s="82"/>
      <c r="B11138" s="82"/>
      <c r="C11138" s="82"/>
      <c r="D11138" s="82"/>
      <c r="E11138" s="82"/>
      <c r="F11138" s="82"/>
      <c r="G11138" s="82"/>
      <c r="M11138" s="81"/>
    </row>
    <row r="11139" s="77" customFormat="1" spans="1:13">
      <c r="A11139" s="82"/>
      <c r="B11139" s="82"/>
      <c r="C11139" s="82"/>
      <c r="D11139" s="82"/>
      <c r="E11139" s="82"/>
      <c r="F11139" s="82"/>
      <c r="G11139" s="82"/>
      <c r="M11139" s="81"/>
    </row>
    <row r="11140" s="77" customFormat="1" spans="1:13">
      <c r="A11140" s="82"/>
      <c r="B11140" s="82"/>
      <c r="C11140" s="82"/>
      <c r="D11140" s="82"/>
      <c r="E11140" s="82"/>
      <c r="F11140" s="82"/>
      <c r="G11140" s="82"/>
      <c r="M11140" s="81"/>
    </row>
    <row r="11141" s="77" customFormat="1" spans="1:13">
      <c r="A11141" s="82"/>
      <c r="B11141" s="82"/>
      <c r="C11141" s="82"/>
      <c r="D11141" s="82"/>
      <c r="E11141" s="82"/>
      <c r="F11141" s="82"/>
      <c r="G11141" s="82"/>
      <c r="M11141" s="81"/>
    </row>
    <row r="11142" s="77" customFormat="1" spans="1:13">
      <c r="A11142" s="82"/>
      <c r="B11142" s="82"/>
      <c r="C11142" s="82"/>
      <c r="D11142" s="82"/>
      <c r="E11142" s="82"/>
      <c r="F11142" s="82"/>
      <c r="G11142" s="82"/>
      <c r="M11142" s="81"/>
    </row>
    <row r="11143" s="77" customFormat="1" spans="1:13">
      <c r="A11143" s="82"/>
      <c r="B11143" s="82"/>
      <c r="C11143" s="82"/>
      <c r="D11143" s="82"/>
      <c r="E11143" s="82"/>
      <c r="F11143" s="82"/>
      <c r="G11143" s="82"/>
      <c r="M11143" s="81"/>
    </row>
    <row r="11144" s="77" customFormat="1" spans="1:13">
      <c r="A11144" s="82"/>
      <c r="B11144" s="82"/>
      <c r="C11144" s="82"/>
      <c r="D11144" s="82"/>
      <c r="E11144" s="82"/>
      <c r="F11144" s="82"/>
      <c r="G11144" s="82"/>
      <c r="M11144" s="81"/>
    </row>
    <row r="11145" s="77" customFormat="1" spans="1:13">
      <c r="A11145" s="82"/>
      <c r="B11145" s="82"/>
      <c r="C11145" s="82"/>
      <c r="D11145" s="82"/>
      <c r="E11145" s="82"/>
      <c r="F11145" s="82"/>
      <c r="G11145" s="82"/>
      <c r="M11145" s="81"/>
    </row>
    <row r="11146" s="77" customFormat="1" spans="1:13">
      <c r="A11146" s="82"/>
      <c r="B11146" s="82"/>
      <c r="C11146" s="82"/>
      <c r="D11146" s="82"/>
      <c r="E11146" s="82"/>
      <c r="F11146" s="82"/>
      <c r="G11146" s="82"/>
      <c r="M11146" s="81"/>
    </row>
    <row r="11147" s="77" customFormat="1" spans="1:13">
      <c r="A11147" s="82"/>
      <c r="B11147" s="82"/>
      <c r="C11147" s="82"/>
      <c r="D11147" s="82"/>
      <c r="E11147" s="82"/>
      <c r="F11147" s="82"/>
      <c r="G11147" s="82"/>
      <c r="M11147" s="81"/>
    </row>
    <row r="11148" s="77" customFormat="1" spans="1:13">
      <c r="A11148" s="82"/>
      <c r="B11148" s="82"/>
      <c r="C11148" s="82"/>
      <c r="D11148" s="82"/>
      <c r="E11148" s="82"/>
      <c r="F11148" s="82"/>
      <c r="G11148" s="82"/>
      <c r="M11148" s="81"/>
    </row>
    <row r="11149" s="77" customFormat="1" spans="1:13">
      <c r="A11149" s="82"/>
      <c r="B11149" s="82"/>
      <c r="C11149" s="82"/>
      <c r="D11149" s="82"/>
      <c r="E11149" s="82"/>
      <c r="F11149" s="82"/>
      <c r="G11149" s="82"/>
      <c r="M11149" s="81"/>
    </row>
    <row r="11150" s="77" customFormat="1" spans="1:13">
      <c r="A11150" s="82"/>
      <c r="B11150" s="82"/>
      <c r="C11150" s="82"/>
      <c r="D11150" s="82"/>
      <c r="E11150" s="82"/>
      <c r="F11150" s="82"/>
      <c r="G11150" s="82"/>
      <c r="M11150" s="81"/>
    </row>
    <row r="11151" s="77" customFormat="1" spans="1:13">
      <c r="A11151" s="82"/>
      <c r="B11151" s="82"/>
      <c r="C11151" s="82"/>
      <c r="D11151" s="82"/>
      <c r="E11151" s="82"/>
      <c r="F11151" s="82"/>
      <c r="G11151" s="82"/>
      <c r="M11151" s="81"/>
    </row>
    <row r="11152" s="77" customFormat="1" spans="1:13">
      <c r="A11152" s="82"/>
      <c r="B11152" s="82"/>
      <c r="C11152" s="82"/>
      <c r="D11152" s="82"/>
      <c r="E11152" s="82"/>
      <c r="F11152" s="82"/>
      <c r="G11152" s="82"/>
      <c r="M11152" s="81"/>
    </row>
    <row r="11153" s="77" customFormat="1" spans="1:13">
      <c r="A11153" s="82"/>
      <c r="B11153" s="82"/>
      <c r="C11153" s="82"/>
      <c r="D11153" s="82"/>
      <c r="E11153" s="82"/>
      <c r="F11153" s="82"/>
      <c r="G11153" s="82"/>
      <c r="M11153" s="81"/>
    </row>
    <row r="11154" s="77" customFormat="1" spans="1:13">
      <c r="A11154" s="82"/>
      <c r="B11154" s="82"/>
      <c r="C11154" s="82"/>
      <c r="D11154" s="82"/>
      <c r="E11154" s="82"/>
      <c r="F11154" s="82"/>
      <c r="G11154" s="82"/>
      <c r="M11154" s="81"/>
    </row>
    <row r="11155" s="77" customFormat="1" spans="1:13">
      <c r="A11155" s="82"/>
      <c r="B11155" s="82"/>
      <c r="C11155" s="82"/>
      <c r="D11155" s="82"/>
      <c r="E11155" s="82"/>
      <c r="F11155" s="82"/>
      <c r="G11155" s="82"/>
      <c r="M11155" s="81"/>
    </row>
    <row r="11156" s="77" customFormat="1" spans="1:13">
      <c r="A11156" s="82"/>
      <c r="B11156" s="82"/>
      <c r="C11156" s="82"/>
      <c r="D11156" s="82"/>
      <c r="E11156" s="82"/>
      <c r="F11156" s="82"/>
      <c r="G11156" s="82"/>
      <c r="M11156" s="81"/>
    </row>
    <row r="11157" s="77" customFormat="1" spans="1:13">
      <c r="A11157" s="82"/>
      <c r="B11157" s="82"/>
      <c r="C11157" s="82"/>
      <c r="D11157" s="82"/>
      <c r="E11157" s="82"/>
      <c r="F11157" s="82"/>
      <c r="G11157" s="82"/>
      <c r="M11157" s="81"/>
    </row>
    <row r="11158" s="77" customFormat="1" spans="1:13">
      <c r="A11158" s="82"/>
      <c r="B11158" s="82"/>
      <c r="C11158" s="82"/>
      <c r="D11158" s="82"/>
      <c r="E11158" s="82"/>
      <c r="F11158" s="82"/>
      <c r="G11158" s="82"/>
      <c r="M11158" s="81"/>
    </row>
    <row r="11159" s="77" customFormat="1" spans="1:13">
      <c r="A11159" s="82"/>
      <c r="B11159" s="82"/>
      <c r="C11159" s="82"/>
      <c r="D11159" s="82"/>
      <c r="E11159" s="82"/>
      <c r="F11159" s="82"/>
      <c r="G11159" s="82"/>
      <c r="M11159" s="81"/>
    </row>
    <row r="11160" s="77" customFormat="1" spans="1:13">
      <c r="A11160" s="82"/>
      <c r="B11160" s="82"/>
      <c r="C11160" s="82"/>
      <c r="D11160" s="82"/>
      <c r="E11160" s="82"/>
      <c r="F11160" s="82"/>
      <c r="G11160" s="82"/>
      <c r="M11160" s="81"/>
    </row>
    <row r="11161" s="77" customFormat="1" spans="1:13">
      <c r="A11161" s="82"/>
      <c r="B11161" s="82"/>
      <c r="C11161" s="82"/>
      <c r="D11161" s="82"/>
      <c r="E11161" s="82"/>
      <c r="F11161" s="82"/>
      <c r="G11161" s="82"/>
      <c r="M11161" s="81"/>
    </row>
    <row r="11162" s="77" customFormat="1" spans="1:13">
      <c r="A11162" s="82"/>
      <c r="B11162" s="82"/>
      <c r="C11162" s="82"/>
      <c r="D11162" s="82"/>
      <c r="E11162" s="82"/>
      <c r="F11162" s="82"/>
      <c r="G11162" s="82"/>
      <c r="M11162" s="81"/>
    </row>
    <row r="11163" s="77" customFormat="1" spans="1:13">
      <c r="A11163" s="82"/>
      <c r="B11163" s="82"/>
      <c r="C11163" s="82"/>
      <c r="D11163" s="82"/>
      <c r="E11163" s="82"/>
      <c r="F11163" s="82"/>
      <c r="G11163" s="82"/>
      <c r="M11163" s="81"/>
    </row>
    <row r="11164" s="77" customFormat="1" spans="1:13">
      <c r="A11164" s="82"/>
      <c r="B11164" s="82"/>
      <c r="C11164" s="82"/>
      <c r="D11164" s="82"/>
      <c r="E11164" s="82"/>
      <c r="F11164" s="82"/>
      <c r="G11164" s="82"/>
      <c r="M11164" s="81"/>
    </row>
    <row r="11165" s="77" customFormat="1" spans="1:13">
      <c r="A11165" s="82"/>
      <c r="B11165" s="82"/>
      <c r="C11165" s="82"/>
      <c r="D11165" s="82"/>
      <c r="E11165" s="82"/>
      <c r="F11165" s="82"/>
      <c r="G11165" s="82"/>
      <c r="M11165" s="81"/>
    </row>
    <row r="11166" s="77" customFormat="1" spans="1:13">
      <c r="A11166" s="82"/>
      <c r="B11166" s="82"/>
      <c r="C11166" s="82"/>
      <c r="D11166" s="82"/>
      <c r="E11166" s="82"/>
      <c r="F11166" s="82"/>
      <c r="G11166" s="82"/>
      <c r="M11166" s="81"/>
    </row>
    <row r="11167" s="77" customFormat="1" spans="1:13">
      <c r="A11167" s="82"/>
      <c r="B11167" s="82"/>
      <c r="C11167" s="82"/>
      <c r="D11167" s="82"/>
      <c r="E11167" s="82"/>
      <c r="F11167" s="82"/>
      <c r="G11167" s="82"/>
      <c r="M11167" s="81"/>
    </row>
    <row r="11168" s="77" customFormat="1" spans="1:13">
      <c r="A11168" s="82"/>
      <c r="B11168" s="82"/>
      <c r="C11168" s="82"/>
      <c r="D11168" s="82"/>
      <c r="E11168" s="82"/>
      <c r="F11168" s="82"/>
      <c r="G11168" s="82"/>
      <c r="M11168" s="81"/>
    </row>
    <row r="11169" s="77" customFormat="1" spans="1:13">
      <c r="A11169" s="82"/>
      <c r="B11169" s="82"/>
      <c r="C11169" s="82"/>
      <c r="D11169" s="82"/>
      <c r="E11169" s="82"/>
      <c r="F11169" s="82"/>
      <c r="G11169" s="82"/>
      <c r="M11169" s="81"/>
    </row>
    <row r="11170" s="77" customFormat="1" spans="1:13">
      <c r="A11170" s="82"/>
      <c r="B11170" s="82"/>
      <c r="C11170" s="82"/>
      <c r="D11170" s="82"/>
      <c r="E11170" s="82"/>
      <c r="F11170" s="82"/>
      <c r="G11170" s="82"/>
      <c r="M11170" s="81"/>
    </row>
    <row r="11171" s="77" customFormat="1" spans="1:13">
      <c r="A11171" s="82"/>
      <c r="B11171" s="82"/>
      <c r="C11171" s="82"/>
      <c r="D11171" s="82"/>
      <c r="E11171" s="82"/>
      <c r="F11171" s="82"/>
      <c r="G11171" s="82"/>
      <c r="M11171" s="81"/>
    </row>
    <row r="11172" s="77" customFormat="1" spans="1:13">
      <c r="A11172" s="82"/>
      <c r="B11172" s="82"/>
      <c r="C11172" s="82"/>
      <c r="D11172" s="82"/>
      <c r="E11172" s="82"/>
      <c r="F11172" s="82"/>
      <c r="G11172" s="82"/>
      <c r="M11172" s="81"/>
    </row>
    <row r="11173" s="77" customFormat="1" spans="1:13">
      <c r="A11173" s="82"/>
      <c r="B11173" s="82"/>
      <c r="C11173" s="82"/>
      <c r="D11173" s="82"/>
      <c r="E11173" s="82"/>
      <c r="F11173" s="82"/>
      <c r="G11173" s="82"/>
      <c r="M11173" s="81"/>
    </row>
    <row r="11174" s="77" customFormat="1" spans="1:13">
      <c r="A11174" s="82"/>
      <c r="B11174" s="82"/>
      <c r="C11174" s="82"/>
      <c r="D11174" s="82"/>
      <c r="E11174" s="82"/>
      <c r="F11174" s="82"/>
      <c r="G11174" s="82"/>
      <c r="M11174" s="81"/>
    </row>
    <row r="11175" s="77" customFormat="1" spans="1:13">
      <c r="A11175" s="82"/>
      <c r="B11175" s="82"/>
      <c r="C11175" s="82"/>
      <c r="D11175" s="82"/>
      <c r="E11175" s="82"/>
      <c r="F11175" s="82"/>
      <c r="G11175" s="82"/>
      <c r="M11175" s="81"/>
    </row>
    <row r="11176" s="77" customFormat="1" spans="1:13">
      <c r="A11176" s="82"/>
      <c r="B11176" s="82"/>
      <c r="C11176" s="82"/>
      <c r="D11176" s="82"/>
      <c r="E11176" s="82"/>
      <c r="F11176" s="82"/>
      <c r="G11176" s="82"/>
      <c r="M11176" s="81"/>
    </row>
    <row r="11177" s="77" customFormat="1" spans="1:13">
      <c r="A11177" s="82"/>
      <c r="B11177" s="82"/>
      <c r="C11177" s="82"/>
      <c r="D11177" s="82"/>
      <c r="E11177" s="82"/>
      <c r="F11177" s="82"/>
      <c r="G11177" s="82"/>
      <c r="M11177" s="81"/>
    </row>
    <row r="11178" s="77" customFormat="1" spans="1:13">
      <c r="A11178" s="82"/>
      <c r="B11178" s="82"/>
      <c r="C11178" s="82"/>
      <c r="D11178" s="82"/>
      <c r="E11178" s="82"/>
      <c r="F11178" s="82"/>
      <c r="G11178" s="82"/>
      <c r="M11178" s="81"/>
    </row>
    <row r="11179" s="77" customFormat="1" spans="1:13">
      <c r="A11179" s="82"/>
      <c r="B11179" s="82"/>
      <c r="C11179" s="82"/>
      <c r="D11179" s="82"/>
      <c r="E11179" s="82"/>
      <c r="F11179" s="82"/>
      <c r="G11179" s="82"/>
      <c r="M11179" s="81"/>
    </row>
    <row r="11180" s="77" customFormat="1" spans="1:13">
      <c r="A11180" s="82"/>
      <c r="B11180" s="82"/>
      <c r="C11180" s="82"/>
      <c r="D11180" s="82"/>
      <c r="E11180" s="82"/>
      <c r="F11180" s="82"/>
      <c r="G11180" s="82"/>
      <c r="M11180" s="81"/>
    </row>
    <row r="11181" s="77" customFormat="1" spans="1:13">
      <c r="A11181" s="82"/>
      <c r="B11181" s="82"/>
      <c r="C11181" s="82"/>
      <c r="D11181" s="82"/>
      <c r="E11181" s="82"/>
      <c r="F11181" s="82"/>
      <c r="G11181" s="82"/>
      <c r="M11181" s="81"/>
    </row>
    <row r="11182" s="77" customFormat="1" spans="1:13">
      <c r="A11182" s="82"/>
      <c r="B11182" s="82"/>
      <c r="C11182" s="82"/>
      <c r="D11182" s="82"/>
      <c r="E11182" s="82"/>
      <c r="F11182" s="82"/>
      <c r="G11182" s="82"/>
      <c r="M11182" s="81"/>
    </row>
    <row r="11183" s="77" customFormat="1" spans="1:13">
      <c r="A11183" s="82"/>
      <c r="B11183" s="82"/>
      <c r="C11183" s="82"/>
      <c r="D11183" s="82"/>
      <c r="E11183" s="82"/>
      <c r="F11183" s="82"/>
      <c r="G11183" s="82"/>
      <c r="M11183" s="81"/>
    </row>
    <row r="11184" s="77" customFormat="1" spans="1:13">
      <c r="A11184" s="82"/>
      <c r="B11184" s="82"/>
      <c r="C11184" s="82"/>
      <c r="D11184" s="82"/>
      <c r="E11184" s="82"/>
      <c r="F11184" s="82"/>
      <c r="G11184" s="82"/>
      <c r="M11184" s="81"/>
    </row>
    <row r="11185" s="77" customFormat="1" spans="1:13">
      <c r="A11185" s="82"/>
      <c r="B11185" s="82"/>
      <c r="C11185" s="82"/>
      <c r="D11185" s="82"/>
      <c r="E11185" s="82"/>
      <c r="F11185" s="82"/>
      <c r="G11185" s="82"/>
      <c r="M11185" s="81"/>
    </row>
    <row r="11186" s="77" customFormat="1" spans="1:13">
      <c r="A11186" s="82"/>
      <c r="B11186" s="82"/>
      <c r="C11186" s="82"/>
      <c r="D11186" s="82"/>
      <c r="E11186" s="82"/>
      <c r="F11186" s="82"/>
      <c r="G11186" s="82"/>
      <c r="M11186" s="81"/>
    </row>
    <row r="11187" s="77" customFormat="1" spans="1:13">
      <c r="A11187" s="82"/>
      <c r="B11187" s="82"/>
      <c r="C11187" s="82"/>
      <c r="D11187" s="82"/>
      <c r="E11187" s="82"/>
      <c r="F11187" s="82"/>
      <c r="G11187" s="82"/>
      <c r="M11187" s="81"/>
    </row>
    <row r="11188" s="77" customFormat="1" spans="1:13">
      <c r="A11188" s="82"/>
      <c r="B11188" s="82"/>
      <c r="C11188" s="82"/>
      <c r="D11188" s="82"/>
      <c r="E11188" s="82"/>
      <c r="F11188" s="82"/>
      <c r="G11188" s="82"/>
      <c r="M11188" s="81"/>
    </row>
    <row r="11189" s="77" customFormat="1" spans="1:13">
      <c r="A11189" s="82"/>
      <c r="B11189" s="82"/>
      <c r="C11189" s="82"/>
      <c r="D11189" s="82"/>
      <c r="E11189" s="82"/>
      <c r="F11189" s="82"/>
      <c r="G11189" s="82"/>
      <c r="M11189" s="81"/>
    </row>
    <row r="11190" s="77" customFormat="1" spans="1:13">
      <c r="A11190" s="82"/>
      <c r="B11190" s="82"/>
      <c r="C11190" s="82"/>
      <c r="D11190" s="82"/>
      <c r="E11190" s="82"/>
      <c r="F11190" s="82"/>
      <c r="G11190" s="82"/>
      <c r="M11190" s="81"/>
    </row>
    <row r="11191" s="77" customFormat="1" spans="1:13">
      <c r="A11191" s="82"/>
      <c r="B11191" s="82"/>
      <c r="C11191" s="82"/>
      <c r="D11191" s="82"/>
      <c r="E11191" s="82"/>
      <c r="F11191" s="82"/>
      <c r="G11191" s="82"/>
      <c r="M11191" s="81"/>
    </row>
    <row r="11192" s="77" customFormat="1" spans="1:13">
      <c r="A11192" s="82"/>
      <c r="B11192" s="82"/>
      <c r="C11192" s="82"/>
      <c r="D11192" s="82"/>
      <c r="E11192" s="82"/>
      <c r="F11192" s="82"/>
      <c r="G11192" s="82"/>
      <c r="M11192" s="81"/>
    </row>
    <row r="11193" s="77" customFormat="1" spans="1:13">
      <c r="A11193" s="82"/>
      <c r="B11193" s="82"/>
      <c r="C11193" s="82"/>
      <c r="D11193" s="82"/>
      <c r="E11193" s="82"/>
      <c r="F11193" s="82"/>
      <c r="G11193" s="82"/>
      <c r="M11193" s="81"/>
    </row>
    <row r="11194" s="77" customFormat="1" spans="1:13">
      <c r="A11194" s="82"/>
      <c r="B11194" s="82"/>
      <c r="C11194" s="82"/>
      <c r="D11194" s="82"/>
      <c r="E11194" s="82"/>
      <c r="F11194" s="82"/>
      <c r="G11194" s="82"/>
      <c r="M11194" s="81"/>
    </row>
    <row r="11195" s="77" customFormat="1" spans="1:13">
      <c r="A11195" s="82"/>
      <c r="B11195" s="82"/>
      <c r="C11195" s="82"/>
      <c r="D11195" s="82"/>
      <c r="E11195" s="82"/>
      <c r="F11195" s="82"/>
      <c r="G11195" s="82"/>
      <c r="M11195" s="81"/>
    </row>
    <row r="11196" s="77" customFormat="1" spans="1:13">
      <c r="A11196" s="82"/>
      <c r="B11196" s="82"/>
      <c r="C11196" s="82"/>
      <c r="D11196" s="82"/>
      <c r="E11196" s="82"/>
      <c r="F11196" s="82"/>
      <c r="G11196" s="82"/>
      <c r="M11196" s="81"/>
    </row>
    <row r="11197" s="77" customFormat="1" spans="1:13">
      <c r="A11197" s="82"/>
      <c r="B11197" s="82"/>
      <c r="C11197" s="82"/>
      <c r="D11197" s="82"/>
      <c r="E11197" s="82"/>
      <c r="F11197" s="82"/>
      <c r="G11197" s="82"/>
      <c r="M11197" s="81"/>
    </row>
    <row r="11198" s="77" customFormat="1" spans="1:13">
      <c r="A11198" s="82"/>
      <c r="B11198" s="82"/>
      <c r="C11198" s="82"/>
      <c r="D11198" s="82"/>
      <c r="E11198" s="82"/>
      <c r="F11198" s="82"/>
      <c r="G11198" s="82"/>
      <c r="M11198" s="81"/>
    </row>
    <row r="11199" s="77" customFormat="1" spans="1:13">
      <c r="A11199" s="82"/>
      <c r="B11199" s="82"/>
      <c r="C11199" s="82"/>
      <c r="D11199" s="82"/>
      <c r="E11199" s="82"/>
      <c r="F11199" s="82"/>
      <c r="G11199" s="82"/>
      <c r="M11199" s="81"/>
    </row>
    <row r="11200" s="77" customFormat="1" spans="1:13">
      <c r="A11200" s="82"/>
      <c r="B11200" s="82"/>
      <c r="C11200" s="82"/>
      <c r="D11200" s="82"/>
      <c r="E11200" s="82"/>
      <c r="F11200" s="82"/>
      <c r="G11200" s="82"/>
      <c r="M11200" s="81"/>
    </row>
    <row r="11201" s="77" customFormat="1" spans="1:13">
      <c r="A11201" s="82"/>
      <c r="B11201" s="82"/>
      <c r="C11201" s="82"/>
      <c r="D11201" s="82"/>
      <c r="E11201" s="82"/>
      <c r="F11201" s="82"/>
      <c r="G11201" s="82"/>
      <c r="M11201" s="81"/>
    </row>
    <row r="11202" s="77" customFormat="1" spans="1:13">
      <c r="A11202" s="82"/>
      <c r="B11202" s="82"/>
      <c r="C11202" s="82"/>
      <c r="D11202" s="82"/>
      <c r="E11202" s="82"/>
      <c r="F11202" s="82"/>
      <c r="G11202" s="82"/>
      <c r="M11202" s="81"/>
    </row>
    <row r="11203" s="77" customFormat="1" spans="1:13">
      <c r="A11203" s="82"/>
      <c r="B11203" s="82"/>
      <c r="C11203" s="82"/>
      <c r="D11203" s="82"/>
      <c r="E11203" s="82"/>
      <c r="F11203" s="82"/>
      <c r="G11203" s="82"/>
      <c r="M11203" s="81"/>
    </row>
    <row r="11204" s="77" customFormat="1" spans="1:13">
      <c r="A11204" s="82"/>
      <c r="B11204" s="82"/>
      <c r="C11204" s="82"/>
      <c r="D11204" s="82"/>
      <c r="E11204" s="82"/>
      <c r="F11204" s="82"/>
      <c r="G11204" s="82"/>
      <c r="M11204" s="81"/>
    </row>
    <row r="11205" s="77" customFormat="1" spans="1:13">
      <c r="A11205" s="82"/>
      <c r="B11205" s="82"/>
      <c r="C11205" s="82"/>
      <c r="D11205" s="82"/>
      <c r="E11205" s="82"/>
      <c r="F11205" s="82"/>
      <c r="G11205" s="82"/>
      <c r="M11205" s="81"/>
    </row>
    <row r="11206" s="77" customFormat="1" spans="1:13">
      <c r="A11206" s="82"/>
      <c r="B11206" s="82"/>
      <c r="C11206" s="82"/>
      <c r="D11206" s="82"/>
      <c r="E11206" s="82"/>
      <c r="F11206" s="82"/>
      <c r="G11206" s="82"/>
      <c r="M11206" s="81"/>
    </row>
    <row r="11207" s="77" customFormat="1" spans="1:13">
      <c r="A11207" s="82"/>
      <c r="B11207" s="82"/>
      <c r="C11207" s="82"/>
      <c r="D11207" s="82"/>
      <c r="E11207" s="82"/>
      <c r="F11207" s="82"/>
      <c r="G11207" s="82"/>
      <c r="M11207" s="81"/>
    </row>
    <row r="11208" s="77" customFormat="1" spans="1:13">
      <c r="A11208" s="82"/>
      <c r="B11208" s="82"/>
      <c r="C11208" s="82"/>
      <c r="D11208" s="82"/>
      <c r="E11208" s="82"/>
      <c r="F11208" s="82"/>
      <c r="G11208" s="82"/>
      <c r="M11208" s="81"/>
    </row>
    <row r="11209" s="77" customFormat="1" spans="1:13">
      <c r="A11209" s="82"/>
      <c r="B11209" s="82"/>
      <c r="C11209" s="82"/>
      <c r="D11209" s="82"/>
      <c r="E11209" s="82"/>
      <c r="F11209" s="82"/>
      <c r="G11209" s="82"/>
      <c r="M11209" s="81"/>
    </row>
    <row r="11210" s="77" customFormat="1" spans="1:13">
      <c r="A11210" s="82"/>
      <c r="B11210" s="82"/>
      <c r="C11210" s="82"/>
      <c r="D11210" s="82"/>
      <c r="E11210" s="82"/>
      <c r="F11210" s="82"/>
      <c r="G11210" s="82"/>
      <c r="M11210" s="81"/>
    </row>
    <row r="11211" s="77" customFormat="1" spans="1:13">
      <c r="A11211" s="82"/>
      <c r="B11211" s="82"/>
      <c r="C11211" s="82"/>
      <c r="D11211" s="82"/>
      <c r="E11211" s="82"/>
      <c r="F11211" s="82"/>
      <c r="G11211" s="82"/>
      <c r="M11211" s="81"/>
    </row>
    <row r="11212" s="77" customFormat="1" spans="1:13">
      <c r="A11212" s="82"/>
      <c r="B11212" s="82"/>
      <c r="C11212" s="82"/>
      <c r="D11212" s="82"/>
      <c r="E11212" s="82"/>
      <c r="F11212" s="82"/>
      <c r="G11212" s="82"/>
      <c r="M11212" s="81"/>
    </row>
    <row r="11213" s="77" customFormat="1" spans="1:13">
      <c r="A11213" s="82"/>
      <c r="B11213" s="82"/>
      <c r="C11213" s="82"/>
      <c r="D11213" s="82"/>
      <c r="E11213" s="82"/>
      <c r="F11213" s="82"/>
      <c r="G11213" s="82"/>
      <c r="M11213" s="81"/>
    </row>
    <row r="11214" s="77" customFormat="1" spans="1:13">
      <c r="A11214" s="82"/>
      <c r="B11214" s="82"/>
      <c r="C11214" s="82"/>
      <c r="D11214" s="82"/>
      <c r="E11214" s="82"/>
      <c r="F11214" s="82"/>
      <c r="G11214" s="82"/>
      <c r="M11214" s="81"/>
    </row>
    <row r="11215" s="77" customFormat="1" spans="1:13">
      <c r="A11215" s="82"/>
      <c r="B11215" s="82"/>
      <c r="C11215" s="82"/>
      <c r="D11215" s="82"/>
      <c r="E11215" s="82"/>
      <c r="F11215" s="82"/>
      <c r="G11215" s="82"/>
      <c r="M11215" s="81"/>
    </row>
    <row r="11216" s="77" customFormat="1" spans="1:13">
      <c r="A11216" s="82"/>
      <c r="B11216" s="82"/>
      <c r="C11216" s="82"/>
      <c r="D11216" s="82"/>
      <c r="E11216" s="82"/>
      <c r="F11216" s="82"/>
      <c r="G11216" s="82"/>
      <c r="M11216" s="81"/>
    </row>
    <row r="11217" s="77" customFormat="1" spans="1:13">
      <c r="A11217" s="82"/>
      <c r="B11217" s="82"/>
      <c r="C11217" s="82"/>
      <c r="D11217" s="82"/>
      <c r="E11217" s="82"/>
      <c r="F11217" s="82"/>
      <c r="G11217" s="82"/>
      <c r="M11217" s="81"/>
    </row>
    <row r="11218" s="77" customFormat="1" spans="1:13">
      <c r="A11218" s="82"/>
      <c r="B11218" s="82"/>
      <c r="C11218" s="82"/>
      <c r="D11218" s="82"/>
      <c r="E11218" s="82"/>
      <c r="F11218" s="82"/>
      <c r="G11218" s="82"/>
      <c r="M11218" s="81"/>
    </row>
    <row r="11219" s="77" customFormat="1" spans="1:13">
      <c r="A11219" s="82"/>
      <c r="B11219" s="82"/>
      <c r="C11219" s="82"/>
      <c r="D11219" s="82"/>
      <c r="E11219" s="82"/>
      <c r="F11219" s="82"/>
      <c r="G11219" s="82"/>
      <c r="M11219" s="81"/>
    </row>
    <row r="11220" s="77" customFormat="1" spans="1:13">
      <c r="A11220" s="82"/>
      <c r="B11220" s="82"/>
      <c r="C11220" s="82"/>
      <c r="D11220" s="82"/>
      <c r="E11220" s="82"/>
      <c r="F11220" s="82"/>
      <c r="G11220" s="82"/>
      <c r="M11220" s="81"/>
    </row>
    <row r="11221" s="77" customFormat="1" spans="1:13">
      <c r="A11221" s="82"/>
      <c r="B11221" s="82"/>
      <c r="C11221" s="82"/>
      <c r="D11221" s="82"/>
      <c r="E11221" s="82"/>
      <c r="F11221" s="82"/>
      <c r="G11221" s="82"/>
      <c r="M11221" s="81"/>
    </row>
    <row r="11222" s="77" customFormat="1" spans="1:13">
      <c r="A11222" s="82"/>
      <c r="B11222" s="82"/>
      <c r="C11222" s="82"/>
      <c r="D11222" s="82"/>
      <c r="E11222" s="82"/>
      <c r="F11222" s="82"/>
      <c r="G11222" s="82"/>
      <c r="M11222" s="81"/>
    </row>
    <row r="11223" s="77" customFormat="1" spans="1:13">
      <c r="A11223" s="82"/>
      <c r="B11223" s="82"/>
      <c r="C11223" s="82"/>
      <c r="D11223" s="82"/>
      <c r="E11223" s="82"/>
      <c r="F11223" s="82"/>
      <c r="G11223" s="82"/>
      <c r="M11223" s="81"/>
    </row>
    <row r="11224" s="77" customFormat="1" spans="1:13">
      <c r="A11224" s="82"/>
      <c r="B11224" s="82"/>
      <c r="C11224" s="82"/>
      <c r="D11224" s="82"/>
      <c r="E11224" s="82"/>
      <c r="F11224" s="82"/>
      <c r="G11224" s="82"/>
      <c r="M11224" s="81"/>
    </row>
    <row r="11225" s="77" customFormat="1" spans="1:13">
      <c r="A11225" s="82"/>
      <c r="B11225" s="82"/>
      <c r="C11225" s="82"/>
      <c r="D11225" s="82"/>
      <c r="E11225" s="82"/>
      <c r="F11225" s="82"/>
      <c r="G11225" s="82"/>
      <c r="M11225" s="81"/>
    </row>
    <row r="11226" s="77" customFormat="1" spans="1:13">
      <c r="A11226" s="82"/>
      <c r="B11226" s="82"/>
      <c r="C11226" s="82"/>
      <c r="D11226" s="82"/>
      <c r="E11226" s="82"/>
      <c r="F11226" s="82"/>
      <c r="G11226" s="82"/>
      <c r="M11226" s="81"/>
    </row>
    <row r="11227" s="77" customFormat="1" spans="1:13">
      <c r="A11227" s="82"/>
      <c r="B11227" s="82"/>
      <c r="C11227" s="82"/>
      <c r="D11227" s="82"/>
      <c r="E11227" s="82"/>
      <c r="F11227" s="82"/>
      <c r="G11227" s="82"/>
      <c r="M11227" s="81"/>
    </row>
    <row r="11228" s="77" customFormat="1" spans="1:13">
      <c r="A11228" s="82"/>
      <c r="B11228" s="82"/>
      <c r="C11228" s="82"/>
      <c r="D11228" s="82"/>
      <c r="E11228" s="82"/>
      <c r="F11228" s="82"/>
      <c r="G11228" s="82"/>
      <c r="M11228" s="81"/>
    </row>
    <row r="11229" s="77" customFormat="1" spans="1:13">
      <c r="A11229" s="82"/>
      <c r="B11229" s="82"/>
      <c r="C11229" s="82"/>
      <c r="D11229" s="82"/>
      <c r="E11229" s="82"/>
      <c r="F11229" s="82"/>
      <c r="G11229" s="82"/>
      <c r="M11229" s="81"/>
    </row>
    <row r="11230" s="77" customFormat="1" spans="1:13">
      <c r="A11230" s="82"/>
      <c r="B11230" s="82"/>
      <c r="C11230" s="82"/>
      <c r="D11230" s="82"/>
      <c r="E11230" s="82"/>
      <c r="F11230" s="82"/>
      <c r="G11230" s="82"/>
      <c r="M11230" s="81"/>
    </row>
    <row r="11231" s="77" customFormat="1" spans="1:13">
      <c r="A11231" s="82"/>
      <c r="B11231" s="82"/>
      <c r="C11231" s="82"/>
      <c r="D11231" s="82"/>
      <c r="E11231" s="82"/>
      <c r="F11231" s="82"/>
      <c r="G11231" s="82"/>
      <c r="M11231" s="81"/>
    </row>
    <row r="11232" s="77" customFormat="1" spans="1:13">
      <c r="A11232" s="82"/>
      <c r="B11232" s="82"/>
      <c r="C11232" s="82"/>
      <c r="D11232" s="82"/>
      <c r="E11232" s="82"/>
      <c r="F11232" s="82"/>
      <c r="G11232" s="82"/>
      <c r="M11232" s="81"/>
    </row>
    <row r="11233" s="77" customFormat="1" spans="1:13">
      <c r="A11233" s="82"/>
      <c r="B11233" s="82"/>
      <c r="C11233" s="82"/>
      <c r="D11233" s="82"/>
      <c r="E11233" s="82"/>
      <c r="F11233" s="82"/>
      <c r="G11233" s="82"/>
      <c r="M11233" s="81"/>
    </row>
    <row r="11234" s="77" customFormat="1" spans="1:13">
      <c r="A11234" s="82"/>
      <c r="B11234" s="82"/>
      <c r="C11234" s="82"/>
      <c r="D11234" s="82"/>
      <c r="E11234" s="82"/>
      <c r="F11234" s="82"/>
      <c r="G11234" s="82"/>
      <c r="M11234" s="81"/>
    </row>
    <row r="11235" s="77" customFormat="1" spans="1:13">
      <c r="A11235" s="82"/>
      <c r="B11235" s="82"/>
      <c r="C11235" s="82"/>
      <c r="D11235" s="82"/>
      <c r="E11235" s="82"/>
      <c r="F11235" s="82"/>
      <c r="G11235" s="82"/>
      <c r="M11235" s="81"/>
    </row>
    <row r="11236" s="77" customFormat="1" spans="1:13">
      <c r="A11236" s="82"/>
      <c r="B11236" s="82"/>
      <c r="C11236" s="82"/>
      <c r="D11236" s="82"/>
      <c r="E11236" s="82"/>
      <c r="F11236" s="82"/>
      <c r="G11236" s="82"/>
      <c r="M11236" s="81"/>
    </row>
    <row r="11237" s="77" customFormat="1" spans="1:13">
      <c r="A11237" s="82"/>
      <c r="B11237" s="82"/>
      <c r="C11237" s="82"/>
      <c r="D11237" s="82"/>
      <c r="E11237" s="82"/>
      <c r="F11237" s="82"/>
      <c r="G11237" s="82"/>
      <c r="M11237" s="81"/>
    </row>
    <row r="11238" s="77" customFormat="1" spans="1:13">
      <c r="A11238" s="82"/>
      <c r="B11238" s="82"/>
      <c r="C11238" s="82"/>
      <c r="D11238" s="82"/>
      <c r="E11238" s="82"/>
      <c r="F11238" s="82"/>
      <c r="G11238" s="82"/>
      <c r="M11238" s="81"/>
    </row>
    <row r="11239" s="77" customFormat="1" spans="1:13">
      <c r="A11239" s="82"/>
      <c r="B11239" s="82"/>
      <c r="C11239" s="82"/>
      <c r="D11239" s="82"/>
      <c r="E11239" s="82"/>
      <c r="F11239" s="82"/>
      <c r="G11239" s="82"/>
      <c r="M11239" s="81"/>
    </row>
    <row r="11240" s="77" customFormat="1" spans="1:13">
      <c r="A11240" s="82"/>
      <c r="B11240" s="82"/>
      <c r="C11240" s="82"/>
      <c r="D11240" s="82"/>
      <c r="E11240" s="82"/>
      <c r="F11240" s="82"/>
      <c r="G11240" s="82"/>
      <c r="M11240" s="81"/>
    </row>
    <row r="11241" s="77" customFormat="1" spans="1:13">
      <c r="A11241" s="82"/>
      <c r="B11241" s="82"/>
      <c r="C11241" s="82"/>
      <c r="D11241" s="82"/>
      <c r="E11241" s="82"/>
      <c r="F11241" s="82"/>
      <c r="G11241" s="82"/>
      <c r="M11241" s="81"/>
    </row>
    <row r="11242" s="77" customFormat="1" spans="1:13">
      <c r="A11242" s="82"/>
      <c r="B11242" s="82"/>
      <c r="C11242" s="82"/>
      <c r="D11242" s="82"/>
      <c r="E11242" s="82"/>
      <c r="F11242" s="82"/>
      <c r="G11242" s="82"/>
      <c r="M11242" s="81"/>
    </row>
    <row r="11243" s="77" customFormat="1" spans="1:13">
      <c r="A11243" s="82"/>
      <c r="B11243" s="82"/>
      <c r="C11243" s="82"/>
      <c r="D11243" s="82"/>
      <c r="E11243" s="82"/>
      <c r="F11243" s="82"/>
      <c r="G11243" s="82"/>
      <c r="M11243" s="81"/>
    </row>
    <row r="11244" s="77" customFormat="1" spans="1:13">
      <c r="A11244" s="82"/>
      <c r="B11244" s="82"/>
      <c r="C11244" s="82"/>
      <c r="D11244" s="82"/>
      <c r="E11244" s="82"/>
      <c r="F11244" s="82"/>
      <c r="G11244" s="82"/>
      <c r="M11244" s="81"/>
    </row>
    <row r="11245" s="77" customFormat="1" spans="1:13">
      <c r="A11245" s="82"/>
      <c r="B11245" s="82"/>
      <c r="C11245" s="82"/>
      <c r="D11245" s="82"/>
      <c r="E11245" s="82"/>
      <c r="F11245" s="82"/>
      <c r="G11245" s="82"/>
      <c r="M11245" s="81"/>
    </row>
    <row r="11246" s="77" customFormat="1" spans="1:13">
      <c r="A11246" s="82"/>
      <c r="B11246" s="82"/>
      <c r="C11246" s="82"/>
      <c r="D11246" s="82"/>
      <c r="E11246" s="82"/>
      <c r="F11246" s="82"/>
      <c r="G11246" s="82"/>
      <c r="M11246" s="81"/>
    </row>
    <row r="11247" s="77" customFormat="1" spans="1:13">
      <c r="A11247" s="82"/>
      <c r="B11247" s="82"/>
      <c r="C11247" s="82"/>
      <c r="D11247" s="82"/>
      <c r="E11247" s="82"/>
      <c r="F11247" s="82"/>
      <c r="G11247" s="82"/>
      <c r="M11247" s="81"/>
    </row>
    <row r="11248" s="77" customFormat="1" spans="1:13">
      <c r="A11248" s="82"/>
      <c r="B11248" s="82"/>
      <c r="C11248" s="82"/>
      <c r="D11248" s="82"/>
      <c r="E11248" s="82"/>
      <c r="F11248" s="82"/>
      <c r="G11248" s="82"/>
      <c r="M11248" s="81"/>
    </row>
    <row r="11249" s="77" customFormat="1" spans="1:13">
      <c r="A11249" s="82"/>
      <c r="B11249" s="82"/>
      <c r="C11249" s="82"/>
      <c r="D11249" s="82"/>
      <c r="E11249" s="82"/>
      <c r="F11249" s="82"/>
      <c r="G11249" s="82"/>
      <c r="M11249" s="81"/>
    </row>
    <row r="11250" s="77" customFormat="1" spans="1:13">
      <c r="A11250" s="82"/>
      <c r="B11250" s="82"/>
      <c r="C11250" s="82"/>
      <c r="D11250" s="82"/>
      <c r="E11250" s="82"/>
      <c r="F11250" s="82"/>
      <c r="G11250" s="82"/>
      <c r="M11250" s="81"/>
    </row>
    <row r="11251" s="77" customFormat="1" spans="1:13">
      <c r="A11251" s="82"/>
      <c r="B11251" s="82"/>
      <c r="C11251" s="82"/>
      <c r="D11251" s="82"/>
      <c r="E11251" s="82"/>
      <c r="F11251" s="82"/>
      <c r="G11251" s="82"/>
      <c r="M11251" s="81"/>
    </row>
    <row r="11252" s="77" customFormat="1" spans="1:13">
      <c r="A11252" s="82"/>
      <c r="B11252" s="82"/>
      <c r="C11252" s="82"/>
      <c r="D11252" s="82"/>
      <c r="E11252" s="82"/>
      <c r="F11252" s="82"/>
      <c r="G11252" s="82"/>
      <c r="M11252" s="81"/>
    </row>
    <row r="11253" s="77" customFormat="1" spans="1:13">
      <c r="A11253" s="82"/>
      <c r="B11253" s="82"/>
      <c r="C11253" s="82"/>
      <c r="D11253" s="82"/>
      <c r="E11253" s="82"/>
      <c r="F11253" s="82"/>
      <c r="G11253" s="82"/>
      <c r="M11253" s="81"/>
    </row>
    <row r="11254" s="77" customFormat="1" spans="1:13">
      <c r="A11254" s="82"/>
      <c r="B11254" s="82"/>
      <c r="C11254" s="82"/>
      <c r="D11254" s="82"/>
      <c r="E11254" s="82"/>
      <c r="F11254" s="82"/>
      <c r="G11254" s="82"/>
      <c r="M11254" s="81"/>
    </row>
    <row r="11255" s="77" customFormat="1" spans="1:13">
      <c r="A11255" s="82"/>
      <c r="B11255" s="82"/>
      <c r="C11255" s="82"/>
      <c r="D11255" s="82"/>
      <c r="E11255" s="82"/>
      <c r="F11255" s="82"/>
      <c r="G11255" s="82"/>
      <c r="M11255" s="81"/>
    </row>
    <row r="11256" s="77" customFormat="1" spans="1:13">
      <c r="A11256" s="82"/>
      <c r="B11256" s="82"/>
      <c r="C11256" s="82"/>
      <c r="D11256" s="82"/>
      <c r="E11256" s="82"/>
      <c r="F11256" s="82"/>
      <c r="G11256" s="82"/>
      <c r="M11256" s="81"/>
    </row>
    <row r="11257" s="77" customFormat="1" spans="1:13">
      <c r="A11257" s="82"/>
      <c r="B11257" s="82"/>
      <c r="C11257" s="82"/>
      <c r="D11257" s="82"/>
      <c r="E11257" s="82"/>
      <c r="F11257" s="82"/>
      <c r="G11257" s="82"/>
      <c r="M11257" s="81"/>
    </row>
    <row r="11258" s="77" customFormat="1" spans="1:13">
      <c r="A11258" s="82"/>
      <c r="B11258" s="82"/>
      <c r="C11258" s="82"/>
      <c r="D11258" s="82"/>
      <c r="E11258" s="82"/>
      <c r="F11258" s="82"/>
      <c r="G11258" s="82"/>
      <c r="M11258" s="81"/>
    </row>
    <row r="11259" s="77" customFormat="1" spans="1:13">
      <c r="A11259" s="82"/>
      <c r="B11259" s="82"/>
      <c r="C11259" s="82"/>
      <c r="D11259" s="82"/>
      <c r="E11259" s="82"/>
      <c r="F11259" s="82"/>
      <c r="G11259" s="82"/>
      <c r="M11259" s="81"/>
    </row>
    <row r="11260" s="77" customFormat="1" spans="1:13">
      <c r="A11260" s="82"/>
      <c r="B11260" s="82"/>
      <c r="C11260" s="82"/>
      <c r="D11260" s="82"/>
      <c r="E11260" s="82"/>
      <c r="F11260" s="82"/>
      <c r="G11260" s="82"/>
      <c r="M11260" s="81"/>
    </row>
    <row r="11261" s="77" customFormat="1" spans="1:13">
      <c r="A11261" s="82"/>
      <c r="B11261" s="82"/>
      <c r="C11261" s="82"/>
      <c r="D11261" s="82"/>
      <c r="E11261" s="82"/>
      <c r="F11261" s="82"/>
      <c r="G11261" s="82"/>
      <c r="M11261" s="81"/>
    </row>
    <row r="11262" s="77" customFormat="1" spans="1:13">
      <c r="A11262" s="82"/>
      <c r="B11262" s="82"/>
      <c r="C11262" s="82"/>
      <c r="D11262" s="82"/>
      <c r="E11262" s="82"/>
      <c r="F11262" s="82"/>
      <c r="G11262" s="82"/>
      <c r="M11262" s="81"/>
    </row>
    <row r="11263" s="77" customFormat="1" spans="1:13">
      <c r="A11263" s="82"/>
      <c r="B11263" s="82"/>
      <c r="C11263" s="82"/>
      <c r="D11263" s="82"/>
      <c r="E11263" s="82"/>
      <c r="F11263" s="82"/>
      <c r="G11263" s="82"/>
      <c r="M11263" s="81"/>
    </row>
    <row r="11264" s="77" customFormat="1" spans="1:13">
      <c r="A11264" s="82"/>
      <c r="B11264" s="82"/>
      <c r="C11264" s="82"/>
      <c r="D11264" s="82"/>
      <c r="E11264" s="82"/>
      <c r="F11264" s="82"/>
      <c r="G11264" s="82"/>
      <c r="M11264" s="81"/>
    </row>
    <row r="11265" s="77" customFormat="1" spans="1:13">
      <c r="A11265" s="82"/>
      <c r="B11265" s="82"/>
      <c r="C11265" s="82"/>
      <c r="D11265" s="82"/>
      <c r="E11265" s="82"/>
      <c r="F11265" s="82"/>
      <c r="G11265" s="82"/>
      <c r="M11265" s="81"/>
    </row>
    <row r="11266" s="77" customFormat="1" spans="1:13">
      <c r="A11266" s="82"/>
      <c r="B11266" s="82"/>
      <c r="C11266" s="82"/>
      <c r="D11266" s="82"/>
      <c r="E11266" s="82"/>
      <c r="F11266" s="82"/>
      <c r="G11266" s="82"/>
      <c r="M11266" s="81"/>
    </row>
    <row r="11267" s="77" customFormat="1" spans="1:13">
      <c r="A11267" s="82"/>
      <c r="B11267" s="82"/>
      <c r="C11267" s="82"/>
      <c r="D11267" s="82"/>
      <c r="E11267" s="82"/>
      <c r="F11267" s="82"/>
      <c r="G11267" s="82"/>
      <c r="M11267" s="81"/>
    </row>
    <row r="11268" s="77" customFormat="1" spans="1:13">
      <c r="A11268" s="82"/>
      <c r="B11268" s="82"/>
      <c r="C11268" s="82"/>
      <c r="D11268" s="82"/>
      <c r="E11268" s="82"/>
      <c r="F11268" s="82"/>
      <c r="G11268" s="82"/>
      <c r="M11268" s="81"/>
    </row>
    <row r="11269" s="77" customFormat="1" spans="1:13">
      <c r="A11269" s="82"/>
      <c r="B11269" s="82"/>
      <c r="C11269" s="82"/>
      <c r="D11269" s="82"/>
      <c r="E11269" s="82"/>
      <c r="F11269" s="82"/>
      <c r="G11269" s="82"/>
      <c r="M11269" s="81"/>
    </row>
    <row r="11270" s="77" customFormat="1" spans="1:13">
      <c r="A11270" s="82"/>
      <c r="B11270" s="82"/>
      <c r="C11270" s="82"/>
      <c r="D11270" s="82"/>
      <c r="E11270" s="82"/>
      <c r="F11270" s="82"/>
      <c r="G11270" s="82"/>
      <c r="M11270" s="81"/>
    </row>
    <row r="11271" s="77" customFormat="1" spans="1:13">
      <c r="A11271" s="82"/>
      <c r="B11271" s="82"/>
      <c r="C11271" s="82"/>
      <c r="D11271" s="82"/>
      <c r="E11271" s="82"/>
      <c r="F11271" s="82"/>
      <c r="G11271" s="82"/>
      <c r="M11271" s="81"/>
    </row>
    <row r="11272" s="77" customFormat="1" spans="1:13">
      <c r="A11272" s="82"/>
      <c r="B11272" s="82"/>
      <c r="C11272" s="82"/>
      <c r="D11272" s="82"/>
      <c r="E11272" s="82"/>
      <c r="F11272" s="82"/>
      <c r="G11272" s="82"/>
      <c r="M11272" s="81"/>
    </row>
    <row r="11273" s="77" customFormat="1" spans="1:13">
      <c r="A11273" s="82"/>
      <c r="B11273" s="82"/>
      <c r="C11273" s="82"/>
      <c r="D11273" s="82"/>
      <c r="E11273" s="82"/>
      <c r="F11273" s="82"/>
      <c r="G11273" s="82"/>
      <c r="M11273" s="81"/>
    </row>
    <row r="11274" s="77" customFormat="1" spans="1:13">
      <c r="A11274" s="82"/>
      <c r="B11274" s="82"/>
      <c r="C11274" s="82"/>
      <c r="D11274" s="82"/>
      <c r="E11274" s="82"/>
      <c r="F11274" s="82"/>
      <c r="G11274" s="82"/>
      <c r="M11274" s="81"/>
    </row>
    <row r="11275" s="77" customFormat="1" spans="1:13">
      <c r="A11275" s="82"/>
      <c r="B11275" s="82"/>
      <c r="C11275" s="82"/>
      <c r="D11275" s="82"/>
      <c r="E11275" s="82"/>
      <c r="F11275" s="82"/>
      <c r="G11275" s="82"/>
      <c r="M11275" s="81"/>
    </row>
    <row r="11276" s="77" customFormat="1" spans="1:13">
      <c r="A11276" s="82"/>
      <c r="B11276" s="82"/>
      <c r="C11276" s="82"/>
      <c r="D11276" s="82"/>
      <c r="E11276" s="82"/>
      <c r="F11276" s="82"/>
      <c r="G11276" s="82"/>
      <c r="M11276" s="81"/>
    </row>
    <row r="11277" s="77" customFormat="1" spans="1:13">
      <c r="A11277" s="82"/>
      <c r="B11277" s="82"/>
      <c r="C11277" s="82"/>
      <c r="D11277" s="82"/>
      <c r="E11277" s="82"/>
      <c r="F11277" s="82"/>
      <c r="G11277" s="82"/>
      <c r="M11277" s="81"/>
    </row>
    <row r="11278" s="77" customFormat="1" spans="1:13">
      <c r="A11278" s="82"/>
      <c r="B11278" s="82"/>
      <c r="C11278" s="82"/>
      <c r="D11278" s="82"/>
      <c r="E11278" s="82"/>
      <c r="F11278" s="82"/>
      <c r="G11278" s="82"/>
      <c r="M11278" s="81"/>
    </row>
    <row r="11279" s="77" customFormat="1" spans="1:13">
      <c r="A11279" s="82"/>
      <c r="B11279" s="82"/>
      <c r="C11279" s="82"/>
      <c r="D11279" s="82"/>
      <c r="E11279" s="82"/>
      <c r="F11279" s="82"/>
      <c r="G11279" s="82"/>
      <c r="M11279" s="81"/>
    </row>
    <row r="11280" s="77" customFormat="1" spans="1:13">
      <c r="A11280" s="82"/>
      <c r="B11280" s="82"/>
      <c r="C11280" s="82"/>
      <c r="D11280" s="82"/>
      <c r="E11280" s="82"/>
      <c r="F11280" s="82"/>
      <c r="G11280" s="82"/>
      <c r="M11280" s="81"/>
    </row>
    <row r="11281" s="77" customFormat="1" spans="1:13">
      <c r="A11281" s="82"/>
      <c r="B11281" s="82"/>
      <c r="C11281" s="82"/>
      <c r="D11281" s="82"/>
      <c r="E11281" s="82"/>
      <c r="F11281" s="82"/>
      <c r="G11281" s="82"/>
      <c r="M11281" s="81"/>
    </row>
    <row r="11282" s="77" customFormat="1" spans="1:13">
      <c r="A11282" s="82"/>
      <c r="B11282" s="82"/>
      <c r="C11282" s="82"/>
      <c r="D11282" s="82"/>
      <c r="E11282" s="82"/>
      <c r="F11282" s="82"/>
      <c r="G11282" s="82"/>
      <c r="M11282" s="81"/>
    </row>
    <row r="11283" s="77" customFormat="1" spans="1:13">
      <c r="A11283" s="82"/>
      <c r="B11283" s="82"/>
      <c r="C11283" s="82"/>
      <c r="D11283" s="82"/>
      <c r="E11283" s="82"/>
      <c r="F11283" s="82"/>
      <c r="G11283" s="82"/>
      <c r="M11283" s="81"/>
    </row>
    <row r="11284" s="77" customFormat="1" spans="1:13">
      <c r="A11284" s="82"/>
      <c r="B11284" s="82"/>
      <c r="C11284" s="82"/>
      <c r="D11284" s="82"/>
      <c r="E11284" s="82"/>
      <c r="F11284" s="82"/>
      <c r="G11284" s="82"/>
      <c r="M11284" s="81"/>
    </row>
    <row r="11285" s="77" customFormat="1" spans="1:13">
      <c r="A11285" s="82"/>
      <c r="B11285" s="82"/>
      <c r="C11285" s="82"/>
      <c r="D11285" s="82"/>
      <c r="E11285" s="82"/>
      <c r="F11285" s="82"/>
      <c r="G11285" s="82"/>
      <c r="M11285" s="81"/>
    </row>
    <row r="11286" s="77" customFormat="1" spans="1:13">
      <c r="A11286" s="82"/>
      <c r="B11286" s="82"/>
      <c r="C11286" s="82"/>
      <c r="D11286" s="82"/>
      <c r="E11286" s="82"/>
      <c r="F11286" s="82"/>
      <c r="G11286" s="82"/>
      <c r="M11286" s="81"/>
    </row>
    <row r="11287" s="77" customFormat="1" spans="1:13">
      <c r="A11287" s="82"/>
      <c r="B11287" s="82"/>
      <c r="C11287" s="82"/>
      <c r="D11287" s="82"/>
      <c r="E11287" s="82"/>
      <c r="F11287" s="82"/>
      <c r="G11287" s="82"/>
      <c r="M11287" s="81"/>
    </row>
    <row r="11288" s="77" customFormat="1" spans="1:13">
      <c r="A11288" s="82"/>
      <c r="B11288" s="82"/>
      <c r="C11288" s="82"/>
      <c r="D11288" s="82"/>
      <c r="E11288" s="82"/>
      <c r="F11288" s="82"/>
      <c r="G11288" s="82"/>
      <c r="M11288" s="81"/>
    </row>
    <row r="11289" s="77" customFormat="1" spans="1:13">
      <c r="A11289" s="82"/>
      <c r="B11289" s="82"/>
      <c r="C11289" s="82"/>
      <c r="D11289" s="82"/>
      <c r="E11289" s="82"/>
      <c r="F11289" s="82"/>
      <c r="G11289" s="82"/>
      <c r="M11289" s="81"/>
    </row>
    <row r="11290" s="77" customFormat="1" spans="1:13">
      <c r="A11290" s="82"/>
      <c r="B11290" s="82"/>
      <c r="C11290" s="82"/>
      <c r="D11290" s="82"/>
      <c r="E11290" s="82"/>
      <c r="F11290" s="82"/>
      <c r="G11290" s="82"/>
      <c r="M11290" s="81"/>
    </row>
    <row r="11291" s="77" customFormat="1" spans="1:13">
      <c r="A11291" s="82"/>
      <c r="B11291" s="82"/>
      <c r="C11291" s="82"/>
      <c r="D11291" s="82"/>
      <c r="E11291" s="82"/>
      <c r="F11291" s="82"/>
      <c r="G11291" s="82"/>
      <c r="M11291" s="81"/>
    </row>
    <row r="11292" s="77" customFormat="1" spans="1:13">
      <c r="A11292" s="82"/>
      <c r="B11292" s="82"/>
      <c r="C11292" s="82"/>
      <c r="D11292" s="82"/>
      <c r="E11292" s="82"/>
      <c r="F11292" s="82"/>
      <c r="G11292" s="82"/>
      <c r="M11292" s="81"/>
    </row>
    <row r="11293" s="77" customFormat="1" spans="1:13">
      <c r="A11293" s="82"/>
      <c r="B11293" s="82"/>
      <c r="C11293" s="82"/>
      <c r="D11293" s="82"/>
      <c r="E11293" s="82"/>
      <c r="F11293" s="82"/>
      <c r="G11293" s="82"/>
      <c r="M11293" s="81"/>
    </row>
    <row r="11294" s="77" customFormat="1" spans="1:13">
      <c r="A11294" s="82"/>
      <c r="B11294" s="82"/>
      <c r="C11294" s="82"/>
      <c r="D11294" s="82"/>
      <c r="E11294" s="82"/>
      <c r="F11294" s="82"/>
      <c r="G11294" s="82"/>
      <c r="M11294" s="81"/>
    </row>
    <row r="11295" s="77" customFormat="1" spans="1:13">
      <c r="A11295" s="82"/>
      <c r="B11295" s="82"/>
      <c r="C11295" s="82"/>
      <c r="D11295" s="82"/>
      <c r="E11295" s="82"/>
      <c r="F11295" s="82"/>
      <c r="G11295" s="82"/>
      <c r="M11295" s="81"/>
    </row>
    <row r="11296" s="77" customFormat="1" spans="1:13">
      <c r="A11296" s="82"/>
      <c r="B11296" s="82"/>
      <c r="C11296" s="82"/>
      <c r="D11296" s="82"/>
      <c r="E11296" s="82"/>
      <c r="F11296" s="82"/>
      <c r="G11296" s="82"/>
      <c r="M11296" s="81"/>
    </row>
    <row r="11297" s="77" customFormat="1" spans="1:13">
      <c r="A11297" s="82"/>
      <c r="B11297" s="82"/>
      <c r="C11297" s="82"/>
      <c r="D11297" s="82"/>
      <c r="E11297" s="82"/>
      <c r="F11297" s="82"/>
      <c r="G11297" s="82"/>
      <c r="M11297" s="81"/>
    </row>
    <row r="11298" s="77" customFormat="1" spans="1:13">
      <c r="A11298" s="82"/>
      <c r="B11298" s="82"/>
      <c r="C11298" s="82"/>
      <c r="D11298" s="82"/>
      <c r="E11298" s="82"/>
      <c r="F11298" s="82"/>
      <c r="G11298" s="82"/>
      <c r="M11298" s="81"/>
    </row>
    <row r="11299" s="77" customFormat="1" spans="1:13">
      <c r="A11299" s="82"/>
      <c r="B11299" s="82"/>
      <c r="C11299" s="82"/>
      <c r="D11299" s="82"/>
      <c r="E11299" s="82"/>
      <c r="F11299" s="82"/>
      <c r="G11299" s="82"/>
      <c r="M11299" s="81"/>
    </row>
    <row r="11300" s="77" customFormat="1" spans="1:13">
      <c r="A11300" s="82"/>
      <c r="B11300" s="82"/>
      <c r="C11300" s="82"/>
      <c r="D11300" s="82"/>
      <c r="E11300" s="82"/>
      <c r="F11300" s="82"/>
      <c r="G11300" s="82"/>
      <c r="M11300" s="81"/>
    </row>
    <row r="11301" s="77" customFormat="1" spans="1:13">
      <c r="A11301" s="82"/>
      <c r="B11301" s="82"/>
      <c r="C11301" s="82"/>
      <c r="D11301" s="82"/>
      <c r="E11301" s="82"/>
      <c r="F11301" s="82"/>
      <c r="G11301" s="82"/>
      <c r="M11301" s="81"/>
    </row>
    <row r="11302" s="77" customFormat="1" spans="1:13">
      <c r="A11302" s="82"/>
      <c r="B11302" s="82"/>
      <c r="C11302" s="82"/>
      <c r="D11302" s="82"/>
      <c r="E11302" s="82"/>
      <c r="F11302" s="82"/>
      <c r="G11302" s="82"/>
      <c r="M11302" s="81"/>
    </row>
    <row r="11303" s="77" customFormat="1" spans="1:13">
      <c r="A11303" s="82"/>
      <c r="B11303" s="82"/>
      <c r="C11303" s="82"/>
      <c r="D11303" s="82"/>
      <c r="E11303" s="82"/>
      <c r="F11303" s="82"/>
      <c r="G11303" s="82"/>
      <c r="M11303" s="81"/>
    </row>
    <row r="11304" s="77" customFormat="1" spans="1:13">
      <c r="A11304" s="82"/>
      <c r="B11304" s="82"/>
      <c r="C11304" s="82"/>
      <c r="D11304" s="82"/>
      <c r="E11304" s="82"/>
      <c r="F11304" s="82"/>
      <c r="G11304" s="82"/>
      <c r="M11304" s="81"/>
    </row>
    <row r="11305" s="77" customFormat="1" spans="1:13">
      <c r="A11305" s="82"/>
      <c r="B11305" s="82"/>
      <c r="C11305" s="82"/>
      <c r="D11305" s="82"/>
      <c r="E11305" s="82"/>
      <c r="F11305" s="82"/>
      <c r="G11305" s="82"/>
      <c r="M11305" s="81"/>
    </row>
    <row r="11306" s="77" customFormat="1" spans="1:13">
      <c r="A11306" s="82"/>
      <c r="B11306" s="82"/>
      <c r="C11306" s="82"/>
      <c r="D11306" s="82"/>
      <c r="E11306" s="82"/>
      <c r="F11306" s="82"/>
      <c r="G11306" s="82"/>
      <c r="M11306" s="81"/>
    </row>
    <row r="11307" s="77" customFormat="1" spans="1:13">
      <c r="A11307" s="82"/>
      <c r="B11307" s="82"/>
      <c r="C11307" s="82"/>
      <c r="D11307" s="82"/>
      <c r="E11307" s="82"/>
      <c r="F11307" s="82"/>
      <c r="G11307" s="82"/>
      <c r="M11307" s="81"/>
    </row>
    <row r="11308" s="77" customFormat="1" spans="1:13">
      <c r="A11308" s="82"/>
      <c r="B11308" s="82"/>
      <c r="C11308" s="82"/>
      <c r="D11308" s="82"/>
      <c r="E11308" s="82"/>
      <c r="F11308" s="82"/>
      <c r="G11308" s="82"/>
      <c r="M11308" s="81"/>
    </row>
    <row r="11309" s="77" customFormat="1" spans="1:13">
      <c r="A11309" s="82"/>
      <c r="B11309" s="82"/>
      <c r="C11309" s="82"/>
      <c r="D11309" s="82"/>
      <c r="E11309" s="82"/>
      <c r="F11309" s="82"/>
      <c r="G11309" s="82"/>
      <c r="M11309" s="81"/>
    </row>
    <row r="11310" s="77" customFormat="1" spans="1:13">
      <c r="A11310" s="82"/>
      <c r="B11310" s="82"/>
      <c r="C11310" s="82"/>
      <c r="D11310" s="82"/>
      <c r="E11310" s="82"/>
      <c r="F11310" s="82"/>
      <c r="G11310" s="82"/>
      <c r="M11310" s="81"/>
    </row>
    <row r="11311" s="77" customFormat="1" spans="1:13">
      <c r="A11311" s="82"/>
      <c r="B11311" s="82"/>
      <c r="C11311" s="82"/>
      <c r="D11311" s="82"/>
      <c r="E11311" s="82"/>
      <c r="F11311" s="82"/>
      <c r="G11311" s="82"/>
      <c r="M11311" s="81"/>
    </row>
    <row r="11312" s="77" customFormat="1" spans="1:13">
      <c r="A11312" s="82"/>
      <c r="B11312" s="82"/>
      <c r="C11312" s="82"/>
      <c r="D11312" s="82"/>
      <c r="E11312" s="82"/>
      <c r="F11312" s="82"/>
      <c r="G11312" s="82"/>
      <c r="M11312" s="81"/>
    </row>
    <row r="11313" s="77" customFormat="1" spans="1:13">
      <c r="A11313" s="82"/>
      <c r="B11313" s="82"/>
      <c r="C11313" s="82"/>
      <c r="D11313" s="82"/>
      <c r="E11313" s="82"/>
      <c r="F11313" s="82"/>
      <c r="G11313" s="82"/>
      <c r="M11313" s="81"/>
    </row>
    <row r="11314" s="77" customFormat="1" spans="1:13">
      <c r="A11314" s="82"/>
      <c r="B11314" s="82"/>
      <c r="C11314" s="82"/>
      <c r="D11314" s="82"/>
      <c r="E11314" s="82"/>
      <c r="F11314" s="82"/>
      <c r="G11314" s="82"/>
      <c r="M11314" s="81"/>
    </row>
    <row r="11315" s="77" customFormat="1" spans="1:13">
      <c r="A11315" s="82"/>
      <c r="B11315" s="82"/>
      <c r="C11315" s="82"/>
      <c r="D11315" s="82"/>
      <c r="E11315" s="82"/>
      <c r="F11315" s="82"/>
      <c r="G11315" s="82"/>
      <c r="M11315" s="81"/>
    </row>
    <row r="11316" s="77" customFormat="1" spans="1:13">
      <c r="A11316" s="82"/>
      <c r="B11316" s="82"/>
      <c r="C11316" s="82"/>
      <c r="D11316" s="82"/>
      <c r="E11316" s="82"/>
      <c r="F11316" s="82"/>
      <c r="G11316" s="82"/>
      <c r="M11316" s="81"/>
    </row>
    <row r="11317" s="77" customFormat="1" spans="1:13">
      <c r="A11317" s="82"/>
      <c r="B11317" s="82"/>
      <c r="C11317" s="82"/>
      <c r="D11317" s="82"/>
      <c r="E11317" s="82"/>
      <c r="F11317" s="82"/>
      <c r="G11317" s="82"/>
      <c r="M11317" s="81"/>
    </row>
    <row r="11318" s="77" customFormat="1" spans="1:13">
      <c r="A11318" s="82"/>
      <c r="B11318" s="82"/>
      <c r="C11318" s="82"/>
      <c r="D11318" s="82"/>
      <c r="E11318" s="82"/>
      <c r="F11318" s="82"/>
      <c r="G11318" s="82"/>
      <c r="M11318" s="81"/>
    </row>
    <row r="11319" s="77" customFormat="1" spans="1:13">
      <c r="A11319" s="82"/>
      <c r="B11319" s="82"/>
      <c r="C11319" s="82"/>
      <c r="D11319" s="82"/>
      <c r="E11319" s="82"/>
      <c r="F11319" s="82"/>
      <c r="G11319" s="82"/>
      <c r="M11319" s="81"/>
    </row>
    <row r="11320" s="77" customFormat="1" spans="1:13">
      <c r="A11320" s="82"/>
      <c r="B11320" s="82"/>
      <c r="C11320" s="82"/>
      <c r="D11320" s="82"/>
      <c r="E11320" s="82"/>
      <c r="F11320" s="82"/>
      <c r="G11320" s="82"/>
      <c r="M11320" s="81"/>
    </row>
    <row r="11321" s="77" customFormat="1" spans="1:13">
      <c r="A11321" s="82"/>
      <c r="B11321" s="82"/>
      <c r="C11321" s="82"/>
      <c r="D11321" s="82"/>
      <c r="E11321" s="82"/>
      <c r="F11321" s="82"/>
      <c r="G11321" s="82"/>
      <c r="M11321" s="81"/>
    </row>
    <row r="11322" s="77" customFormat="1" spans="1:13">
      <c r="A11322" s="82"/>
      <c r="B11322" s="82"/>
      <c r="C11322" s="82"/>
      <c r="D11322" s="82"/>
      <c r="E11322" s="82"/>
      <c r="F11322" s="82"/>
      <c r="G11322" s="82"/>
      <c r="M11322" s="81"/>
    </row>
    <row r="11323" s="77" customFormat="1" spans="1:13">
      <c r="A11323" s="82"/>
      <c r="B11323" s="82"/>
      <c r="C11323" s="82"/>
      <c r="D11323" s="82"/>
      <c r="E11323" s="82"/>
      <c r="F11323" s="82"/>
      <c r="G11323" s="82"/>
      <c r="M11323" s="81"/>
    </row>
    <row r="11324" s="77" customFormat="1" spans="1:13">
      <c r="A11324" s="82"/>
      <c r="B11324" s="82"/>
      <c r="C11324" s="82"/>
      <c r="D11324" s="82"/>
      <c r="E11324" s="82"/>
      <c r="F11324" s="82"/>
      <c r="G11324" s="82"/>
      <c r="M11324" s="81"/>
    </row>
    <row r="11325" s="77" customFormat="1" spans="1:13">
      <c r="A11325" s="82"/>
      <c r="B11325" s="82"/>
      <c r="C11325" s="82"/>
      <c r="D11325" s="82"/>
      <c r="E11325" s="82"/>
      <c r="F11325" s="82"/>
      <c r="G11325" s="82"/>
      <c r="M11325" s="81"/>
    </row>
    <row r="11326" s="77" customFormat="1" spans="1:13">
      <c r="A11326" s="82"/>
      <c r="B11326" s="82"/>
      <c r="C11326" s="82"/>
      <c r="D11326" s="82"/>
      <c r="E11326" s="82"/>
      <c r="F11326" s="82"/>
      <c r="G11326" s="82"/>
      <c r="M11326" s="81"/>
    </row>
    <row r="11327" s="77" customFormat="1" spans="1:13">
      <c r="A11327" s="82"/>
      <c r="B11327" s="82"/>
      <c r="C11327" s="82"/>
      <c r="D11327" s="82"/>
      <c r="E11327" s="82"/>
      <c r="F11327" s="82"/>
      <c r="G11327" s="82"/>
      <c r="M11327" s="81"/>
    </row>
    <row r="11328" s="77" customFormat="1" spans="1:13">
      <c r="A11328" s="82"/>
      <c r="B11328" s="82"/>
      <c r="C11328" s="82"/>
      <c r="D11328" s="82"/>
      <c r="E11328" s="82"/>
      <c r="F11328" s="82"/>
      <c r="G11328" s="82"/>
      <c r="M11328" s="81"/>
    </row>
    <row r="11329" s="77" customFormat="1" spans="1:13">
      <c r="A11329" s="82"/>
      <c r="B11329" s="82"/>
      <c r="C11329" s="82"/>
      <c r="D11329" s="82"/>
      <c r="E11329" s="82"/>
      <c r="F11329" s="82"/>
      <c r="G11329" s="82"/>
      <c r="M11329" s="81"/>
    </row>
    <row r="11330" s="77" customFormat="1" spans="1:13">
      <c r="A11330" s="82"/>
      <c r="B11330" s="82"/>
      <c r="C11330" s="82"/>
      <c r="D11330" s="82"/>
      <c r="E11330" s="82"/>
      <c r="F11330" s="82"/>
      <c r="G11330" s="82"/>
      <c r="M11330" s="81"/>
    </row>
    <row r="11331" s="77" customFormat="1" spans="1:13">
      <c r="A11331" s="82"/>
      <c r="B11331" s="82"/>
      <c r="C11331" s="82"/>
      <c r="D11331" s="82"/>
      <c r="E11331" s="82"/>
      <c r="F11331" s="82"/>
      <c r="G11331" s="82"/>
      <c r="M11331" s="81"/>
    </row>
    <row r="11332" s="77" customFormat="1" spans="1:13">
      <c r="A11332" s="82"/>
      <c r="B11332" s="82"/>
      <c r="C11332" s="82"/>
      <c r="D11332" s="82"/>
      <c r="E11332" s="82"/>
      <c r="F11332" s="82"/>
      <c r="G11332" s="82"/>
      <c r="M11332" s="81"/>
    </row>
    <row r="11333" s="77" customFormat="1" spans="1:13">
      <c r="A11333" s="82"/>
      <c r="B11333" s="82"/>
      <c r="C11333" s="82"/>
      <c r="D11333" s="82"/>
      <c r="E11333" s="82"/>
      <c r="F11333" s="82"/>
      <c r="G11333" s="82"/>
      <c r="M11333" s="81"/>
    </row>
    <row r="11334" s="77" customFormat="1" spans="1:13">
      <c r="A11334" s="82"/>
      <c r="B11334" s="82"/>
      <c r="C11334" s="82"/>
      <c r="D11334" s="82"/>
      <c r="E11334" s="82"/>
      <c r="F11334" s="82"/>
      <c r="G11334" s="82"/>
      <c r="M11334" s="81"/>
    </row>
    <row r="11335" s="77" customFormat="1" spans="1:13">
      <c r="A11335" s="82"/>
      <c r="B11335" s="82"/>
      <c r="C11335" s="82"/>
      <c r="D11335" s="82"/>
      <c r="E11335" s="82"/>
      <c r="F11335" s="82"/>
      <c r="G11335" s="82"/>
      <c r="M11335" s="81"/>
    </row>
    <row r="11336" s="77" customFormat="1" spans="1:13">
      <c r="A11336" s="82"/>
      <c r="B11336" s="82"/>
      <c r="C11336" s="82"/>
      <c r="D11336" s="82"/>
      <c r="E11336" s="82"/>
      <c r="F11336" s="82"/>
      <c r="G11336" s="82"/>
      <c r="M11336" s="81"/>
    </row>
    <row r="11337" s="77" customFormat="1" spans="1:13">
      <c r="A11337" s="82"/>
      <c r="B11337" s="82"/>
      <c r="C11337" s="82"/>
      <c r="D11337" s="82"/>
      <c r="E11337" s="82"/>
      <c r="F11337" s="82"/>
      <c r="G11337" s="82"/>
      <c r="M11337" s="81"/>
    </row>
    <row r="11338" s="77" customFormat="1" spans="1:13">
      <c r="A11338" s="82"/>
      <c r="B11338" s="82"/>
      <c r="C11338" s="82"/>
      <c r="D11338" s="82"/>
      <c r="E11338" s="82"/>
      <c r="F11338" s="82"/>
      <c r="G11338" s="82"/>
      <c r="M11338" s="81"/>
    </row>
    <row r="11339" s="77" customFormat="1" spans="1:13">
      <c r="A11339" s="82"/>
      <c r="B11339" s="82"/>
      <c r="C11339" s="82"/>
      <c r="D11339" s="82"/>
      <c r="E11339" s="82"/>
      <c r="F11339" s="82"/>
      <c r="G11339" s="82"/>
      <c r="M11339" s="81"/>
    </row>
    <row r="11340" s="77" customFormat="1" spans="1:13">
      <c r="A11340" s="82"/>
      <c r="B11340" s="82"/>
      <c r="C11340" s="82"/>
      <c r="D11340" s="82"/>
      <c r="E11340" s="82"/>
      <c r="F11340" s="82"/>
      <c r="G11340" s="82"/>
      <c r="M11340" s="81"/>
    </row>
    <row r="11341" s="77" customFormat="1" spans="1:13">
      <c r="A11341" s="82"/>
      <c r="B11341" s="82"/>
      <c r="C11341" s="82"/>
      <c r="D11341" s="82"/>
      <c r="E11341" s="82"/>
      <c r="F11341" s="82"/>
      <c r="G11341" s="82"/>
      <c r="M11341" s="81"/>
    </row>
    <row r="11342" s="77" customFormat="1" spans="1:13">
      <c r="A11342" s="82"/>
      <c r="B11342" s="82"/>
      <c r="C11342" s="82"/>
      <c r="D11342" s="82"/>
      <c r="E11342" s="82"/>
      <c r="F11342" s="82"/>
      <c r="G11342" s="82"/>
      <c r="M11342" s="81"/>
    </row>
    <row r="11343" s="77" customFormat="1" spans="1:13">
      <c r="A11343" s="82"/>
      <c r="B11343" s="82"/>
      <c r="C11343" s="82"/>
      <c r="D11343" s="82"/>
      <c r="E11343" s="82"/>
      <c r="F11343" s="82"/>
      <c r="G11343" s="82"/>
      <c r="M11343" s="81"/>
    </row>
    <row r="11344" s="77" customFormat="1" spans="1:13">
      <c r="A11344" s="82"/>
      <c r="B11344" s="82"/>
      <c r="C11344" s="82"/>
      <c r="D11344" s="82"/>
      <c r="E11344" s="82"/>
      <c r="F11344" s="82"/>
      <c r="G11344" s="82"/>
      <c r="M11344" s="81"/>
    </row>
    <row r="11345" s="77" customFormat="1" spans="1:13">
      <c r="A11345" s="82"/>
      <c r="B11345" s="82"/>
      <c r="C11345" s="82"/>
      <c r="D11345" s="82"/>
      <c r="E11345" s="82"/>
      <c r="F11345" s="82"/>
      <c r="G11345" s="82"/>
      <c r="M11345" s="81"/>
    </row>
    <row r="11346" s="77" customFormat="1" spans="1:13">
      <c r="A11346" s="82"/>
      <c r="B11346" s="82"/>
      <c r="C11346" s="82"/>
      <c r="D11346" s="82"/>
      <c r="E11346" s="82"/>
      <c r="F11346" s="82"/>
      <c r="G11346" s="82"/>
      <c r="M11346" s="81"/>
    </row>
    <row r="11347" s="77" customFormat="1" spans="1:13">
      <c r="A11347" s="82"/>
      <c r="B11347" s="82"/>
      <c r="C11347" s="82"/>
      <c r="D11347" s="82"/>
      <c r="E11347" s="82"/>
      <c r="F11347" s="82"/>
      <c r="G11347" s="82"/>
      <c r="M11347" s="81"/>
    </row>
    <row r="11348" s="77" customFormat="1" spans="1:13">
      <c r="A11348" s="82"/>
      <c r="B11348" s="82"/>
      <c r="C11348" s="82"/>
      <c r="D11348" s="82"/>
      <c r="E11348" s="82"/>
      <c r="F11348" s="82"/>
      <c r="G11348" s="82"/>
      <c r="M11348" s="81"/>
    </row>
    <row r="11349" s="77" customFormat="1" spans="1:13">
      <c r="A11349" s="82"/>
      <c r="B11349" s="82"/>
      <c r="C11349" s="82"/>
      <c r="D11349" s="82"/>
      <c r="E11349" s="82"/>
      <c r="F11349" s="82"/>
      <c r="G11349" s="82"/>
      <c r="M11349" s="81"/>
    </row>
    <row r="11350" s="77" customFormat="1" spans="1:13">
      <c r="A11350" s="82"/>
      <c r="B11350" s="82"/>
      <c r="C11350" s="82"/>
      <c r="D11350" s="82"/>
      <c r="E11350" s="82"/>
      <c r="F11350" s="82"/>
      <c r="G11350" s="82"/>
      <c r="M11350" s="81"/>
    </row>
    <row r="11351" s="77" customFormat="1" spans="1:13">
      <c r="A11351" s="82"/>
      <c r="B11351" s="82"/>
      <c r="C11351" s="82"/>
      <c r="D11351" s="82"/>
      <c r="E11351" s="82"/>
      <c r="F11351" s="82"/>
      <c r="G11351" s="82"/>
      <c r="M11351" s="81"/>
    </row>
    <row r="11352" s="77" customFormat="1" spans="1:13">
      <c r="A11352" s="82"/>
      <c r="B11352" s="82"/>
      <c r="C11352" s="82"/>
      <c r="D11352" s="82"/>
      <c r="E11352" s="82"/>
      <c r="F11352" s="82"/>
      <c r="G11352" s="82"/>
      <c r="M11352" s="81"/>
    </row>
    <row r="11353" s="77" customFormat="1" spans="1:13">
      <c r="A11353" s="82"/>
      <c r="B11353" s="82"/>
      <c r="C11353" s="82"/>
      <c r="D11353" s="82"/>
      <c r="E11353" s="82"/>
      <c r="F11353" s="82"/>
      <c r="G11353" s="82"/>
      <c r="M11353" s="81"/>
    </row>
    <row r="11354" s="77" customFormat="1" spans="1:13">
      <c r="A11354" s="82"/>
      <c r="B11354" s="82"/>
      <c r="C11354" s="82"/>
      <c r="D11354" s="82"/>
      <c r="E11354" s="82"/>
      <c r="F11354" s="82"/>
      <c r="G11354" s="82"/>
      <c r="M11354" s="81"/>
    </row>
    <row r="11355" s="77" customFormat="1" spans="1:13">
      <c r="A11355" s="82"/>
      <c r="B11355" s="82"/>
      <c r="C11355" s="82"/>
      <c r="D11355" s="82"/>
      <c r="E11355" s="82"/>
      <c r="F11355" s="82"/>
      <c r="G11355" s="82"/>
      <c r="M11355" s="81"/>
    </row>
    <row r="11356" s="77" customFormat="1" spans="1:13">
      <c r="A11356" s="82"/>
      <c r="B11356" s="82"/>
      <c r="C11356" s="82"/>
      <c r="D11356" s="82"/>
      <c r="E11356" s="82"/>
      <c r="F11356" s="82"/>
      <c r="G11356" s="82"/>
      <c r="M11356" s="81"/>
    </row>
    <row r="11357" s="77" customFormat="1" spans="1:13">
      <c r="A11357" s="82"/>
      <c r="B11357" s="82"/>
      <c r="C11357" s="82"/>
      <c r="D11357" s="82"/>
      <c r="E11357" s="82"/>
      <c r="F11357" s="82"/>
      <c r="G11357" s="82"/>
      <c r="M11357" s="81"/>
    </row>
    <row r="11358" s="77" customFormat="1" spans="1:13">
      <c r="A11358" s="82"/>
      <c r="B11358" s="82"/>
      <c r="C11358" s="82"/>
      <c r="D11358" s="82"/>
      <c r="E11358" s="82"/>
      <c r="F11358" s="82"/>
      <c r="G11358" s="82"/>
      <c r="M11358" s="81"/>
    </row>
    <row r="11359" s="77" customFormat="1" spans="1:13">
      <c r="A11359" s="82"/>
      <c r="B11359" s="82"/>
      <c r="C11359" s="82"/>
      <c r="D11359" s="82"/>
      <c r="E11359" s="82"/>
      <c r="F11359" s="82"/>
      <c r="G11359" s="82"/>
      <c r="M11359" s="81"/>
    </row>
    <row r="11360" s="77" customFormat="1" spans="1:13">
      <c r="A11360" s="82"/>
      <c r="B11360" s="82"/>
      <c r="C11360" s="82"/>
      <c r="D11360" s="82"/>
      <c r="E11360" s="82"/>
      <c r="F11360" s="82"/>
      <c r="G11360" s="82"/>
      <c r="M11360" s="81"/>
    </row>
    <row r="11361" s="77" customFormat="1" spans="1:13">
      <c r="A11361" s="82"/>
      <c r="B11361" s="82"/>
      <c r="C11361" s="82"/>
      <c r="D11361" s="82"/>
      <c r="E11361" s="82"/>
      <c r="F11361" s="82"/>
      <c r="G11361" s="82"/>
      <c r="M11361" s="81"/>
    </row>
    <row r="11362" s="77" customFormat="1" spans="1:13">
      <c r="A11362" s="82"/>
      <c r="B11362" s="82"/>
      <c r="C11362" s="82"/>
      <c r="D11362" s="82"/>
      <c r="E11362" s="82"/>
      <c r="F11362" s="82"/>
      <c r="G11362" s="82"/>
      <c r="M11362" s="81"/>
    </row>
    <row r="11363" s="77" customFormat="1" spans="1:13">
      <c r="A11363" s="82"/>
      <c r="B11363" s="82"/>
      <c r="C11363" s="82"/>
      <c r="D11363" s="82"/>
      <c r="E11363" s="82"/>
      <c r="F11363" s="82"/>
      <c r="G11363" s="82"/>
      <c r="M11363" s="81"/>
    </row>
    <row r="11364" s="77" customFormat="1" spans="1:13">
      <c r="A11364" s="82"/>
      <c r="B11364" s="82"/>
      <c r="C11364" s="82"/>
      <c r="D11364" s="82"/>
      <c r="E11364" s="82"/>
      <c r="F11364" s="82"/>
      <c r="G11364" s="82"/>
      <c r="M11364" s="81"/>
    </row>
    <row r="11365" s="77" customFormat="1" spans="1:13">
      <c r="A11365" s="82"/>
      <c r="B11365" s="82"/>
      <c r="C11365" s="82"/>
      <c r="D11365" s="82"/>
      <c r="E11365" s="82"/>
      <c r="F11365" s="82"/>
      <c r="G11365" s="82"/>
      <c r="M11365" s="81"/>
    </row>
    <row r="11366" s="77" customFormat="1" spans="1:13">
      <c r="A11366" s="82"/>
      <c r="B11366" s="82"/>
      <c r="C11366" s="82"/>
      <c r="D11366" s="82"/>
      <c r="E11366" s="82"/>
      <c r="F11366" s="82"/>
      <c r="G11366" s="82"/>
      <c r="M11366" s="81"/>
    </row>
    <row r="11367" s="77" customFormat="1" spans="1:13">
      <c r="A11367" s="82"/>
      <c r="B11367" s="82"/>
      <c r="C11367" s="82"/>
      <c r="D11367" s="82"/>
      <c r="E11367" s="82"/>
      <c r="F11367" s="82"/>
      <c r="G11367" s="82"/>
      <c r="M11367" s="81"/>
    </row>
    <row r="11368" s="77" customFormat="1" spans="1:13">
      <c r="A11368" s="82"/>
      <c r="B11368" s="82"/>
      <c r="C11368" s="82"/>
      <c r="D11368" s="82"/>
      <c r="E11368" s="82"/>
      <c r="F11368" s="82"/>
      <c r="G11368" s="82"/>
      <c r="M11368" s="81"/>
    </row>
    <row r="11369" s="77" customFormat="1" spans="1:13">
      <c r="A11369" s="82"/>
      <c r="B11369" s="82"/>
      <c r="C11369" s="82"/>
      <c r="D11369" s="82"/>
      <c r="E11369" s="82"/>
      <c r="F11369" s="82"/>
      <c r="G11369" s="82"/>
      <c r="M11369" s="81"/>
    </row>
    <row r="11370" s="77" customFormat="1" spans="1:13">
      <c r="A11370" s="82"/>
      <c r="B11370" s="82"/>
      <c r="C11370" s="82"/>
      <c r="D11370" s="82"/>
      <c r="E11370" s="82"/>
      <c r="F11370" s="82"/>
      <c r="G11370" s="82"/>
      <c r="M11370" s="81"/>
    </row>
    <row r="11371" s="77" customFormat="1" spans="1:13">
      <c r="A11371" s="82"/>
      <c r="B11371" s="82"/>
      <c r="C11371" s="82"/>
      <c r="D11371" s="82"/>
      <c r="E11371" s="82"/>
      <c r="F11371" s="82"/>
      <c r="G11371" s="82"/>
      <c r="M11371" s="81"/>
    </row>
    <row r="11372" s="77" customFormat="1" spans="1:13">
      <c r="A11372" s="82"/>
      <c r="B11372" s="82"/>
      <c r="C11372" s="82"/>
      <c r="D11372" s="82"/>
      <c r="E11372" s="82"/>
      <c r="F11372" s="82"/>
      <c r="G11372" s="82"/>
      <c r="M11372" s="81"/>
    </row>
    <row r="11373" s="77" customFormat="1" spans="1:13">
      <c r="A11373" s="82"/>
      <c r="B11373" s="82"/>
      <c r="C11373" s="82"/>
      <c r="D11373" s="82"/>
      <c r="E11373" s="82"/>
      <c r="F11373" s="82"/>
      <c r="G11373" s="82"/>
      <c r="M11373" s="81"/>
    </row>
    <row r="11374" s="77" customFormat="1" spans="1:13">
      <c r="A11374" s="82"/>
      <c r="B11374" s="82"/>
      <c r="C11374" s="82"/>
      <c r="D11374" s="82"/>
      <c r="E11374" s="82"/>
      <c r="F11374" s="82"/>
      <c r="G11374" s="82"/>
      <c r="M11374" s="81"/>
    </row>
    <row r="11375" s="77" customFormat="1" spans="1:13">
      <c r="A11375" s="82"/>
      <c r="B11375" s="82"/>
      <c r="C11375" s="82"/>
      <c r="D11375" s="82"/>
      <c r="E11375" s="82"/>
      <c r="F11375" s="82"/>
      <c r="G11375" s="82"/>
      <c r="M11375" s="81"/>
    </row>
    <row r="11376" s="77" customFormat="1" spans="1:13">
      <c r="A11376" s="82"/>
      <c r="B11376" s="82"/>
      <c r="C11376" s="82"/>
      <c r="D11376" s="82"/>
      <c r="E11376" s="82"/>
      <c r="F11376" s="82"/>
      <c r="G11376" s="82"/>
      <c r="M11376" s="81"/>
    </row>
    <row r="11377" s="77" customFormat="1" spans="1:13">
      <c r="A11377" s="82"/>
      <c r="B11377" s="82"/>
      <c r="C11377" s="82"/>
      <c r="D11377" s="82"/>
      <c r="E11377" s="82"/>
      <c r="F11377" s="82"/>
      <c r="G11377" s="82"/>
      <c r="M11377" s="81"/>
    </row>
    <row r="11378" s="77" customFormat="1" spans="1:13">
      <c r="A11378" s="82"/>
      <c r="B11378" s="82"/>
      <c r="C11378" s="82"/>
      <c r="D11378" s="82"/>
      <c r="E11378" s="82"/>
      <c r="F11378" s="82"/>
      <c r="G11378" s="82"/>
      <c r="M11378" s="81"/>
    </row>
    <row r="11379" s="77" customFormat="1" spans="1:13">
      <c r="A11379" s="82"/>
      <c r="B11379" s="82"/>
      <c r="C11379" s="82"/>
      <c r="D11379" s="82"/>
      <c r="E11379" s="82"/>
      <c r="F11379" s="82"/>
      <c r="G11379" s="82"/>
      <c r="M11379" s="81"/>
    </row>
    <row r="11380" s="77" customFormat="1" spans="1:13">
      <c r="A11380" s="82"/>
      <c r="B11380" s="82"/>
      <c r="C11380" s="82"/>
      <c r="D11380" s="82"/>
      <c r="E11380" s="82"/>
      <c r="F11380" s="82"/>
      <c r="G11380" s="82"/>
      <c r="M11380" s="81"/>
    </row>
    <row r="11381" s="77" customFormat="1" spans="1:13">
      <c r="A11381" s="82"/>
      <c r="B11381" s="82"/>
      <c r="C11381" s="82"/>
      <c r="D11381" s="82"/>
      <c r="E11381" s="82"/>
      <c r="F11381" s="82"/>
      <c r="G11381" s="82"/>
      <c r="M11381" s="81"/>
    </row>
    <row r="11382" s="77" customFormat="1" spans="1:13">
      <c r="A11382" s="82"/>
      <c r="B11382" s="82"/>
      <c r="C11382" s="82"/>
      <c r="D11382" s="82"/>
      <c r="E11382" s="82"/>
      <c r="F11382" s="82"/>
      <c r="G11382" s="82"/>
      <c r="M11382" s="81"/>
    </row>
    <row r="11383" s="77" customFormat="1" spans="1:13">
      <c r="A11383" s="82"/>
      <c r="B11383" s="82"/>
      <c r="C11383" s="82"/>
      <c r="D11383" s="82"/>
      <c r="E11383" s="82"/>
      <c r="F11383" s="82"/>
      <c r="G11383" s="82"/>
      <c r="M11383" s="81"/>
    </row>
    <row r="11384" s="77" customFormat="1" spans="1:13">
      <c r="A11384" s="82"/>
      <c r="B11384" s="82"/>
      <c r="C11384" s="82"/>
      <c r="D11384" s="82"/>
      <c r="E11384" s="82"/>
      <c r="F11384" s="82"/>
      <c r="G11384" s="82"/>
      <c r="M11384" s="81"/>
    </row>
    <row r="11385" s="77" customFormat="1" spans="1:13">
      <c r="A11385" s="82"/>
      <c r="B11385" s="82"/>
      <c r="C11385" s="82"/>
      <c r="D11385" s="82"/>
      <c r="E11385" s="82"/>
      <c r="F11385" s="82"/>
      <c r="G11385" s="82"/>
      <c r="M11385" s="81"/>
    </row>
    <row r="11386" s="77" customFormat="1" spans="1:13">
      <c r="A11386" s="82"/>
      <c r="B11386" s="82"/>
      <c r="C11386" s="82"/>
      <c r="D11386" s="82"/>
      <c r="E11386" s="82"/>
      <c r="F11386" s="82"/>
      <c r="G11386" s="82"/>
      <c r="M11386" s="81"/>
    </row>
    <row r="11387" s="77" customFormat="1" spans="1:13">
      <c r="A11387" s="82"/>
      <c r="B11387" s="82"/>
      <c r="C11387" s="82"/>
      <c r="D11387" s="82"/>
      <c r="E11387" s="82"/>
      <c r="F11387" s="82"/>
      <c r="G11387" s="82"/>
      <c r="M11387" s="81"/>
    </row>
    <row r="11388" s="77" customFormat="1" spans="1:13">
      <c r="A11388" s="82"/>
      <c r="B11388" s="82"/>
      <c r="C11388" s="82"/>
      <c r="D11388" s="82"/>
      <c r="E11388" s="82"/>
      <c r="F11388" s="82"/>
      <c r="G11388" s="82"/>
      <c r="M11388" s="81"/>
    </row>
    <row r="11389" s="77" customFormat="1" spans="1:13">
      <c r="A11389" s="82"/>
      <c r="B11389" s="82"/>
      <c r="C11389" s="82"/>
      <c r="D11389" s="82"/>
      <c r="E11389" s="82"/>
      <c r="F11389" s="82"/>
      <c r="G11389" s="82"/>
      <c r="M11389" s="81"/>
    </row>
    <row r="11390" s="77" customFormat="1" spans="1:13">
      <c r="A11390" s="82"/>
      <c r="B11390" s="82"/>
      <c r="C11390" s="82"/>
      <c r="D11390" s="82"/>
      <c r="E11390" s="82"/>
      <c r="F11390" s="82"/>
      <c r="G11390" s="82"/>
      <c r="M11390" s="81"/>
    </row>
    <row r="11391" s="77" customFormat="1" spans="1:13">
      <c r="A11391" s="82"/>
      <c r="B11391" s="82"/>
      <c r="C11391" s="82"/>
      <c r="D11391" s="82"/>
      <c r="E11391" s="82"/>
      <c r="F11391" s="82"/>
      <c r="G11391" s="82"/>
      <c r="M11391" s="81"/>
    </row>
    <row r="11392" s="77" customFormat="1" spans="1:13">
      <c r="A11392" s="82"/>
      <c r="B11392" s="82"/>
      <c r="C11392" s="82"/>
      <c r="D11392" s="82"/>
      <c r="E11392" s="82"/>
      <c r="F11392" s="82"/>
      <c r="G11392" s="82"/>
      <c r="M11392" s="81"/>
    </row>
    <row r="11393" s="77" customFormat="1" spans="1:13">
      <c r="A11393" s="82"/>
      <c r="B11393" s="82"/>
      <c r="C11393" s="82"/>
      <c r="D11393" s="82"/>
      <c r="E11393" s="82"/>
      <c r="F11393" s="82"/>
      <c r="G11393" s="82"/>
      <c r="M11393" s="81"/>
    </row>
    <row r="11394" s="77" customFormat="1" spans="1:13">
      <c r="A11394" s="82"/>
      <c r="B11394" s="82"/>
      <c r="C11394" s="82"/>
      <c r="D11394" s="82"/>
      <c r="E11394" s="82"/>
      <c r="F11394" s="82"/>
      <c r="G11394" s="82"/>
      <c r="M11394" s="81"/>
    </row>
    <row r="11395" s="77" customFormat="1" spans="1:13">
      <c r="A11395" s="82"/>
      <c r="B11395" s="82"/>
      <c r="C11395" s="82"/>
      <c r="D11395" s="82"/>
      <c r="E11395" s="82"/>
      <c r="F11395" s="82"/>
      <c r="G11395" s="82"/>
      <c r="M11395" s="81"/>
    </row>
    <row r="11396" s="77" customFormat="1" spans="1:13">
      <c r="A11396" s="82"/>
      <c r="B11396" s="82"/>
      <c r="C11396" s="82"/>
      <c r="D11396" s="82"/>
      <c r="E11396" s="82"/>
      <c r="F11396" s="82"/>
      <c r="G11396" s="82"/>
      <c r="M11396" s="81"/>
    </row>
    <row r="11397" s="77" customFormat="1" spans="1:13">
      <c r="A11397" s="82"/>
      <c r="B11397" s="82"/>
      <c r="C11397" s="82"/>
      <c r="D11397" s="82"/>
      <c r="E11397" s="82"/>
      <c r="F11397" s="82"/>
      <c r="G11397" s="82"/>
      <c r="M11397" s="81"/>
    </row>
    <row r="11398" s="77" customFormat="1" spans="1:13">
      <c r="A11398" s="82"/>
      <c r="B11398" s="82"/>
      <c r="C11398" s="82"/>
      <c r="D11398" s="82"/>
      <c r="E11398" s="82"/>
      <c r="F11398" s="82"/>
      <c r="G11398" s="82"/>
      <c r="M11398" s="81"/>
    </row>
    <row r="11399" s="77" customFormat="1" spans="1:13">
      <c r="A11399" s="82"/>
      <c r="B11399" s="82"/>
      <c r="C11399" s="82"/>
      <c r="D11399" s="82"/>
      <c r="E11399" s="82"/>
      <c r="F11399" s="82"/>
      <c r="G11399" s="82"/>
      <c r="M11399" s="81"/>
    </row>
    <row r="11400" s="77" customFormat="1" spans="1:13">
      <c r="A11400" s="82"/>
      <c r="B11400" s="82"/>
      <c r="C11400" s="82"/>
      <c r="D11400" s="82"/>
      <c r="E11400" s="82"/>
      <c r="F11400" s="82"/>
      <c r="G11400" s="82"/>
      <c r="M11400" s="81"/>
    </row>
    <row r="11401" s="77" customFormat="1" spans="1:13">
      <c r="A11401" s="82"/>
      <c r="B11401" s="82"/>
      <c r="C11401" s="82"/>
      <c r="D11401" s="82"/>
      <c r="E11401" s="82"/>
      <c r="F11401" s="82"/>
      <c r="G11401" s="82"/>
      <c r="M11401" s="81"/>
    </row>
    <row r="11402" s="77" customFormat="1" spans="1:13">
      <c r="A11402" s="82"/>
      <c r="B11402" s="82"/>
      <c r="C11402" s="82"/>
      <c r="D11402" s="82"/>
      <c r="E11402" s="82"/>
      <c r="F11402" s="82"/>
      <c r="G11402" s="82"/>
      <c r="M11402" s="81"/>
    </row>
    <row r="11403" s="77" customFormat="1" spans="1:13">
      <c r="A11403" s="82"/>
      <c r="B11403" s="82"/>
      <c r="C11403" s="82"/>
      <c r="D11403" s="82"/>
      <c r="E11403" s="82"/>
      <c r="F11403" s="82"/>
      <c r="G11403" s="82"/>
      <c r="M11403" s="81"/>
    </row>
    <row r="11404" s="77" customFormat="1" spans="1:13">
      <c r="A11404" s="82"/>
      <c r="B11404" s="82"/>
      <c r="C11404" s="82"/>
      <c r="D11404" s="82"/>
      <c r="E11404" s="82"/>
      <c r="F11404" s="82"/>
      <c r="G11404" s="82"/>
      <c r="M11404" s="81"/>
    </row>
    <row r="11405" s="77" customFormat="1" spans="1:13">
      <c r="A11405" s="82"/>
      <c r="B11405" s="82"/>
      <c r="C11405" s="82"/>
      <c r="D11405" s="82"/>
      <c r="E11405" s="82"/>
      <c r="F11405" s="82"/>
      <c r="G11405" s="82"/>
      <c r="M11405" s="81"/>
    </row>
    <row r="11406" s="77" customFormat="1" spans="1:13">
      <c r="A11406" s="82"/>
      <c r="B11406" s="82"/>
      <c r="C11406" s="82"/>
      <c r="D11406" s="82"/>
      <c r="E11406" s="82"/>
      <c r="F11406" s="82"/>
      <c r="G11406" s="82"/>
      <c r="M11406" s="81"/>
    </row>
    <row r="11407" s="77" customFormat="1" spans="1:13">
      <c r="A11407" s="82"/>
      <c r="B11407" s="82"/>
      <c r="C11407" s="82"/>
      <c r="D11407" s="82"/>
      <c r="E11407" s="82"/>
      <c r="F11407" s="82"/>
      <c r="G11407" s="82"/>
      <c r="M11407" s="81"/>
    </row>
    <row r="11408" s="77" customFormat="1" spans="1:13">
      <c r="A11408" s="82"/>
      <c r="B11408" s="82"/>
      <c r="C11408" s="82"/>
      <c r="D11408" s="82"/>
      <c r="E11408" s="82"/>
      <c r="F11408" s="82"/>
      <c r="G11408" s="82"/>
      <c r="M11408" s="81"/>
    </row>
    <row r="11409" s="77" customFormat="1" spans="1:13">
      <c r="A11409" s="82"/>
      <c r="B11409" s="82"/>
      <c r="C11409" s="82"/>
      <c r="D11409" s="82"/>
      <c r="E11409" s="82"/>
      <c r="F11409" s="82"/>
      <c r="G11409" s="82"/>
      <c r="M11409" s="81"/>
    </row>
    <row r="11410" s="77" customFormat="1" spans="1:13">
      <c r="A11410" s="82"/>
      <c r="B11410" s="82"/>
      <c r="C11410" s="82"/>
      <c r="D11410" s="82"/>
      <c r="E11410" s="82"/>
      <c r="F11410" s="82"/>
      <c r="G11410" s="82"/>
      <c r="M11410" s="81"/>
    </row>
    <row r="11411" s="77" customFormat="1" spans="1:13">
      <c r="A11411" s="82"/>
      <c r="B11411" s="82"/>
      <c r="C11411" s="82"/>
      <c r="D11411" s="82"/>
      <c r="E11411" s="82"/>
      <c r="F11411" s="82"/>
      <c r="G11411" s="82"/>
      <c r="M11411" s="81"/>
    </row>
    <row r="11412" s="77" customFormat="1" spans="1:13">
      <c r="A11412" s="82"/>
      <c r="B11412" s="82"/>
      <c r="C11412" s="82"/>
      <c r="D11412" s="82"/>
      <c r="E11412" s="82"/>
      <c r="F11412" s="82"/>
      <c r="G11412" s="82"/>
      <c r="M11412" s="81"/>
    </row>
    <row r="11413" s="77" customFormat="1" spans="1:13">
      <c r="A11413" s="82"/>
      <c r="B11413" s="82"/>
      <c r="C11413" s="82"/>
      <c r="D11413" s="82"/>
      <c r="E11413" s="82"/>
      <c r="F11413" s="82"/>
      <c r="G11413" s="82"/>
      <c r="M11413" s="81"/>
    </row>
    <row r="11414" s="77" customFormat="1" spans="1:13">
      <c r="A11414" s="82"/>
      <c r="B11414" s="82"/>
      <c r="C11414" s="82"/>
      <c r="D11414" s="82"/>
      <c r="E11414" s="82"/>
      <c r="F11414" s="82"/>
      <c r="G11414" s="82"/>
      <c r="M11414" s="81"/>
    </row>
    <row r="11415" s="77" customFormat="1" spans="1:13">
      <c r="A11415" s="82"/>
      <c r="B11415" s="82"/>
      <c r="C11415" s="82"/>
      <c r="D11415" s="82"/>
      <c r="E11415" s="82"/>
      <c r="F11415" s="82"/>
      <c r="G11415" s="82"/>
      <c r="M11415" s="81"/>
    </row>
    <row r="11416" s="77" customFormat="1" spans="1:13">
      <c r="A11416" s="82"/>
      <c r="B11416" s="82"/>
      <c r="C11416" s="82"/>
      <c r="D11416" s="82"/>
      <c r="E11416" s="82"/>
      <c r="F11416" s="82"/>
      <c r="G11416" s="82"/>
      <c r="M11416" s="81"/>
    </row>
    <row r="11417" s="77" customFormat="1" spans="1:13">
      <c r="A11417" s="82"/>
      <c r="B11417" s="82"/>
      <c r="C11417" s="82"/>
      <c r="D11417" s="82"/>
      <c r="E11417" s="82"/>
      <c r="F11417" s="82"/>
      <c r="G11417" s="82"/>
      <c r="M11417" s="81"/>
    </row>
    <row r="11418" s="77" customFormat="1" spans="1:13">
      <c r="A11418" s="82"/>
      <c r="B11418" s="82"/>
      <c r="C11418" s="82"/>
      <c r="D11418" s="82"/>
      <c r="E11418" s="82"/>
      <c r="F11418" s="82"/>
      <c r="G11418" s="82"/>
      <c r="M11418" s="81"/>
    </row>
    <row r="11419" s="77" customFormat="1" spans="1:13">
      <c r="A11419" s="82"/>
      <c r="B11419" s="82"/>
      <c r="C11419" s="82"/>
      <c r="D11419" s="82"/>
      <c r="E11419" s="82"/>
      <c r="F11419" s="82"/>
      <c r="G11419" s="82"/>
      <c r="M11419" s="81"/>
    </row>
    <row r="11420" s="77" customFormat="1" spans="1:13">
      <c r="A11420" s="82"/>
      <c r="B11420" s="82"/>
      <c r="C11420" s="82"/>
      <c r="D11420" s="82"/>
      <c r="E11420" s="82"/>
      <c r="F11420" s="82"/>
      <c r="G11420" s="82"/>
      <c r="M11420" s="81"/>
    </row>
    <row r="11421" s="77" customFormat="1" spans="1:13">
      <c r="A11421" s="82"/>
      <c r="B11421" s="82"/>
      <c r="C11421" s="82"/>
      <c r="D11421" s="82"/>
      <c r="E11421" s="82"/>
      <c r="F11421" s="82"/>
      <c r="G11421" s="82"/>
      <c r="M11421" s="81"/>
    </row>
    <row r="11422" s="77" customFormat="1" spans="1:13">
      <c r="A11422" s="82"/>
      <c r="B11422" s="82"/>
      <c r="C11422" s="82"/>
      <c r="D11422" s="82"/>
      <c r="E11422" s="82"/>
      <c r="F11422" s="82"/>
      <c r="G11422" s="82"/>
      <c r="M11422" s="81"/>
    </row>
    <row r="11423" s="77" customFormat="1" spans="1:13">
      <c r="A11423" s="82"/>
      <c r="B11423" s="82"/>
      <c r="C11423" s="82"/>
      <c r="D11423" s="82"/>
      <c r="E11423" s="82"/>
      <c r="F11423" s="82"/>
      <c r="G11423" s="82"/>
      <c r="M11423" s="81"/>
    </row>
    <row r="11424" s="77" customFormat="1" spans="1:13">
      <c r="A11424" s="82"/>
      <c r="B11424" s="82"/>
      <c r="C11424" s="82"/>
      <c r="D11424" s="82"/>
      <c r="E11424" s="82"/>
      <c r="F11424" s="82"/>
      <c r="G11424" s="82"/>
      <c r="M11424" s="81"/>
    </row>
    <row r="11425" s="77" customFormat="1" spans="1:13">
      <c r="A11425" s="82"/>
      <c r="B11425" s="82"/>
      <c r="C11425" s="82"/>
      <c r="D11425" s="82"/>
      <c r="E11425" s="82"/>
      <c r="F11425" s="82"/>
      <c r="G11425" s="82"/>
      <c r="M11425" s="81"/>
    </row>
    <row r="11426" s="77" customFormat="1" spans="1:13">
      <c r="A11426" s="82"/>
      <c r="B11426" s="82"/>
      <c r="C11426" s="82"/>
      <c r="D11426" s="82"/>
      <c r="E11426" s="82"/>
      <c r="F11426" s="82"/>
      <c r="G11426" s="82"/>
      <c r="M11426" s="81"/>
    </row>
    <row r="11427" s="77" customFormat="1" spans="1:13">
      <c r="A11427" s="82"/>
      <c r="B11427" s="82"/>
      <c r="C11427" s="82"/>
      <c r="D11427" s="82"/>
      <c r="E11427" s="82"/>
      <c r="F11427" s="82"/>
      <c r="G11427" s="82"/>
      <c r="M11427" s="81"/>
    </row>
    <row r="11428" s="77" customFormat="1" spans="1:13">
      <c r="A11428" s="82"/>
      <c r="B11428" s="82"/>
      <c r="C11428" s="82"/>
      <c r="D11428" s="82"/>
      <c r="E11428" s="82"/>
      <c r="F11428" s="82"/>
      <c r="G11428" s="82"/>
      <c r="M11428" s="81"/>
    </row>
    <row r="11429" s="77" customFormat="1" spans="1:13">
      <c r="A11429" s="82"/>
      <c r="B11429" s="82"/>
      <c r="C11429" s="82"/>
      <c r="D11429" s="82"/>
      <c r="E11429" s="82"/>
      <c r="F11429" s="82"/>
      <c r="G11429" s="82"/>
      <c r="M11429" s="81"/>
    </row>
    <row r="11430" s="77" customFormat="1" spans="1:13">
      <c r="A11430" s="82"/>
      <c r="B11430" s="82"/>
      <c r="C11430" s="82"/>
      <c r="D11430" s="82"/>
      <c r="E11430" s="82"/>
      <c r="F11430" s="82"/>
      <c r="G11430" s="82"/>
      <c r="M11430" s="81"/>
    </row>
    <row r="11431" s="77" customFormat="1" spans="1:13">
      <c r="A11431" s="82"/>
      <c r="B11431" s="82"/>
      <c r="C11431" s="82"/>
      <c r="D11431" s="82"/>
      <c r="E11431" s="82"/>
      <c r="F11431" s="82"/>
      <c r="G11431" s="82"/>
      <c r="M11431" s="81"/>
    </row>
    <row r="11432" s="77" customFormat="1" spans="1:13">
      <c r="A11432" s="82"/>
      <c r="B11432" s="82"/>
      <c r="C11432" s="82"/>
      <c r="D11432" s="82"/>
      <c r="E11432" s="82"/>
      <c r="F11432" s="82"/>
      <c r="G11432" s="82"/>
      <c r="M11432" s="81"/>
    </row>
    <row r="11433" s="77" customFormat="1" spans="1:13">
      <c r="A11433" s="82"/>
      <c r="B11433" s="82"/>
      <c r="C11433" s="82"/>
      <c r="D11433" s="82"/>
      <c r="E11433" s="82"/>
      <c r="F11433" s="82"/>
      <c r="G11433" s="82"/>
      <c r="M11433" s="81"/>
    </row>
    <row r="11434" s="77" customFormat="1" spans="1:13">
      <c r="A11434" s="82"/>
      <c r="B11434" s="82"/>
      <c r="C11434" s="82"/>
      <c r="D11434" s="82"/>
      <c r="E11434" s="82"/>
      <c r="F11434" s="82"/>
      <c r="G11434" s="82"/>
      <c r="M11434" s="81"/>
    </row>
    <row r="11435" s="77" customFormat="1" spans="1:13">
      <c r="A11435" s="82"/>
      <c r="B11435" s="82"/>
      <c r="C11435" s="82"/>
      <c r="D11435" s="82"/>
      <c r="E11435" s="82"/>
      <c r="F11435" s="82"/>
      <c r="G11435" s="82"/>
      <c r="M11435" s="81"/>
    </row>
    <row r="11436" s="77" customFormat="1" spans="1:13">
      <c r="A11436" s="82"/>
      <c r="B11436" s="82"/>
      <c r="C11436" s="82"/>
      <c r="D11436" s="82"/>
      <c r="E11436" s="82"/>
      <c r="F11436" s="82"/>
      <c r="G11436" s="82"/>
      <c r="M11436" s="81"/>
    </row>
    <row r="11437" s="77" customFormat="1" spans="1:13">
      <c r="A11437" s="82"/>
      <c r="B11437" s="82"/>
      <c r="C11437" s="82"/>
      <c r="D11437" s="82"/>
      <c r="E11437" s="82"/>
      <c r="F11437" s="82"/>
      <c r="G11437" s="82"/>
      <c r="M11437" s="81"/>
    </row>
    <row r="11438" s="77" customFormat="1" spans="1:13">
      <c r="A11438" s="82"/>
      <c r="B11438" s="82"/>
      <c r="C11438" s="82"/>
      <c r="D11438" s="82"/>
      <c r="E11438" s="82"/>
      <c r="F11438" s="82"/>
      <c r="G11438" s="82"/>
      <c r="M11438" s="81"/>
    </row>
    <row r="11439" s="77" customFormat="1" spans="1:13">
      <c r="A11439" s="82"/>
      <c r="B11439" s="82"/>
      <c r="C11439" s="82"/>
      <c r="D11439" s="82"/>
      <c r="E11439" s="82"/>
      <c r="F11439" s="82"/>
      <c r="G11439" s="82"/>
      <c r="M11439" s="81"/>
    </row>
    <row r="11440" s="77" customFormat="1" spans="1:13">
      <c r="A11440" s="82"/>
      <c r="B11440" s="82"/>
      <c r="C11440" s="82"/>
      <c r="D11440" s="82"/>
      <c r="E11440" s="82"/>
      <c r="F11440" s="82"/>
      <c r="G11440" s="82"/>
      <c r="M11440" s="81"/>
    </row>
    <row r="11441" s="77" customFormat="1" spans="1:13">
      <c r="A11441" s="82"/>
      <c r="B11441" s="82"/>
      <c r="C11441" s="82"/>
      <c r="D11441" s="82"/>
      <c r="E11441" s="82"/>
      <c r="F11441" s="82"/>
      <c r="G11441" s="82"/>
      <c r="M11441" s="81"/>
    </row>
    <row r="11442" s="77" customFormat="1" spans="1:13">
      <c r="A11442" s="82"/>
      <c r="B11442" s="82"/>
      <c r="C11442" s="82"/>
      <c r="D11442" s="82"/>
      <c r="E11442" s="82"/>
      <c r="F11442" s="82"/>
      <c r="G11442" s="82"/>
      <c r="M11442" s="81"/>
    </row>
    <row r="11443" s="77" customFormat="1" spans="1:13">
      <c r="A11443" s="82"/>
      <c r="B11443" s="82"/>
      <c r="C11443" s="82"/>
      <c r="D11443" s="82"/>
      <c r="E11443" s="82"/>
      <c r="F11443" s="82"/>
      <c r="G11443" s="82"/>
      <c r="M11443" s="81"/>
    </row>
    <row r="11444" s="77" customFormat="1" spans="1:13">
      <c r="A11444" s="82"/>
      <c r="B11444" s="82"/>
      <c r="C11444" s="82"/>
      <c r="D11444" s="82"/>
      <c r="E11444" s="82"/>
      <c r="F11444" s="82"/>
      <c r="G11444" s="82"/>
      <c r="M11444" s="81"/>
    </row>
    <row r="11445" s="77" customFormat="1" spans="1:13">
      <c r="A11445" s="82"/>
      <c r="B11445" s="82"/>
      <c r="C11445" s="82"/>
      <c r="D11445" s="82"/>
      <c r="E11445" s="82"/>
      <c r="F11445" s="82"/>
      <c r="G11445" s="82"/>
      <c r="M11445" s="81"/>
    </row>
    <row r="11446" s="77" customFormat="1" spans="1:13">
      <c r="A11446" s="82"/>
      <c r="B11446" s="82"/>
      <c r="C11446" s="82"/>
      <c r="D11446" s="82"/>
      <c r="E11446" s="82"/>
      <c r="F11446" s="82"/>
      <c r="G11446" s="82"/>
      <c r="M11446" s="81"/>
    </row>
    <row r="11447" s="77" customFormat="1" spans="1:13">
      <c r="A11447" s="82"/>
      <c r="B11447" s="82"/>
      <c r="C11447" s="82"/>
      <c r="D11447" s="82"/>
      <c r="E11447" s="82"/>
      <c r="F11447" s="82"/>
      <c r="G11447" s="82"/>
      <c r="M11447" s="81"/>
    </row>
    <row r="11448" s="77" customFormat="1" spans="1:13">
      <c r="A11448" s="82"/>
      <c r="B11448" s="82"/>
      <c r="C11448" s="82"/>
      <c r="D11448" s="82"/>
      <c r="E11448" s="82"/>
      <c r="F11448" s="82"/>
      <c r="G11448" s="82"/>
      <c r="M11448" s="81"/>
    </row>
    <row r="11449" s="77" customFormat="1" spans="1:13">
      <c r="A11449" s="82"/>
      <c r="B11449" s="82"/>
      <c r="C11449" s="82"/>
      <c r="D11449" s="82"/>
      <c r="E11449" s="82"/>
      <c r="F11449" s="82"/>
      <c r="G11449" s="82"/>
      <c r="M11449" s="81"/>
    </row>
    <row r="11450" s="77" customFormat="1" spans="1:13">
      <c r="A11450" s="82"/>
      <c r="B11450" s="82"/>
      <c r="C11450" s="82"/>
      <c r="D11450" s="82"/>
      <c r="E11450" s="82"/>
      <c r="F11450" s="82"/>
      <c r="G11450" s="82"/>
      <c r="M11450" s="81"/>
    </row>
    <row r="11451" s="77" customFormat="1" spans="1:13">
      <c r="A11451" s="82"/>
      <c r="B11451" s="82"/>
      <c r="C11451" s="82"/>
      <c r="D11451" s="82"/>
      <c r="E11451" s="82"/>
      <c r="F11451" s="82"/>
      <c r="G11451" s="82"/>
      <c r="M11451" s="81"/>
    </row>
    <row r="11452" s="77" customFormat="1" spans="1:13">
      <c r="A11452" s="82"/>
      <c r="B11452" s="82"/>
      <c r="C11452" s="82"/>
      <c r="D11452" s="82"/>
      <c r="E11452" s="82"/>
      <c r="F11452" s="82"/>
      <c r="G11452" s="82"/>
      <c r="M11452" s="81"/>
    </row>
    <row r="11453" s="77" customFormat="1" spans="1:13">
      <c r="A11453" s="82"/>
      <c r="B11453" s="82"/>
      <c r="C11453" s="82"/>
      <c r="D11453" s="82"/>
      <c r="E11453" s="82"/>
      <c r="F11453" s="82"/>
      <c r="G11453" s="82"/>
      <c r="M11453" s="81"/>
    </row>
    <row r="11454" s="77" customFormat="1" spans="1:13">
      <c r="A11454" s="82"/>
      <c r="B11454" s="82"/>
      <c r="C11454" s="82"/>
      <c r="D11454" s="82"/>
      <c r="E11454" s="82"/>
      <c r="F11454" s="82"/>
      <c r="G11454" s="82"/>
      <c r="M11454" s="81"/>
    </row>
    <row r="11455" s="77" customFormat="1" spans="1:13">
      <c r="A11455" s="82"/>
      <c r="B11455" s="82"/>
      <c r="C11455" s="82"/>
      <c r="D11455" s="82"/>
      <c r="E11455" s="82"/>
      <c r="F11455" s="82"/>
      <c r="G11455" s="82"/>
      <c r="M11455" s="81"/>
    </row>
    <row r="11456" s="77" customFormat="1" spans="1:13">
      <c r="A11456" s="82"/>
      <c r="B11456" s="82"/>
      <c r="C11456" s="82"/>
      <c r="D11456" s="82"/>
      <c r="E11456" s="82"/>
      <c r="F11456" s="82"/>
      <c r="G11456" s="82"/>
      <c r="M11456" s="81"/>
    </row>
    <row r="11457" s="77" customFormat="1" spans="1:13">
      <c r="A11457" s="82"/>
      <c r="B11457" s="82"/>
      <c r="C11457" s="82"/>
      <c r="D11457" s="82"/>
      <c r="E11457" s="82"/>
      <c r="F11457" s="82"/>
      <c r="G11457" s="82"/>
      <c r="M11457" s="81"/>
    </row>
    <row r="11458" s="77" customFormat="1" spans="1:13">
      <c r="A11458" s="82"/>
      <c r="B11458" s="82"/>
      <c r="C11458" s="82"/>
      <c r="D11458" s="82"/>
      <c r="E11458" s="82"/>
      <c r="F11458" s="82"/>
      <c r="G11458" s="82"/>
      <c r="M11458" s="81"/>
    </row>
    <row r="11459" s="77" customFormat="1" spans="1:13">
      <c r="A11459" s="82"/>
      <c r="B11459" s="82"/>
      <c r="C11459" s="82"/>
      <c r="D11459" s="82"/>
      <c r="E11459" s="82"/>
      <c r="F11459" s="82"/>
      <c r="G11459" s="82"/>
      <c r="M11459" s="81"/>
    </row>
    <row r="11460" s="77" customFormat="1" spans="1:13">
      <c r="A11460" s="82"/>
      <c r="B11460" s="82"/>
      <c r="C11460" s="82"/>
      <c r="D11460" s="82"/>
      <c r="E11460" s="82"/>
      <c r="F11460" s="82"/>
      <c r="G11460" s="82"/>
      <c r="M11460" s="81"/>
    </row>
    <row r="11461" s="77" customFormat="1" spans="1:13">
      <c r="A11461" s="82"/>
      <c r="B11461" s="82"/>
      <c r="C11461" s="82"/>
      <c r="D11461" s="82"/>
      <c r="E11461" s="82"/>
      <c r="F11461" s="82"/>
      <c r="G11461" s="82"/>
      <c r="M11461" s="81"/>
    </row>
    <row r="11462" s="77" customFormat="1" spans="1:13">
      <c r="A11462" s="82"/>
      <c r="B11462" s="82"/>
      <c r="C11462" s="82"/>
      <c r="D11462" s="82"/>
      <c r="E11462" s="82"/>
      <c r="F11462" s="82"/>
      <c r="G11462" s="82"/>
      <c r="M11462" s="81"/>
    </row>
    <row r="11463" s="77" customFormat="1" spans="1:13">
      <c r="A11463" s="82"/>
      <c r="B11463" s="82"/>
      <c r="C11463" s="82"/>
      <c r="D11463" s="82"/>
      <c r="E11463" s="82"/>
      <c r="F11463" s="82"/>
      <c r="G11463" s="82"/>
      <c r="M11463" s="81"/>
    </row>
    <row r="11464" s="77" customFormat="1" spans="1:13">
      <c r="A11464" s="82"/>
      <c r="B11464" s="82"/>
      <c r="C11464" s="82"/>
      <c r="D11464" s="82"/>
      <c r="E11464" s="82"/>
      <c r="F11464" s="82"/>
      <c r="G11464" s="82"/>
      <c r="M11464" s="81"/>
    </row>
    <row r="11465" s="77" customFormat="1" spans="1:13">
      <c r="A11465" s="82"/>
      <c r="B11465" s="82"/>
      <c r="C11465" s="82"/>
      <c r="D11465" s="82"/>
      <c r="E11465" s="82"/>
      <c r="F11465" s="82"/>
      <c r="G11465" s="82"/>
      <c r="M11465" s="81"/>
    </row>
    <row r="11466" s="77" customFormat="1" spans="1:13">
      <c r="A11466" s="82"/>
      <c r="B11466" s="82"/>
      <c r="C11466" s="82"/>
      <c r="D11466" s="82"/>
      <c r="E11466" s="82"/>
      <c r="F11466" s="82"/>
      <c r="G11466" s="82"/>
      <c r="M11466" s="81"/>
    </row>
    <row r="11467" s="77" customFormat="1" spans="1:13">
      <c r="A11467" s="82"/>
      <c r="B11467" s="82"/>
      <c r="C11467" s="82"/>
      <c r="D11467" s="82"/>
      <c r="E11467" s="82"/>
      <c r="F11467" s="82"/>
      <c r="G11467" s="82"/>
      <c r="M11467" s="81"/>
    </row>
    <row r="11468" s="77" customFormat="1" spans="1:13">
      <c r="A11468" s="82"/>
      <c r="B11468" s="82"/>
      <c r="C11468" s="82"/>
      <c r="D11468" s="82"/>
      <c r="E11468" s="82"/>
      <c r="F11468" s="82"/>
      <c r="G11468" s="82"/>
      <c r="M11468" s="81"/>
    </row>
    <row r="11469" s="77" customFormat="1" spans="1:13">
      <c r="A11469" s="82"/>
      <c r="B11469" s="82"/>
      <c r="C11469" s="82"/>
      <c r="D11469" s="82"/>
      <c r="E11469" s="82"/>
      <c r="F11469" s="82"/>
      <c r="G11469" s="82"/>
      <c r="M11469" s="81"/>
    </row>
    <row r="11470" s="77" customFormat="1" spans="1:13">
      <c r="A11470" s="82"/>
      <c r="B11470" s="82"/>
      <c r="C11470" s="82"/>
      <c r="D11470" s="82"/>
      <c r="E11470" s="82"/>
      <c r="F11470" s="82"/>
      <c r="G11470" s="82"/>
      <c r="M11470" s="81"/>
    </row>
    <row r="11471" s="77" customFormat="1" spans="1:13">
      <c r="A11471" s="82"/>
      <c r="B11471" s="82"/>
      <c r="C11471" s="82"/>
      <c r="D11471" s="82"/>
      <c r="E11471" s="82"/>
      <c r="F11471" s="82"/>
      <c r="G11471" s="82"/>
      <c r="M11471" s="81"/>
    </row>
    <row r="11472" s="77" customFormat="1" spans="1:13">
      <c r="A11472" s="82"/>
      <c r="B11472" s="82"/>
      <c r="C11472" s="82"/>
      <c r="D11472" s="82"/>
      <c r="E11472" s="82"/>
      <c r="F11472" s="82"/>
      <c r="G11472" s="82"/>
      <c r="M11472" s="81"/>
    </row>
    <row r="11473" s="77" customFormat="1" spans="1:13">
      <c r="A11473" s="82"/>
      <c r="B11473" s="82"/>
      <c r="C11473" s="82"/>
      <c r="D11473" s="82"/>
      <c r="E11473" s="82"/>
      <c r="F11473" s="82"/>
      <c r="G11473" s="82"/>
      <c r="M11473" s="81"/>
    </row>
    <row r="11474" s="77" customFormat="1" spans="1:13">
      <c r="A11474" s="82"/>
      <c r="B11474" s="82"/>
      <c r="C11474" s="82"/>
      <c r="D11474" s="82"/>
      <c r="E11474" s="82"/>
      <c r="F11474" s="82"/>
      <c r="G11474" s="82"/>
      <c r="M11474" s="81"/>
    </row>
    <row r="11475" s="77" customFormat="1" spans="1:13">
      <c r="A11475" s="82"/>
      <c r="B11475" s="82"/>
      <c r="C11475" s="82"/>
      <c r="D11475" s="82"/>
      <c r="E11475" s="82"/>
      <c r="F11475" s="82"/>
      <c r="G11475" s="82"/>
      <c r="M11475" s="81"/>
    </row>
    <row r="11476" s="77" customFormat="1" spans="1:13">
      <c r="A11476" s="82"/>
      <c r="B11476" s="82"/>
      <c r="C11476" s="82"/>
      <c r="D11476" s="82"/>
      <c r="E11476" s="82"/>
      <c r="F11476" s="82"/>
      <c r="G11476" s="82"/>
      <c r="M11476" s="81"/>
    </row>
    <row r="11477" s="77" customFormat="1" spans="1:13">
      <c r="A11477" s="82"/>
      <c r="B11477" s="82"/>
      <c r="C11477" s="82"/>
      <c r="D11477" s="82"/>
      <c r="E11477" s="82"/>
      <c r="F11477" s="82"/>
      <c r="G11477" s="82"/>
      <c r="M11477" s="81"/>
    </row>
    <row r="11478" s="77" customFormat="1" spans="1:13">
      <c r="A11478" s="82"/>
      <c r="B11478" s="82"/>
      <c r="C11478" s="82"/>
      <c r="D11478" s="82"/>
      <c r="E11478" s="82"/>
      <c r="F11478" s="82"/>
      <c r="G11478" s="82"/>
      <c r="M11478" s="81"/>
    </row>
    <row r="11479" s="77" customFormat="1" spans="1:13">
      <c r="A11479" s="82"/>
      <c r="B11479" s="82"/>
      <c r="C11479" s="82"/>
      <c r="D11479" s="82"/>
      <c r="E11479" s="82"/>
      <c r="F11479" s="82"/>
      <c r="G11479" s="82"/>
      <c r="M11479" s="81"/>
    </row>
    <row r="11480" s="77" customFormat="1" spans="1:13">
      <c r="A11480" s="82"/>
      <c r="B11480" s="82"/>
      <c r="C11480" s="82"/>
      <c r="D11480" s="82"/>
      <c r="E11480" s="82"/>
      <c r="F11480" s="82"/>
      <c r="G11480" s="82"/>
      <c r="M11480" s="81"/>
    </row>
    <row r="11481" s="77" customFormat="1" spans="1:13">
      <c r="A11481" s="82"/>
      <c r="B11481" s="82"/>
      <c r="C11481" s="82"/>
      <c r="D11481" s="82"/>
      <c r="E11481" s="82"/>
      <c r="F11481" s="82"/>
      <c r="G11481" s="82"/>
      <c r="M11481" s="81"/>
    </row>
    <row r="11482" s="77" customFormat="1" spans="1:13">
      <c r="A11482" s="82"/>
      <c r="B11482" s="82"/>
      <c r="C11482" s="82"/>
      <c r="D11482" s="82"/>
      <c r="E11482" s="82"/>
      <c r="F11482" s="82"/>
      <c r="G11482" s="82"/>
      <c r="M11482" s="81"/>
    </row>
    <row r="11483" s="77" customFormat="1" spans="1:13">
      <c r="A11483" s="82"/>
      <c r="B11483" s="82"/>
      <c r="C11483" s="82"/>
      <c r="D11483" s="82"/>
      <c r="E11483" s="82"/>
      <c r="F11483" s="82"/>
      <c r="G11483" s="82"/>
      <c r="M11483" s="81"/>
    </row>
    <row r="11484" s="77" customFormat="1" spans="1:13">
      <c r="A11484" s="82"/>
      <c r="B11484" s="82"/>
      <c r="C11484" s="82"/>
      <c r="D11484" s="82"/>
      <c r="E11484" s="82"/>
      <c r="F11484" s="82"/>
      <c r="G11484" s="82"/>
      <c r="M11484" s="81"/>
    </row>
    <row r="11485" s="77" customFormat="1" spans="1:13">
      <c r="A11485" s="82"/>
      <c r="B11485" s="82"/>
      <c r="C11485" s="82"/>
      <c r="D11485" s="82"/>
      <c r="E11485" s="82"/>
      <c r="F11485" s="82"/>
      <c r="G11485" s="82"/>
      <c r="M11485" s="81"/>
    </row>
    <row r="11486" s="77" customFormat="1" spans="1:13">
      <c r="A11486" s="82"/>
      <c r="B11486" s="82"/>
      <c r="C11486" s="82"/>
      <c r="D11486" s="82"/>
      <c r="E11486" s="82"/>
      <c r="F11486" s="82"/>
      <c r="G11486" s="82"/>
      <c r="M11486" s="81"/>
    </row>
    <row r="11487" s="77" customFormat="1" spans="1:13">
      <c r="A11487" s="82"/>
      <c r="B11487" s="82"/>
      <c r="C11487" s="82"/>
      <c r="D11487" s="82"/>
      <c r="E11487" s="82"/>
      <c r="F11487" s="82"/>
      <c r="G11487" s="82"/>
      <c r="M11487" s="81"/>
    </row>
    <row r="11488" s="77" customFormat="1" spans="1:13">
      <c r="A11488" s="82"/>
      <c r="B11488" s="82"/>
      <c r="C11488" s="82"/>
      <c r="D11488" s="82"/>
      <c r="E11488" s="82"/>
      <c r="F11488" s="82"/>
      <c r="G11488" s="82"/>
      <c r="M11488" s="81"/>
    </row>
    <row r="11489" s="77" customFormat="1" spans="1:13">
      <c r="A11489" s="82"/>
      <c r="B11489" s="82"/>
      <c r="C11489" s="82"/>
      <c r="D11489" s="82"/>
      <c r="E11489" s="82"/>
      <c r="F11489" s="82"/>
      <c r="G11489" s="82"/>
      <c r="M11489" s="81"/>
    </row>
    <row r="11490" s="77" customFormat="1" spans="1:13">
      <c r="A11490" s="82"/>
      <c r="B11490" s="82"/>
      <c r="C11490" s="82"/>
      <c r="D11490" s="82"/>
      <c r="E11490" s="82"/>
      <c r="F11490" s="82"/>
      <c r="G11490" s="82"/>
      <c r="M11490" s="81"/>
    </row>
    <row r="11491" s="77" customFormat="1" spans="1:13">
      <c r="A11491" s="82"/>
      <c r="B11491" s="82"/>
      <c r="C11491" s="82"/>
      <c r="D11491" s="82"/>
      <c r="E11491" s="82"/>
      <c r="F11491" s="82"/>
      <c r="G11491" s="82"/>
      <c r="M11491" s="81"/>
    </row>
    <row r="11492" s="77" customFormat="1" spans="1:13">
      <c r="A11492" s="82"/>
      <c r="B11492" s="82"/>
      <c r="C11492" s="82"/>
      <c r="D11492" s="82"/>
      <c r="E11492" s="82"/>
      <c r="F11492" s="82"/>
      <c r="G11492" s="82"/>
      <c r="M11492" s="81"/>
    </row>
    <row r="11493" s="77" customFormat="1" spans="1:13">
      <c r="A11493" s="82"/>
      <c r="B11493" s="82"/>
      <c r="C11493" s="82"/>
      <c r="D11493" s="82"/>
      <c r="E11493" s="82"/>
      <c r="F11493" s="82"/>
      <c r="G11493" s="82"/>
      <c r="M11493" s="81"/>
    </row>
    <row r="11494" s="77" customFormat="1" spans="1:13">
      <c r="A11494" s="82"/>
      <c r="B11494" s="82"/>
      <c r="C11494" s="82"/>
      <c r="D11494" s="82"/>
      <c r="E11494" s="82"/>
      <c r="F11494" s="82"/>
      <c r="G11494" s="82"/>
      <c r="M11494" s="81"/>
    </row>
    <row r="11495" s="77" customFormat="1" spans="1:13">
      <c r="A11495" s="82"/>
      <c r="B11495" s="82"/>
      <c r="C11495" s="82"/>
      <c r="D11495" s="82"/>
      <c r="E11495" s="82"/>
      <c r="F11495" s="82"/>
      <c r="G11495" s="82"/>
      <c r="M11495" s="81"/>
    </row>
    <row r="11496" s="77" customFormat="1" spans="1:13">
      <c r="A11496" s="82"/>
      <c r="B11496" s="82"/>
      <c r="C11496" s="82"/>
      <c r="D11496" s="82"/>
      <c r="E11496" s="82"/>
      <c r="F11496" s="82"/>
      <c r="G11496" s="82"/>
      <c r="M11496" s="81"/>
    </row>
    <row r="11497" s="77" customFormat="1" spans="1:13">
      <c r="A11497" s="82"/>
      <c r="B11497" s="82"/>
      <c r="C11497" s="82"/>
      <c r="D11497" s="82"/>
      <c r="E11497" s="82"/>
      <c r="F11497" s="82"/>
      <c r="G11497" s="82"/>
      <c r="M11497" s="81"/>
    </row>
    <row r="11498" s="77" customFormat="1" spans="1:13">
      <c r="A11498" s="82"/>
      <c r="B11498" s="82"/>
      <c r="C11498" s="82"/>
      <c r="D11498" s="82"/>
      <c r="E11498" s="82"/>
      <c r="F11498" s="82"/>
      <c r="G11498" s="82"/>
      <c r="M11498" s="81"/>
    </row>
    <row r="11499" s="77" customFormat="1" spans="1:13">
      <c r="A11499" s="82"/>
      <c r="B11499" s="82"/>
      <c r="C11499" s="82"/>
      <c r="D11499" s="82"/>
      <c r="E11499" s="82"/>
      <c r="F11499" s="82"/>
      <c r="G11499" s="82"/>
      <c r="M11499" s="81"/>
    </row>
    <row r="11500" s="77" customFormat="1" spans="1:13">
      <c r="A11500" s="82"/>
      <c r="B11500" s="82"/>
      <c r="C11500" s="82"/>
      <c r="D11500" s="82"/>
      <c r="E11500" s="82"/>
      <c r="F11500" s="82"/>
      <c r="G11500" s="82"/>
      <c r="M11500" s="81"/>
    </row>
    <row r="11501" s="77" customFormat="1" spans="1:13">
      <c r="A11501" s="82"/>
      <c r="B11501" s="82"/>
      <c r="C11501" s="82"/>
      <c r="D11501" s="82"/>
      <c r="E11501" s="82"/>
      <c r="F11501" s="82"/>
      <c r="G11501" s="82"/>
      <c r="M11501" s="81"/>
    </row>
    <row r="11502" s="77" customFormat="1" spans="1:13">
      <c r="A11502" s="82"/>
      <c r="B11502" s="82"/>
      <c r="C11502" s="82"/>
      <c r="D11502" s="82"/>
      <c r="E11502" s="82"/>
      <c r="F11502" s="82"/>
      <c r="G11502" s="82"/>
      <c r="M11502" s="81"/>
    </row>
    <row r="11503" s="77" customFormat="1" spans="1:13">
      <c r="A11503" s="82"/>
      <c r="B11503" s="82"/>
      <c r="C11503" s="82"/>
      <c r="D11503" s="82"/>
      <c r="E11503" s="82"/>
      <c r="F11503" s="82"/>
      <c r="G11503" s="82"/>
      <c r="M11503" s="81"/>
    </row>
    <row r="11504" s="77" customFormat="1" spans="1:13">
      <c r="A11504" s="82"/>
      <c r="B11504" s="82"/>
      <c r="C11504" s="82"/>
      <c r="D11504" s="82"/>
      <c r="E11504" s="82"/>
      <c r="F11504" s="82"/>
      <c r="G11504" s="82"/>
      <c r="M11504" s="81"/>
    </row>
    <row r="11505" s="77" customFormat="1" spans="1:13">
      <c r="A11505" s="82"/>
      <c r="B11505" s="82"/>
      <c r="C11505" s="82"/>
      <c r="D11505" s="82"/>
      <c r="E11505" s="82"/>
      <c r="F11505" s="82"/>
      <c r="G11505" s="82"/>
      <c r="M11505" s="81"/>
    </row>
    <row r="11506" s="77" customFormat="1" spans="1:13">
      <c r="A11506" s="82"/>
      <c r="B11506" s="82"/>
      <c r="C11506" s="82"/>
      <c r="D11506" s="82"/>
      <c r="E11506" s="82"/>
      <c r="F11506" s="82"/>
      <c r="G11506" s="82"/>
      <c r="M11506" s="81"/>
    </row>
    <row r="11507" s="77" customFormat="1" spans="1:13">
      <c r="A11507" s="82"/>
      <c r="B11507" s="82"/>
      <c r="C11507" s="82"/>
      <c r="D11507" s="82"/>
      <c r="E11507" s="82"/>
      <c r="F11507" s="82"/>
      <c r="G11507" s="82"/>
      <c r="M11507" s="81"/>
    </row>
    <row r="11508" s="77" customFormat="1" spans="1:13">
      <c r="A11508" s="82"/>
      <c r="B11508" s="82"/>
      <c r="C11508" s="82"/>
      <c r="D11508" s="82"/>
      <c r="E11508" s="82"/>
      <c r="F11508" s="82"/>
      <c r="G11508" s="82"/>
      <c r="M11508" s="81"/>
    </row>
    <row r="11509" s="77" customFormat="1" spans="1:13">
      <c r="A11509" s="82"/>
      <c r="B11509" s="82"/>
      <c r="C11509" s="82"/>
      <c r="D11509" s="82"/>
      <c r="E11509" s="82"/>
      <c r="F11509" s="82"/>
      <c r="G11509" s="82"/>
      <c r="M11509" s="81"/>
    </row>
    <row r="11510" s="77" customFormat="1" spans="1:13">
      <c r="A11510" s="82"/>
      <c r="B11510" s="82"/>
      <c r="C11510" s="82"/>
      <c r="D11510" s="82"/>
      <c r="E11510" s="82"/>
      <c r="F11510" s="82"/>
      <c r="G11510" s="82"/>
      <c r="M11510" s="81"/>
    </row>
    <row r="11511" s="77" customFormat="1" spans="1:13">
      <c r="A11511" s="82"/>
      <c r="B11511" s="82"/>
      <c r="C11511" s="82"/>
      <c r="D11511" s="82"/>
      <c r="E11511" s="82"/>
      <c r="F11511" s="82"/>
      <c r="G11511" s="82"/>
      <c r="M11511" s="81"/>
    </row>
    <row r="11512" s="77" customFormat="1" spans="1:13">
      <c r="A11512" s="82"/>
      <c r="B11512" s="82"/>
      <c r="C11512" s="82"/>
      <c r="D11512" s="82"/>
      <c r="E11512" s="82"/>
      <c r="F11512" s="82"/>
      <c r="G11512" s="82"/>
      <c r="M11512" s="81"/>
    </row>
    <row r="11513" s="77" customFormat="1" spans="1:13">
      <c r="A11513" s="82"/>
      <c r="B11513" s="82"/>
      <c r="C11513" s="82"/>
      <c r="D11513" s="82"/>
      <c r="E11513" s="82"/>
      <c r="F11513" s="82"/>
      <c r="G11513" s="82"/>
      <c r="M11513" s="81"/>
    </row>
    <row r="11514" s="77" customFormat="1" spans="1:13">
      <c r="A11514" s="82"/>
      <c r="B11514" s="82"/>
      <c r="C11514" s="82"/>
      <c r="D11514" s="82"/>
      <c r="E11514" s="82"/>
      <c r="F11514" s="82"/>
      <c r="G11514" s="82"/>
      <c r="M11514" s="81"/>
    </row>
    <row r="11515" s="77" customFormat="1" spans="1:13">
      <c r="A11515" s="82"/>
      <c r="B11515" s="82"/>
      <c r="C11515" s="82"/>
      <c r="D11515" s="82"/>
      <c r="E11515" s="82"/>
      <c r="F11515" s="82"/>
      <c r="G11515" s="82"/>
      <c r="M11515" s="81"/>
    </row>
    <row r="11516" s="77" customFormat="1" spans="1:13">
      <c r="A11516" s="82"/>
      <c r="B11516" s="82"/>
      <c r="C11516" s="82"/>
      <c r="D11516" s="82"/>
      <c r="E11516" s="82"/>
      <c r="F11516" s="82"/>
      <c r="G11516" s="82"/>
      <c r="M11516" s="81"/>
    </row>
    <row r="11517" s="77" customFormat="1" spans="1:13">
      <c r="A11517" s="82"/>
      <c r="B11517" s="82"/>
      <c r="C11517" s="82"/>
      <c r="D11517" s="82"/>
      <c r="E11517" s="82"/>
      <c r="F11517" s="82"/>
      <c r="G11517" s="82"/>
      <c r="M11517" s="81"/>
    </row>
    <row r="11518" s="77" customFormat="1" spans="1:13">
      <c r="A11518" s="82"/>
      <c r="B11518" s="82"/>
      <c r="C11518" s="82"/>
      <c r="D11518" s="82"/>
      <c r="E11518" s="82"/>
      <c r="F11518" s="82"/>
      <c r="G11518" s="82"/>
      <c r="M11518" s="81"/>
    </row>
    <row r="11519" s="77" customFormat="1" spans="1:13">
      <c r="A11519" s="82"/>
      <c r="B11519" s="82"/>
      <c r="C11519" s="82"/>
      <c r="D11519" s="82"/>
      <c r="E11519" s="82"/>
      <c r="F11519" s="82"/>
      <c r="G11519" s="82"/>
      <c r="M11519" s="81"/>
    </row>
    <row r="11520" s="77" customFormat="1" spans="1:13">
      <c r="A11520" s="82"/>
      <c r="B11520" s="82"/>
      <c r="C11520" s="82"/>
      <c r="D11520" s="82"/>
      <c r="E11520" s="82"/>
      <c r="F11520" s="82"/>
      <c r="G11520" s="82"/>
      <c r="M11520" s="81"/>
    </row>
    <row r="11521" s="77" customFormat="1" spans="1:13">
      <c r="A11521" s="82"/>
      <c r="B11521" s="82"/>
      <c r="C11521" s="82"/>
      <c r="D11521" s="82"/>
      <c r="E11521" s="82"/>
      <c r="F11521" s="82"/>
      <c r="G11521" s="82"/>
      <c r="M11521" s="81"/>
    </row>
    <row r="11522" s="77" customFormat="1" spans="1:13">
      <c r="A11522" s="82"/>
      <c r="B11522" s="82"/>
      <c r="C11522" s="82"/>
      <c r="D11522" s="82"/>
      <c r="E11522" s="82"/>
      <c r="F11522" s="82"/>
      <c r="G11522" s="82"/>
      <c r="M11522" s="81"/>
    </row>
    <row r="11523" s="77" customFormat="1" spans="1:13">
      <c r="A11523" s="82"/>
      <c r="B11523" s="82"/>
      <c r="C11523" s="82"/>
      <c r="D11523" s="82"/>
      <c r="E11523" s="82"/>
      <c r="F11523" s="82"/>
      <c r="G11523" s="82"/>
      <c r="M11523" s="81"/>
    </row>
    <row r="11524" s="77" customFormat="1" spans="1:13">
      <c r="A11524" s="82"/>
      <c r="B11524" s="82"/>
      <c r="C11524" s="82"/>
      <c r="D11524" s="82"/>
      <c r="E11524" s="82"/>
      <c r="F11524" s="82"/>
      <c r="G11524" s="82"/>
      <c r="M11524" s="81"/>
    </row>
    <row r="11525" s="77" customFormat="1" spans="1:13">
      <c r="A11525" s="82"/>
      <c r="B11525" s="82"/>
      <c r="C11525" s="82"/>
      <c r="D11525" s="82"/>
      <c r="E11525" s="82"/>
      <c r="F11525" s="82"/>
      <c r="G11525" s="82"/>
      <c r="M11525" s="81"/>
    </row>
    <row r="11526" s="77" customFormat="1" spans="1:13">
      <c r="A11526" s="82"/>
      <c r="B11526" s="82"/>
      <c r="C11526" s="82"/>
      <c r="D11526" s="82"/>
      <c r="E11526" s="82"/>
      <c r="F11526" s="82"/>
      <c r="G11526" s="82"/>
      <c r="M11526" s="81"/>
    </row>
    <row r="11527" s="77" customFormat="1" spans="1:13">
      <c r="A11527" s="82"/>
      <c r="B11527" s="82"/>
      <c r="C11527" s="82"/>
      <c r="D11527" s="82"/>
      <c r="E11527" s="82"/>
      <c r="F11527" s="82"/>
      <c r="G11527" s="82"/>
      <c r="M11527" s="81"/>
    </row>
    <row r="11528" s="77" customFormat="1" spans="1:13">
      <c r="A11528" s="82"/>
      <c r="B11528" s="82"/>
      <c r="C11528" s="82"/>
      <c r="D11528" s="82"/>
      <c r="E11528" s="82"/>
      <c r="F11528" s="82"/>
      <c r="G11528" s="82"/>
      <c r="M11528" s="81"/>
    </row>
    <row r="11529" s="77" customFormat="1" spans="1:13">
      <c r="A11529" s="82"/>
      <c r="B11529" s="82"/>
      <c r="C11529" s="82"/>
      <c r="D11529" s="82"/>
      <c r="E11529" s="82"/>
      <c r="F11529" s="82"/>
      <c r="G11529" s="82"/>
      <c r="M11529" s="81"/>
    </row>
    <row r="11530" s="77" customFormat="1" spans="1:13">
      <c r="A11530" s="82"/>
      <c r="B11530" s="82"/>
      <c r="C11530" s="82"/>
      <c r="D11530" s="82"/>
      <c r="E11530" s="82"/>
      <c r="F11530" s="82"/>
      <c r="G11530" s="82"/>
      <c r="M11530" s="81"/>
    </row>
    <row r="11531" s="77" customFormat="1" spans="1:13">
      <c r="A11531" s="82"/>
      <c r="B11531" s="82"/>
      <c r="C11531" s="82"/>
      <c r="D11531" s="82"/>
      <c r="E11531" s="82"/>
      <c r="F11531" s="82"/>
      <c r="G11531" s="82"/>
      <c r="M11531" s="81"/>
    </row>
    <row r="11532" s="77" customFormat="1" spans="1:13">
      <c r="A11532" s="82"/>
      <c r="B11532" s="82"/>
      <c r="C11532" s="82"/>
      <c r="D11532" s="82"/>
      <c r="E11532" s="82"/>
      <c r="F11532" s="82"/>
      <c r="G11532" s="82"/>
      <c r="M11532" s="81"/>
    </row>
    <row r="11533" s="77" customFormat="1" spans="1:13">
      <c r="A11533" s="82"/>
      <c r="B11533" s="82"/>
      <c r="C11533" s="82"/>
      <c r="D11533" s="82"/>
      <c r="E11533" s="82"/>
      <c r="F11533" s="82"/>
      <c r="G11533" s="82"/>
      <c r="M11533" s="81"/>
    </row>
    <row r="11534" s="77" customFormat="1" spans="1:13">
      <c r="A11534" s="82"/>
      <c r="B11534" s="82"/>
      <c r="C11534" s="82"/>
      <c r="D11534" s="82"/>
      <c r="E11534" s="82"/>
      <c r="F11534" s="82"/>
      <c r="G11534" s="82"/>
      <c r="M11534" s="81"/>
    </row>
    <row r="11535" s="77" customFormat="1" spans="1:13">
      <c r="A11535" s="82"/>
      <c r="B11535" s="82"/>
      <c r="C11535" s="82"/>
      <c r="D11535" s="82"/>
      <c r="E11535" s="82"/>
      <c r="F11535" s="82"/>
      <c r="G11535" s="82"/>
      <c r="M11535" s="81"/>
    </row>
    <row r="11536" s="77" customFormat="1" spans="1:13">
      <c r="A11536" s="82"/>
      <c r="B11536" s="82"/>
      <c r="C11536" s="82"/>
      <c r="D11536" s="82"/>
      <c r="E11536" s="82"/>
      <c r="F11536" s="82"/>
      <c r="G11536" s="82"/>
      <c r="M11536" s="81"/>
    </row>
    <row r="11537" s="77" customFormat="1" spans="1:13">
      <c r="A11537" s="82"/>
      <c r="B11537" s="82"/>
      <c r="C11537" s="82"/>
      <c r="D11537" s="82"/>
      <c r="E11537" s="82"/>
      <c r="F11537" s="82"/>
      <c r="G11537" s="82"/>
      <c r="M11537" s="81"/>
    </row>
    <row r="11538" s="77" customFormat="1" spans="1:13">
      <c r="A11538" s="82"/>
      <c r="B11538" s="82"/>
      <c r="C11538" s="82"/>
      <c r="D11538" s="82"/>
      <c r="E11538" s="82"/>
      <c r="F11538" s="82"/>
      <c r="G11538" s="82"/>
      <c r="M11538" s="81"/>
    </row>
    <row r="11539" s="77" customFormat="1" spans="1:13">
      <c r="A11539" s="82"/>
      <c r="B11539" s="82"/>
      <c r="C11539" s="82"/>
      <c r="D11539" s="82"/>
      <c r="E11539" s="82"/>
      <c r="F11539" s="82"/>
      <c r="G11539" s="82"/>
      <c r="M11539" s="81"/>
    </row>
    <row r="11540" s="77" customFormat="1" spans="1:13">
      <c r="A11540" s="82"/>
      <c r="B11540" s="82"/>
      <c r="C11540" s="82"/>
      <c r="D11540" s="82"/>
      <c r="E11540" s="82"/>
      <c r="F11540" s="82"/>
      <c r="G11540" s="82"/>
      <c r="M11540" s="81"/>
    </row>
    <row r="11541" s="77" customFormat="1" spans="1:13">
      <c r="A11541" s="82"/>
      <c r="B11541" s="82"/>
      <c r="C11541" s="82"/>
      <c r="D11541" s="82"/>
      <c r="E11541" s="82"/>
      <c r="F11541" s="82"/>
      <c r="G11541" s="82"/>
      <c r="M11541" s="81"/>
    </row>
    <row r="11542" s="77" customFormat="1" spans="1:13">
      <c r="A11542" s="82"/>
      <c r="B11542" s="82"/>
      <c r="C11542" s="82"/>
      <c r="D11542" s="82"/>
      <c r="E11542" s="82"/>
      <c r="F11542" s="82"/>
      <c r="G11542" s="82"/>
      <c r="M11542" s="81"/>
    </row>
    <row r="11543" s="77" customFormat="1" spans="1:13">
      <c r="A11543" s="82"/>
      <c r="B11543" s="82"/>
      <c r="C11543" s="82"/>
      <c r="D11543" s="82"/>
      <c r="E11543" s="82"/>
      <c r="F11543" s="82"/>
      <c r="G11543" s="82"/>
      <c r="M11543" s="81"/>
    </row>
    <row r="11544" s="77" customFormat="1" spans="1:13">
      <c r="A11544" s="82"/>
      <c r="B11544" s="82"/>
      <c r="C11544" s="82"/>
      <c r="D11544" s="82"/>
      <c r="E11544" s="82"/>
      <c r="F11544" s="82"/>
      <c r="G11544" s="82"/>
      <c r="M11544" s="81"/>
    </row>
    <row r="11545" s="77" customFormat="1" spans="1:13">
      <c r="A11545" s="82"/>
      <c r="B11545" s="82"/>
      <c r="C11545" s="82"/>
      <c r="D11545" s="82"/>
      <c r="E11545" s="82"/>
      <c r="F11545" s="82"/>
      <c r="G11545" s="82"/>
      <c r="M11545" s="81"/>
    </row>
    <row r="11546" s="77" customFormat="1" spans="1:13">
      <c r="A11546" s="82"/>
      <c r="B11546" s="82"/>
      <c r="C11546" s="82"/>
      <c r="D11546" s="82"/>
      <c r="E11546" s="82"/>
      <c r="F11546" s="82"/>
      <c r="G11546" s="82"/>
      <c r="M11546" s="81"/>
    </row>
    <row r="11547" s="77" customFormat="1" spans="1:13">
      <c r="A11547" s="82"/>
      <c r="B11547" s="82"/>
      <c r="C11547" s="82"/>
      <c r="D11547" s="82"/>
      <c r="E11547" s="82"/>
      <c r="F11547" s="82"/>
      <c r="G11547" s="82"/>
      <c r="M11547" s="81"/>
    </row>
    <row r="11548" s="77" customFormat="1" spans="1:13">
      <c r="A11548" s="82"/>
      <c r="B11548" s="82"/>
      <c r="C11548" s="82"/>
      <c r="D11548" s="82"/>
      <c r="E11548" s="82"/>
      <c r="F11548" s="82"/>
      <c r="G11548" s="82"/>
      <c r="M11548" s="81"/>
    </row>
    <row r="11549" s="77" customFormat="1" spans="1:13">
      <c r="A11549" s="82"/>
      <c r="B11549" s="82"/>
      <c r="C11549" s="82"/>
      <c r="D11549" s="82"/>
      <c r="E11549" s="82"/>
      <c r="F11549" s="82"/>
      <c r="G11549" s="82"/>
      <c r="M11549" s="81"/>
    </row>
    <row r="11550" s="77" customFormat="1" spans="1:13">
      <c r="A11550" s="82"/>
      <c r="B11550" s="82"/>
      <c r="C11550" s="82"/>
      <c r="D11550" s="82"/>
      <c r="E11550" s="82"/>
      <c r="F11550" s="82"/>
      <c r="G11550" s="82"/>
      <c r="M11550" s="81"/>
    </row>
    <row r="11551" s="77" customFormat="1" spans="1:13">
      <c r="A11551" s="82"/>
      <c r="B11551" s="82"/>
      <c r="C11551" s="82"/>
      <c r="D11551" s="82"/>
      <c r="E11551" s="82"/>
      <c r="F11551" s="82"/>
      <c r="G11551" s="82"/>
      <c r="M11551" s="81"/>
    </row>
    <row r="11552" s="77" customFormat="1" spans="1:13">
      <c r="A11552" s="82"/>
      <c r="B11552" s="82"/>
      <c r="C11552" s="82"/>
      <c r="D11552" s="82"/>
      <c r="E11552" s="82"/>
      <c r="F11552" s="82"/>
      <c r="G11552" s="82"/>
      <c r="M11552" s="81"/>
    </row>
    <row r="11553" s="77" customFormat="1" spans="1:13">
      <c r="A11553" s="82"/>
      <c r="B11553" s="82"/>
      <c r="C11553" s="82"/>
      <c r="D11553" s="82"/>
      <c r="E11553" s="82"/>
      <c r="F11553" s="82"/>
      <c r="G11553" s="82"/>
      <c r="M11553" s="81"/>
    </row>
    <row r="11554" s="77" customFormat="1" spans="1:13">
      <c r="A11554" s="82"/>
      <c r="B11554" s="82"/>
      <c r="C11554" s="82"/>
      <c r="D11554" s="82"/>
      <c r="E11554" s="82"/>
      <c r="F11554" s="82"/>
      <c r="G11554" s="82"/>
      <c r="M11554" s="81"/>
    </row>
    <row r="11555" s="77" customFormat="1" spans="1:13">
      <c r="A11555" s="82"/>
      <c r="B11555" s="82"/>
      <c r="C11555" s="82"/>
      <c r="D11555" s="82"/>
      <c r="E11555" s="82"/>
      <c r="F11555" s="82"/>
      <c r="G11555" s="82"/>
      <c r="M11555" s="81"/>
    </row>
    <row r="11556" s="77" customFormat="1" spans="1:13">
      <c r="A11556" s="82"/>
      <c r="B11556" s="82"/>
      <c r="C11556" s="82"/>
      <c r="D11556" s="82"/>
      <c r="E11556" s="82"/>
      <c r="F11556" s="82"/>
      <c r="G11556" s="82"/>
      <c r="M11556" s="81"/>
    </row>
    <row r="11557" s="77" customFormat="1" spans="1:13">
      <c r="A11557" s="82"/>
      <c r="B11557" s="82"/>
      <c r="C11557" s="82"/>
      <c r="D11557" s="82"/>
      <c r="E11557" s="82"/>
      <c r="F11557" s="82"/>
      <c r="G11557" s="82"/>
      <c r="M11557" s="81"/>
    </row>
    <row r="11558" s="77" customFormat="1" spans="1:13">
      <c r="A11558" s="82"/>
      <c r="B11558" s="82"/>
      <c r="C11558" s="82"/>
      <c r="D11558" s="82"/>
      <c r="E11558" s="82"/>
      <c r="F11558" s="82"/>
      <c r="G11558" s="82"/>
      <c r="M11558" s="81"/>
    </row>
    <row r="11559" s="77" customFormat="1" spans="1:13">
      <c r="A11559" s="82"/>
      <c r="B11559" s="82"/>
      <c r="C11559" s="82"/>
      <c r="D11559" s="82"/>
      <c r="E11559" s="82"/>
      <c r="F11559" s="82"/>
      <c r="G11559" s="82"/>
      <c r="M11559" s="81"/>
    </row>
    <row r="11560" s="77" customFormat="1" spans="1:13">
      <c r="A11560" s="82"/>
      <c r="B11560" s="82"/>
      <c r="C11560" s="82"/>
      <c r="D11560" s="82"/>
      <c r="E11560" s="82"/>
      <c r="F11560" s="82"/>
      <c r="G11560" s="82"/>
      <c r="M11560" s="81"/>
    </row>
    <row r="11561" s="77" customFormat="1" spans="1:13">
      <c r="A11561" s="82"/>
      <c r="B11561" s="82"/>
      <c r="C11561" s="82"/>
      <c r="D11561" s="82"/>
      <c r="E11561" s="82"/>
      <c r="F11561" s="82"/>
      <c r="G11561" s="82"/>
      <c r="M11561" s="81"/>
    </row>
    <row r="11562" s="77" customFormat="1" spans="1:13">
      <c r="A11562" s="82"/>
      <c r="B11562" s="82"/>
      <c r="C11562" s="82"/>
      <c r="D11562" s="82"/>
      <c r="E11562" s="82"/>
      <c r="F11562" s="82"/>
      <c r="G11562" s="82"/>
      <c r="M11562" s="81"/>
    </row>
    <row r="11563" s="77" customFormat="1" spans="1:13">
      <c r="A11563" s="82"/>
      <c r="B11563" s="82"/>
      <c r="C11563" s="82"/>
      <c r="D11563" s="82"/>
      <c r="E11563" s="82"/>
      <c r="F11563" s="82"/>
      <c r="G11563" s="82"/>
      <c r="M11563" s="81"/>
    </row>
    <row r="11564" s="77" customFormat="1" spans="1:13">
      <c r="A11564" s="82"/>
      <c r="B11564" s="82"/>
      <c r="C11564" s="82"/>
      <c r="D11564" s="82"/>
      <c r="E11564" s="82"/>
      <c r="F11564" s="82"/>
      <c r="G11564" s="82"/>
      <c r="M11564" s="81"/>
    </row>
    <row r="11565" s="77" customFormat="1" spans="1:13">
      <c r="A11565" s="82"/>
      <c r="B11565" s="82"/>
      <c r="C11565" s="82"/>
      <c r="D11565" s="82"/>
      <c r="E11565" s="82"/>
      <c r="F11565" s="82"/>
      <c r="G11565" s="82"/>
      <c r="M11565" s="81"/>
    </row>
    <row r="11566" s="77" customFormat="1" spans="1:13">
      <c r="A11566" s="82"/>
      <c r="B11566" s="82"/>
      <c r="C11566" s="82"/>
      <c r="D11566" s="82"/>
      <c r="E11566" s="82"/>
      <c r="F11566" s="82"/>
      <c r="G11566" s="82"/>
      <c r="M11566" s="81"/>
    </row>
    <row r="11567" s="77" customFormat="1" spans="1:13">
      <c r="A11567" s="82"/>
      <c r="B11567" s="82"/>
      <c r="C11567" s="82"/>
      <c r="D11567" s="82"/>
      <c r="E11567" s="82"/>
      <c r="F11567" s="82"/>
      <c r="G11567" s="82"/>
      <c r="M11567" s="81"/>
    </row>
    <row r="11568" s="77" customFormat="1" spans="1:13">
      <c r="A11568" s="82"/>
      <c r="B11568" s="82"/>
      <c r="C11568" s="82"/>
      <c r="D11568" s="82"/>
      <c r="E11568" s="82"/>
      <c r="F11568" s="82"/>
      <c r="G11568" s="82"/>
      <c r="M11568" s="81"/>
    </row>
    <row r="11569" s="77" customFormat="1" spans="1:13">
      <c r="A11569" s="82"/>
      <c r="B11569" s="82"/>
      <c r="C11569" s="82"/>
      <c r="D11569" s="82"/>
      <c r="E11569" s="82"/>
      <c r="F11569" s="82"/>
      <c r="G11569" s="82"/>
      <c r="M11569" s="81"/>
    </row>
    <row r="11570" s="77" customFormat="1" spans="1:13">
      <c r="A11570" s="82"/>
      <c r="B11570" s="82"/>
      <c r="C11570" s="82"/>
      <c r="D11570" s="82"/>
      <c r="E11570" s="82"/>
      <c r="F11570" s="82"/>
      <c r="G11570" s="82"/>
      <c r="M11570" s="81"/>
    </row>
    <row r="11571" s="77" customFormat="1" spans="1:13">
      <c r="A11571" s="82"/>
      <c r="B11571" s="82"/>
      <c r="C11571" s="82"/>
      <c r="D11571" s="82"/>
      <c r="E11571" s="82"/>
      <c r="F11571" s="82"/>
      <c r="G11571" s="82"/>
      <c r="M11571" s="81"/>
    </row>
    <row r="11572" s="77" customFormat="1" spans="1:13">
      <c r="A11572" s="82"/>
      <c r="B11572" s="82"/>
      <c r="C11572" s="82"/>
      <c r="D11572" s="82"/>
      <c r="E11572" s="82"/>
      <c r="F11572" s="82"/>
      <c r="G11572" s="82"/>
      <c r="M11572" s="81"/>
    </row>
    <row r="11573" s="77" customFormat="1" spans="1:13">
      <c r="A11573" s="82"/>
      <c r="B11573" s="82"/>
      <c r="C11573" s="82"/>
      <c r="D11573" s="82"/>
      <c r="E11573" s="82"/>
      <c r="F11573" s="82"/>
      <c r="G11573" s="82"/>
      <c r="M11573" s="81"/>
    </row>
    <row r="11574" s="77" customFormat="1" spans="1:13">
      <c r="A11574" s="82"/>
      <c r="B11574" s="82"/>
      <c r="C11574" s="82"/>
      <c r="D11574" s="82"/>
      <c r="E11574" s="82"/>
      <c r="F11574" s="82"/>
      <c r="G11574" s="82"/>
      <c r="M11574" s="81"/>
    </row>
    <row r="11575" s="77" customFormat="1" spans="1:13">
      <c r="A11575" s="82"/>
      <c r="B11575" s="82"/>
      <c r="C11575" s="82"/>
      <c r="D11575" s="82"/>
      <c r="E11575" s="82"/>
      <c r="F11575" s="82"/>
      <c r="G11575" s="82"/>
      <c r="M11575" s="81"/>
    </row>
    <row r="11576" s="77" customFormat="1" spans="1:13">
      <c r="A11576" s="82"/>
      <c r="B11576" s="82"/>
      <c r="C11576" s="82"/>
      <c r="D11576" s="82"/>
      <c r="E11576" s="82"/>
      <c r="F11576" s="82"/>
      <c r="G11576" s="82"/>
      <c r="M11576" s="81"/>
    </row>
    <row r="11577" s="77" customFormat="1" spans="1:13">
      <c r="A11577" s="82"/>
      <c r="B11577" s="82"/>
      <c r="C11577" s="82"/>
      <c r="D11577" s="82"/>
      <c r="E11577" s="82"/>
      <c r="F11577" s="82"/>
      <c r="G11577" s="82"/>
      <c r="M11577" s="81"/>
    </row>
    <row r="11578" s="77" customFormat="1" spans="1:13">
      <c r="A11578" s="82"/>
      <c r="B11578" s="82"/>
      <c r="C11578" s="82"/>
      <c r="D11578" s="82"/>
      <c r="E11578" s="82"/>
      <c r="F11578" s="82"/>
      <c r="G11578" s="82"/>
      <c r="M11578" s="81"/>
    </row>
    <row r="11579" s="77" customFormat="1" spans="1:13">
      <c r="A11579" s="82"/>
      <c r="B11579" s="82"/>
      <c r="C11579" s="82"/>
      <c r="D11579" s="82"/>
      <c r="E11579" s="82"/>
      <c r="F11579" s="82"/>
      <c r="G11579" s="82"/>
      <c r="M11579" s="81"/>
    </row>
    <row r="11580" s="77" customFormat="1" spans="1:13">
      <c r="A11580" s="82"/>
      <c r="B11580" s="82"/>
      <c r="C11580" s="82"/>
      <c r="D11580" s="82"/>
      <c r="E11580" s="82"/>
      <c r="F11580" s="82"/>
      <c r="G11580" s="82"/>
      <c r="M11580" s="81"/>
    </row>
    <row r="11581" s="77" customFormat="1" spans="1:13">
      <c r="A11581" s="82"/>
      <c r="B11581" s="82"/>
      <c r="C11581" s="82"/>
      <c r="D11581" s="82"/>
      <c r="E11581" s="82"/>
      <c r="F11581" s="82"/>
      <c r="G11581" s="82"/>
      <c r="M11581" s="81"/>
    </row>
    <row r="11582" s="77" customFormat="1" spans="1:13">
      <c r="A11582" s="82"/>
      <c r="B11582" s="82"/>
      <c r="C11582" s="82"/>
      <c r="D11582" s="82"/>
      <c r="E11582" s="82"/>
      <c r="F11582" s="82"/>
      <c r="G11582" s="82"/>
      <c r="M11582" s="81"/>
    </row>
    <row r="11583" s="77" customFormat="1" spans="1:13">
      <c r="A11583" s="82"/>
      <c r="B11583" s="82"/>
      <c r="C11583" s="82"/>
      <c r="D11583" s="82"/>
      <c r="E11583" s="82"/>
      <c r="F11583" s="82"/>
      <c r="G11583" s="82"/>
      <c r="M11583" s="81"/>
    </row>
    <row r="11584" s="77" customFormat="1" spans="1:13">
      <c r="A11584" s="82"/>
      <c r="B11584" s="82"/>
      <c r="C11584" s="82"/>
      <c r="D11584" s="82"/>
      <c r="E11584" s="82"/>
      <c r="F11584" s="82"/>
      <c r="G11584" s="82"/>
      <c r="M11584" s="81"/>
    </row>
    <row r="11585" s="77" customFormat="1" spans="1:13">
      <c r="A11585" s="82"/>
      <c r="B11585" s="82"/>
      <c r="C11585" s="82"/>
      <c r="D11585" s="82"/>
      <c r="E11585" s="82"/>
      <c r="F11585" s="82"/>
      <c r="G11585" s="82"/>
      <c r="M11585" s="81"/>
    </row>
    <row r="11586" s="77" customFormat="1" spans="1:13">
      <c r="A11586" s="82"/>
      <c r="B11586" s="82"/>
      <c r="C11586" s="82"/>
      <c r="D11586" s="82"/>
      <c r="E11586" s="82"/>
      <c r="F11586" s="82"/>
      <c r="G11586" s="82"/>
      <c r="M11586" s="81"/>
    </row>
    <row r="11587" s="77" customFormat="1" spans="1:13">
      <c r="A11587" s="82"/>
      <c r="B11587" s="82"/>
      <c r="C11587" s="82"/>
      <c r="D11587" s="82"/>
      <c r="E11587" s="82"/>
      <c r="F11587" s="82"/>
      <c r="G11587" s="82"/>
      <c r="M11587" s="81"/>
    </row>
    <row r="11588" s="77" customFormat="1" spans="1:13">
      <c r="A11588" s="82"/>
      <c r="B11588" s="82"/>
      <c r="C11588" s="82"/>
      <c r="D11588" s="82"/>
      <c r="E11588" s="82"/>
      <c r="F11588" s="82"/>
      <c r="G11588" s="82"/>
      <c r="M11588" s="81"/>
    </row>
    <row r="11589" s="77" customFormat="1" spans="1:13">
      <c r="A11589" s="82"/>
      <c r="B11589" s="82"/>
      <c r="C11589" s="82"/>
      <c r="D11589" s="82"/>
      <c r="E11589" s="82"/>
      <c r="F11589" s="82"/>
      <c r="G11589" s="82"/>
      <c r="M11589" s="81"/>
    </row>
    <row r="11590" s="77" customFormat="1" spans="1:13">
      <c r="A11590" s="82"/>
      <c r="B11590" s="82"/>
      <c r="C11590" s="82"/>
      <c r="D11590" s="82"/>
      <c r="E11590" s="82"/>
      <c r="F11590" s="82"/>
      <c r="G11590" s="82"/>
      <c r="M11590" s="81"/>
    </row>
    <row r="11591" s="77" customFormat="1" spans="1:13">
      <c r="A11591" s="82"/>
      <c r="B11591" s="82"/>
      <c r="C11591" s="82"/>
      <c r="D11591" s="82"/>
      <c r="E11591" s="82"/>
      <c r="F11591" s="82"/>
      <c r="G11591" s="82"/>
      <c r="M11591" s="81"/>
    </row>
    <row r="11592" s="77" customFormat="1" spans="1:13">
      <c r="A11592" s="82"/>
      <c r="B11592" s="82"/>
      <c r="C11592" s="82"/>
      <c r="D11592" s="82"/>
      <c r="E11592" s="82"/>
      <c r="F11592" s="82"/>
      <c r="G11592" s="82"/>
      <c r="M11592" s="81"/>
    </row>
    <row r="11593" s="77" customFormat="1" spans="1:13">
      <c r="A11593" s="82"/>
      <c r="B11593" s="82"/>
      <c r="C11593" s="82"/>
      <c r="D11593" s="82"/>
      <c r="E11593" s="82"/>
      <c r="F11593" s="82"/>
      <c r="G11593" s="82"/>
      <c r="M11593" s="81"/>
    </row>
    <row r="11594" s="77" customFormat="1" spans="1:13">
      <c r="A11594" s="82"/>
      <c r="B11594" s="82"/>
      <c r="C11594" s="82"/>
      <c r="D11594" s="82"/>
      <c r="E11594" s="82"/>
      <c r="F11594" s="82"/>
      <c r="G11594" s="82"/>
      <c r="M11594" s="81"/>
    </row>
    <row r="11595" s="77" customFormat="1" spans="1:13">
      <c r="A11595" s="82"/>
      <c r="B11595" s="82"/>
      <c r="C11595" s="82"/>
      <c r="D11595" s="82"/>
      <c r="E11595" s="82"/>
      <c r="F11595" s="82"/>
      <c r="G11595" s="82"/>
      <c r="M11595" s="81"/>
    </row>
    <row r="11596" s="77" customFormat="1" spans="1:13">
      <c r="A11596" s="82"/>
      <c r="B11596" s="82"/>
      <c r="C11596" s="82"/>
      <c r="D11596" s="82"/>
      <c r="E11596" s="82"/>
      <c r="F11596" s="82"/>
      <c r="G11596" s="82"/>
      <c r="M11596" s="81"/>
    </row>
    <row r="11597" s="77" customFormat="1" spans="1:13">
      <c r="A11597" s="82"/>
      <c r="B11597" s="82"/>
      <c r="C11597" s="82"/>
      <c r="D11597" s="82"/>
      <c r="E11597" s="82"/>
      <c r="F11597" s="82"/>
      <c r="G11597" s="82"/>
      <c r="M11597" s="81"/>
    </row>
    <row r="11598" s="77" customFormat="1" spans="1:13">
      <c r="A11598" s="82"/>
      <c r="B11598" s="82"/>
      <c r="C11598" s="82"/>
      <c r="D11598" s="82"/>
      <c r="E11598" s="82"/>
      <c r="F11598" s="82"/>
      <c r="G11598" s="82"/>
      <c r="M11598" s="81"/>
    </row>
    <row r="11599" s="77" customFormat="1" spans="1:13">
      <c r="A11599" s="82"/>
      <c r="B11599" s="82"/>
      <c r="C11599" s="82"/>
      <c r="D11599" s="82"/>
      <c r="E11599" s="82"/>
      <c r="F11599" s="82"/>
      <c r="G11599" s="82"/>
      <c r="M11599" s="81"/>
    </row>
    <row r="11600" s="77" customFormat="1" spans="1:13">
      <c r="A11600" s="82"/>
      <c r="B11600" s="82"/>
      <c r="C11600" s="82"/>
      <c r="D11600" s="82"/>
      <c r="E11600" s="82"/>
      <c r="F11600" s="82"/>
      <c r="G11600" s="82"/>
      <c r="M11600" s="81"/>
    </row>
    <row r="11601" s="77" customFormat="1" spans="1:13">
      <c r="A11601" s="82"/>
      <c r="B11601" s="82"/>
      <c r="C11601" s="82"/>
      <c r="D11601" s="82"/>
      <c r="E11601" s="82"/>
      <c r="F11601" s="82"/>
      <c r="G11601" s="82"/>
      <c r="M11601" s="81"/>
    </row>
    <row r="11602" s="77" customFormat="1" spans="1:13">
      <c r="A11602" s="82"/>
      <c r="B11602" s="82"/>
      <c r="C11602" s="82"/>
      <c r="D11602" s="82"/>
      <c r="E11602" s="82"/>
      <c r="F11602" s="82"/>
      <c r="G11602" s="82"/>
      <c r="M11602" s="81"/>
    </row>
    <row r="11603" s="77" customFormat="1" spans="1:13">
      <c r="A11603" s="82"/>
      <c r="B11603" s="82"/>
      <c r="C11603" s="82"/>
      <c r="D11603" s="82"/>
      <c r="E11603" s="82"/>
      <c r="F11603" s="82"/>
      <c r="G11603" s="82"/>
      <c r="M11603" s="81"/>
    </row>
    <row r="11604" s="77" customFormat="1" spans="1:13">
      <c r="A11604" s="82"/>
      <c r="B11604" s="82"/>
      <c r="C11604" s="82"/>
      <c r="D11604" s="82"/>
      <c r="E11604" s="82"/>
      <c r="F11604" s="82"/>
      <c r="G11604" s="82"/>
      <c r="M11604" s="81"/>
    </row>
    <row r="11605" s="77" customFormat="1" spans="1:13">
      <c r="A11605" s="82"/>
      <c r="B11605" s="82"/>
      <c r="C11605" s="82"/>
      <c r="D11605" s="82"/>
      <c r="E11605" s="82"/>
      <c r="F11605" s="82"/>
      <c r="G11605" s="82"/>
      <c r="M11605" s="81"/>
    </row>
    <row r="11606" s="77" customFormat="1" spans="1:13">
      <c r="A11606" s="82"/>
      <c r="B11606" s="82"/>
      <c r="C11606" s="82"/>
      <c r="D11606" s="82"/>
      <c r="E11606" s="82"/>
      <c r="F11606" s="82"/>
      <c r="G11606" s="82"/>
      <c r="M11606" s="81"/>
    </row>
    <row r="11607" s="77" customFormat="1" spans="1:13">
      <c r="A11607" s="82"/>
      <c r="B11607" s="82"/>
      <c r="C11607" s="82"/>
      <c r="D11607" s="82"/>
      <c r="E11607" s="82"/>
      <c r="F11607" s="82"/>
      <c r="G11607" s="82"/>
      <c r="M11607" s="81"/>
    </row>
    <row r="11608" s="77" customFormat="1" spans="1:13">
      <c r="A11608" s="82"/>
      <c r="B11608" s="82"/>
      <c r="C11608" s="82"/>
      <c r="D11608" s="82"/>
      <c r="E11608" s="82"/>
      <c r="F11608" s="82"/>
      <c r="G11608" s="82"/>
      <c r="M11608" s="81"/>
    </row>
    <row r="11609" s="77" customFormat="1" spans="1:13">
      <c r="A11609" s="82"/>
      <c r="B11609" s="82"/>
      <c r="C11609" s="82"/>
      <c r="D11609" s="82"/>
      <c r="E11609" s="82"/>
      <c r="F11609" s="82"/>
      <c r="G11609" s="82"/>
      <c r="M11609" s="81"/>
    </row>
    <row r="11610" s="77" customFormat="1" spans="1:13">
      <c r="A11610" s="82"/>
      <c r="B11610" s="82"/>
      <c r="C11610" s="82"/>
      <c r="D11610" s="82"/>
      <c r="E11610" s="82"/>
      <c r="F11610" s="82"/>
      <c r="G11610" s="82"/>
      <c r="M11610" s="81"/>
    </row>
    <row r="11611" s="77" customFormat="1" spans="1:13">
      <c r="A11611" s="82"/>
      <c r="B11611" s="82"/>
      <c r="C11611" s="82"/>
      <c r="D11611" s="82"/>
      <c r="E11611" s="82"/>
      <c r="F11611" s="82"/>
      <c r="G11611" s="82"/>
      <c r="M11611" s="81"/>
    </row>
    <row r="11612" s="77" customFormat="1" spans="1:13">
      <c r="A11612" s="82"/>
      <c r="B11612" s="82"/>
      <c r="C11612" s="82"/>
      <c r="D11612" s="82"/>
      <c r="E11612" s="82"/>
      <c r="F11612" s="82"/>
      <c r="G11612" s="82"/>
      <c r="M11612" s="81"/>
    </row>
    <row r="11613" s="77" customFormat="1" spans="1:13">
      <c r="A11613" s="82"/>
      <c r="B11613" s="82"/>
      <c r="C11613" s="82"/>
      <c r="D11613" s="82"/>
      <c r="E11613" s="82"/>
      <c r="F11613" s="82"/>
      <c r="G11613" s="82"/>
      <c r="M11613" s="81"/>
    </row>
    <row r="11614" s="77" customFormat="1" spans="1:13">
      <c r="A11614" s="82"/>
      <c r="B11614" s="82"/>
      <c r="C11614" s="82"/>
      <c r="D11614" s="82"/>
      <c r="E11614" s="82"/>
      <c r="F11614" s="82"/>
      <c r="G11614" s="82"/>
      <c r="M11614" s="81"/>
    </row>
    <row r="11615" s="77" customFormat="1" spans="1:13">
      <c r="A11615" s="82"/>
      <c r="B11615" s="82"/>
      <c r="C11615" s="82"/>
      <c r="D11615" s="82"/>
      <c r="E11615" s="82"/>
      <c r="F11615" s="82"/>
      <c r="G11615" s="82"/>
      <c r="M11615" s="81"/>
    </row>
    <row r="11616" s="77" customFormat="1" spans="1:13">
      <c r="A11616" s="82"/>
      <c r="B11616" s="82"/>
      <c r="C11616" s="82"/>
      <c r="D11616" s="82"/>
      <c r="E11616" s="82"/>
      <c r="F11616" s="82"/>
      <c r="G11616" s="82"/>
      <c r="M11616" s="81"/>
    </row>
    <row r="11617" s="77" customFormat="1" spans="1:13">
      <c r="A11617" s="82"/>
      <c r="B11617" s="82"/>
      <c r="C11617" s="82"/>
      <c r="D11617" s="82"/>
      <c r="E11617" s="82"/>
      <c r="F11617" s="82"/>
      <c r="G11617" s="82"/>
      <c r="M11617" s="81"/>
    </row>
    <row r="11618" s="77" customFormat="1" spans="1:13">
      <c r="A11618" s="82"/>
      <c r="B11618" s="82"/>
      <c r="C11618" s="82"/>
      <c r="D11618" s="82"/>
      <c r="E11618" s="82"/>
      <c r="F11618" s="82"/>
      <c r="G11618" s="82"/>
      <c r="M11618" s="81"/>
    </row>
    <row r="11619" s="77" customFormat="1" spans="1:13">
      <c r="A11619" s="82"/>
      <c r="B11619" s="82"/>
      <c r="C11619" s="82"/>
      <c r="D11619" s="82"/>
      <c r="E11619" s="82"/>
      <c r="F11619" s="82"/>
      <c r="G11619" s="82"/>
      <c r="M11619" s="81"/>
    </row>
    <row r="11620" s="77" customFormat="1" spans="1:13">
      <c r="A11620" s="82"/>
      <c r="B11620" s="82"/>
      <c r="C11620" s="82"/>
      <c r="D11620" s="82"/>
      <c r="E11620" s="82"/>
      <c r="F11620" s="82"/>
      <c r="G11620" s="82"/>
      <c r="M11620" s="81"/>
    </row>
    <row r="11621" s="77" customFormat="1" spans="1:13">
      <c r="A11621" s="82"/>
      <c r="B11621" s="82"/>
      <c r="C11621" s="82"/>
      <c r="D11621" s="82"/>
      <c r="E11621" s="82"/>
      <c r="F11621" s="82"/>
      <c r="G11621" s="82"/>
      <c r="M11621" s="81"/>
    </row>
    <row r="11622" s="77" customFormat="1" spans="1:13">
      <c r="A11622" s="82"/>
      <c r="B11622" s="82"/>
      <c r="C11622" s="82"/>
      <c r="D11622" s="82"/>
      <c r="E11622" s="82"/>
      <c r="F11622" s="82"/>
      <c r="G11622" s="82"/>
      <c r="M11622" s="81"/>
    </row>
    <row r="11623" s="77" customFormat="1" spans="1:13">
      <c r="A11623" s="82"/>
      <c r="B11623" s="82"/>
      <c r="C11623" s="82"/>
      <c r="D11623" s="82"/>
      <c r="E11623" s="82"/>
      <c r="F11623" s="82"/>
      <c r="G11623" s="82"/>
      <c r="M11623" s="81"/>
    </row>
    <row r="11624" s="77" customFormat="1" spans="1:13">
      <c r="A11624" s="82"/>
      <c r="B11624" s="82"/>
      <c r="C11624" s="82"/>
      <c r="D11624" s="82"/>
      <c r="E11624" s="82"/>
      <c r="F11624" s="82"/>
      <c r="G11624" s="82"/>
      <c r="M11624" s="81"/>
    </row>
    <row r="11625" s="77" customFormat="1" spans="1:13">
      <c r="A11625" s="82"/>
      <c r="B11625" s="82"/>
      <c r="C11625" s="82"/>
      <c r="D11625" s="82"/>
      <c r="E11625" s="82"/>
      <c r="F11625" s="82"/>
      <c r="G11625" s="82"/>
      <c r="M11625" s="81"/>
    </row>
    <row r="11626" s="77" customFormat="1" spans="1:13">
      <c r="A11626" s="82"/>
      <c r="B11626" s="82"/>
      <c r="C11626" s="82"/>
      <c r="D11626" s="82"/>
      <c r="E11626" s="82"/>
      <c r="F11626" s="82"/>
      <c r="G11626" s="82"/>
      <c r="M11626" s="81"/>
    </row>
    <row r="11627" s="77" customFormat="1" spans="1:13">
      <c r="A11627" s="82"/>
      <c r="B11627" s="82"/>
      <c r="C11627" s="82"/>
      <c r="D11627" s="82"/>
      <c r="E11627" s="82"/>
      <c r="F11627" s="82"/>
      <c r="G11627" s="82"/>
      <c r="M11627" s="81"/>
    </row>
    <row r="11628" s="77" customFormat="1" spans="1:13">
      <c r="A11628" s="82"/>
      <c r="B11628" s="82"/>
      <c r="C11628" s="82"/>
      <c r="D11628" s="82"/>
      <c r="E11628" s="82"/>
      <c r="F11628" s="82"/>
      <c r="G11628" s="82"/>
      <c r="M11628" s="81"/>
    </row>
    <row r="11629" s="77" customFormat="1" spans="1:13">
      <c r="A11629" s="82"/>
      <c r="B11629" s="82"/>
      <c r="C11629" s="82"/>
      <c r="D11629" s="82"/>
      <c r="E11629" s="82"/>
      <c r="F11629" s="82"/>
      <c r="G11629" s="82"/>
      <c r="M11629" s="81"/>
    </row>
    <row r="11630" s="77" customFormat="1" spans="1:13">
      <c r="A11630" s="82"/>
      <c r="B11630" s="82"/>
      <c r="C11630" s="82"/>
      <c r="D11630" s="82"/>
      <c r="E11630" s="82"/>
      <c r="F11630" s="82"/>
      <c r="G11630" s="82"/>
      <c r="M11630" s="81"/>
    </row>
    <row r="11631" s="77" customFormat="1" spans="1:13">
      <c r="A11631" s="82"/>
      <c r="B11631" s="82"/>
      <c r="C11631" s="82"/>
      <c r="D11631" s="82"/>
      <c r="E11631" s="82"/>
      <c r="F11631" s="82"/>
      <c r="G11631" s="82"/>
      <c r="M11631" s="81"/>
    </row>
    <row r="11632" s="77" customFormat="1" spans="1:13">
      <c r="A11632" s="82"/>
      <c r="B11632" s="82"/>
      <c r="C11632" s="82"/>
      <c r="D11632" s="82"/>
      <c r="E11632" s="82"/>
      <c r="F11632" s="82"/>
      <c r="G11632" s="82"/>
      <c r="M11632" s="81"/>
    </row>
    <row r="11633" s="77" customFormat="1" spans="1:13">
      <c r="A11633" s="82"/>
      <c r="B11633" s="82"/>
      <c r="C11633" s="82"/>
      <c r="D11633" s="82"/>
      <c r="E11633" s="82"/>
      <c r="F11633" s="82"/>
      <c r="G11633" s="82"/>
      <c r="M11633" s="81"/>
    </row>
    <row r="11634" s="77" customFormat="1" spans="1:13">
      <c r="A11634" s="82"/>
      <c r="B11634" s="82"/>
      <c r="C11634" s="82"/>
      <c r="D11634" s="82"/>
      <c r="E11634" s="82"/>
      <c r="F11634" s="82"/>
      <c r="G11634" s="82"/>
      <c r="M11634" s="81"/>
    </row>
    <row r="11635" s="77" customFormat="1" spans="1:13">
      <c r="A11635" s="82"/>
      <c r="B11635" s="82"/>
      <c r="C11635" s="82"/>
      <c r="D11635" s="82"/>
      <c r="E11635" s="82"/>
      <c r="F11635" s="82"/>
      <c r="G11635" s="82"/>
      <c r="M11635" s="81"/>
    </row>
    <row r="11636" s="77" customFormat="1" spans="1:13">
      <c r="A11636" s="82"/>
      <c r="B11636" s="82"/>
      <c r="C11636" s="82"/>
      <c r="D11636" s="82"/>
      <c r="E11636" s="82"/>
      <c r="F11636" s="82"/>
      <c r="G11636" s="82"/>
      <c r="M11636" s="81"/>
    </row>
    <row r="11637" s="77" customFormat="1" spans="1:13">
      <c r="A11637" s="82"/>
      <c r="B11637" s="82"/>
      <c r="C11637" s="82"/>
      <c r="D11637" s="82"/>
      <c r="E11637" s="82"/>
      <c r="F11637" s="82"/>
      <c r="G11637" s="82"/>
      <c r="M11637" s="81"/>
    </row>
    <row r="11638" s="77" customFormat="1" spans="1:13">
      <c r="A11638" s="82"/>
      <c r="B11638" s="82"/>
      <c r="C11638" s="82"/>
      <c r="D11638" s="82"/>
      <c r="E11638" s="82"/>
      <c r="F11638" s="82"/>
      <c r="G11638" s="82"/>
      <c r="M11638" s="81"/>
    </row>
    <row r="11639" s="77" customFormat="1" spans="1:13">
      <c r="A11639" s="82"/>
      <c r="B11639" s="82"/>
      <c r="C11639" s="82"/>
      <c r="D11639" s="82"/>
      <c r="E11639" s="82"/>
      <c r="F11639" s="82"/>
      <c r="G11639" s="82"/>
      <c r="M11639" s="81"/>
    </row>
    <row r="11640" s="77" customFormat="1" spans="1:13">
      <c r="A11640" s="82"/>
      <c r="B11640" s="82"/>
      <c r="C11640" s="82"/>
      <c r="D11640" s="82"/>
      <c r="E11640" s="82"/>
      <c r="F11640" s="82"/>
      <c r="G11640" s="82"/>
      <c r="M11640" s="81"/>
    </row>
    <row r="11641" s="77" customFormat="1" spans="1:13">
      <c r="A11641" s="82"/>
      <c r="B11641" s="82"/>
      <c r="C11641" s="82"/>
      <c r="D11641" s="82"/>
      <c r="E11641" s="82"/>
      <c r="F11641" s="82"/>
      <c r="G11641" s="82"/>
      <c r="M11641" s="81"/>
    </row>
    <row r="11642" s="77" customFormat="1" spans="1:13">
      <c r="A11642" s="82"/>
      <c r="B11642" s="82"/>
      <c r="C11642" s="82"/>
      <c r="D11642" s="82"/>
      <c r="E11642" s="82"/>
      <c r="F11642" s="82"/>
      <c r="G11642" s="82"/>
      <c r="M11642" s="81"/>
    </row>
    <row r="11643" s="77" customFormat="1" spans="1:13">
      <c r="A11643" s="82"/>
      <c r="B11643" s="82"/>
      <c r="C11643" s="82"/>
      <c r="D11643" s="82"/>
      <c r="E11643" s="82"/>
      <c r="F11643" s="82"/>
      <c r="G11643" s="82"/>
      <c r="M11643" s="81"/>
    </row>
    <row r="11644" s="77" customFormat="1" spans="1:13">
      <c r="A11644" s="82"/>
      <c r="B11644" s="82"/>
      <c r="C11644" s="82"/>
      <c r="D11644" s="82"/>
      <c r="E11644" s="82"/>
      <c r="F11644" s="82"/>
      <c r="G11644" s="82"/>
      <c r="M11644" s="81"/>
    </row>
    <row r="11645" s="77" customFormat="1" spans="1:13">
      <c r="A11645" s="82"/>
      <c r="B11645" s="82"/>
      <c r="C11645" s="82"/>
      <c r="D11645" s="82"/>
      <c r="E11645" s="82"/>
      <c r="F11645" s="82"/>
      <c r="G11645" s="82"/>
      <c r="M11645" s="81"/>
    </row>
    <row r="11646" s="77" customFormat="1" spans="1:13">
      <c r="A11646" s="82"/>
      <c r="B11646" s="82"/>
      <c r="C11646" s="82"/>
      <c r="D11646" s="82"/>
      <c r="E11646" s="82"/>
      <c r="F11646" s="82"/>
      <c r="G11646" s="82"/>
      <c r="M11646" s="81"/>
    </row>
    <row r="11647" s="77" customFormat="1" spans="1:13">
      <c r="A11647" s="82"/>
      <c r="B11647" s="82"/>
      <c r="C11647" s="82"/>
      <c r="D11647" s="82"/>
      <c r="E11647" s="82"/>
      <c r="F11647" s="82"/>
      <c r="G11647" s="82"/>
      <c r="M11647" s="81"/>
    </row>
    <row r="11648" s="77" customFormat="1" spans="1:13">
      <c r="A11648" s="82"/>
      <c r="B11648" s="82"/>
      <c r="C11648" s="82"/>
      <c r="D11648" s="82"/>
      <c r="E11648" s="82"/>
      <c r="F11648" s="82"/>
      <c r="G11648" s="82"/>
      <c r="M11648" s="81"/>
    </row>
    <row r="11649" s="77" customFormat="1" spans="1:13">
      <c r="A11649" s="82"/>
      <c r="B11649" s="82"/>
      <c r="C11649" s="82"/>
      <c r="D11649" s="82"/>
      <c r="E11649" s="82"/>
      <c r="F11649" s="82"/>
      <c r="G11649" s="82"/>
      <c r="M11649" s="81"/>
    </row>
    <row r="11650" s="77" customFormat="1" spans="1:13">
      <c r="A11650" s="82"/>
      <c r="B11650" s="82"/>
      <c r="C11650" s="82"/>
      <c r="D11650" s="82"/>
      <c r="E11650" s="82"/>
      <c r="F11650" s="82"/>
      <c r="G11650" s="82"/>
      <c r="M11650" s="81"/>
    </row>
    <row r="11651" s="77" customFormat="1" spans="1:13">
      <c r="A11651" s="82"/>
      <c r="B11651" s="82"/>
      <c r="C11651" s="82"/>
      <c r="D11651" s="82"/>
      <c r="E11651" s="82"/>
      <c r="F11651" s="82"/>
      <c r="G11651" s="82"/>
      <c r="M11651" s="81"/>
    </row>
    <row r="11652" s="77" customFormat="1" spans="1:13">
      <c r="A11652" s="82"/>
      <c r="B11652" s="82"/>
      <c r="C11652" s="82"/>
      <c r="D11652" s="82"/>
      <c r="E11652" s="82"/>
      <c r="F11652" s="82"/>
      <c r="G11652" s="82"/>
      <c r="M11652" s="81"/>
    </row>
    <row r="11653" s="77" customFormat="1" spans="1:13">
      <c r="A11653" s="82"/>
      <c r="B11653" s="82"/>
      <c r="C11653" s="82"/>
      <c r="D11653" s="82"/>
      <c r="E11653" s="82"/>
      <c r="F11653" s="82"/>
      <c r="G11653" s="82"/>
      <c r="M11653" s="81"/>
    </row>
    <row r="11654" s="77" customFormat="1" spans="1:13">
      <c r="A11654" s="82"/>
      <c r="B11654" s="82"/>
      <c r="C11654" s="82"/>
      <c r="D11654" s="82"/>
      <c r="E11654" s="82"/>
      <c r="F11654" s="82"/>
      <c r="G11654" s="82"/>
      <c r="M11654" s="81"/>
    </row>
    <row r="11655" s="77" customFormat="1" spans="1:13">
      <c r="A11655" s="82"/>
      <c r="B11655" s="82"/>
      <c r="C11655" s="82"/>
      <c r="D11655" s="82"/>
      <c r="E11655" s="82"/>
      <c r="F11655" s="82"/>
      <c r="G11655" s="82"/>
      <c r="M11655" s="81"/>
    </row>
    <row r="11656" s="77" customFormat="1" spans="1:13">
      <c r="A11656" s="82"/>
      <c r="B11656" s="82"/>
      <c r="C11656" s="82"/>
      <c r="D11656" s="82"/>
      <c r="E11656" s="82"/>
      <c r="F11656" s="82"/>
      <c r="G11656" s="82"/>
      <c r="M11656" s="81"/>
    </row>
    <row r="11657" s="77" customFormat="1" spans="1:13">
      <c r="A11657" s="82"/>
      <c r="B11657" s="82"/>
      <c r="C11657" s="82"/>
      <c r="D11657" s="82"/>
      <c r="E11657" s="82"/>
      <c r="F11657" s="82"/>
      <c r="G11657" s="82"/>
      <c r="M11657" s="81"/>
    </row>
    <row r="11658" s="77" customFormat="1" spans="1:13">
      <c r="A11658" s="82"/>
      <c r="B11658" s="82"/>
      <c r="C11658" s="82"/>
      <c r="D11658" s="82"/>
      <c r="E11658" s="82"/>
      <c r="F11658" s="82"/>
      <c r="G11658" s="82"/>
      <c r="M11658" s="81"/>
    </row>
    <row r="11659" s="77" customFormat="1" spans="1:13">
      <c r="A11659" s="82"/>
      <c r="B11659" s="82"/>
      <c r="C11659" s="82"/>
      <c r="D11659" s="82"/>
      <c r="E11659" s="82"/>
      <c r="F11659" s="82"/>
      <c r="G11659" s="82"/>
      <c r="M11659" s="81"/>
    </row>
    <row r="11660" s="77" customFormat="1" spans="1:13">
      <c r="A11660" s="82"/>
      <c r="B11660" s="82"/>
      <c r="C11660" s="82"/>
      <c r="D11660" s="82"/>
      <c r="E11660" s="82"/>
      <c r="F11660" s="82"/>
      <c r="G11660" s="82"/>
      <c r="M11660" s="81"/>
    </row>
    <row r="11661" s="77" customFormat="1" spans="1:13">
      <c r="A11661" s="82"/>
      <c r="B11661" s="82"/>
      <c r="C11661" s="82"/>
      <c r="D11661" s="82"/>
      <c r="E11661" s="82"/>
      <c r="F11661" s="82"/>
      <c r="G11661" s="82"/>
      <c r="M11661" s="81"/>
    </row>
    <row r="11662" s="77" customFormat="1" spans="1:13">
      <c r="A11662" s="82"/>
      <c r="B11662" s="82"/>
      <c r="C11662" s="82"/>
      <c r="D11662" s="82"/>
      <c r="E11662" s="82"/>
      <c r="F11662" s="82"/>
      <c r="G11662" s="82"/>
      <c r="M11662" s="81"/>
    </row>
    <row r="11663" s="77" customFormat="1" spans="1:13">
      <c r="A11663" s="82"/>
      <c r="B11663" s="82"/>
      <c r="C11663" s="82"/>
      <c r="D11663" s="82"/>
      <c r="E11663" s="82"/>
      <c r="F11663" s="82"/>
      <c r="G11663" s="82"/>
      <c r="M11663" s="81"/>
    </row>
    <row r="11664" s="77" customFormat="1" spans="1:13">
      <c r="A11664" s="82"/>
      <c r="B11664" s="82"/>
      <c r="C11664" s="82"/>
      <c r="D11664" s="82"/>
      <c r="E11664" s="82"/>
      <c r="F11664" s="82"/>
      <c r="G11664" s="82"/>
      <c r="M11664" s="81"/>
    </row>
    <row r="11665" s="77" customFormat="1" spans="1:13">
      <c r="A11665" s="82"/>
      <c r="B11665" s="82"/>
      <c r="C11665" s="82"/>
      <c r="D11665" s="82"/>
      <c r="E11665" s="82"/>
      <c r="F11665" s="82"/>
      <c r="G11665" s="82"/>
      <c r="M11665" s="81"/>
    </row>
    <row r="11666" s="77" customFormat="1" spans="1:13">
      <c r="A11666" s="82"/>
      <c r="B11666" s="82"/>
      <c r="C11666" s="82"/>
      <c r="D11666" s="82"/>
      <c r="E11666" s="82"/>
      <c r="F11666" s="82"/>
      <c r="G11666" s="82"/>
      <c r="M11666" s="81"/>
    </row>
    <row r="11667" s="77" customFormat="1" spans="1:13">
      <c r="A11667" s="82"/>
      <c r="B11667" s="82"/>
      <c r="C11667" s="82"/>
      <c r="D11667" s="82"/>
      <c r="E11667" s="82"/>
      <c r="F11667" s="82"/>
      <c r="G11667" s="82"/>
      <c r="M11667" s="81"/>
    </row>
    <row r="11668" s="77" customFormat="1" spans="1:13">
      <c r="A11668" s="82"/>
      <c r="B11668" s="82"/>
      <c r="C11668" s="82"/>
      <c r="D11668" s="82"/>
      <c r="E11668" s="82"/>
      <c r="F11668" s="82"/>
      <c r="G11668" s="82"/>
      <c r="M11668" s="81"/>
    </row>
    <row r="11669" s="77" customFormat="1" spans="1:13">
      <c r="A11669" s="82"/>
      <c r="B11669" s="82"/>
      <c r="C11669" s="82"/>
      <c r="D11669" s="82"/>
      <c r="E11669" s="82"/>
      <c r="F11669" s="82"/>
      <c r="G11669" s="82"/>
      <c r="M11669" s="81"/>
    </row>
    <row r="11670" s="77" customFormat="1" spans="1:13">
      <c r="A11670" s="82"/>
      <c r="B11670" s="82"/>
      <c r="C11670" s="82"/>
      <c r="D11670" s="82"/>
      <c r="E11670" s="82"/>
      <c r="F11670" s="82"/>
      <c r="G11670" s="82"/>
      <c r="M11670" s="81"/>
    </row>
    <row r="11671" s="77" customFormat="1" spans="1:13">
      <c r="A11671" s="82"/>
      <c r="B11671" s="82"/>
      <c r="C11671" s="82"/>
      <c r="D11671" s="82"/>
      <c r="E11671" s="82"/>
      <c r="F11671" s="82"/>
      <c r="G11671" s="82"/>
      <c r="M11671" s="81"/>
    </row>
    <row r="11672" s="77" customFormat="1" spans="1:13">
      <c r="A11672" s="82"/>
      <c r="B11672" s="82"/>
      <c r="C11672" s="82"/>
      <c r="D11672" s="82"/>
      <c r="E11672" s="82"/>
      <c r="F11672" s="82"/>
      <c r="G11672" s="82"/>
      <c r="M11672" s="81"/>
    </row>
    <row r="11673" s="77" customFormat="1" spans="1:13">
      <c r="A11673" s="82"/>
      <c r="B11673" s="82"/>
      <c r="C11673" s="82"/>
      <c r="D11673" s="82"/>
      <c r="E11673" s="82"/>
      <c r="F11673" s="82"/>
      <c r="G11673" s="82"/>
      <c r="M11673" s="81"/>
    </row>
    <row r="11674" s="77" customFormat="1" spans="1:13">
      <c r="A11674" s="82"/>
      <c r="B11674" s="82"/>
      <c r="C11674" s="82"/>
      <c r="D11674" s="82"/>
      <c r="E11674" s="82"/>
      <c r="F11674" s="82"/>
      <c r="G11674" s="82"/>
      <c r="M11674" s="81"/>
    </row>
    <row r="11675" s="77" customFormat="1" spans="1:13">
      <c r="A11675" s="82"/>
      <c r="B11675" s="82"/>
      <c r="C11675" s="82"/>
      <c r="D11675" s="82"/>
      <c r="E11675" s="82"/>
      <c r="F11675" s="82"/>
      <c r="G11675" s="82"/>
      <c r="M11675" s="81"/>
    </row>
    <row r="11676" s="77" customFormat="1" spans="1:13">
      <c r="A11676" s="82"/>
      <c r="B11676" s="82"/>
      <c r="C11676" s="82"/>
      <c r="D11676" s="82"/>
      <c r="E11676" s="82"/>
      <c r="F11676" s="82"/>
      <c r="G11676" s="82"/>
      <c r="M11676" s="81"/>
    </row>
    <row r="11677" s="77" customFormat="1" spans="1:13">
      <c r="A11677" s="82"/>
      <c r="B11677" s="82"/>
      <c r="C11677" s="82"/>
      <c r="D11677" s="82"/>
      <c r="E11677" s="82"/>
      <c r="F11677" s="82"/>
      <c r="G11677" s="82"/>
      <c r="M11677" s="81"/>
    </row>
    <row r="11678" s="77" customFormat="1" spans="1:13">
      <c r="A11678" s="82"/>
      <c r="B11678" s="82"/>
      <c r="C11678" s="82"/>
      <c r="D11678" s="82"/>
      <c r="E11678" s="82"/>
      <c r="F11678" s="82"/>
      <c r="G11678" s="82"/>
      <c r="M11678" s="81"/>
    </row>
    <row r="11679" s="77" customFormat="1" spans="1:13">
      <c r="A11679" s="82"/>
      <c r="B11679" s="82"/>
      <c r="C11679" s="82"/>
      <c r="D11679" s="82"/>
      <c r="E11679" s="82"/>
      <c r="F11679" s="82"/>
      <c r="G11679" s="82"/>
      <c r="M11679" s="81"/>
    </row>
    <row r="11680" s="77" customFormat="1" spans="1:13">
      <c r="A11680" s="82"/>
      <c r="B11680" s="82"/>
      <c r="C11680" s="82"/>
      <c r="D11680" s="82"/>
      <c r="E11680" s="82"/>
      <c r="F11680" s="82"/>
      <c r="G11680" s="82"/>
      <c r="M11680" s="81"/>
    </row>
    <row r="11681" s="77" customFormat="1" spans="1:13">
      <c r="A11681" s="82"/>
      <c r="B11681" s="82"/>
      <c r="C11681" s="82"/>
      <c r="D11681" s="82"/>
      <c r="E11681" s="82"/>
      <c r="F11681" s="82"/>
      <c r="G11681" s="82"/>
      <c r="M11681" s="81"/>
    </row>
    <row r="11682" s="77" customFormat="1" spans="1:13">
      <c r="A11682" s="82"/>
      <c r="B11682" s="82"/>
      <c r="C11682" s="82"/>
      <c r="D11682" s="82"/>
      <c r="E11682" s="82"/>
      <c r="F11682" s="82"/>
      <c r="G11682" s="82"/>
      <c r="M11682" s="81"/>
    </row>
    <row r="11683" s="77" customFormat="1" spans="1:13">
      <c r="A11683" s="82"/>
      <c r="B11683" s="82"/>
      <c r="C11683" s="82"/>
      <c r="D11683" s="82"/>
      <c r="E11683" s="82"/>
      <c r="F11683" s="82"/>
      <c r="G11683" s="82"/>
      <c r="M11683" s="81"/>
    </row>
    <row r="11684" s="77" customFormat="1" spans="1:13">
      <c r="A11684" s="82"/>
      <c r="B11684" s="82"/>
      <c r="C11684" s="82"/>
      <c r="D11684" s="82"/>
      <c r="E11684" s="82"/>
      <c r="F11684" s="82"/>
      <c r="G11684" s="82"/>
      <c r="M11684" s="81"/>
    </row>
    <row r="11685" s="77" customFormat="1" spans="1:13">
      <c r="A11685" s="82"/>
      <c r="B11685" s="82"/>
      <c r="C11685" s="82"/>
      <c r="D11685" s="82"/>
      <c r="E11685" s="82"/>
      <c r="F11685" s="82"/>
      <c r="G11685" s="82"/>
      <c r="M11685" s="81"/>
    </row>
    <row r="11686" s="77" customFormat="1" spans="1:13">
      <c r="A11686" s="82"/>
      <c r="B11686" s="82"/>
      <c r="C11686" s="82"/>
      <c r="D11686" s="82"/>
      <c r="E11686" s="82"/>
      <c r="F11686" s="82"/>
      <c r="G11686" s="82"/>
      <c r="M11686" s="81"/>
    </row>
    <row r="11687" s="77" customFormat="1" spans="1:13">
      <c r="A11687" s="82"/>
      <c r="B11687" s="82"/>
      <c r="C11687" s="82"/>
      <c r="D11687" s="82"/>
      <c r="E11687" s="82"/>
      <c r="F11687" s="82"/>
      <c r="G11687" s="82"/>
      <c r="M11687" s="81"/>
    </row>
    <row r="11688" s="77" customFormat="1" spans="1:13">
      <c r="A11688" s="82"/>
      <c r="B11688" s="82"/>
      <c r="C11688" s="82"/>
      <c r="D11688" s="82"/>
      <c r="E11688" s="82"/>
      <c r="F11688" s="82"/>
      <c r="G11688" s="82"/>
      <c r="M11688" s="81"/>
    </row>
    <row r="11689" s="77" customFormat="1" spans="1:13">
      <c r="A11689" s="82"/>
      <c r="B11689" s="82"/>
      <c r="C11689" s="82"/>
      <c r="D11689" s="82"/>
      <c r="E11689" s="82"/>
      <c r="F11689" s="82"/>
      <c r="G11689" s="82"/>
      <c r="M11689" s="81"/>
    </row>
    <row r="11690" s="77" customFormat="1" spans="1:13">
      <c r="A11690" s="82"/>
      <c r="B11690" s="82"/>
      <c r="C11690" s="82"/>
      <c r="D11690" s="82"/>
      <c r="E11690" s="82"/>
      <c r="F11690" s="82"/>
      <c r="G11690" s="82"/>
      <c r="M11690" s="81"/>
    </row>
    <row r="11691" s="77" customFormat="1" spans="1:13">
      <c r="A11691" s="82"/>
      <c r="B11691" s="82"/>
      <c r="C11691" s="82"/>
      <c r="D11691" s="82"/>
      <c r="E11691" s="82"/>
      <c r="F11691" s="82"/>
      <c r="G11691" s="82"/>
      <c r="M11691" s="81"/>
    </row>
    <row r="11692" s="77" customFormat="1" spans="1:13">
      <c r="A11692" s="82"/>
      <c r="B11692" s="82"/>
      <c r="C11692" s="82"/>
      <c r="D11692" s="82"/>
      <c r="E11692" s="82"/>
      <c r="F11692" s="82"/>
      <c r="G11692" s="82"/>
      <c r="M11692" s="81"/>
    </row>
    <row r="11693" s="77" customFormat="1" spans="1:13">
      <c r="A11693" s="82"/>
      <c r="B11693" s="82"/>
      <c r="C11693" s="82"/>
      <c r="D11693" s="82"/>
      <c r="E11693" s="82"/>
      <c r="F11693" s="82"/>
      <c r="G11693" s="82"/>
      <c r="M11693" s="81"/>
    </row>
    <row r="11694" s="77" customFormat="1" spans="1:13">
      <c r="A11694" s="82"/>
      <c r="B11694" s="82"/>
      <c r="C11694" s="82"/>
      <c r="D11694" s="82"/>
      <c r="E11694" s="82"/>
      <c r="F11694" s="82"/>
      <c r="G11694" s="82"/>
      <c r="M11694" s="81"/>
    </row>
    <row r="11695" s="77" customFormat="1" spans="1:13">
      <c r="A11695" s="82"/>
      <c r="B11695" s="82"/>
      <c r="C11695" s="82"/>
      <c r="D11695" s="82"/>
      <c r="E11695" s="82"/>
      <c r="F11695" s="82"/>
      <c r="G11695" s="82"/>
      <c r="M11695" s="81"/>
    </row>
    <row r="11696" s="77" customFormat="1" spans="1:13">
      <c r="A11696" s="82"/>
      <c r="B11696" s="82"/>
      <c r="C11696" s="82"/>
      <c r="D11696" s="82"/>
      <c r="E11696" s="82"/>
      <c r="F11696" s="82"/>
      <c r="G11696" s="82"/>
      <c r="M11696" s="81"/>
    </row>
    <row r="11697" s="77" customFormat="1" spans="1:13">
      <c r="A11697" s="82"/>
      <c r="B11697" s="82"/>
      <c r="C11697" s="82"/>
      <c r="D11697" s="82"/>
      <c r="E11697" s="82"/>
      <c r="F11697" s="82"/>
      <c r="G11697" s="82"/>
      <c r="M11697" s="81"/>
    </row>
    <row r="11698" s="77" customFormat="1" spans="1:13">
      <c r="A11698" s="82"/>
      <c r="B11698" s="82"/>
      <c r="C11698" s="82"/>
      <c r="D11698" s="82"/>
      <c r="E11698" s="82"/>
      <c r="F11698" s="82"/>
      <c r="G11698" s="82"/>
      <c r="M11698" s="81"/>
    </row>
    <row r="11699" s="77" customFormat="1" spans="1:13">
      <c r="A11699" s="82"/>
      <c r="B11699" s="82"/>
      <c r="C11699" s="82"/>
      <c r="D11699" s="82"/>
      <c r="E11699" s="82"/>
      <c r="F11699" s="82"/>
      <c r="G11699" s="82"/>
      <c r="M11699" s="81"/>
    </row>
    <row r="11700" s="77" customFormat="1" spans="1:13">
      <c r="A11700" s="82"/>
      <c r="B11700" s="82"/>
      <c r="C11700" s="82"/>
      <c r="D11700" s="82"/>
      <c r="E11700" s="82"/>
      <c r="F11700" s="82"/>
      <c r="G11700" s="82"/>
      <c r="M11700" s="81"/>
    </row>
    <row r="11701" s="77" customFormat="1" spans="1:13">
      <c r="A11701" s="82"/>
      <c r="B11701" s="82"/>
      <c r="C11701" s="82"/>
      <c r="D11701" s="82"/>
      <c r="E11701" s="82"/>
      <c r="F11701" s="82"/>
      <c r="G11701" s="82"/>
      <c r="M11701" s="81"/>
    </row>
    <row r="11702" s="77" customFormat="1" spans="1:13">
      <c r="A11702" s="82"/>
      <c r="B11702" s="82"/>
      <c r="C11702" s="82"/>
      <c r="D11702" s="82"/>
      <c r="E11702" s="82"/>
      <c r="F11702" s="82"/>
      <c r="G11702" s="82"/>
      <c r="M11702" s="81"/>
    </row>
    <row r="11703" s="77" customFormat="1" spans="1:13">
      <c r="A11703" s="82"/>
      <c r="B11703" s="82"/>
      <c r="C11703" s="82"/>
      <c r="D11703" s="82"/>
      <c r="E11703" s="82"/>
      <c r="F11703" s="82"/>
      <c r="G11703" s="82"/>
      <c r="M11703" s="81"/>
    </row>
    <row r="11704" s="77" customFormat="1" spans="1:13">
      <c r="A11704" s="82"/>
      <c r="B11704" s="82"/>
      <c r="C11704" s="82"/>
      <c r="D11704" s="82"/>
      <c r="E11704" s="82"/>
      <c r="F11704" s="82"/>
      <c r="G11704" s="82"/>
      <c r="M11704" s="81"/>
    </row>
    <row r="11705" s="77" customFormat="1" spans="1:13">
      <c r="A11705" s="82"/>
      <c r="B11705" s="82"/>
      <c r="C11705" s="82"/>
      <c r="D11705" s="82"/>
      <c r="E11705" s="82"/>
      <c r="F11705" s="82"/>
      <c r="G11705" s="82"/>
      <c r="M11705" s="81"/>
    </row>
    <row r="11706" s="77" customFormat="1" spans="1:13">
      <c r="A11706" s="82"/>
      <c r="B11706" s="82"/>
      <c r="C11706" s="82"/>
      <c r="D11706" s="82"/>
      <c r="E11706" s="82"/>
      <c r="F11706" s="82"/>
      <c r="G11706" s="82"/>
      <c r="M11706" s="81"/>
    </row>
    <row r="11707" s="77" customFormat="1" spans="1:13">
      <c r="A11707" s="82"/>
      <c r="B11707" s="82"/>
      <c r="C11707" s="82"/>
      <c r="D11707" s="82"/>
      <c r="E11707" s="82"/>
      <c r="F11707" s="82"/>
      <c r="G11707" s="82"/>
      <c r="M11707" s="81"/>
    </row>
    <row r="11708" s="77" customFormat="1" spans="1:13">
      <c r="A11708" s="82"/>
      <c r="B11708" s="82"/>
      <c r="C11708" s="82"/>
      <c r="D11708" s="82"/>
      <c r="E11708" s="82"/>
      <c r="F11708" s="82"/>
      <c r="G11708" s="82"/>
      <c r="M11708" s="81"/>
    </row>
    <row r="11709" s="77" customFormat="1" spans="1:13">
      <c r="A11709" s="82"/>
      <c r="B11709" s="82"/>
      <c r="C11709" s="82"/>
      <c r="D11709" s="82"/>
      <c r="E11709" s="82"/>
      <c r="F11709" s="82"/>
      <c r="G11709" s="82"/>
      <c r="M11709" s="81"/>
    </row>
    <row r="11710" s="77" customFormat="1" spans="1:13">
      <c r="A11710" s="82"/>
      <c r="B11710" s="82"/>
      <c r="C11710" s="82"/>
      <c r="D11710" s="82"/>
      <c r="E11710" s="82"/>
      <c r="F11710" s="82"/>
      <c r="G11710" s="82"/>
      <c r="M11710" s="81"/>
    </row>
    <row r="11711" s="77" customFormat="1" spans="1:13">
      <c r="A11711" s="82"/>
      <c r="B11711" s="82"/>
      <c r="C11711" s="82"/>
      <c r="D11711" s="82"/>
      <c r="E11711" s="82"/>
      <c r="F11711" s="82"/>
      <c r="G11711" s="82"/>
      <c r="M11711" s="81"/>
    </row>
    <row r="11712" s="77" customFormat="1" spans="1:13">
      <c r="A11712" s="82"/>
      <c r="B11712" s="82"/>
      <c r="C11712" s="82"/>
      <c r="D11712" s="82"/>
      <c r="E11712" s="82"/>
      <c r="F11712" s="82"/>
      <c r="G11712" s="82"/>
      <c r="M11712" s="81"/>
    </row>
    <row r="11713" s="77" customFormat="1" spans="1:13">
      <c r="A11713" s="82"/>
      <c r="B11713" s="82"/>
      <c r="C11713" s="82"/>
      <c r="D11713" s="82"/>
      <c r="E11713" s="82"/>
      <c r="F11713" s="82"/>
      <c r="G11713" s="82"/>
      <c r="M11713" s="81"/>
    </row>
    <row r="11714" s="77" customFormat="1" spans="1:13">
      <c r="A11714" s="82"/>
      <c r="B11714" s="82"/>
      <c r="C11714" s="82"/>
      <c r="D11714" s="82"/>
      <c r="E11714" s="82"/>
      <c r="F11714" s="82"/>
      <c r="G11714" s="82"/>
      <c r="M11714" s="81"/>
    </row>
    <row r="11715" s="77" customFormat="1" spans="1:13">
      <c r="A11715" s="82"/>
      <c r="B11715" s="82"/>
      <c r="C11715" s="82"/>
      <c r="D11715" s="82"/>
      <c r="E11715" s="82"/>
      <c r="F11715" s="82"/>
      <c r="G11715" s="82"/>
      <c r="M11715" s="81"/>
    </row>
    <row r="11716" s="77" customFormat="1" spans="1:13">
      <c r="A11716" s="82"/>
      <c r="B11716" s="82"/>
      <c r="C11716" s="82"/>
      <c r="D11716" s="82"/>
      <c r="E11716" s="82"/>
      <c r="F11716" s="82"/>
      <c r="G11716" s="82"/>
      <c r="M11716" s="81"/>
    </row>
    <row r="11717" s="77" customFormat="1" spans="1:13">
      <c r="A11717" s="82"/>
      <c r="B11717" s="82"/>
      <c r="C11717" s="82"/>
      <c r="D11717" s="82"/>
      <c r="E11717" s="82"/>
      <c r="F11717" s="82"/>
      <c r="G11717" s="82"/>
      <c r="M11717" s="81"/>
    </row>
    <row r="11718" s="77" customFormat="1" spans="1:13">
      <c r="A11718" s="82"/>
      <c r="B11718" s="82"/>
      <c r="C11718" s="82"/>
      <c r="D11718" s="82"/>
      <c r="E11718" s="82"/>
      <c r="F11718" s="82"/>
      <c r="G11718" s="82"/>
      <c r="M11718" s="81"/>
    </row>
    <row r="11719" s="77" customFormat="1" spans="1:13">
      <c r="A11719" s="82"/>
      <c r="B11719" s="82"/>
      <c r="C11719" s="82"/>
      <c r="D11719" s="82"/>
      <c r="E11719" s="82"/>
      <c r="F11719" s="82"/>
      <c r="G11719" s="82"/>
      <c r="M11719" s="81"/>
    </row>
    <row r="11720" s="77" customFormat="1" spans="1:13">
      <c r="A11720" s="82"/>
      <c r="B11720" s="82"/>
      <c r="C11720" s="82"/>
      <c r="D11720" s="82"/>
      <c r="E11720" s="82"/>
      <c r="F11720" s="82"/>
      <c r="G11720" s="82"/>
      <c r="M11720" s="81"/>
    </row>
    <row r="11721" s="77" customFormat="1" spans="1:13">
      <c r="A11721" s="82"/>
      <c r="B11721" s="82"/>
      <c r="C11721" s="82"/>
      <c r="D11721" s="82"/>
      <c r="E11721" s="82"/>
      <c r="F11721" s="82"/>
      <c r="G11721" s="82"/>
      <c r="M11721" s="81"/>
    </row>
    <row r="11722" s="77" customFormat="1" spans="1:13">
      <c r="A11722" s="82"/>
      <c r="B11722" s="82"/>
      <c r="C11722" s="82"/>
      <c r="D11722" s="82"/>
      <c r="E11722" s="82"/>
      <c r="F11722" s="82"/>
      <c r="G11722" s="82"/>
      <c r="M11722" s="81"/>
    </row>
    <row r="11723" s="77" customFormat="1" spans="1:13">
      <c r="A11723" s="82"/>
      <c r="B11723" s="82"/>
      <c r="C11723" s="82"/>
      <c r="D11723" s="82"/>
      <c r="E11723" s="82"/>
      <c r="F11723" s="82"/>
      <c r="G11723" s="82"/>
      <c r="M11723" s="81"/>
    </row>
    <row r="11724" s="77" customFormat="1" spans="1:13">
      <c r="A11724" s="82"/>
      <c r="B11724" s="82"/>
      <c r="C11724" s="82"/>
      <c r="D11724" s="82"/>
      <c r="E11724" s="82"/>
      <c r="F11724" s="82"/>
      <c r="G11724" s="82"/>
      <c r="M11724" s="81"/>
    </row>
    <row r="11725" s="77" customFormat="1" spans="1:13">
      <c r="A11725" s="82"/>
      <c r="B11725" s="82"/>
      <c r="C11725" s="82"/>
      <c r="D11725" s="82"/>
      <c r="E11725" s="82"/>
      <c r="F11725" s="82"/>
      <c r="G11725" s="82"/>
      <c r="M11725" s="81"/>
    </row>
    <row r="11726" s="77" customFormat="1" spans="1:13">
      <c r="A11726" s="82"/>
      <c r="B11726" s="82"/>
      <c r="C11726" s="82"/>
      <c r="D11726" s="82"/>
      <c r="E11726" s="82"/>
      <c r="F11726" s="82"/>
      <c r="G11726" s="82"/>
      <c r="M11726" s="81"/>
    </row>
    <row r="11727" s="77" customFormat="1" spans="1:13">
      <c r="A11727" s="82"/>
      <c r="B11727" s="82"/>
      <c r="C11727" s="82"/>
      <c r="D11727" s="82"/>
      <c r="E11727" s="82"/>
      <c r="F11727" s="82"/>
      <c r="G11727" s="82"/>
      <c r="M11727" s="81"/>
    </row>
    <row r="11728" s="77" customFormat="1" spans="1:13">
      <c r="A11728" s="82"/>
      <c r="B11728" s="82"/>
      <c r="C11728" s="82"/>
      <c r="D11728" s="82"/>
      <c r="E11728" s="82"/>
      <c r="F11728" s="82"/>
      <c r="G11728" s="82"/>
      <c r="M11728" s="81"/>
    </row>
    <row r="11729" s="77" customFormat="1" spans="1:13">
      <c r="A11729" s="82"/>
      <c r="B11729" s="82"/>
      <c r="C11729" s="82"/>
      <c r="D11729" s="82"/>
      <c r="E11729" s="82"/>
      <c r="F11729" s="82"/>
      <c r="G11729" s="82"/>
      <c r="M11729" s="81"/>
    </row>
    <row r="11730" s="77" customFormat="1" spans="1:13">
      <c r="A11730" s="82"/>
      <c r="B11730" s="82"/>
      <c r="C11730" s="82"/>
      <c r="D11730" s="82"/>
      <c r="E11730" s="82"/>
      <c r="F11730" s="82"/>
      <c r="G11730" s="82"/>
      <c r="M11730" s="81"/>
    </row>
    <row r="11731" s="77" customFormat="1" spans="1:13">
      <c r="A11731" s="82"/>
      <c r="B11731" s="82"/>
      <c r="C11731" s="82"/>
      <c r="D11731" s="82"/>
      <c r="E11731" s="82"/>
      <c r="F11731" s="82"/>
      <c r="G11731" s="82"/>
      <c r="M11731" s="81"/>
    </row>
    <row r="11732" s="77" customFormat="1" spans="1:13">
      <c r="A11732" s="82"/>
      <c r="B11732" s="82"/>
      <c r="C11732" s="82"/>
      <c r="D11732" s="82"/>
      <c r="E11732" s="82"/>
      <c r="F11732" s="82"/>
      <c r="G11732" s="82"/>
      <c r="M11732" s="81"/>
    </row>
    <row r="11733" s="77" customFormat="1" spans="1:13">
      <c r="A11733" s="82"/>
      <c r="B11733" s="82"/>
      <c r="C11733" s="82"/>
      <c r="D11733" s="82"/>
      <c r="E11733" s="82"/>
      <c r="F11733" s="82"/>
      <c r="G11733" s="82"/>
      <c r="M11733" s="81"/>
    </row>
    <row r="11734" s="77" customFormat="1" spans="1:13">
      <c r="A11734" s="82"/>
      <c r="B11734" s="82"/>
      <c r="C11734" s="82"/>
      <c r="D11734" s="82"/>
      <c r="E11734" s="82"/>
      <c r="F11734" s="82"/>
      <c r="G11734" s="82"/>
      <c r="M11734" s="81"/>
    </row>
    <row r="11735" s="77" customFormat="1" spans="1:13">
      <c r="A11735" s="82"/>
      <c r="B11735" s="82"/>
      <c r="C11735" s="82"/>
      <c r="D11735" s="82"/>
      <c r="E11735" s="82"/>
      <c r="F11735" s="82"/>
      <c r="G11735" s="82"/>
      <c r="M11735" s="81"/>
    </row>
    <row r="11736" s="77" customFormat="1" spans="1:13">
      <c r="A11736" s="82"/>
      <c r="B11736" s="82"/>
      <c r="C11736" s="82"/>
      <c r="D11736" s="82"/>
      <c r="E11736" s="82"/>
      <c r="F11736" s="82"/>
      <c r="G11736" s="82"/>
      <c r="M11736" s="81"/>
    </row>
    <row r="11737" s="77" customFormat="1" spans="1:13">
      <c r="A11737" s="82"/>
      <c r="B11737" s="82"/>
      <c r="C11737" s="82"/>
      <c r="D11737" s="82"/>
      <c r="E11737" s="82"/>
      <c r="F11737" s="82"/>
      <c r="G11737" s="82"/>
      <c r="M11737" s="81"/>
    </row>
    <row r="11738" s="77" customFormat="1" spans="1:13">
      <c r="A11738" s="82"/>
      <c r="B11738" s="82"/>
      <c r="C11738" s="82"/>
      <c r="D11738" s="82"/>
      <c r="E11738" s="82"/>
      <c r="F11738" s="82"/>
      <c r="G11738" s="82"/>
      <c r="M11738" s="81"/>
    </row>
    <row r="11739" s="77" customFormat="1" spans="1:13">
      <c r="A11739" s="82"/>
      <c r="B11739" s="82"/>
      <c r="C11739" s="82"/>
      <c r="D11739" s="82"/>
      <c r="E11739" s="82"/>
      <c r="F11739" s="82"/>
      <c r="G11739" s="82"/>
      <c r="M11739" s="81"/>
    </row>
    <row r="11740" s="77" customFormat="1" spans="1:13">
      <c r="A11740" s="82"/>
      <c r="B11740" s="82"/>
      <c r="C11740" s="82"/>
      <c r="D11740" s="82"/>
      <c r="E11740" s="82"/>
      <c r="F11740" s="82"/>
      <c r="G11740" s="82"/>
      <c r="M11740" s="81"/>
    </row>
    <row r="11741" s="77" customFormat="1" spans="1:13">
      <c r="A11741" s="82"/>
      <c r="B11741" s="82"/>
      <c r="C11741" s="82"/>
      <c r="D11741" s="82"/>
      <c r="E11741" s="82"/>
      <c r="F11741" s="82"/>
      <c r="G11741" s="82"/>
      <c r="M11741" s="81"/>
    </row>
    <row r="11742" s="77" customFormat="1" spans="1:13">
      <c r="A11742" s="82"/>
      <c r="B11742" s="82"/>
      <c r="C11742" s="82"/>
      <c r="D11742" s="82"/>
      <c r="E11742" s="82"/>
      <c r="F11742" s="82"/>
      <c r="G11742" s="82"/>
      <c r="M11742" s="81"/>
    </row>
    <row r="11743" s="77" customFormat="1" spans="1:13">
      <c r="A11743" s="82"/>
      <c r="B11743" s="82"/>
      <c r="C11743" s="82"/>
      <c r="D11743" s="82"/>
      <c r="E11743" s="82"/>
      <c r="F11743" s="82"/>
      <c r="G11743" s="82"/>
      <c r="M11743" s="81"/>
    </row>
    <row r="11744" s="77" customFormat="1" spans="1:13">
      <c r="A11744" s="82"/>
      <c r="B11744" s="82"/>
      <c r="C11744" s="82"/>
      <c r="D11744" s="82"/>
      <c r="E11744" s="82"/>
      <c r="F11744" s="82"/>
      <c r="G11744" s="82"/>
      <c r="M11744" s="81"/>
    </row>
    <row r="11745" s="77" customFormat="1" spans="1:13">
      <c r="A11745" s="82"/>
      <c r="B11745" s="82"/>
      <c r="C11745" s="82"/>
      <c r="D11745" s="82"/>
      <c r="E11745" s="82"/>
      <c r="F11745" s="82"/>
      <c r="G11745" s="82"/>
      <c r="M11745" s="81"/>
    </row>
    <row r="11746" s="77" customFormat="1" spans="1:13">
      <c r="A11746" s="82"/>
      <c r="B11746" s="82"/>
      <c r="C11746" s="82"/>
      <c r="D11746" s="82"/>
      <c r="E11746" s="82"/>
      <c r="F11746" s="82"/>
      <c r="G11746" s="82"/>
      <c r="M11746" s="81"/>
    </row>
    <row r="11747" s="77" customFormat="1" spans="1:13">
      <c r="A11747" s="82"/>
      <c r="B11747" s="82"/>
      <c r="C11747" s="82"/>
      <c r="D11747" s="82"/>
      <c r="E11747" s="82"/>
      <c r="F11747" s="82"/>
      <c r="G11747" s="82"/>
      <c r="M11747" s="81"/>
    </row>
    <row r="11748" s="77" customFormat="1" spans="1:13">
      <c r="A11748" s="82"/>
      <c r="B11748" s="82"/>
      <c r="C11748" s="82"/>
      <c r="D11748" s="82"/>
      <c r="E11748" s="82"/>
      <c r="F11748" s="82"/>
      <c r="G11748" s="82"/>
      <c r="M11748" s="81"/>
    </row>
    <row r="11749" s="77" customFormat="1" spans="1:13">
      <c r="A11749" s="82"/>
      <c r="B11749" s="82"/>
      <c r="C11749" s="82"/>
      <c r="D11749" s="82"/>
      <c r="E11749" s="82"/>
      <c r="F11749" s="82"/>
      <c r="G11749" s="82"/>
      <c r="M11749" s="81"/>
    </row>
    <row r="11750" s="77" customFormat="1" spans="1:13">
      <c r="A11750" s="82"/>
      <c r="B11750" s="82"/>
      <c r="C11750" s="82"/>
      <c r="D11750" s="82"/>
      <c r="E11750" s="82"/>
      <c r="F11750" s="82"/>
      <c r="G11750" s="82"/>
      <c r="M11750" s="81"/>
    </row>
    <row r="11751" s="77" customFormat="1" spans="1:13">
      <c r="A11751" s="82"/>
      <c r="B11751" s="82"/>
      <c r="C11751" s="82"/>
      <c r="D11751" s="82"/>
      <c r="E11751" s="82"/>
      <c r="F11751" s="82"/>
      <c r="G11751" s="82"/>
      <c r="M11751" s="81"/>
    </row>
    <row r="11752" s="77" customFormat="1" spans="1:13">
      <c r="A11752" s="82"/>
      <c r="B11752" s="82"/>
      <c r="C11752" s="82"/>
      <c r="D11752" s="82"/>
      <c r="E11752" s="82"/>
      <c r="F11752" s="82"/>
      <c r="G11752" s="82"/>
      <c r="M11752" s="81"/>
    </row>
    <row r="11753" s="77" customFormat="1" spans="1:13">
      <c r="A11753" s="82"/>
      <c r="B11753" s="82"/>
      <c r="C11753" s="82"/>
      <c r="D11753" s="82"/>
      <c r="E11753" s="82"/>
      <c r="F11753" s="82"/>
      <c r="G11753" s="82"/>
      <c r="M11753" s="81"/>
    </row>
    <row r="11754" s="77" customFormat="1" spans="1:13">
      <c r="A11754" s="82"/>
      <c r="B11754" s="82"/>
      <c r="C11754" s="82"/>
      <c r="D11754" s="82"/>
      <c r="E11754" s="82"/>
      <c r="F11754" s="82"/>
      <c r="G11754" s="82"/>
      <c r="M11754" s="81"/>
    </row>
    <row r="11755" s="77" customFormat="1" spans="1:13">
      <c r="A11755" s="82"/>
      <c r="B11755" s="82"/>
      <c r="C11755" s="82"/>
      <c r="D11755" s="82"/>
      <c r="E11755" s="82"/>
      <c r="F11755" s="82"/>
      <c r="G11755" s="82"/>
      <c r="M11755" s="81"/>
    </row>
    <row r="11756" s="77" customFormat="1" spans="1:13">
      <c r="A11756" s="82"/>
      <c r="B11756" s="82"/>
      <c r="C11756" s="82"/>
      <c r="D11756" s="82"/>
      <c r="E11756" s="82"/>
      <c r="F11756" s="82"/>
      <c r="G11756" s="82"/>
      <c r="M11756" s="81"/>
    </row>
    <row r="11757" s="77" customFormat="1" spans="1:13">
      <c r="A11757" s="82"/>
      <c r="B11757" s="82"/>
      <c r="C11757" s="82"/>
      <c r="D11757" s="82"/>
      <c r="E11757" s="82"/>
      <c r="F11757" s="82"/>
      <c r="G11757" s="82"/>
      <c r="M11757" s="81"/>
    </row>
    <row r="11758" s="77" customFormat="1" spans="1:13">
      <c r="A11758" s="82"/>
      <c r="B11758" s="82"/>
      <c r="C11758" s="82"/>
      <c r="D11758" s="82"/>
      <c r="E11758" s="82"/>
      <c r="F11758" s="82"/>
      <c r="G11758" s="82"/>
      <c r="M11758" s="81"/>
    </row>
    <row r="11759" s="77" customFormat="1" spans="1:13">
      <c r="A11759" s="82"/>
      <c r="B11759" s="82"/>
      <c r="C11759" s="82"/>
      <c r="D11759" s="82"/>
      <c r="E11759" s="82"/>
      <c r="F11759" s="82"/>
      <c r="G11759" s="82"/>
      <c r="M11759" s="81"/>
    </row>
    <row r="11760" s="77" customFormat="1" spans="1:13">
      <c r="A11760" s="82"/>
      <c r="B11760" s="82"/>
      <c r="C11760" s="82"/>
      <c r="D11760" s="82"/>
      <c r="E11760" s="82"/>
      <c r="F11760" s="82"/>
      <c r="G11760" s="82"/>
      <c r="M11760" s="81"/>
    </row>
    <row r="11761" s="77" customFormat="1" spans="1:13">
      <c r="A11761" s="82"/>
      <c r="B11761" s="82"/>
      <c r="C11761" s="82"/>
      <c r="D11761" s="82"/>
      <c r="E11761" s="82"/>
      <c r="F11761" s="82"/>
      <c r="G11761" s="82"/>
      <c r="M11761" s="81"/>
    </row>
    <row r="11762" s="77" customFormat="1" spans="1:13">
      <c r="A11762" s="82"/>
      <c r="B11762" s="82"/>
      <c r="C11762" s="82"/>
      <c r="D11762" s="82"/>
      <c r="E11762" s="82"/>
      <c r="F11762" s="82"/>
      <c r="G11762" s="82"/>
      <c r="M11762" s="81"/>
    </row>
    <row r="11763" s="77" customFormat="1" spans="1:13">
      <c r="A11763" s="82"/>
      <c r="B11763" s="82"/>
      <c r="C11763" s="82"/>
      <c r="D11763" s="82"/>
      <c r="E11763" s="82"/>
      <c r="F11763" s="82"/>
      <c r="G11763" s="82"/>
      <c r="M11763" s="81"/>
    </row>
    <row r="11764" s="77" customFormat="1" spans="1:13">
      <c r="A11764" s="82"/>
      <c r="B11764" s="82"/>
      <c r="C11764" s="82"/>
      <c r="D11764" s="82"/>
      <c r="E11764" s="82"/>
      <c r="F11764" s="82"/>
      <c r="G11764" s="82"/>
      <c r="M11764" s="81"/>
    </row>
    <row r="11765" s="77" customFormat="1" spans="1:13">
      <c r="A11765" s="82"/>
      <c r="B11765" s="82"/>
      <c r="C11765" s="82"/>
      <c r="D11765" s="82"/>
      <c r="E11765" s="82"/>
      <c r="F11765" s="82"/>
      <c r="G11765" s="82"/>
      <c r="M11765" s="81"/>
    </row>
    <row r="11766" s="77" customFormat="1" spans="1:13">
      <c r="A11766" s="82"/>
      <c r="B11766" s="82"/>
      <c r="C11766" s="82"/>
      <c r="D11766" s="82"/>
      <c r="E11766" s="82"/>
      <c r="F11766" s="82"/>
      <c r="G11766" s="82"/>
      <c r="M11766" s="81"/>
    </row>
    <row r="11767" s="77" customFormat="1" spans="1:13">
      <c r="A11767" s="82"/>
      <c r="B11767" s="82"/>
      <c r="C11767" s="82"/>
      <c r="D11767" s="82"/>
      <c r="E11767" s="82"/>
      <c r="F11767" s="82"/>
      <c r="G11767" s="82"/>
      <c r="M11767" s="81"/>
    </row>
    <row r="11768" s="77" customFormat="1" spans="1:13">
      <c r="A11768" s="82"/>
      <c r="B11768" s="82"/>
      <c r="C11768" s="82"/>
      <c r="D11768" s="82"/>
      <c r="E11768" s="82"/>
      <c r="F11768" s="82"/>
      <c r="G11768" s="82"/>
      <c r="M11768" s="81"/>
    </row>
    <row r="11769" s="77" customFormat="1" spans="1:13">
      <c r="A11769" s="82"/>
      <c r="B11769" s="82"/>
      <c r="C11769" s="82"/>
      <c r="D11769" s="82"/>
      <c r="E11769" s="82"/>
      <c r="F11769" s="82"/>
      <c r="G11769" s="82"/>
      <c r="M11769" s="81"/>
    </row>
    <row r="11770" s="77" customFormat="1" spans="1:13">
      <c r="A11770" s="82"/>
      <c r="B11770" s="82"/>
      <c r="C11770" s="82"/>
      <c r="D11770" s="82"/>
      <c r="E11770" s="82"/>
      <c r="F11770" s="82"/>
      <c r="G11770" s="82"/>
      <c r="M11770" s="81"/>
    </row>
    <row r="11771" s="77" customFormat="1" spans="1:13">
      <c r="A11771" s="82"/>
      <c r="B11771" s="82"/>
      <c r="C11771" s="82"/>
      <c r="D11771" s="82"/>
      <c r="E11771" s="82"/>
      <c r="F11771" s="82"/>
      <c r="G11771" s="82"/>
      <c r="M11771" s="81"/>
    </row>
    <row r="11772" s="77" customFormat="1" spans="1:13">
      <c r="A11772" s="82"/>
      <c r="B11772" s="82"/>
      <c r="C11772" s="82"/>
      <c r="D11772" s="82"/>
      <c r="E11772" s="82"/>
      <c r="F11772" s="82"/>
      <c r="G11772" s="82"/>
      <c r="M11772" s="81"/>
    </row>
    <row r="11773" s="77" customFormat="1" spans="1:13">
      <c r="A11773" s="82"/>
      <c r="B11773" s="82"/>
      <c r="C11773" s="82"/>
      <c r="D11773" s="82"/>
      <c r="E11773" s="82"/>
      <c r="F11773" s="82"/>
      <c r="G11773" s="82"/>
      <c r="M11773" s="81"/>
    </row>
    <row r="11774" s="77" customFormat="1" spans="1:13">
      <c r="A11774" s="82"/>
      <c r="B11774" s="82"/>
      <c r="C11774" s="82"/>
      <c r="D11774" s="82"/>
      <c r="E11774" s="82"/>
      <c r="F11774" s="82"/>
      <c r="G11774" s="82"/>
      <c r="M11774" s="81"/>
    </row>
    <row r="11775" s="77" customFormat="1" spans="1:13">
      <c r="A11775" s="82"/>
      <c r="B11775" s="82"/>
      <c r="C11775" s="82"/>
      <c r="D11775" s="82"/>
      <c r="E11775" s="82"/>
      <c r="F11775" s="82"/>
      <c r="G11775" s="82"/>
      <c r="M11775" s="81"/>
    </row>
    <row r="11776" s="77" customFormat="1" spans="1:13">
      <c r="A11776" s="82"/>
      <c r="B11776" s="82"/>
      <c r="C11776" s="82"/>
      <c r="D11776" s="82"/>
      <c r="E11776" s="82"/>
      <c r="F11776" s="82"/>
      <c r="G11776" s="82"/>
      <c r="M11776" s="81"/>
    </row>
    <row r="11777" s="77" customFormat="1" spans="1:13">
      <c r="A11777" s="82"/>
      <c r="B11777" s="82"/>
      <c r="C11777" s="82"/>
      <c r="D11777" s="82"/>
      <c r="E11777" s="82"/>
      <c r="F11777" s="82"/>
      <c r="G11777" s="82"/>
      <c r="M11777" s="81"/>
    </row>
    <row r="11778" s="77" customFormat="1" spans="1:13">
      <c r="A11778" s="82"/>
      <c r="B11778" s="82"/>
      <c r="C11778" s="82"/>
      <c r="D11778" s="82"/>
      <c r="E11778" s="82"/>
      <c r="F11778" s="82"/>
      <c r="G11778" s="82"/>
      <c r="M11778" s="81"/>
    </row>
    <row r="11779" s="77" customFormat="1" spans="1:13">
      <c r="A11779" s="82"/>
      <c r="B11779" s="82"/>
      <c r="C11779" s="82"/>
      <c r="D11779" s="82"/>
      <c r="E11779" s="82"/>
      <c r="F11779" s="82"/>
      <c r="G11779" s="82"/>
      <c r="M11779" s="81"/>
    </row>
    <row r="11780" s="77" customFormat="1" spans="1:13">
      <c r="A11780" s="82"/>
      <c r="B11780" s="82"/>
      <c r="C11780" s="82"/>
      <c r="D11780" s="82"/>
      <c r="E11780" s="82"/>
      <c r="F11780" s="82"/>
      <c r="G11780" s="82"/>
      <c r="M11780" s="81"/>
    </row>
    <row r="11781" s="77" customFormat="1" spans="1:13">
      <c r="A11781" s="82"/>
      <c r="B11781" s="82"/>
      <c r="C11781" s="82"/>
      <c r="D11781" s="82"/>
      <c r="E11781" s="82"/>
      <c r="F11781" s="82"/>
      <c r="G11781" s="82"/>
      <c r="M11781" s="81"/>
    </row>
    <row r="11782" s="77" customFormat="1" spans="1:13">
      <c r="A11782" s="82"/>
      <c r="B11782" s="82"/>
      <c r="C11782" s="82"/>
      <c r="D11782" s="82"/>
      <c r="E11782" s="82"/>
      <c r="F11782" s="82"/>
      <c r="G11782" s="82"/>
      <c r="M11782" s="81"/>
    </row>
    <row r="11783" s="77" customFormat="1" spans="1:13">
      <c r="A11783" s="82"/>
      <c r="B11783" s="82"/>
      <c r="C11783" s="82"/>
      <c r="D11783" s="82"/>
      <c r="E11783" s="82"/>
      <c r="F11783" s="82"/>
      <c r="G11783" s="82"/>
      <c r="M11783" s="81"/>
    </row>
    <row r="11784" s="77" customFormat="1" spans="1:13">
      <c r="A11784" s="82"/>
      <c r="B11784" s="82"/>
      <c r="C11784" s="82"/>
      <c r="D11784" s="82"/>
      <c r="E11784" s="82"/>
      <c r="F11784" s="82"/>
      <c r="G11784" s="82"/>
      <c r="M11784" s="81"/>
    </row>
    <row r="11785" s="77" customFormat="1" spans="1:13">
      <c r="A11785" s="82"/>
      <c r="B11785" s="82"/>
      <c r="C11785" s="82"/>
      <c r="D11785" s="82"/>
      <c r="E11785" s="82"/>
      <c r="F11785" s="82"/>
      <c r="G11785" s="82"/>
      <c r="M11785" s="81"/>
    </row>
    <row r="11786" s="77" customFormat="1" spans="1:13">
      <c r="A11786" s="82"/>
      <c r="B11786" s="82"/>
      <c r="C11786" s="82"/>
      <c r="D11786" s="82"/>
      <c r="E11786" s="82"/>
      <c r="F11786" s="82"/>
      <c r="G11786" s="82"/>
      <c r="M11786" s="81"/>
    </row>
    <row r="11787" s="77" customFormat="1" spans="1:13">
      <c r="A11787" s="82"/>
      <c r="B11787" s="82"/>
      <c r="C11787" s="82"/>
      <c r="D11787" s="82"/>
      <c r="E11787" s="82"/>
      <c r="F11787" s="82"/>
      <c r="G11787" s="82"/>
      <c r="M11787" s="81"/>
    </row>
    <row r="11788" s="77" customFormat="1" spans="1:13">
      <c r="A11788" s="82"/>
      <c r="B11788" s="82"/>
      <c r="C11788" s="82"/>
      <c r="D11788" s="82"/>
      <c r="E11788" s="82"/>
      <c r="F11788" s="82"/>
      <c r="G11788" s="82"/>
      <c r="M11788" s="81"/>
    </row>
    <row r="11789" s="77" customFormat="1" spans="1:13">
      <c r="A11789" s="82"/>
      <c r="B11789" s="82"/>
      <c r="C11789" s="82"/>
      <c r="D11789" s="82"/>
      <c r="E11789" s="82"/>
      <c r="F11789" s="82"/>
      <c r="G11789" s="82"/>
      <c r="M11789" s="81"/>
    </row>
    <row r="11790" s="77" customFormat="1" spans="1:13">
      <c r="A11790" s="82"/>
      <c r="B11790" s="82"/>
      <c r="C11790" s="82"/>
      <c r="D11790" s="82"/>
      <c r="E11790" s="82"/>
      <c r="F11790" s="82"/>
      <c r="G11790" s="82"/>
      <c r="M11790" s="81"/>
    </row>
    <row r="11791" s="77" customFormat="1" spans="1:13">
      <c r="A11791" s="82"/>
      <c r="B11791" s="82"/>
      <c r="C11791" s="82"/>
      <c r="D11791" s="82"/>
      <c r="E11791" s="82"/>
      <c r="F11791" s="82"/>
      <c r="G11791" s="82"/>
      <c r="M11791" s="81"/>
    </row>
    <row r="11792" s="77" customFormat="1" spans="1:13">
      <c r="A11792" s="82"/>
      <c r="B11792" s="82"/>
      <c r="C11792" s="82"/>
      <c r="D11792" s="82"/>
      <c r="E11792" s="82"/>
      <c r="F11792" s="82"/>
      <c r="G11792" s="82"/>
      <c r="M11792" s="81"/>
    </row>
    <row r="11793" s="77" customFormat="1" spans="1:13">
      <c r="A11793" s="82"/>
      <c r="B11793" s="82"/>
      <c r="C11793" s="82"/>
      <c r="D11793" s="82"/>
      <c r="E11793" s="82"/>
      <c r="F11793" s="82"/>
      <c r="G11793" s="82"/>
      <c r="M11793" s="81"/>
    </row>
    <row r="11794" s="77" customFormat="1" spans="1:13">
      <c r="A11794" s="82"/>
      <c r="B11794" s="82"/>
      <c r="C11794" s="82"/>
      <c r="D11794" s="82"/>
      <c r="E11794" s="82"/>
      <c r="F11794" s="82"/>
      <c r="G11794" s="82"/>
      <c r="M11794" s="81"/>
    </row>
    <row r="11795" s="77" customFormat="1" spans="1:13">
      <c r="A11795" s="82"/>
      <c r="B11795" s="82"/>
      <c r="C11795" s="82"/>
      <c r="D11795" s="82"/>
      <c r="E11795" s="82"/>
      <c r="F11795" s="82"/>
      <c r="G11795" s="82"/>
      <c r="M11795" s="81"/>
    </row>
    <row r="11796" s="77" customFormat="1" spans="1:13">
      <c r="A11796" s="82"/>
      <c r="B11796" s="82"/>
      <c r="C11796" s="82"/>
      <c r="D11796" s="82"/>
      <c r="E11796" s="82"/>
      <c r="F11796" s="82"/>
      <c r="G11796" s="82"/>
      <c r="M11796" s="81"/>
    </row>
    <row r="11797" s="77" customFormat="1" spans="1:13">
      <c r="A11797" s="82"/>
      <c r="B11797" s="82"/>
      <c r="C11797" s="82"/>
      <c r="D11797" s="82"/>
      <c r="E11797" s="82"/>
      <c r="F11797" s="82"/>
      <c r="G11797" s="82"/>
      <c r="M11797" s="81"/>
    </row>
    <row r="11798" s="77" customFormat="1" spans="1:13">
      <c r="A11798" s="82"/>
      <c r="B11798" s="82"/>
      <c r="C11798" s="82"/>
      <c r="D11798" s="82"/>
      <c r="E11798" s="82"/>
      <c r="F11798" s="82"/>
      <c r="G11798" s="82"/>
      <c r="M11798" s="81"/>
    </row>
    <row r="11799" s="77" customFormat="1" spans="1:13">
      <c r="A11799" s="82"/>
      <c r="B11799" s="82"/>
      <c r="C11799" s="82"/>
      <c r="D11799" s="82"/>
      <c r="E11799" s="82"/>
      <c r="F11799" s="82"/>
      <c r="G11799" s="82"/>
      <c r="M11799" s="81"/>
    </row>
    <row r="11800" s="77" customFormat="1" spans="1:13">
      <c r="A11800" s="82"/>
      <c r="B11800" s="82"/>
      <c r="C11800" s="82"/>
      <c r="D11800" s="82"/>
      <c r="E11800" s="82"/>
      <c r="F11800" s="82"/>
      <c r="G11800" s="82"/>
      <c r="M11800" s="81"/>
    </row>
    <row r="11801" s="77" customFormat="1" spans="1:13">
      <c r="A11801" s="82"/>
      <c r="B11801" s="82"/>
      <c r="C11801" s="82"/>
      <c r="D11801" s="82"/>
      <c r="E11801" s="82"/>
      <c r="F11801" s="82"/>
      <c r="G11801" s="82"/>
      <c r="M11801" s="81"/>
    </row>
    <row r="11802" s="77" customFormat="1" spans="1:13">
      <c r="A11802" s="82"/>
      <c r="B11802" s="82"/>
      <c r="C11802" s="82"/>
      <c r="D11802" s="82"/>
      <c r="E11802" s="82"/>
      <c r="F11802" s="82"/>
      <c r="G11802" s="82"/>
      <c r="M11802" s="81"/>
    </row>
    <row r="11803" s="77" customFormat="1" spans="1:13">
      <c r="A11803" s="82"/>
      <c r="B11803" s="82"/>
      <c r="C11803" s="82"/>
      <c r="D11803" s="82"/>
      <c r="E11803" s="82"/>
      <c r="F11803" s="82"/>
      <c r="G11803" s="82"/>
      <c r="M11803" s="81"/>
    </row>
    <row r="11804" s="77" customFormat="1" spans="1:13">
      <c r="A11804" s="82"/>
      <c r="B11804" s="82"/>
      <c r="C11804" s="82"/>
      <c r="D11804" s="82"/>
      <c r="E11804" s="82"/>
      <c r="F11804" s="82"/>
      <c r="G11804" s="82"/>
      <c r="M11804" s="81"/>
    </row>
    <row r="11805" s="77" customFormat="1" spans="1:13">
      <c r="A11805" s="82"/>
      <c r="B11805" s="82"/>
      <c r="C11805" s="82"/>
      <c r="D11805" s="82"/>
      <c r="E11805" s="82"/>
      <c r="F11805" s="82"/>
      <c r="G11805" s="82"/>
      <c r="M11805" s="81"/>
    </row>
    <row r="11806" s="77" customFormat="1" spans="1:13">
      <c r="A11806" s="82"/>
      <c r="B11806" s="82"/>
      <c r="C11806" s="82"/>
      <c r="D11806" s="82"/>
      <c r="E11806" s="82"/>
      <c r="F11806" s="82"/>
      <c r="G11806" s="82"/>
      <c r="M11806" s="81"/>
    </row>
    <row r="11807" s="77" customFormat="1" spans="1:13">
      <c r="A11807" s="82"/>
      <c r="B11807" s="82"/>
      <c r="C11807" s="82"/>
      <c r="D11807" s="82"/>
      <c r="E11807" s="82"/>
      <c r="F11807" s="82"/>
      <c r="G11807" s="82"/>
      <c r="M11807" s="81"/>
    </row>
    <row r="11808" s="77" customFormat="1" spans="1:13">
      <c r="A11808" s="82"/>
      <c r="B11808" s="82"/>
      <c r="C11808" s="82"/>
      <c r="D11808" s="82"/>
      <c r="E11808" s="82"/>
      <c r="F11808" s="82"/>
      <c r="G11808" s="82"/>
      <c r="M11808" s="81"/>
    </row>
    <row r="11809" s="77" customFormat="1" spans="1:13">
      <c r="A11809" s="82"/>
      <c r="B11809" s="82"/>
      <c r="C11809" s="82"/>
      <c r="D11809" s="82"/>
      <c r="E11809" s="82"/>
      <c r="F11809" s="82"/>
      <c r="G11809" s="82"/>
      <c r="M11809" s="81"/>
    </row>
    <row r="11810" s="77" customFormat="1" spans="1:13">
      <c r="A11810" s="82"/>
      <c r="B11810" s="82"/>
      <c r="C11810" s="82"/>
      <c r="D11810" s="82"/>
      <c r="E11810" s="82"/>
      <c r="F11810" s="82"/>
      <c r="G11810" s="82"/>
      <c r="M11810" s="81"/>
    </row>
    <row r="11811" s="77" customFormat="1" spans="1:13">
      <c r="A11811" s="82"/>
      <c r="B11811" s="82"/>
      <c r="C11811" s="82"/>
      <c r="D11811" s="82"/>
      <c r="E11811" s="82"/>
      <c r="F11811" s="82"/>
      <c r="G11811" s="82"/>
      <c r="M11811" s="81"/>
    </row>
    <row r="11812" s="77" customFormat="1" spans="1:13">
      <c r="A11812" s="82"/>
      <c r="B11812" s="82"/>
      <c r="C11812" s="82"/>
      <c r="D11812" s="82"/>
      <c r="E11812" s="82"/>
      <c r="F11812" s="82"/>
      <c r="G11812" s="82"/>
      <c r="M11812" s="81"/>
    </row>
    <row r="11813" s="77" customFormat="1" spans="1:13">
      <c r="A11813" s="82"/>
      <c r="B11813" s="82"/>
      <c r="C11813" s="82"/>
      <c r="D11813" s="82"/>
      <c r="E11813" s="82"/>
      <c r="F11813" s="82"/>
      <c r="G11813" s="82"/>
      <c r="M11813" s="81"/>
    </row>
    <row r="11814" s="77" customFormat="1" spans="1:13">
      <c r="A11814" s="82"/>
      <c r="B11814" s="82"/>
      <c r="C11814" s="82"/>
      <c r="D11814" s="82"/>
      <c r="E11814" s="82"/>
      <c r="F11814" s="82"/>
      <c r="G11814" s="82"/>
      <c r="M11814" s="81"/>
    </row>
    <row r="11815" s="77" customFormat="1" spans="1:13">
      <c r="A11815" s="82"/>
      <c r="B11815" s="82"/>
      <c r="C11815" s="82"/>
      <c r="D11815" s="82"/>
      <c r="E11815" s="82"/>
      <c r="F11815" s="82"/>
      <c r="G11815" s="82"/>
      <c r="M11815" s="81"/>
    </row>
    <row r="11816" s="77" customFormat="1" spans="1:13">
      <c r="A11816" s="82"/>
      <c r="B11816" s="82"/>
      <c r="C11816" s="82"/>
      <c r="D11816" s="82"/>
      <c r="E11816" s="82"/>
      <c r="F11816" s="82"/>
      <c r="G11816" s="82"/>
      <c r="M11816" s="81"/>
    </row>
    <row r="11817" s="77" customFormat="1" spans="1:13">
      <c r="A11817" s="82"/>
      <c r="B11817" s="82"/>
      <c r="C11817" s="82"/>
      <c r="D11817" s="82"/>
      <c r="E11817" s="82"/>
      <c r="F11817" s="82"/>
      <c r="G11817" s="82"/>
      <c r="M11817" s="81"/>
    </row>
    <row r="11818" s="77" customFormat="1" spans="1:13">
      <c r="A11818" s="82"/>
      <c r="B11818" s="82"/>
      <c r="C11818" s="82"/>
      <c r="D11818" s="82"/>
      <c r="E11818" s="82"/>
      <c r="F11818" s="82"/>
      <c r="G11818" s="82"/>
      <c r="M11818" s="81"/>
    </row>
    <row r="11819" s="77" customFormat="1" spans="1:13">
      <c r="A11819" s="82"/>
      <c r="B11819" s="82"/>
      <c r="C11819" s="82"/>
      <c r="D11819" s="82"/>
      <c r="E11819" s="82"/>
      <c r="F11819" s="82"/>
      <c r="G11819" s="82"/>
      <c r="M11819" s="81"/>
    </row>
    <row r="11820" s="77" customFormat="1" spans="1:13">
      <c r="A11820" s="82"/>
      <c r="B11820" s="82"/>
      <c r="C11820" s="82"/>
      <c r="D11820" s="82"/>
      <c r="E11820" s="82"/>
      <c r="F11820" s="82"/>
      <c r="G11820" s="82"/>
      <c r="M11820" s="81"/>
    </row>
    <row r="11821" s="77" customFormat="1" spans="1:13">
      <c r="A11821" s="82"/>
      <c r="B11821" s="82"/>
      <c r="C11821" s="82"/>
      <c r="D11821" s="82"/>
      <c r="E11821" s="82"/>
      <c r="F11821" s="82"/>
      <c r="G11821" s="82"/>
      <c r="M11821" s="81"/>
    </row>
    <row r="11822" s="77" customFormat="1" spans="1:13">
      <c r="A11822" s="82"/>
      <c r="B11822" s="82"/>
      <c r="C11822" s="82"/>
      <c r="D11822" s="82"/>
      <c r="E11822" s="82"/>
      <c r="F11822" s="82"/>
      <c r="G11822" s="82"/>
      <c r="M11822" s="81"/>
    </row>
    <row r="11823" s="77" customFormat="1" spans="1:13">
      <c r="A11823" s="82"/>
      <c r="B11823" s="82"/>
      <c r="C11823" s="82"/>
      <c r="D11823" s="82"/>
      <c r="E11823" s="82"/>
      <c r="F11823" s="82"/>
      <c r="G11823" s="82"/>
      <c r="M11823" s="81"/>
    </row>
    <row r="11824" s="77" customFormat="1" spans="1:13">
      <c r="A11824" s="82"/>
      <c r="B11824" s="82"/>
      <c r="C11824" s="82"/>
      <c r="D11824" s="82"/>
      <c r="E11824" s="82"/>
      <c r="F11824" s="82"/>
      <c r="G11824" s="82"/>
      <c r="M11824" s="81"/>
    </row>
    <row r="11825" s="77" customFormat="1" spans="1:13">
      <c r="A11825" s="82"/>
      <c r="B11825" s="82"/>
      <c r="C11825" s="82"/>
      <c r="D11825" s="82"/>
      <c r="E11825" s="82"/>
      <c r="F11825" s="82"/>
      <c r="G11825" s="82"/>
      <c r="M11825" s="81"/>
    </row>
    <row r="11826" s="77" customFormat="1" spans="1:13">
      <c r="A11826" s="82"/>
      <c r="B11826" s="82"/>
      <c r="C11826" s="82"/>
      <c r="D11826" s="82"/>
      <c r="E11826" s="82"/>
      <c r="F11826" s="82"/>
      <c r="G11826" s="82"/>
      <c r="M11826" s="81"/>
    </row>
    <row r="11827" s="77" customFormat="1" spans="1:13">
      <c r="A11827" s="82"/>
      <c r="B11827" s="82"/>
      <c r="C11827" s="82"/>
      <c r="D11827" s="82"/>
      <c r="E11827" s="82"/>
      <c r="F11827" s="82"/>
      <c r="G11827" s="82"/>
      <c r="M11827" s="81"/>
    </row>
    <row r="11828" s="77" customFormat="1" spans="1:13">
      <c r="A11828" s="82"/>
      <c r="B11828" s="82"/>
      <c r="C11828" s="82"/>
      <c r="D11828" s="82"/>
      <c r="E11828" s="82"/>
      <c r="F11828" s="82"/>
      <c r="G11828" s="82"/>
      <c r="M11828" s="81"/>
    </row>
    <row r="11829" s="77" customFormat="1" spans="1:13">
      <c r="A11829" s="82"/>
      <c r="B11829" s="82"/>
      <c r="C11829" s="82"/>
      <c r="D11829" s="82"/>
      <c r="E11829" s="82"/>
      <c r="F11829" s="82"/>
      <c r="G11829" s="82"/>
      <c r="M11829" s="81"/>
    </row>
    <row r="11830" s="77" customFormat="1" spans="1:13">
      <c r="A11830" s="82"/>
      <c r="B11830" s="82"/>
      <c r="C11830" s="82"/>
      <c r="D11830" s="82"/>
      <c r="E11830" s="82"/>
      <c r="F11830" s="82"/>
      <c r="G11830" s="82"/>
      <c r="M11830" s="81"/>
    </row>
    <row r="11831" s="77" customFormat="1" spans="1:13">
      <c r="A11831" s="82"/>
      <c r="B11831" s="82"/>
      <c r="C11831" s="82"/>
      <c r="D11831" s="82"/>
      <c r="E11831" s="82"/>
      <c r="F11831" s="82"/>
      <c r="G11831" s="82"/>
      <c r="M11831" s="81"/>
    </row>
    <row r="11832" s="77" customFormat="1" spans="1:13">
      <c r="A11832" s="82"/>
      <c r="B11832" s="82"/>
      <c r="C11832" s="82"/>
      <c r="D11832" s="82"/>
      <c r="E11832" s="82"/>
      <c r="F11832" s="82"/>
      <c r="G11832" s="82"/>
      <c r="M11832" s="81"/>
    </row>
    <row r="11833" s="77" customFormat="1" spans="1:13">
      <c r="A11833" s="82"/>
      <c r="B11833" s="82"/>
      <c r="C11833" s="82"/>
      <c r="D11833" s="82"/>
      <c r="E11833" s="82"/>
      <c r="F11833" s="82"/>
      <c r="G11833" s="82"/>
      <c r="M11833" s="81"/>
    </row>
    <row r="11834" s="77" customFormat="1" spans="1:13">
      <c r="A11834" s="82"/>
      <c r="B11834" s="82"/>
      <c r="C11834" s="82"/>
      <c r="D11834" s="82"/>
      <c r="E11834" s="82"/>
      <c r="F11834" s="82"/>
      <c r="G11834" s="82"/>
      <c r="M11834" s="81"/>
    </row>
    <row r="11835" s="77" customFormat="1" spans="1:13">
      <c r="A11835" s="82"/>
      <c r="B11835" s="82"/>
      <c r="C11835" s="82"/>
      <c r="D11835" s="82"/>
      <c r="E11835" s="82"/>
      <c r="F11835" s="82"/>
      <c r="G11835" s="82"/>
      <c r="M11835" s="81"/>
    </row>
    <row r="11836" s="77" customFormat="1" spans="1:13">
      <c r="A11836" s="82"/>
      <c r="B11836" s="82"/>
      <c r="C11836" s="82"/>
      <c r="D11836" s="82"/>
      <c r="E11836" s="82"/>
      <c r="F11836" s="82"/>
      <c r="G11836" s="82"/>
      <c r="M11836" s="81"/>
    </row>
    <row r="11837" s="77" customFormat="1" spans="1:13">
      <c r="A11837" s="82"/>
      <c r="B11837" s="82"/>
      <c r="C11837" s="82"/>
      <c r="D11837" s="82"/>
      <c r="E11837" s="82"/>
      <c r="F11837" s="82"/>
      <c r="G11837" s="82"/>
      <c r="M11837" s="81"/>
    </row>
    <row r="11838" s="77" customFormat="1" spans="1:13">
      <c r="A11838" s="82"/>
      <c r="B11838" s="82"/>
      <c r="C11838" s="82"/>
      <c r="D11838" s="82"/>
      <c r="E11838" s="82"/>
      <c r="F11838" s="82"/>
      <c r="G11838" s="82"/>
      <c r="M11838" s="81"/>
    </row>
    <row r="11839" s="77" customFormat="1" spans="1:13">
      <c r="A11839" s="82"/>
      <c r="B11839" s="82"/>
      <c r="C11839" s="82"/>
      <c r="D11839" s="82"/>
      <c r="E11839" s="82"/>
      <c r="F11839" s="82"/>
      <c r="G11839" s="82"/>
      <c r="M11839" s="81"/>
    </row>
    <row r="11840" s="77" customFormat="1" spans="1:13">
      <c r="A11840" s="82"/>
      <c r="B11840" s="82"/>
      <c r="C11840" s="82"/>
      <c r="D11840" s="82"/>
      <c r="E11840" s="82"/>
      <c r="F11840" s="82"/>
      <c r="G11840" s="82"/>
      <c r="M11840" s="81"/>
    </row>
    <row r="11841" s="77" customFormat="1" spans="1:13">
      <c r="A11841" s="82"/>
      <c r="B11841" s="82"/>
      <c r="C11841" s="82"/>
      <c r="D11841" s="82"/>
      <c r="E11841" s="82"/>
      <c r="F11841" s="82"/>
      <c r="G11841" s="82"/>
      <c r="M11841" s="81"/>
    </row>
    <row r="11842" s="77" customFormat="1" spans="1:13">
      <c r="A11842" s="82"/>
      <c r="B11842" s="82"/>
      <c r="C11842" s="82"/>
      <c r="D11842" s="82"/>
      <c r="E11842" s="82"/>
      <c r="F11842" s="82"/>
      <c r="G11842" s="82"/>
      <c r="M11842" s="81"/>
    </row>
    <row r="11843" s="77" customFormat="1" spans="1:13">
      <c r="A11843" s="82"/>
      <c r="B11843" s="82"/>
      <c r="C11843" s="82"/>
      <c r="D11843" s="82"/>
      <c r="E11843" s="82"/>
      <c r="F11843" s="82"/>
      <c r="G11843" s="82"/>
      <c r="M11843" s="81"/>
    </row>
    <row r="11844" s="77" customFormat="1" spans="1:13">
      <c r="A11844" s="82"/>
      <c r="B11844" s="82"/>
      <c r="C11844" s="82"/>
      <c r="D11844" s="82"/>
      <c r="E11844" s="82"/>
      <c r="F11844" s="82"/>
      <c r="G11844" s="82"/>
      <c r="M11844" s="81"/>
    </row>
    <row r="11845" s="77" customFormat="1" spans="1:13">
      <c r="A11845" s="82"/>
      <c r="B11845" s="82"/>
      <c r="C11845" s="82"/>
      <c r="D11845" s="82"/>
      <c r="E11845" s="82"/>
      <c r="F11845" s="82"/>
      <c r="G11845" s="82"/>
      <c r="M11845" s="81"/>
    </row>
    <row r="11846" s="77" customFormat="1" spans="1:13">
      <c r="A11846" s="82"/>
      <c r="B11846" s="82"/>
      <c r="C11846" s="82"/>
      <c r="D11846" s="82"/>
      <c r="E11846" s="82"/>
      <c r="F11846" s="82"/>
      <c r="G11846" s="82"/>
      <c r="M11846" s="81"/>
    </row>
    <row r="11847" s="77" customFormat="1" spans="1:13">
      <c r="A11847" s="82"/>
      <c r="B11847" s="82"/>
      <c r="C11847" s="82"/>
      <c r="D11847" s="82"/>
      <c r="E11847" s="82"/>
      <c r="F11847" s="82"/>
      <c r="G11847" s="82"/>
      <c r="M11847" s="81"/>
    </row>
    <row r="11848" s="77" customFormat="1" spans="1:13">
      <c r="A11848" s="82"/>
      <c r="B11848" s="82"/>
      <c r="C11848" s="82"/>
      <c r="D11848" s="82"/>
      <c r="E11848" s="82"/>
      <c r="F11848" s="82"/>
      <c r="G11848" s="82"/>
      <c r="M11848" s="81"/>
    </row>
    <row r="11849" s="77" customFormat="1" spans="1:13">
      <c r="A11849" s="82"/>
      <c r="B11849" s="82"/>
      <c r="C11849" s="82"/>
      <c r="D11849" s="82"/>
      <c r="E11849" s="82"/>
      <c r="F11849" s="82"/>
      <c r="G11849" s="82"/>
      <c r="M11849" s="81"/>
    </row>
    <row r="11850" s="77" customFormat="1" spans="1:13">
      <c r="A11850" s="82"/>
      <c r="B11850" s="82"/>
      <c r="C11850" s="82"/>
      <c r="D11850" s="82"/>
      <c r="E11850" s="82"/>
      <c r="F11850" s="82"/>
      <c r="G11850" s="82"/>
      <c r="M11850" s="81"/>
    </row>
    <row r="11851" s="77" customFormat="1" spans="1:13">
      <c r="A11851" s="82"/>
      <c r="B11851" s="82"/>
      <c r="C11851" s="82"/>
      <c r="D11851" s="82"/>
      <c r="E11851" s="82"/>
      <c r="F11851" s="82"/>
      <c r="G11851" s="82"/>
      <c r="M11851" s="81"/>
    </row>
    <row r="11852" s="77" customFormat="1" spans="1:13">
      <c r="A11852" s="82"/>
      <c r="B11852" s="82"/>
      <c r="C11852" s="82"/>
      <c r="D11852" s="82"/>
      <c r="E11852" s="82"/>
      <c r="F11852" s="82"/>
      <c r="G11852" s="82"/>
      <c r="M11852" s="81"/>
    </row>
    <row r="11853" s="77" customFormat="1" spans="1:13">
      <c r="A11853" s="82"/>
      <c r="B11853" s="82"/>
      <c r="C11853" s="82"/>
      <c r="D11853" s="82"/>
      <c r="E11853" s="82"/>
      <c r="F11853" s="82"/>
      <c r="G11853" s="82"/>
      <c r="M11853" s="81"/>
    </row>
    <row r="11854" s="77" customFormat="1" spans="1:13">
      <c r="A11854" s="82"/>
      <c r="B11854" s="82"/>
      <c r="C11854" s="82"/>
      <c r="D11854" s="82"/>
      <c r="E11854" s="82"/>
      <c r="F11854" s="82"/>
      <c r="G11854" s="82"/>
      <c r="M11854" s="81"/>
    </row>
    <row r="11855" s="77" customFormat="1" spans="1:13">
      <c r="A11855" s="82"/>
      <c r="B11855" s="82"/>
      <c r="C11855" s="82"/>
      <c r="D11855" s="82"/>
      <c r="E11855" s="82"/>
      <c r="F11855" s="82"/>
      <c r="G11855" s="82"/>
      <c r="M11855" s="81"/>
    </row>
    <row r="11856" s="77" customFormat="1" spans="1:13">
      <c r="A11856" s="82"/>
      <c r="B11856" s="82"/>
      <c r="C11856" s="82"/>
      <c r="D11856" s="82"/>
      <c r="E11856" s="82"/>
      <c r="F11856" s="82"/>
      <c r="G11856" s="82"/>
      <c r="M11856" s="81"/>
    </row>
    <row r="11857" s="77" customFormat="1" spans="1:13">
      <c r="A11857" s="82"/>
      <c r="B11857" s="82"/>
      <c r="C11857" s="82"/>
      <c r="D11857" s="82"/>
      <c r="E11857" s="82"/>
      <c r="F11857" s="82"/>
      <c r="G11857" s="82"/>
      <c r="M11857" s="81"/>
    </row>
    <row r="11858" s="77" customFormat="1" spans="1:13">
      <c r="A11858" s="82"/>
      <c r="B11858" s="82"/>
      <c r="C11858" s="82"/>
      <c r="D11858" s="82"/>
      <c r="E11858" s="82"/>
      <c r="F11858" s="82"/>
      <c r="G11858" s="82"/>
      <c r="M11858" s="81"/>
    </row>
    <row r="11859" s="77" customFormat="1" spans="1:13">
      <c r="A11859" s="82"/>
      <c r="B11859" s="82"/>
      <c r="C11859" s="82"/>
      <c r="D11859" s="82"/>
      <c r="E11859" s="82"/>
      <c r="F11859" s="82"/>
      <c r="G11859" s="82"/>
      <c r="M11859" s="81"/>
    </row>
    <row r="11860" s="77" customFormat="1" spans="1:13">
      <c r="A11860" s="82"/>
      <c r="B11860" s="82"/>
      <c r="C11860" s="82"/>
      <c r="D11860" s="82"/>
      <c r="E11860" s="82"/>
      <c r="F11860" s="82"/>
      <c r="G11860" s="82"/>
      <c r="M11860" s="81"/>
    </row>
    <row r="11861" s="77" customFormat="1" spans="1:13">
      <c r="A11861" s="82"/>
      <c r="B11861" s="82"/>
      <c r="C11861" s="82"/>
      <c r="D11861" s="82"/>
      <c r="E11861" s="82"/>
      <c r="F11861" s="82"/>
      <c r="G11861" s="82"/>
      <c r="M11861" s="81"/>
    </row>
    <row r="11862" s="77" customFormat="1" spans="1:13">
      <c r="A11862" s="82"/>
      <c r="B11862" s="82"/>
      <c r="C11862" s="82"/>
      <c r="D11862" s="82"/>
      <c r="E11862" s="82"/>
      <c r="F11862" s="82"/>
      <c r="G11862" s="82"/>
      <c r="M11862" s="81"/>
    </row>
    <row r="11863" s="77" customFormat="1" spans="1:13">
      <c r="A11863" s="82"/>
      <c r="B11863" s="82"/>
      <c r="C11863" s="82"/>
      <c r="D11863" s="82"/>
      <c r="E11863" s="82"/>
      <c r="F11863" s="82"/>
      <c r="G11863" s="82"/>
      <c r="M11863" s="81"/>
    </row>
    <row r="11864" s="77" customFormat="1" spans="1:13">
      <c r="A11864" s="82"/>
      <c r="B11864" s="82"/>
      <c r="C11864" s="82"/>
      <c r="D11864" s="82"/>
      <c r="E11864" s="82"/>
      <c r="F11864" s="82"/>
      <c r="G11864" s="82"/>
      <c r="M11864" s="81"/>
    </row>
    <row r="11865" s="77" customFormat="1" spans="1:13">
      <c r="A11865" s="82"/>
      <c r="B11865" s="82"/>
      <c r="C11865" s="82"/>
      <c r="D11865" s="82"/>
      <c r="E11865" s="82"/>
      <c r="F11865" s="82"/>
      <c r="G11865" s="82"/>
      <c r="M11865" s="81"/>
    </row>
    <row r="11866" s="77" customFormat="1" spans="1:13">
      <c r="A11866" s="82"/>
      <c r="B11866" s="82"/>
      <c r="C11866" s="82"/>
      <c r="D11866" s="82"/>
      <c r="E11866" s="82"/>
      <c r="F11866" s="82"/>
      <c r="G11866" s="82"/>
      <c r="M11866" s="81"/>
    </row>
    <row r="11867" s="77" customFormat="1" spans="1:13">
      <c r="A11867" s="82"/>
      <c r="B11867" s="82"/>
      <c r="C11867" s="82"/>
      <c r="D11867" s="82"/>
      <c r="E11867" s="82"/>
      <c r="F11867" s="82"/>
      <c r="G11867" s="82"/>
      <c r="M11867" s="81"/>
    </row>
    <row r="11868" s="77" customFormat="1" spans="1:13">
      <c r="A11868" s="82"/>
      <c r="B11868" s="82"/>
      <c r="C11868" s="82"/>
      <c r="D11868" s="82"/>
      <c r="E11868" s="82"/>
      <c r="F11868" s="82"/>
      <c r="G11868" s="82"/>
      <c r="M11868" s="81"/>
    </row>
    <row r="11869" s="77" customFormat="1" spans="1:13">
      <c r="A11869" s="82"/>
      <c r="B11869" s="82"/>
      <c r="C11869" s="82"/>
      <c r="D11869" s="82"/>
      <c r="E11869" s="82"/>
      <c r="F11869" s="82"/>
      <c r="G11869" s="82"/>
      <c r="M11869" s="81"/>
    </row>
    <row r="11870" s="77" customFormat="1" spans="1:13">
      <c r="A11870" s="82"/>
      <c r="B11870" s="82"/>
      <c r="C11870" s="82"/>
      <c r="D11870" s="82"/>
      <c r="E11870" s="82"/>
      <c r="F11870" s="82"/>
      <c r="G11870" s="82"/>
      <c r="M11870" s="81"/>
    </row>
    <row r="11871" s="77" customFormat="1" spans="1:13">
      <c r="A11871" s="82"/>
      <c r="B11871" s="82"/>
      <c r="C11871" s="82"/>
      <c r="D11871" s="82"/>
      <c r="E11871" s="82"/>
      <c r="F11871" s="82"/>
      <c r="G11871" s="82"/>
      <c r="M11871" s="81"/>
    </row>
    <row r="11872" s="77" customFormat="1" spans="1:13">
      <c r="A11872" s="82"/>
      <c r="B11872" s="82"/>
      <c r="C11872" s="82"/>
      <c r="D11872" s="82"/>
      <c r="E11872" s="82"/>
      <c r="F11872" s="82"/>
      <c r="G11872" s="82"/>
      <c r="M11872" s="81"/>
    </row>
    <row r="11873" s="77" customFormat="1" spans="1:13">
      <c r="A11873" s="82"/>
      <c r="B11873" s="82"/>
      <c r="C11873" s="82"/>
      <c r="D11873" s="82"/>
      <c r="E11873" s="82"/>
      <c r="F11873" s="82"/>
      <c r="G11873" s="82"/>
      <c r="M11873" s="81"/>
    </row>
    <row r="11874" s="77" customFormat="1" spans="1:13">
      <c r="A11874" s="82"/>
      <c r="B11874" s="82"/>
      <c r="C11874" s="82"/>
      <c r="D11874" s="82"/>
      <c r="E11874" s="82"/>
      <c r="F11874" s="82"/>
      <c r="G11874" s="82"/>
      <c r="M11874" s="81"/>
    </row>
    <row r="11875" s="77" customFormat="1" spans="1:13">
      <c r="A11875" s="82"/>
      <c r="B11875" s="82"/>
      <c r="C11875" s="82"/>
      <c r="D11875" s="82"/>
      <c r="E11875" s="82"/>
      <c r="F11875" s="82"/>
      <c r="G11875" s="82"/>
      <c r="M11875" s="81"/>
    </row>
    <row r="11876" s="77" customFormat="1" spans="1:13">
      <c r="A11876" s="82"/>
      <c r="B11876" s="82"/>
      <c r="C11876" s="82"/>
      <c r="D11876" s="82"/>
      <c r="E11876" s="82"/>
      <c r="F11876" s="82"/>
      <c r="G11876" s="82"/>
      <c r="M11876" s="81"/>
    </row>
    <row r="11877" s="77" customFormat="1" spans="1:13">
      <c r="A11877" s="82"/>
      <c r="B11877" s="82"/>
      <c r="C11877" s="82"/>
      <c r="D11877" s="82"/>
      <c r="E11877" s="82"/>
      <c r="F11877" s="82"/>
      <c r="G11877" s="82"/>
      <c r="M11877" s="81"/>
    </row>
    <row r="11878" s="77" customFormat="1" spans="1:13">
      <c r="A11878" s="82"/>
      <c r="B11878" s="82"/>
      <c r="C11878" s="82"/>
      <c r="D11878" s="82"/>
      <c r="E11878" s="82"/>
      <c r="F11878" s="82"/>
      <c r="G11878" s="82"/>
      <c r="M11878" s="81"/>
    </row>
    <row r="11879" s="77" customFormat="1" spans="1:13">
      <c r="A11879" s="82"/>
      <c r="B11879" s="82"/>
      <c r="C11879" s="82"/>
      <c r="D11879" s="82"/>
      <c r="E11879" s="82"/>
      <c r="F11879" s="82"/>
      <c r="G11879" s="82"/>
      <c r="M11879" s="81"/>
    </row>
    <row r="11880" s="77" customFormat="1" spans="1:13">
      <c r="A11880" s="82"/>
      <c r="B11880" s="82"/>
      <c r="C11880" s="82"/>
      <c r="D11880" s="82"/>
      <c r="E11880" s="82"/>
      <c r="F11880" s="82"/>
      <c r="G11880" s="82"/>
      <c r="M11880" s="81"/>
    </row>
    <row r="11881" s="77" customFormat="1" spans="1:13">
      <c r="A11881" s="82"/>
      <c r="B11881" s="82"/>
      <c r="C11881" s="82"/>
      <c r="D11881" s="82"/>
      <c r="E11881" s="82"/>
      <c r="F11881" s="82"/>
      <c r="G11881" s="82"/>
      <c r="M11881" s="81"/>
    </row>
    <row r="11882" s="77" customFormat="1" spans="1:13">
      <c r="A11882" s="82"/>
      <c r="B11882" s="82"/>
      <c r="C11882" s="82"/>
      <c r="D11882" s="82"/>
      <c r="E11882" s="82"/>
      <c r="F11882" s="82"/>
      <c r="G11882" s="82"/>
      <c r="M11882" s="81"/>
    </row>
    <row r="11883" s="77" customFormat="1" spans="1:13">
      <c r="A11883" s="82"/>
      <c r="B11883" s="82"/>
      <c r="C11883" s="82"/>
      <c r="D11883" s="82"/>
      <c r="E11883" s="82"/>
      <c r="F11883" s="82"/>
      <c r="G11883" s="82"/>
      <c r="M11883" s="81"/>
    </row>
    <row r="11884" s="77" customFormat="1" spans="1:13">
      <c r="A11884" s="82"/>
      <c r="B11884" s="82"/>
      <c r="C11884" s="82"/>
      <c r="D11884" s="82"/>
      <c r="E11884" s="82"/>
      <c r="F11884" s="82"/>
      <c r="G11884" s="82"/>
      <c r="M11884" s="81"/>
    </row>
    <row r="11885" s="77" customFormat="1" spans="1:13">
      <c r="A11885" s="82"/>
      <c r="B11885" s="82"/>
      <c r="C11885" s="82"/>
      <c r="D11885" s="82"/>
      <c r="E11885" s="82"/>
      <c r="F11885" s="82"/>
      <c r="G11885" s="82"/>
      <c r="M11885" s="81"/>
    </row>
    <row r="11886" s="77" customFormat="1" spans="1:13">
      <c r="A11886" s="82"/>
      <c r="B11886" s="82"/>
      <c r="C11886" s="82"/>
      <c r="D11886" s="82"/>
      <c r="E11886" s="82"/>
      <c r="F11886" s="82"/>
      <c r="G11886" s="82"/>
      <c r="M11886" s="81"/>
    </row>
    <row r="11887" s="77" customFormat="1" spans="1:13">
      <c r="A11887" s="82"/>
      <c r="B11887" s="82"/>
      <c r="C11887" s="82"/>
      <c r="D11887" s="82"/>
      <c r="E11887" s="82"/>
      <c r="F11887" s="82"/>
      <c r="G11887" s="82"/>
      <c r="M11887" s="81"/>
    </row>
    <row r="11888" s="77" customFormat="1" spans="1:13">
      <c r="A11888" s="82"/>
      <c r="B11888" s="82"/>
      <c r="C11888" s="82"/>
      <c r="D11888" s="82"/>
      <c r="E11888" s="82"/>
      <c r="F11888" s="82"/>
      <c r="G11888" s="82"/>
      <c r="M11888" s="81"/>
    </row>
    <row r="11889" s="77" customFormat="1" spans="1:13">
      <c r="A11889" s="82"/>
      <c r="B11889" s="82"/>
      <c r="C11889" s="82"/>
      <c r="D11889" s="82"/>
      <c r="E11889" s="82"/>
      <c r="F11889" s="82"/>
      <c r="G11889" s="82"/>
      <c r="M11889" s="81"/>
    </row>
    <row r="11890" s="77" customFormat="1" spans="1:13">
      <c r="A11890" s="82"/>
      <c r="B11890" s="82"/>
      <c r="C11890" s="82"/>
      <c r="D11890" s="82"/>
      <c r="E11890" s="82"/>
      <c r="F11890" s="82"/>
      <c r="G11890" s="82"/>
      <c r="M11890" s="81"/>
    </row>
    <row r="11891" s="77" customFormat="1" spans="1:13">
      <c r="A11891" s="82"/>
      <c r="B11891" s="82"/>
      <c r="C11891" s="82"/>
      <c r="D11891" s="82"/>
      <c r="E11891" s="82"/>
      <c r="F11891" s="82"/>
      <c r="G11891" s="82"/>
      <c r="M11891" s="81"/>
    </row>
    <row r="11892" s="77" customFormat="1" spans="1:13">
      <c r="A11892" s="82"/>
      <c r="B11892" s="82"/>
      <c r="C11892" s="82"/>
      <c r="D11892" s="82"/>
      <c r="E11892" s="82"/>
      <c r="F11892" s="82"/>
      <c r="G11892" s="82"/>
      <c r="M11892" s="81"/>
    </row>
    <row r="11893" s="77" customFormat="1" spans="1:13">
      <c r="A11893" s="82"/>
      <c r="B11893" s="82"/>
      <c r="C11893" s="82"/>
      <c r="D11893" s="82"/>
      <c r="E11893" s="82"/>
      <c r="F11893" s="82"/>
      <c r="G11893" s="82"/>
      <c r="M11893" s="81"/>
    </row>
    <row r="11894" s="77" customFormat="1" spans="1:13">
      <c r="A11894" s="82"/>
      <c r="B11894" s="82"/>
      <c r="C11894" s="82"/>
      <c r="D11894" s="82"/>
      <c r="E11894" s="82"/>
      <c r="F11894" s="82"/>
      <c r="G11894" s="82"/>
      <c r="M11894" s="81"/>
    </row>
    <row r="11895" s="77" customFormat="1" spans="1:13">
      <c r="A11895" s="82"/>
      <c r="B11895" s="82"/>
      <c r="C11895" s="82"/>
      <c r="D11895" s="82"/>
      <c r="E11895" s="82"/>
      <c r="F11895" s="82"/>
      <c r="G11895" s="82"/>
      <c r="M11895" s="81"/>
    </row>
    <row r="11896" s="77" customFormat="1" spans="1:13">
      <c r="A11896" s="82"/>
      <c r="B11896" s="82"/>
      <c r="C11896" s="82"/>
      <c r="D11896" s="82"/>
      <c r="E11896" s="82"/>
      <c r="F11896" s="82"/>
      <c r="G11896" s="82"/>
      <c r="M11896" s="81"/>
    </row>
    <row r="11897" s="77" customFormat="1" spans="1:13">
      <c r="A11897" s="82"/>
      <c r="B11897" s="82"/>
      <c r="C11897" s="82"/>
      <c r="D11897" s="82"/>
      <c r="E11897" s="82"/>
      <c r="F11897" s="82"/>
      <c r="G11897" s="82"/>
      <c r="M11897" s="81"/>
    </row>
    <row r="11898" s="77" customFormat="1" spans="1:13">
      <c r="A11898" s="82"/>
      <c r="B11898" s="82"/>
      <c r="C11898" s="82"/>
      <c r="D11898" s="82"/>
      <c r="E11898" s="82"/>
      <c r="F11898" s="82"/>
      <c r="G11898" s="82"/>
      <c r="M11898" s="81"/>
    </row>
    <row r="11899" s="77" customFormat="1" spans="1:13">
      <c r="A11899" s="82"/>
      <c r="B11899" s="82"/>
      <c r="C11899" s="82"/>
      <c r="D11899" s="82"/>
      <c r="E11899" s="82"/>
      <c r="F11899" s="82"/>
      <c r="G11899" s="82"/>
      <c r="M11899" s="81"/>
    </row>
    <row r="11900" s="77" customFormat="1" spans="1:13">
      <c r="A11900" s="82"/>
      <c r="B11900" s="82"/>
      <c r="C11900" s="82"/>
      <c r="D11900" s="82"/>
      <c r="E11900" s="82"/>
      <c r="F11900" s="82"/>
      <c r="G11900" s="82"/>
      <c r="M11900" s="81"/>
    </row>
    <row r="11901" s="77" customFormat="1" spans="1:13">
      <c r="A11901" s="82"/>
      <c r="B11901" s="82"/>
      <c r="C11901" s="82"/>
      <c r="D11901" s="82"/>
      <c r="E11901" s="82"/>
      <c r="F11901" s="82"/>
      <c r="G11901" s="82"/>
      <c r="M11901" s="81"/>
    </row>
    <row r="11902" s="77" customFormat="1" spans="1:13">
      <c r="A11902" s="82"/>
      <c r="B11902" s="82"/>
      <c r="C11902" s="82"/>
      <c r="D11902" s="82"/>
      <c r="E11902" s="82"/>
      <c r="F11902" s="82"/>
      <c r="G11902" s="82"/>
      <c r="M11902" s="81"/>
    </row>
    <row r="11903" s="77" customFormat="1" spans="1:13">
      <c r="A11903" s="82"/>
      <c r="B11903" s="82"/>
      <c r="C11903" s="82"/>
      <c r="D11903" s="82"/>
      <c r="E11903" s="82"/>
      <c r="F11903" s="82"/>
      <c r="G11903" s="82"/>
      <c r="M11903" s="81"/>
    </row>
    <row r="11904" s="77" customFormat="1" spans="1:13">
      <c r="A11904" s="82"/>
      <c r="B11904" s="82"/>
      <c r="C11904" s="82"/>
      <c r="D11904" s="82"/>
      <c r="E11904" s="82"/>
      <c r="F11904" s="82"/>
      <c r="G11904" s="82"/>
      <c r="M11904" s="81"/>
    </row>
    <row r="11905" s="77" customFormat="1" spans="1:13">
      <c r="A11905" s="82"/>
      <c r="B11905" s="82"/>
      <c r="C11905" s="82"/>
      <c r="D11905" s="82"/>
      <c r="E11905" s="82"/>
      <c r="F11905" s="82"/>
      <c r="G11905" s="82"/>
      <c r="M11905" s="81"/>
    </row>
    <row r="11906" s="77" customFormat="1" spans="1:13">
      <c r="A11906" s="82"/>
      <c r="B11906" s="82"/>
      <c r="C11906" s="82"/>
      <c r="D11906" s="82"/>
      <c r="E11906" s="82"/>
      <c r="F11906" s="82"/>
      <c r="G11906" s="82"/>
      <c r="M11906" s="81"/>
    </row>
    <row r="11907" s="77" customFormat="1" spans="1:13">
      <c r="A11907" s="82"/>
      <c r="B11907" s="82"/>
      <c r="C11907" s="82"/>
      <c r="D11907" s="82"/>
      <c r="E11907" s="82"/>
      <c r="F11907" s="82"/>
      <c r="G11907" s="82"/>
      <c r="M11907" s="81"/>
    </row>
    <row r="11908" s="77" customFormat="1" spans="1:13">
      <c r="A11908" s="82"/>
      <c r="B11908" s="82"/>
      <c r="C11908" s="82"/>
      <c r="D11908" s="82"/>
      <c r="E11908" s="82"/>
      <c r="F11908" s="82"/>
      <c r="G11908" s="82"/>
      <c r="M11908" s="81"/>
    </row>
    <row r="11909" s="77" customFormat="1" spans="1:13">
      <c r="A11909" s="82"/>
      <c r="B11909" s="82"/>
      <c r="C11909" s="82"/>
      <c r="D11909" s="82"/>
      <c r="E11909" s="82"/>
      <c r="F11909" s="82"/>
      <c r="G11909" s="82"/>
      <c r="M11909" s="81"/>
    </row>
    <row r="11910" s="77" customFormat="1" spans="1:13">
      <c r="A11910" s="82"/>
      <c r="B11910" s="82"/>
      <c r="C11910" s="82"/>
      <c r="D11910" s="82"/>
      <c r="E11910" s="82"/>
      <c r="F11910" s="82"/>
      <c r="G11910" s="82"/>
      <c r="M11910" s="81"/>
    </row>
    <row r="11911" s="77" customFormat="1" spans="1:13">
      <c r="A11911" s="82"/>
      <c r="B11911" s="82"/>
      <c r="C11911" s="82"/>
      <c r="D11911" s="82"/>
      <c r="E11911" s="82"/>
      <c r="F11911" s="82"/>
      <c r="G11911" s="82"/>
      <c r="M11911" s="81"/>
    </row>
    <row r="11912" s="77" customFormat="1" spans="1:13">
      <c r="A11912" s="82"/>
      <c r="B11912" s="82"/>
      <c r="C11912" s="82"/>
      <c r="D11912" s="82"/>
      <c r="E11912" s="82"/>
      <c r="F11912" s="82"/>
      <c r="G11912" s="82"/>
      <c r="M11912" s="81"/>
    </row>
    <row r="11913" s="77" customFormat="1" spans="1:13">
      <c r="A11913" s="82"/>
      <c r="B11913" s="82"/>
      <c r="C11913" s="82"/>
      <c r="D11913" s="82"/>
      <c r="E11913" s="82"/>
      <c r="F11913" s="82"/>
      <c r="G11913" s="82"/>
      <c r="M11913" s="81"/>
    </row>
    <row r="11914" s="77" customFormat="1" spans="1:13">
      <c r="A11914" s="82"/>
      <c r="B11914" s="82"/>
      <c r="C11914" s="82"/>
      <c r="D11914" s="82"/>
      <c r="E11914" s="82"/>
      <c r="F11914" s="82"/>
      <c r="G11914" s="82"/>
      <c r="M11914" s="81"/>
    </row>
    <row r="11915" s="77" customFormat="1" spans="1:13">
      <c r="A11915" s="82"/>
      <c r="B11915" s="82"/>
      <c r="C11915" s="82"/>
      <c r="D11915" s="82"/>
      <c r="E11915" s="82"/>
      <c r="F11915" s="82"/>
      <c r="G11915" s="82"/>
      <c r="M11915" s="81"/>
    </row>
    <row r="11916" s="77" customFormat="1" spans="1:13">
      <c r="A11916" s="82"/>
      <c r="B11916" s="82"/>
      <c r="C11916" s="82"/>
      <c r="D11916" s="82"/>
      <c r="E11916" s="82"/>
      <c r="F11916" s="82"/>
      <c r="G11916" s="82"/>
      <c r="M11916" s="81"/>
    </row>
    <row r="11917" s="77" customFormat="1" spans="1:13">
      <c r="A11917" s="82"/>
      <c r="B11917" s="82"/>
      <c r="C11917" s="82"/>
      <c r="D11917" s="82"/>
      <c r="E11917" s="82"/>
      <c r="F11917" s="82"/>
      <c r="G11917" s="82"/>
      <c r="M11917" s="81"/>
    </row>
    <row r="11918" s="77" customFormat="1" spans="1:13">
      <c r="A11918" s="82"/>
      <c r="B11918" s="82"/>
      <c r="C11918" s="82"/>
      <c r="D11918" s="82"/>
      <c r="E11918" s="82"/>
      <c r="F11918" s="82"/>
      <c r="G11918" s="82"/>
      <c r="M11918" s="81"/>
    </row>
    <row r="11919" s="77" customFormat="1" spans="1:13">
      <c r="A11919" s="82"/>
      <c r="B11919" s="82"/>
      <c r="C11919" s="82"/>
      <c r="D11919" s="82"/>
      <c r="E11919" s="82"/>
      <c r="F11919" s="82"/>
      <c r="G11919" s="82"/>
      <c r="M11919" s="81"/>
    </row>
    <row r="11920" s="77" customFormat="1" spans="1:13">
      <c r="A11920" s="82"/>
      <c r="B11920" s="82"/>
      <c r="C11920" s="82"/>
      <c r="D11920" s="82"/>
      <c r="E11920" s="82"/>
      <c r="F11920" s="82"/>
      <c r="G11920" s="82"/>
      <c r="M11920" s="81"/>
    </row>
    <row r="11921" s="77" customFormat="1" spans="1:13">
      <c r="A11921" s="82"/>
      <c r="B11921" s="82"/>
      <c r="C11921" s="82"/>
      <c r="D11921" s="82"/>
      <c r="E11921" s="82"/>
      <c r="F11921" s="82"/>
      <c r="G11921" s="82"/>
      <c r="M11921" s="81"/>
    </row>
    <row r="11922" s="77" customFormat="1" spans="1:13">
      <c r="A11922" s="82"/>
      <c r="B11922" s="82"/>
      <c r="C11922" s="82"/>
      <c r="D11922" s="82"/>
      <c r="E11922" s="82"/>
      <c r="F11922" s="82"/>
      <c r="G11922" s="82"/>
      <c r="M11922" s="81"/>
    </row>
    <row r="11923" s="77" customFormat="1" spans="1:13">
      <c r="A11923" s="82"/>
      <c r="B11923" s="82"/>
      <c r="C11923" s="82"/>
      <c r="D11923" s="82"/>
      <c r="E11923" s="82"/>
      <c r="F11923" s="82"/>
      <c r="G11923" s="82"/>
      <c r="M11923" s="81"/>
    </row>
    <row r="11924" s="77" customFormat="1" spans="1:13">
      <c r="A11924" s="82"/>
      <c r="B11924" s="82"/>
      <c r="C11924" s="82"/>
      <c r="D11924" s="82"/>
      <c r="E11924" s="82"/>
      <c r="F11924" s="82"/>
      <c r="G11924" s="82"/>
      <c r="M11924" s="81"/>
    </row>
    <row r="11925" s="77" customFormat="1" spans="1:13">
      <c r="A11925" s="82"/>
      <c r="B11925" s="82"/>
      <c r="C11925" s="82"/>
      <c r="D11925" s="82"/>
      <c r="E11925" s="82"/>
      <c r="F11925" s="82"/>
      <c r="G11925" s="82"/>
      <c r="M11925" s="81"/>
    </row>
    <row r="11926" s="77" customFormat="1" spans="1:13">
      <c r="A11926" s="82"/>
      <c r="B11926" s="82"/>
      <c r="C11926" s="82"/>
      <c r="D11926" s="82"/>
      <c r="E11926" s="82"/>
      <c r="F11926" s="82"/>
      <c r="G11926" s="82"/>
      <c r="M11926" s="81"/>
    </row>
    <row r="11927" s="77" customFormat="1" spans="1:13">
      <c r="A11927" s="82"/>
      <c r="B11927" s="82"/>
      <c r="C11927" s="82"/>
      <c r="D11927" s="82"/>
      <c r="E11927" s="82"/>
      <c r="F11927" s="82"/>
      <c r="G11927" s="82"/>
      <c r="M11927" s="81"/>
    </row>
    <row r="11928" s="77" customFormat="1" spans="1:13">
      <c r="A11928" s="82"/>
      <c r="B11928" s="82"/>
      <c r="C11928" s="82"/>
      <c r="D11928" s="82"/>
      <c r="E11928" s="82"/>
      <c r="F11928" s="82"/>
      <c r="G11928" s="82"/>
      <c r="M11928" s="81"/>
    </row>
    <row r="11929" s="77" customFormat="1" spans="1:13">
      <c r="A11929" s="82"/>
      <c r="B11929" s="82"/>
      <c r="C11929" s="82"/>
      <c r="D11929" s="82"/>
      <c r="E11929" s="82"/>
      <c r="F11929" s="82"/>
      <c r="G11929" s="82"/>
      <c r="M11929" s="81"/>
    </row>
    <row r="11930" s="77" customFormat="1" spans="1:13">
      <c r="A11930" s="82"/>
      <c r="B11930" s="82"/>
      <c r="C11930" s="82"/>
      <c r="D11930" s="82"/>
      <c r="E11930" s="82"/>
      <c r="F11930" s="82"/>
      <c r="G11930" s="82"/>
      <c r="M11930" s="81"/>
    </row>
    <row r="11931" s="77" customFormat="1" spans="1:13">
      <c r="A11931" s="82"/>
      <c r="B11931" s="82"/>
      <c r="C11931" s="82"/>
      <c r="D11931" s="82"/>
      <c r="E11931" s="82"/>
      <c r="F11931" s="82"/>
      <c r="G11931" s="82"/>
      <c r="M11931" s="81"/>
    </row>
    <row r="11932" s="77" customFormat="1" spans="1:13">
      <c r="A11932" s="82"/>
      <c r="B11932" s="82"/>
      <c r="C11932" s="82"/>
      <c r="D11932" s="82"/>
      <c r="E11932" s="82"/>
      <c r="F11932" s="82"/>
      <c r="G11932" s="82"/>
      <c r="M11932" s="81"/>
    </row>
    <row r="11933" s="77" customFormat="1" spans="1:13">
      <c r="A11933" s="82"/>
      <c r="B11933" s="82"/>
      <c r="C11933" s="82"/>
      <c r="D11933" s="82"/>
      <c r="E11933" s="82"/>
      <c r="F11933" s="82"/>
      <c r="G11933" s="82"/>
      <c r="M11933" s="81"/>
    </row>
    <row r="11934" s="77" customFormat="1" spans="1:13">
      <c r="A11934" s="82"/>
      <c r="B11934" s="82"/>
      <c r="C11934" s="82"/>
      <c r="D11934" s="82"/>
      <c r="E11934" s="82"/>
      <c r="F11934" s="82"/>
      <c r="G11934" s="82"/>
      <c r="M11934" s="81"/>
    </row>
    <row r="11935" s="77" customFormat="1" spans="1:13">
      <c r="A11935" s="82"/>
      <c r="B11935" s="82"/>
      <c r="C11935" s="82"/>
      <c r="D11935" s="82"/>
      <c r="E11935" s="82"/>
      <c r="F11935" s="82"/>
      <c r="G11935" s="82"/>
      <c r="M11935" s="81"/>
    </row>
    <row r="11936" s="77" customFormat="1" spans="1:13">
      <c r="A11936" s="82"/>
      <c r="B11936" s="82"/>
      <c r="C11936" s="82"/>
      <c r="D11936" s="82"/>
      <c r="E11936" s="82"/>
      <c r="F11936" s="82"/>
      <c r="G11936" s="82"/>
      <c r="M11936" s="81"/>
    </row>
    <row r="11937" s="77" customFormat="1" spans="1:13">
      <c r="A11937" s="82"/>
      <c r="B11937" s="82"/>
      <c r="C11937" s="82"/>
      <c r="D11937" s="82"/>
      <c r="E11937" s="82"/>
      <c r="F11937" s="82"/>
      <c r="G11937" s="82"/>
      <c r="M11937" s="81"/>
    </row>
    <row r="11938" s="77" customFormat="1" spans="1:13">
      <c r="A11938" s="82"/>
      <c r="B11938" s="82"/>
      <c r="C11938" s="82"/>
      <c r="D11938" s="82"/>
      <c r="E11938" s="82"/>
      <c r="F11938" s="82"/>
      <c r="G11938" s="82"/>
      <c r="M11938" s="81"/>
    </row>
    <row r="11939" s="77" customFormat="1" spans="1:13">
      <c r="A11939" s="82"/>
      <c r="B11939" s="82"/>
      <c r="C11939" s="82"/>
      <c r="D11939" s="82"/>
      <c r="E11939" s="82"/>
      <c r="F11939" s="82"/>
      <c r="G11939" s="82"/>
      <c r="M11939" s="81"/>
    </row>
    <row r="11940" s="77" customFormat="1" spans="1:13">
      <c r="A11940" s="82"/>
      <c r="B11940" s="82"/>
      <c r="C11940" s="82"/>
      <c r="D11940" s="82"/>
      <c r="E11940" s="82"/>
      <c r="F11940" s="82"/>
      <c r="G11940" s="82"/>
      <c r="M11940" s="81"/>
    </row>
    <row r="11941" s="77" customFormat="1" spans="1:13">
      <c r="A11941" s="82"/>
      <c r="B11941" s="82"/>
      <c r="C11941" s="82"/>
      <c r="D11941" s="82"/>
      <c r="E11941" s="82"/>
      <c r="F11941" s="82"/>
      <c r="G11941" s="82"/>
      <c r="M11941" s="81"/>
    </row>
    <row r="11942" s="77" customFormat="1" spans="1:13">
      <c r="A11942" s="82"/>
      <c r="B11942" s="82"/>
      <c r="C11942" s="82"/>
      <c r="D11942" s="82"/>
      <c r="E11942" s="82"/>
      <c r="F11942" s="82"/>
      <c r="G11942" s="82"/>
      <c r="M11942" s="81"/>
    </row>
    <row r="11943" s="77" customFormat="1" spans="1:13">
      <c r="A11943" s="82"/>
      <c r="B11943" s="82"/>
      <c r="C11943" s="82"/>
      <c r="D11943" s="82"/>
      <c r="E11943" s="82"/>
      <c r="F11943" s="82"/>
      <c r="G11943" s="82"/>
      <c r="M11943" s="81"/>
    </row>
    <row r="11944" s="77" customFormat="1" spans="1:13">
      <c r="A11944" s="82"/>
      <c r="B11944" s="82"/>
      <c r="C11944" s="82"/>
      <c r="D11944" s="82"/>
      <c r="E11944" s="82"/>
      <c r="F11944" s="82"/>
      <c r="G11944" s="82"/>
      <c r="M11944" s="81"/>
    </row>
    <row r="11945" s="77" customFormat="1" spans="1:13">
      <c r="A11945" s="82"/>
      <c r="B11945" s="82"/>
      <c r="C11945" s="82"/>
      <c r="D11945" s="82"/>
      <c r="E11945" s="82"/>
      <c r="F11945" s="82"/>
      <c r="G11945" s="82"/>
      <c r="M11945" s="81"/>
    </row>
    <row r="11946" s="77" customFormat="1" spans="1:13">
      <c r="A11946" s="82"/>
      <c r="B11946" s="82"/>
      <c r="C11946" s="82"/>
      <c r="D11946" s="82"/>
      <c r="E11946" s="82"/>
      <c r="F11946" s="82"/>
      <c r="G11946" s="82"/>
      <c r="M11946" s="81"/>
    </row>
    <row r="11947" s="77" customFormat="1" spans="1:13">
      <c r="A11947" s="82"/>
      <c r="B11947" s="82"/>
      <c r="C11947" s="82"/>
      <c r="D11947" s="82"/>
      <c r="E11947" s="82"/>
      <c r="F11947" s="82"/>
      <c r="G11947" s="82"/>
      <c r="M11947" s="81"/>
    </row>
    <row r="11948" s="77" customFormat="1" spans="1:13">
      <c r="A11948" s="82"/>
      <c r="B11948" s="82"/>
      <c r="C11948" s="82"/>
      <c r="D11948" s="82"/>
      <c r="E11948" s="82"/>
      <c r="F11948" s="82"/>
      <c r="G11948" s="82"/>
      <c r="M11948" s="81"/>
    </row>
    <row r="11949" s="77" customFormat="1" spans="1:13">
      <c r="A11949" s="82"/>
      <c r="B11949" s="82"/>
      <c r="C11949" s="82"/>
      <c r="D11949" s="82"/>
      <c r="E11949" s="82"/>
      <c r="F11949" s="82"/>
      <c r="G11949" s="82"/>
      <c r="M11949" s="81"/>
    </row>
    <row r="11950" s="77" customFormat="1" spans="1:13">
      <c r="A11950" s="82"/>
      <c r="B11950" s="82"/>
      <c r="C11950" s="82"/>
      <c r="D11950" s="82"/>
      <c r="E11950" s="82"/>
      <c r="F11950" s="82"/>
      <c r="G11950" s="82"/>
      <c r="M11950" s="81"/>
    </row>
    <row r="11951" s="77" customFormat="1" spans="1:13">
      <c r="A11951" s="82"/>
      <c r="B11951" s="82"/>
      <c r="C11951" s="82"/>
      <c r="D11951" s="82"/>
      <c r="E11951" s="82"/>
      <c r="F11951" s="82"/>
      <c r="G11951" s="82"/>
      <c r="M11951" s="81"/>
    </row>
    <row r="11952" s="77" customFormat="1" spans="1:13">
      <c r="A11952" s="82"/>
      <c r="B11952" s="82"/>
      <c r="C11952" s="82"/>
      <c r="D11952" s="82"/>
      <c r="E11952" s="82"/>
      <c r="F11952" s="82"/>
      <c r="G11952" s="82"/>
      <c r="M11952" s="81"/>
    </row>
    <row r="11953" s="77" customFormat="1" spans="1:13">
      <c r="A11953" s="82"/>
      <c r="B11953" s="82"/>
      <c r="C11953" s="82"/>
      <c r="D11953" s="82"/>
      <c r="E11953" s="82"/>
      <c r="F11953" s="82"/>
      <c r="G11953" s="82"/>
      <c r="M11953" s="81"/>
    </row>
    <row r="11954" s="77" customFormat="1" spans="1:13">
      <c r="A11954" s="82"/>
      <c r="B11954" s="82"/>
      <c r="C11954" s="82"/>
      <c r="D11954" s="82"/>
      <c r="E11954" s="82"/>
      <c r="F11954" s="82"/>
      <c r="G11954" s="82"/>
      <c r="M11954" s="81"/>
    </row>
    <row r="11955" s="77" customFormat="1" spans="1:13">
      <c r="A11955" s="82"/>
      <c r="B11955" s="82"/>
      <c r="C11955" s="82"/>
      <c r="D11955" s="82"/>
      <c r="E11955" s="82"/>
      <c r="F11955" s="82"/>
      <c r="G11955" s="82"/>
      <c r="M11955" s="81"/>
    </row>
    <row r="11956" s="77" customFormat="1" spans="1:13">
      <c r="A11956" s="82"/>
      <c r="B11956" s="82"/>
      <c r="C11956" s="82"/>
      <c r="D11956" s="82"/>
      <c r="E11956" s="82"/>
      <c r="F11956" s="82"/>
      <c r="G11956" s="82"/>
      <c r="M11956" s="81"/>
    </row>
    <row r="11957" s="77" customFormat="1" spans="1:13">
      <c r="A11957" s="82"/>
      <c r="B11957" s="82"/>
      <c r="C11957" s="82"/>
      <c r="D11957" s="82"/>
      <c r="E11957" s="82"/>
      <c r="F11957" s="82"/>
      <c r="G11957" s="82"/>
      <c r="M11957" s="81"/>
    </row>
    <row r="11958" s="77" customFormat="1" spans="1:13">
      <c r="A11958" s="82"/>
      <c r="B11958" s="82"/>
      <c r="C11958" s="82"/>
      <c r="D11958" s="82"/>
      <c r="E11958" s="82"/>
      <c r="F11958" s="82"/>
      <c r="G11958" s="82"/>
      <c r="M11958" s="81"/>
    </row>
    <row r="11959" s="77" customFormat="1" spans="1:13">
      <c r="A11959" s="82"/>
      <c r="B11959" s="82"/>
      <c r="C11959" s="82"/>
      <c r="D11959" s="82"/>
      <c r="E11959" s="82"/>
      <c r="F11959" s="82"/>
      <c r="G11959" s="82"/>
      <c r="M11959" s="81"/>
    </row>
    <row r="11960" s="77" customFormat="1" spans="1:13">
      <c r="A11960" s="82"/>
      <c r="B11960" s="82"/>
      <c r="C11960" s="82"/>
      <c r="D11960" s="82"/>
      <c r="E11960" s="82"/>
      <c r="F11960" s="82"/>
      <c r="G11960" s="82"/>
      <c r="M11960" s="81"/>
    </row>
    <row r="11961" s="77" customFormat="1" spans="1:13">
      <c r="A11961" s="82"/>
      <c r="B11961" s="82"/>
      <c r="C11961" s="82"/>
      <c r="D11961" s="82"/>
      <c r="E11961" s="82"/>
      <c r="F11961" s="82"/>
      <c r="G11961" s="82"/>
      <c r="M11961" s="81"/>
    </row>
    <row r="11962" s="77" customFormat="1" spans="1:13">
      <c r="A11962" s="82"/>
      <c r="B11962" s="82"/>
      <c r="C11962" s="82"/>
      <c r="D11962" s="82"/>
      <c r="E11962" s="82"/>
      <c r="F11962" s="82"/>
      <c r="G11962" s="82"/>
      <c r="M11962" s="81"/>
    </row>
    <row r="11963" s="77" customFormat="1" spans="1:13">
      <c r="A11963" s="82"/>
      <c r="B11963" s="82"/>
      <c r="C11963" s="82"/>
      <c r="D11963" s="82"/>
      <c r="E11963" s="82"/>
      <c r="F11963" s="82"/>
      <c r="G11963" s="82"/>
      <c r="M11963" s="81"/>
    </row>
    <row r="11964" s="77" customFormat="1" spans="1:13">
      <c r="A11964" s="82"/>
      <c r="B11964" s="82"/>
      <c r="C11964" s="82"/>
      <c r="D11964" s="82"/>
      <c r="E11964" s="82"/>
      <c r="F11964" s="82"/>
      <c r="G11964" s="82"/>
      <c r="M11964" s="81"/>
    </row>
    <row r="11965" s="77" customFormat="1" spans="1:13">
      <c r="A11965" s="82"/>
      <c r="B11965" s="82"/>
      <c r="C11965" s="82"/>
      <c r="D11965" s="82"/>
      <c r="E11965" s="82"/>
      <c r="F11965" s="82"/>
      <c r="G11965" s="82"/>
      <c r="M11965" s="81"/>
    </row>
    <row r="11966" s="77" customFormat="1" spans="1:13">
      <c r="A11966" s="82"/>
      <c r="B11966" s="82"/>
      <c r="C11966" s="82"/>
      <c r="D11966" s="82"/>
      <c r="E11966" s="82"/>
      <c r="F11966" s="82"/>
      <c r="G11966" s="82"/>
      <c r="M11966" s="81"/>
    </row>
    <row r="11967" s="77" customFormat="1" spans="1:13">
      <c r="A11967" s="82"/>
      <c r="B11967" s="82"/>
      <c r="C11967" s="82"/>
      <c r="D11967" s="82"/>
      <c r="E11967" s="82"/>
      <c r="F11967" s="82"/>
      <c r="G11967" s="82"/>
      <c r="M11967" s="81"/>
    </row>
    <row r="11968" s="77" customFormat="1" spans="1:13">
      <c r="A11968" s="82"/>
      <c r="B11968" s="82"/>
      <c r="C11968" s="82"/>
      <c r="D11968" s="82"/>
      <c r="E11968" s="82"/>
      <c r="F11968" s="82"/>
      <c r="G11968" s="82"/>
      <c r="M11968" s="81"/>
    </row>
    <row r="11969" s="77" customFormat="1" spans="1:13">
      <c r="A11969" s="82"/>
      <c r="B11969" s="82"/>
      <c r="C11969" s="82"/>
      <c r="D11969" s="82"/>
      <c r="E11969" s="82"/>
      <c r="F11969" s="82"/>
      <c r="G11969" s="82"/>
      <c r="M11969" s="81"/>
    </row>
    <row r="11970" s="77" customFormat="1" spans="1:13">
      <c r="A11970" s="82"/>
      <c r="B11970" s="82"/>
      <c r="C11970" s="82"/>
      <c r="D11970" s="82"/>
      <c r="E11970" s="82"/>
      <c r="F11970" s="82"/>
      <c r="G11970" s="82"/>
      <c r="M11970" s="81"/>
    </row>
    <row r="11971" s="77" customFormat="1" spans="1:13">
      <c r="A11971" s="82"/>
      <c r="B11971" s="82"/>
      <c r="C11971" s="82"/>
      <c r="D11971" s="82"/>
      <c r="E11971" s="82"/>
      <c r="F11971" s="82"/>
      <c r="G11971" s="82"/>
      <c r="M11971" s="81"/>
    </row>
    <row r="11972" s="77" customFormat="1" spans="1:13">
      <c r="A11972" s="82"/>
      <c r="B11972" s="82"/>
      <c r="C11972" s="82"/>
      <c r="D11972" s="82"/>
      <c r="E11972" s="82"/>
      <c r="F11972" s="82"/>
      <c r="G11972" s="82"/>
      <c r="M11972" s="81"/>
    </row>
    <row r="11973" s="77" customFormat="1" spans="1:13">
      <c r="A11973" s="82"/>
      <c r="B11973" s="82"/>
      <c r="C11973" s="82"/>
      <c r="D11973" s="82"/>
      <c r="E11973" s="82"/>
      <c r="F11973" s="82"/>
      <c r="G11973" s="82"/>
      <c r="M11973" s="81"/>
    </row>
    <row r="11974" s="77" customFormat="1" spans="1:13">
      <c r="A11974" s="82"/>
      <c r="B11974" s="82"/>
      <c r="C11974" s="82"/>
      <c r="D11974" s="82"/>
      <c r="E11974" s="82"/>
      <c r="F11974" s="82"/>
      <c r="G11974" s="82"/>
      <c r="M11974" s="81"/>
    </row>
    <row r="11975" s="77" customFormat="1" spans="1:13">
      <c r="A11975" s="82"/>
      <c r="B11975" s="82"/>
      <c r="C11975" s="82"/>
      <c r="D11975" s="82"/>
      <c r="E11975" s="82"/>
      <c r="F11975" s="82"/>
      <c r="G11975" s="82"/>
      <c r="M11975" s="81"/>
    </row>
    <row r="11976" s="77" customFormat="1" spans="1:13">
      <c r="A11976" s="82"/>
      <c r="B11976" s="82"/>
      <c r="C11976" s="82"/>
      <c r="D11976" s="82"/>
      <c r="E11976" s="82"/>
      <c r="F11976" s="82"/>
      <c r="G11976" s="82"/>
      <c r="M11976" s="81"/>
    </row>
    <row r="11977" s="77" customFormat="1" spans="1:13">
      <c r="A11977" s="82"/>
      <c r="B11977" s="82"/>
      <c r="C11977" s="82"/>
      <c r="D11977" s="82"/>
      <c r="E11977" s="82"/>
      <c r="F11977" s="82"/>
      <c r="G11977" s="82"/>
      <c r="M11977" s="81"/>
    </row>
    <row r="11978" s="77" customFormat="1" spans="1:13">
      <c r="A11978" s="82"/>
      <c r="B11978" s="82"/>
      <c r="C11978" s="82"/>
      <c r="D11978" s="82"/>
      <c r="E11978" s="82"/>
      <c r="F11978" s="82"/>
      <c r="G11978" s="82"/>
      <c r="M11978" s="81"/>
    </row>
    <row r="11979" s="77" customFormat="1" spans="1:13">
      <c r="A11979" s="82"/>
      <c r="B11979" s="82"/>
      <c r="C11979" s="82"/>
      <c r="D11979" s="82"/>
      <c r="E11979" s="82"/>
      <c r="F11979" s="82"/>
      <c r="G11979" s="82"/>
      <c r="M11979" s="81"/>
    </row>
    <row r="11980" s="77" customFormat="1" spans="1:13">
      <c r="A11980" s="82"/>
      <c r="B11980" s="82"/>
      <c r="C11980" s="82"/>
      <c r="D11980" s="82"/>
      <c r="E11980" s="82"/>
      <c r="F11980" s="82"/>
      <c r="G11980" s="82"/>
      <c r="M11980" s="81"/>
    </row>
    <row r="11981" s="77" customFormat="1" spans="1:13">
      <c r="A11981" s="82"/>
      <c r="B11981" s="82"/>
      <c r="C11981" s="82"/>
      <c r="D11981" s="82"/>
      <c r="E11981" s="82"/>
      <c r="F11981" s="82"/>
      <c r="G11981" s="82"/>
      <c r="M11981" s="81"/>
    </row>
    <row r="11982" s="77" customFormat="1" spans="1:13">
      <c r="A11982" s="82"/>
      <c r="B11982" s="82"/>
      <c r="C11982" s="82"/>
      <c r="D11982" s="82"/>
      <c r="E11982" s="82"/>
      <c r="F11982" s="82"/>
      <c r="G11982" s="82"/>
      <c r="M11982" s="81"/>
    </row>
    <row r="11983" s="77" customFormat="1" spans="1:13">
      <c r="A11983" s="82"/>
      <c r="B11983" s="82"/>
      <c r="C11983" s="82"/>
      <c r="D11983" s="82"/>
      <c r="E11983" s="82"/>
      <c r="F11983" s="82"/>
      <c r="G11983" s="82"/>
      <c r="M11983" s="81"/>
    </row>
    <row r="11984" s="77" customFormat="1" spans="1:13">
      <c r="A11984" s="82"/>
      <c r="B11984" s="82"/>
      <c r="C11984" s="82"/>
      <c r="D11984" s="82"/>
      <c r="E11984" s="82"/>
      <c r="F11984" s="82"/>
      <c r="G11984" s="82"/>
      <c r="M11984" s="81"/>
    </row>
    <row r="11985" s="77" customFormat="1" spans="1:13">
      <c r="A11985" s="82"/>
      <c r="B11985" s="82"/>
      <c r="C11985" s="82"/>
      <c r="D11985" s="82"/>
      <c r="E11985" s="82"/>
      <c r="F11985" s="82"/>
      <c r="G11985" s="82"/>
      <c r="M11985" s="81"/>
    </row>
    <row r="11986" s="77" customFormat="1" spans="1:13">
      <c r="A11986" s="82"/>
      <c r="B11986" s="82"/>
      <c r="C11986" s="82"/>
      <c r="D11986" s="82"/>
      <c r="E11986" s="82"/>
      <c r="F11986" s="82"/>
      <c r="G11986" s="82"/>
      <c r="M11986" s="81"/>
    </row>
    <row r="11987" s="77" customFormat="1" spans="1:13">
      <c r="A11987" s="82"/>
      <c r="B11987" s="82"/>
      <c r="C11987" s="82"/>
      <c r="D11987" s="82"/>
      <c r="E11987" s="82"/>
      <c r="F11987" s="82"/>
      <c r="G11987" s="82"/>
      <c r="M11987" s="81"/>
    </row>
    <row r="11988" s="77" customFormat="1" spans="1:13">
      <c r="A11988" s="82"/>
      <c r="B11988" s="82"/>
      <c r="C11988" s="82"/>
      <c r="D11988" s="82"/>
      <c r="E11988" s="82"/>
      <c r="F11988" s="82"/>
      <c r="G11988" s="82"/>
      <c r="M11988" s="81"/>
    </row>
    <row r="11989" s="77" customFormat="1" spans="1:13">
      <c r="A11989" s="82"/>
      <c r="B11989" s="82"/>
      <c r="C11989" s="82"/>
      <c r="D11989" s="82"/>
      <c r="E11989" s="82"/>
      <c r="F11989" s="82"/>
      <c r="G11989" s="82"/>
      <c r="M11989" s="81"/>
    </row>
    <row r="11990" s="77" customFormat="1" spans="1:13">
      <c r="A11990" s="82"/>
      <c r="B11990" s="82"/>
      <c r="C11990" s="82"/>
      <c r="D11990" s="82"/>
      <c r="E11990" s="82"/>
      <c r="F11990" s="82"/>
      <c r="G11990" s="82"/>
      <c r="M11990" s="81"/>
    </row>
    <row r="11991" s="77" customFormat="1" spans="1:13">
      <c r="A11991" s="82"/>
      <c r="B11991" s="82"/>
      <c r="C11991" s="82"/>
      <c r="D11991" s="82"/>
      <c r="E11991" s="82"/>
      <c r="F11991" s="82"/>
      <c r="G11991" s="82"/>
      <c r="M11991" s="81"/>
    </row>
    <row r="11992" s="77" customFormat="1" spans="1:13">
      <c r="A11992" s="82"/>
      <c r="B11992" s="82"/>
      <c r="C11992" s="82"/>
      <c r="D11992" s="82"/>
      <c r="E11992" s="82"/>
      <c r="F11992" s="82"/>
      <c r="G11992" s="82"/>
      <c r="M11992" s="81"/>
    </row>
    <row r="11993" s="77" customFormat="1" spans="1:13">
      <c r="A11993" s="82"/>
      <c r="B11993" s="82"/>
      <c r="C11993" s="82"/>
      <c r="D11993" s="82"/>
      <c r="E11993" s="82"/>
      <c r="F11993" s="82"/>
      <c r="G11993" s="82"/>
      <c r="M11993" s="81"/>
    </row>
    <row r="11994" s="77" customFormat="1" spans="1:13">
      <c r="A11994" s="82"/>
      <c r="B11994" s="82"/>
      <c r="C11994" s="82"/>
      <c r="D11994" s="82"/>
      <c r="E11994" s="82"/>
      <c r="F11994" s="82"/>
      <c r="G11994" s="82"/>
      <c r="M11994" s="81"/>
    </row>
    <row r="11995" s="77" customFormat="1" spans="1:13">
      <c r="A11995" s="82"/>
      <c r="B11995" s="82"/>
      <c r="C11995" s="82"/>
      <c r="D11995" s="82"/>
      <c r="E11995" s="82"/>
      <c r="F11995" s="82"/>
      <c r="G11995" s="82"/>
      <c r="M11995" s="81"/>
    </row>
    <row r="11996" s="77" customFormat="1" spans="1:13">
      <c r="A11996" s="82"/>
      <c r="B11996" s="82"/>
      <c r="C11996" s="82"/>
      <c r="D11996" s="82"/>
      <c r="E11996" s="82"/>
      <c r="F11996" s="82"/>
      <c r="G11996" s="82"/>
      <c r="M11996" s="81"/>
    </row>
    <row r="11997" s="77" customFormat="1" spans="1:13">
      <c r="A11997" s="82"/>
      <c r="B11997" s="82"/>
      <c r="C11997" s="82"/>
      <c r="D11997" s="82"/>
      <c r="E11997" s="82"/>
      <c r="F11997" s="82"/>
      <c r="G11997" s="82"/>
      <c r="M11997" s="81"/>
    </row>
    <row r="11998" s="77" customFormat="1" spans="1:13">
      <c r="A11998" s="82"/>
      <c r="B11998" s="82"/>
      <c r="C11998" s="82"/>
      <c r="D11998" s="82"/>
      <c r="E11998" s="82"/>
      <c r="F11998" s="82"/>
      <c r="G11998" s="82"/>
      <c r="M11998" s="81"/>
    </row>
    <row r="11999" s="77" customFormat="1" spans="1:13">
      <c r="A11999" s="82"/>
      <c r="B11999" s="82"/>
      <c r="C11999" s="82"/>
      <c r="D11999" s="82"/>
      <c r="E11999" s="82"/>
      <c r="F11999" s="82"/>
      <c r="G11999" s="82"/>
      <c r="M11999" s="81"/>
    </row>
    <row r="12000" s="77" customFormat="1" spans="1:13">
      <c r="A12000" s="82"/>
      <c r="B12000" s="82"/>
      <c r="C12000" s="82"/>
      <c r="D12000" s="82"/>
      <c r="E12000" s="82"/>
      <c r="F12000" s="82"/>
      <c r="G12000" s="82"/>
      <c r="M12000" s="81"/>
    </row>
    <row r="12001" s="77" customFormat="1" spans="1:13">
      <c r="A12001" s="82"/>
      <c r="B12001" s="82"/>
      <c r="C12001" s="82"/>
      <c r="D12001" s="82"/>
      <c r="E12001" s="82"/>
      <c r="F12001" s="82"/>
      <c r="G12001" s="82"/>
      <c r="M12001" s="81"/>
    </row>
    <row r="12002" s="77" customFormat="1" spans="1:13">
      <c r="A12002" s="82"/>
      <c r="B12002" s="82"/>
      <c r="C12002" s="82"/>
      <c r="D12002" s="82"/>
      <c r="E12002" s="82"/>
      <c r="F12002" s="82"/>
      <c r="G12002" s="82"/>
      <c r="M12002" s="81"/>
    </row>
    <row r="12003" s="77" customFormat="1" spans="1:13">
      <c r="A12003" s="82"/>
      <c r="B12003" s="82"/>
      <c r="C12003" s="82"/>
      <c r="D12003" s="82"/>
      <c r="E12003" s="82"/>
      <c r="F12003" s="82"/>
      <c r="G12003" s="82"/>
      <c r="M12003" s="81"/>
    </row>
    <row r="12004" s="77" customFormat="1" spans="1:13">
      <c r="A12004" s="82"/>
      <c r="B12004" s="82"/>
      <c r="C12004" s="82"/>
      <c r="D12004" s="82"/>
      <c r="E12004" s="82"/>
      <c r="F12004" s="82"/>
      <c r="G12004" s="82"/>
      <c r="M12004" s="81"/>
    </row>
    <row r="12005" s="77" customFormat="1" spans="1:13">
      <c r="A12005" s="82"/>
      <c r="B12005" s="82"/>
      <c r="C12005" s="82"/>
      <c r="D12005" s="82"/>
      <c r="E12005" s="82"/>
      <c r="F12005" s="82"/>
      <c r="G12005" s="82"/>
      <c r="M12005" s="81"/>
    </row>
    <row r="12006" s="77" customFormat="1" spans="1:13">
      <c r="A12006" s="82"/>
      <c r="B12006" s="82"/>
      <c r="C12006" s="82"/>
      <c r="D12006" s="82"/>
      <c r="E12006" s="82"/>
      <c r="F12006" s="82"/>
      <c r="G12006" s="82"/>
      <c r="M12006" s="81"/>
    </row>
    <row r="12007" s="77" customFormat="1" spans="1:13">
      <c r="A12007" s="82"/>
      <c r="B12007" s="82"/>
      <c r="C12007" s="82"/>
      <c r="D12007" s="82"/>
      <c r="E12007" s="82"/>
      <c r="F12007" s="82"/>
      <c r="G12007" s="82"/>
      <c r="M12007" s="81"/>
    </row>
    <row r="12008" s="77" customFormat="1" spans="1:13">
      <c r="A12008" s="82"/>
      <c r="B12008" s="82"/>
      <c r="C12008" s="82"/>
      <c r="D12008" s="82"/>
      <c r="E12008" s="82"/>
      <c r="F12008" s="82"/>
      <c r="G12008" s="82"/>
      <c r="M12008" s="81"/>
    </row>
    <row r="12009" s="77" customFormat="1" spans="1:13">
      <c r="A12009" s="82"/>
      <c r="B12009" s="82"/>
      <c r="C12009" s="82"/>
      <c r="D12009" s="82"/>
      <c r="E12009" s="82"/>
      <c r="F12009" s="82"/>
      <c r="G12009" s="82"/>
      <c r="M12009" s="81"/>
    </row>
    <row r="12010" s="77" customFormat="1" spans="1:13">
      <c r="A12010" s="82"/>
      <c r="B12010" s="82"/>
      <c r="C12010" s="82"/>
      <c r="D12010" s="82"/>
      <c r="E12010" s="82"/>
      <c r="F12010" s="82"/>
      <c r="G12010" s="82"/>
      <c r="M12010" s="81"/>
    </row>
    <row r="12011" s="77" customFormat="1" spans="1:13">
      <c r="A12011" s="82"/>
      <c r="B12011" s="82"/>
      <c r="C12011" s="82"/>
      <c r="D12011" s="82"/>
      <c r="E12011" s="82"/>
      <c r="F12011" s="82"/>
      <c r="G12011" s="82"/>
      <c r="M12011" s="81"/>
    </row>
    <row r="12012" s="77" customFormat="1" spans="1:13">
      <c r="A12012" s="82"/>
      <c r="B12012" s="82"/>
      <c r="C12012" s="82"/>
      <c r="D12012" s="82"/>
      <c r="E12012" s="82"/>
      <c r="F12012" s="82"/>
      <c r="G12012" s="82"/>
      <c r="M12012" s="81"/>
    </row>
    <row r="12013" s="77" customFormat="1" spans="1:13">
      <c r="A12013" s="82"/>
      <c r="B12013" s="82"/>
      <c r="C12013" s="82"/>
      <c r="D12013" s="82"/>
      <c r="E12013" s="82"/>
      <c r="F12013" s="82"/>
      <c r="G12013" s="82"/>
      <c r="M12013" s="81"/>
    </row>
    <row r="12014" s="77" customFormat="1" spans="1:13">
      <c r="A12014" s="82"/>
      <c r="B12014" s="82"/>
      <c r="C12014" s="82"/>
      <c r="D12014" s="82"/>
      <c r="E12014" s="82"/>
      <c r="F12014" s="82"/>
      <c r="G12014" s="82"/>
      <c r="M12014" s="81"/>
    </row>
    <row r="12015" s="77" customFormat="1" spans="1:13">
      <c r="A12015" s="82"/>
      <c r="B12015" s="82"/>
      <c r="C12015" s="82"/>
      <c r="D12015" s="82"/>
      <c r="E12015" s="82"/>
      <c r="F12015" s="82"/>
      <c r="G12015" s="82"/>
      <c r="M12015" s="81"/>
    </row>
    <row r="12016" s="77" customFormat="1" spans="1:13">
      <c r="A12016" s="82"/>
      <c r="B12016" s="82"/>
      <c r="C12016" s="82"/>
      <c r="D12016" s="82"/>
      <c r="E12016" s="82"/>
      <c r="F12016" s="82"/>
      <c r="G12016" s="82"/>
      <c r="M12016" s="81"/>
    </row>
    <row r="12017" s="77" customFormat="1" spans="1:13">
      <c r="A12017" s="82"/>
      <c r="B12017" s="82"/>
      <c r="C12017" s="82"/>
      <c r="D12017" s="82"/>
      <c r="E12017" s="82"/>
      <c r="F12017" s="82"/>
      <c r="G12017" s="82"/>
      <c r="M12017" s="81"/>
    </row>
    <row r="12018" s="77" customFormat="1" spans="1:13">
      <c r="A12018" s="82"/>
      <c r="B12018" s="82"/>
      <c r="C12018" s="82"/>
      <c r="D12018" s="82"/>
      <c r="E12018" s="82"/>
      <c r="F12018" s="82"/>
      <c r="G12018" s="82"/>
      <c r="M12018" s="81"/>
    </row>
    <row r="12019" s="77" customFormat="1" spans="1:13">
      <c r="A12019" s="82"/>
      <c r="B12019" s="82"/>
      <c r="C12019" s="82"/>
      <c r="D12019" s="82"/>
      <c r="E12019" s="82"/>
      <c r="F12019" s="82"/>
      <c r="G12019" s="82"/>
      <c r="M12019" s="81"/>
    </row>
    <row r="12020" s="77" customFormat="1" spans="1:13">
      <c r="A12020" s="82"/>
      <c r="B12020" s="82"/>
      <c r="C12020" s="82"/>
      <c r="D12020" s="82"/>
      <c r="E12020" s="82"/>
      <c r="F12020" s="82"/>
      <c r="G12020" s="82"/>
      <c r="M12020" s="81"/>
    </row>
    <row r="12021" s="77" customFormat="1" spans="1:13">
      <c r="A12021" s="82"/>
      <c r="B12021" s="82"/>
      <c r="C12021" s="82"/>
      <c r="D12021" s="82"/>
      <c r="E12021" s="82"/>
      <c r="F12021" s="82"/>
      <c r="G12021" s="82"/>
      <c r="M12021" s="81"/>
    </row>
    <row r="12022" s="77" customFormat="1" spans="1:13">
      <c r="A12022" s="82"/>
      <c r="B12022" s="82"/>
      <c r="C12022" s="82"/>
      <c r="D12022" s="82"/>
      <c r="E12022" s="82"/>
      <c r="F12022" s="82"/>
      <c r="G12022" s="82"/>
      <c r="M12022" s="81"/>
    </row>
    <row r="12023" s="77" customFormat="1" spans="1:13">
      <c r="A12023" s="82"/>
      <c r="B12023" s="82"/>
      <c r="C12023" s="82"/>
      <c r="D12023" s="82"/>
      <c r="E12023" s="82"/>
      <c r="F12023" s="82"/>
      <c r="G12023" s="82"/>
      <c r="M12023" s="81"/>
    </row>
    <row r="12024" s="77" customFormat="1" spans="1:13">
      <c r="A12024" s="82"/>
      <c r="B12024" s="82"/>
      <c r="C12024" s="82"/>
      <c r="D12024" s="82"/>
      <c r="E12024" s="82"/>
      <c r="F12024" s="82"/>
      <c r="G12024" s="82"/>
      <c r="M12024" s="81"/>
    </row>
    <row r="12025" s="77" customFormat="1" spans="1:13">
      <c r="A12025" s="82"/>
      <c r="B12025" s="82"/>
      <c r="C12025" s="82"/>
      <c r="D12025" s="82"/>
      <c r="E12025" s="82"/>
      <c r="F12025" s="82"/>
      <c r="G12025" s="82"/>
      <c r="M12025" s="81"/>
    </row>
    <row r="12026" s="77" customFormat="1" spans="1:13">
      <c r="A12026" s="82"/>
      <c r="B12026" s="82"/>
      <c r="C12026" s="82"/>
      <c r="D12026" s="82"/>
      <c r="E12026" s="82"/>
      <c r="F12026" s="82"/>
      <c r="G12026" s="82"/>
      <c r="M12026" s="81"/>
    </row>
    <row r="12027" s="77" customFormat="1" spans="1:13">
      <c r="A12027" s="82"/>
      <c r="B12027" s="82"/>
      <c r="C12027" s="82"/>
      <c r="D12027" s="82"/>
      <c r="E12027" s="82"/>
      <c r="F12027" s="82"/>
      <c r="G12027" s="82"/>
      <c r="M12027" s="81"/>
    </row>
    <row r="12028" s="77" customFormat="1" spans="1:13">
      <c r="A12028" s="82"/>
      <c r="B12028" s="82"/>
      <c r="C12028" s="82"/>
      <c r="D12028" s="82"/>
      <c r="E12028" s="82"/>
      <c r="F12028" s="82"/>
      <c r="G12028" s="82"/>
      <c r="M12028" s="81"/>
    </row>
    <row r="12029" s="77" customFormat="1" spans="1:13">
      <c r="A12029" s="82"/>
      <c r="B12029" s="82"/>
      <c r="C12029" s="82"/>
      <c r="D12029" s="82"/>
      <c r="E12029" s="82"/>
      <c r="F12029" s="82"/>
      <c r="G12029" s="82"/>
      <c r="M12029" s="81"/>
    </row>
    <row r="12030" s="77" customFormat="1" spans="1:13">
      <c r="A12030" s="82"/>
      <c r="B12030" s="82"/>
      <c r="C12030" s="82"/>
      <c r="D12030" s="82"/>
      <c r="E12030" s="82"/>
      <c r="F12030" s="82"/>
      <c r="G12030" s="82"/>
      <c r="M12030" s="81"/>
    </row>
    <row r="12031" s="77" customFormat="1" spans="1:13">
      <c r="A12031" s="82"/>
      <c r="B12031" s="82"/>
      <c r="C12031" s="82"/>
      <c r="D12031" s="82"/>
      <c r="E12031" s="82"/>
      <c r="F12031" s="82"/>
      <c r="G12031" s="82"/>
      <c r="M12031" s="81"/>
    </row>
    <row r="12032" s="77" customFormat="1" spans="1:13">
      <c r="A12032" s="82"/>
      <c r="B12032" s="82"/>
      <c r="C12032" s="82"/>
      <c r="D12032" s="82"/>
      <c r="E12032" s="82"/>
      <c r="F12032" s="82"/>
      <c r="G12032" s="82"/>
      <c r="M12032" s="81"/>
    </row>
    <row r="12033" s="77" customFormat="1" spans="1:13">
      <c r="A12033" s="82"/>
      <c r="B12033" s="82"/>
      <c r="C12033" s="82"/>
      <c r="D12033" s="82"/>
      <c r="E12033" s="82"/>
      <c r="F12033" s="82"/>
      <c r="G12033" s="82"/>
      <c r="M12033" s="81"/>
    </row>
    <row r="12034" s="77" customFormat="1" spans="1:13">
      <c r="A12034" s="82"/>
      <c r="B12034" s="82"/>
      <c r="C12034" s="82"/>
      <c r="D12034" s="82"/>
      <c r="E12034" s="82"/>
      <c r="F12034" s="82"/>
      <c r="G12034" s="82"/>
      <c r="M12034" s="81"/>
    </row>
    <row r="12035" s="77" customFormat="1" spans="1:13">
      <c r="A12035" s="82"/>
      <c r="B12035" s="82"/>
      <c r="C12035" s="82"/>
      <c r="D12035" s="82"/>
      <c r="E12035" s="82"/>
      <c r="F12035" s="82"/>
      <c r="G12035" s="82"/>
      <c r="M12035" s="81"/>
    </row>
    <row r="12036" s="77" customFormat="1" spans="1:13">
      <c r="A12036" s="82"/>
      <c r="B12036" s="82"/>
      <c r="C12036" s="82"/>
      <c r="D12036" s="82"/>
      <c r="E12036" s="82"/>
      <c r="F12036" s="82"/>
      <c r="G12036" s="82"/>
      <c r="M12036" s="81"/>
    </row>
    <row r="12037" s="77" customFormat="1" spans="1:13">
      <c r="A12037" s="82"/>
      <c r="B12037" s="82"/>
      <c r="C12037" s="82"/>
      <c r="D12037" s="82"/>
      <c r="E12037" s="82"/>
      <c r="F12037" s="82"/>
      <c r="G12037" s="82"/>
      <c r="M12037" s="81"/>
    </row>
    <row r="12038" s="77" customFormat="1" spans="1:13">
      <c r="A12038" s="82"/>
      <c r="B12038" s="82"/>
      <c r="C12038" s="82"/>
      <c r="D12038" s="82"/>
      <c r="E12038" s="82"/>
      <c r="F12038" s="82"/>
      <c r="G12038" s="82"/>
      <c r="M12038" s="81"/>
    </row>
    <row r="12039" s="77" customFormat="1" spans="1:13">
      <c r="A12039" s="82"/>
      <c r="B12039" s="82"/>
      <c r="C12039" s="82"/>
      <c r="D12039" s="82"/>
      <c r="E12039" s="82"/>
      <c r="F12039" s="82"/>
      <c r="G12039" s="82"/>
      <c r="M12039" s="81"/>
    </row>
    <row r="12040" s="77" customFormat="1" spans="1:13">
      <c r="A12040" s="82"/>
      <c r="B12040" s="82"/>
      <c r="C12040" s="82"/>
      <c r="D12040" s="82"/>
      <c r="E12040" s="82"/>
      <c r="F12040" s="82"/>
      <c r="G12040" s="82"/>
      <c r="M12040" s="81"/>
    </row>
    <row r="12041" s="77" customFormat="1" spans="1:13">
      <c r="A12041" s="82"/>
      <c r="B12041" s="82"/>
      <c r="C12041" s="82"/>
      <c r="D12041" s="82"/>
      <c r="E12041" s="82"/>
      <c r="F12041" s="82"/>
      <c r="G12041" s="82"/>
      <c r="M12041" s="81"/>
    </row>
    <row r="12042" s="77" customFormat="1" spans="1:13">
      <c r="A12042" s="82"/>
      <c r="B12042" s="82"/>
      <c r="C12042" s="82"/>
      <c r="D12042" s="82"/>
      <c r="E12042" s="82"/>
      <c r="F12042" s="82"/>
      <c r="G12042" s="82"/>
      <c r="M12042" s="81"/>
    </row>
    <row r="12043" s="77" customFormat="1" spans="1:13">
      <c r="A12043" s="82"/>
      <c r="B12043" s="82"/>
      <c r="C12043" s="82"/>
      <c r="D12043" s="82"/>
      <c r="E12043" s="82"/>
      <c r="F12043" s="82"/>
      <c r="G12043" s="82"/>
      <c r="M12043" s="81"/>
    </row>
    <row r="12044" s="77" customFormat="1" spans="1:13">
      <c r="A12044" s="82"/>
      <c r="B12044" s="82"/>
      <c r="C12044" s="82"/>
      <c r="D12044" s="82"/>
      <c r="E12044" s="82"/>
      <c r="F12044" s="82"/>
      <c r="G12044" s="82"/>
      <c r="M12044" s="81"/>
    </row>
    <row r="12045" s="77" customFormat="1" spans="1:13">
      <c r="A12045" s="82"/>
      <c r="B12045" s="82"/>
      <c r="C12045" s="82"/>
      <c r="D12045" s="82"/>
      <c r="E12045" s="82"/>
      <c r="F12045" s="82"/>
      <c r="G12045" s="82"/>
      <c r="M12045" s="81"/>
    </row>
    <row r="12046" s="77" customFormat="1" spans="1:13">
      <c r="A12046" s="82"/>
      <c r="B12046" s="82"/>
      <c r="C12046" s="82"/>
      <c r="D12046" s="82"/>
      <c r="E12046" s="82"/>
      <c r="F12046" s="82"/>
      <c r="G12046" s="82"/>
      <c r="M12046" s="81"/>
    </row>
    <row r="12047" s="77" customFormat="1" spans="1:13">
      <c r="A12047" s="82"/>
      <c r="B12047" s="82"/>
      <c r="C12047" s="82"/>
      <c r="D12047" s="82"/>
      <c r="E12047" s="82"/>
      <c r="F12047" s="82"/>
      <c r="G12047" s="82"/>
      <c r="M12047" s="81"/>
    </row>
    <row r="12048" s="77" customFormat="1" spans="1:13">
      <c r="A12048" s="82"/>
      <c r="B12048" s="82"/>
      <c r="C12048" s="82"/>
      <c r="D12048" s="82"/>
      <c r="E12048" s="82"/>
      <c r="F12048" s="82"/>
      <c r="G12048" s="82"/>
      <c r="M12048" s="81"/>
    </row>
    <row r="12049" s="77" customFormat="1" spans="1:13">
      <c r="A12049" s="82"/>
      <c r="B12049" s="82"/>
      <c r="C12049" s="82"/>
      <c r="D12049" s="82"/>
      <c r="E12049" s="82"/>
      <c r="F12049" s="82"/>
      <c r="G12049" s="82"/>
      <c r="M12049" s="81"/>
    </row>
    <row r="12050" s="77" customFormat="1" spans="1:13">
      <c r="A12050" s="82"/>
      <c r="B12050" s="82"/>
      <c r="C12050" s="82"/>
      <c r="D12050" s="82"/>
      <c r="E12050" s="82"/>
      <c r="F12050" s="82"/>
      <c r="G12050" s="82"/>
      <c r="M12050" s="81"/>
    </row>
    <row r="12051" s="77" customFormat="1" spans="1:13">
      <c r="A12051" s="82"/>
      <c r="B12051" s="82"/>
      <c r="C12051" s="82"/>
      <c r="D12051" s="82"/>
      <c r="E12051" s="82"/>
      <c r="F12051" s="82"/>
      <c r="G12051" s="82"/>
      <c r="M12051" s="81"/>
    </row>
    <row r="12052" s="77" customFormat="1" spans="1:13">
      <c r="A12052" s="82"/>
      <c r="B12052" s="82"/>
      <c r="C12052" s="82"/>
      <c r="D12052" s="82"/>
      <c r="E12052" s="82"/>
      <c r="F12052" s="82"/>
      <c r="G12052" s="82"/>
      <c r="M12052" s="81"/>
    </row>
    <row r="12053" s="77" customFormat="1" spans="1:13">
      <c r="A12053" s="82"/>
      <c r="B12053" s="82"/>
      <c r="C12053" s="82"/>
      <c r="D12053" s="82"/>
      <c r="E12053" s="82"/>
      <c r="F12053" s="82"/>
      <c r="G12053" s="82"/>
      <c r="M12053" s="81"/>
    </row>
    <row r="12054" s="77" customFormat="1" spans="1:13">
      <c r="A12054" s="82"/>
      <c r="B12054" s="82"/>
      <c r="C12054" s="82"/>
      <c r="D12054" s="82"/>
      <c r="E12054" s="82"/>
      <c r="F12054" s="82"/>
      <c r="G12054" s="82"/>
      <c r="M12054" s="81"/>
    </row>
    <row r="12055" s="77" customFormat="1" spans="1:13">
      <c r="A12055" s="82"/>
      <c r="B12055" s="82"/>
      <c r="C12055" s="82"/>
      <c r="D12055" s="82"/>
      <c r="E12055" s="82"/>
      <c r="F12055" s="82"/>
      <c r="G12055" s="82"/>
      <c r="M12055" s="81"/>
    </row>
    <row r="12056" s="77" customFormat="1" spans="1:13">
      <c r="A12056" s="82"/>
      <c r="B12056" s="82"/>
      <c r="C12056" s="82"/>
      <c r="D12056" s="82"/>
      <c r="E12056" s="82"/>
      <c r="F12056" s="82"/>
      <c r="G12056" s="82"/>
      <c r="M12056" s="81"/>
    </row>
    <row r="12057" s="77" customFormat="1" spans="1:13">
      <c r="A12057" s="82"/>
      <c r="B12057" s="82"/>
      <c r="C12057" s="82"/>
      <c r="D12057" s="82"/>
      <c r="E12057" s="82"/>
      <c r="F12057" s="82"/>
      <c r="G12057" s="82"/>
      <c r="M12057" s="81"/>
    </row>
    <row r="12058" s="77" customFormat="1" spans="1:13">
      <c r="A12058" s="82"/>
      <c r="B12058" s="82"/>
      <c r="C12058" s="82"/>
      <c r="D12058" s="82"/>
      <c r="E12058" s="82"/>
      <c r="F12058" s="82"/>
      <c r="G12058" s="82"/>
      <c r="M12058" s="81"/>
    </row>
    <row r="12059" s="77" customFormat="1" spans="1:13">
      <c r="A12059" s="82"/>
      <c r="B12059" s="82"/>
      <c r="C12059" s="82"/>
      <c r="D12059" s="82"/>
      <c r="E12059" s="82"/>
      <c r="F12059" s="82"/>
      <c r="G12059" s="82"/>
      <c r="M12059" s="81"/>
    </row>
    <row r="12060" s="77" customFormat="1" spans="1:13">
      <c r="A12060" s="82"/>
      <c r="B12060" s="82"/>
      <c r="C12060" s="82"/>
      <c r="D12060" s="82"/>
      <c r="E12060" s="82"/>
      <c r="F12060" s="82"/>
      <c r="G12060" s="82"/>
      <c r="M12060" s="81"/>
    </row>
    <row r="12061" s="77" customFormat="1" spans="1:13">
      <c r="A12061" s="82"/>
      <c r="B12061" s="82"/>
      <c r="C12061" s="82"/>
      <c r="D12061" s="82"/>
      <c r="E12061" s="82"/>
      <c r="F12061" s="82"/>
      <c r="G12061" s="82"/>
      <c r="M12061" s="81"/>
    </row>
    <row r="12062" s="77" customFormat="1" spans="1:13">
      <c r="A12062" s="82"/>
      <c r="B12062" s="82"/>
      <c r="C12062" s="82"/>
      <c r="D12062" s="82"/>
      <c r="E12062" s="82"/>
      <c r="F12062" s="82"/>
      <c r="G12062" s="82"/>
      <c r="M12062" s="81"/>
    </row>
    <row r="12063" s="77" customFormat="1" spans="1:13">
      <c r="A12063" s="82"/>
      <c r="B12063" s="82"/>
      <c r="C12063" s="82"/>
      <c r="D12063" s="82"/>
      <c r="E12063" s="82"/>
      <c r="F12063" s="82"/>
      <c r="G12063" s="82"/>
      <c r="M12063" s="81"/>
    </row>
    <row r="12064" s="77" customFormat="1" spans="1:13">
      <c r="A12064" s="82"/>
      <c r="B12064" s="82"/>
      <c r="C12064" s="82"/>
      <c r="D12064" s="82"/>
      <c r="E12064" s="82"/>
      <c r="F12064" s="82"/>
      <c r="G12064" s="82"/>
      <c r="M12064" s="81"/>
    </row>
    <row r="12065" s="77" customFormat="1" spans="1:13">
      <c r="A12065" s="82"/>
      <c r="B12065" s="82"/>
      <c r="C12065" s="82"/>
      <c r="D12065" s="82"/>
      <c r="E12065" s="82"/>
      <c r="F12065" s="82"/>
      <c r="G12065" s="82"/>
      <c r="M12065" s="81"/>
    </row>
    <row r="12066" s="77" customFormat="1" spans="1:13">
      <c r="A12066" s="82"/>
      <c r="B12066" s="82"/>
      <c r="C12066" s="82"/>
      <c r="D12066" s="82"/>
      <c r="E12066" s="82"/>
      <c r="F12066" s="82"/>
      <c r="G12066" s="82"/>
      <c r="M12066" s="81"/>
    </row>
    <row r="12067" s="77" customFormat="1" spans="1:13">
      <c r="A12067" s="82"/>
      <c r="B12067" s="82"/>
      <c r="C12067" s="82"/>
      <c r="D12067" s="82"/>
      <c r="E12067" s="82"/>
      <c r="F12067" s="82"/>
      <c r="G12067" s="82"/>
      <c r="M12067" s="81"/>
    </row>
    <row r="12068" s="77" customFormat="1" spans="1:13">
      <c r="A12068" s="82"/>
      <c r="B12068" s="82"/>
      <c r="C12068" s="82"/>
      <c r="D12068" s="82"/>
      <c r="E12068" s="82"/>
      <c r="F12068" s="82"/>
      <c r="G12068" s="82"/>
      <c r="M12068" s="81"/>
    </row>
    <row r="12069" s="77" customFormat="1" spans="1:13">
      <c r="A12069" s="82"/>
      <c r="B12069" s="82"/>
      <c r="C12069" s="82"/>
      <c r="D12069" s="82"/>
      <c r="E12069" s="82"/>
      <c r="F12069" s="82"/>
      <c r="G12069" s="82"/>
      <c r="M12069" s="81"/>
    </row>
    <row r="12070" s="77" customFormat="1" spans="1:13">
      <c r="A12070" s="82"/>
      <c r="B12070" s="82"/>
      <c r="C12070" s="82"/>
      <c r="D12070" s="82"/>
      <c r="E12070" s="82"/>
      <c r="F12070" s="82"/>
      <c r="G12070" s="82"/>
      <c r="M12070" s="81"/>
    </row>
    <row r="12071" s="77" customFormat="1" spans="1:13">
      <c r="A12071" s="82"/>
      <c r="B12071" s="82"/>
      <c r="C12071" s="82"/>
      <c r="D12071" s="82"/>
      <c r="E12071" s="82"/>
      <c r="F12071" s="82"/>
      <c r="G12071" s="82"/>
      <c r="M12071" s="81"/>
    </row>
    <row r="12072" s="77" customFormat="1" spans="1:13">
      <c r="A12072" s="82"/>
      <c r="B12072" s="82"/>
      <c r="C12072" s="82"/>
      <c r="D12072" s="82"/>
      <c r="E12072" s="82"/>
      <c r="F12072" s="82"/>
      <c r="G12072" s="82"/>
      <c r="M12072" s="81"/>
    </row>
    <row r="12073" s="77" customFormat="1" spans="1:13">
      <c r="A12073" s="82"/>
      <c r="B12073" s="82"/>
      <c r="C12073" s="82"/>
      <c r="D12073" s="82"/>
      <c r="E12073" s="82"/>
      <c r="F12073" s="82"/>
      <c r="G12073" s="82"/>
      <c r="M12073" s="81"/>
    </row>
    <row r="12074" s="77" customFormat="1" spans="1:13">
      <c r="A12074" s="82"/>
      <c r="B12074" s="82"/>
      <c r="C12074" s="82"/>
      <c r="D12074" s="82"/>
      <c r="E12074" s="82"/>
      <c r="F12074" s="82"/>
      <c r="G12074" s="82"/>
      <c r="M12074" s="81"/>
    </row>
    <row r="12075" s="77" customFormat="1" spans="1:13">
      <c r="A12075" s="82"/>
      <c r="B12075" s="82"/>
      <c r="C12075" s="82"/>
      <c r="D12075" s="82"/>
      <c r="E12075" s="82"/>
      <c r="F12075" s="82"/>
      <c r="G12075" s="82"/>
      <c r="M12075" s="81"/>
    </row>
    <row r="12076" s="77" customFormat="1" spans="1:13">
      <c r="A12076" s="82"/>
      <c r="B12076" s="82"/>
      <c r="C12076" s="82"/>
      <c r="D12076" s="82"/>
      <c r="E12076" s="82"/>
      <c r="F12076" s="82"/>
      <c r="G12076" s="82"/>
      <c r="M12076" s="81"/>
    </row>
    <row r="12077" s="77" customFormat="1" spans="1:13">
      <c r="A12077" s="82"/>
      <c r="B12077" s="82"/>
      <c r="C12077" s="82"/>
      <c r="D12077" s="82"/>
      <c r="E12077" s="82"/>
      <c r="F12077" s="82"/>
      <c r="G12077" s="82"/>
      <c r="M12077" s="81"/>
    </row>
    <row r="12078" s="77" customFormat="1" spans="1:13">
      <c r="A12078" s="82"/>
      <c r="B12078" s="82"/>
      <c r="C12078" s="82"/>
      <c r="D12078" s="82"/>
      <c r="E12078" s="82"/>
      <c r="F12078" s="82"/>
      <c r="G12078" s="82"/>
      <c r="M12078" s="81"/>
    </row>
    <row r="12079" s="77" customFormat="1" spans="1:13">
      <c r="A12079" s="82"/>
      <c r="B12079" s="82"/>
      <c r="C12079" s="82"/>
      <c r="D12079" s="82"/>
      <c r="E12079" s="82"/>
      <c r="F12079" s="82"/>
      <c r="G12079" s="82"/>
      <c r="M12079" s="81"/>
    </row>
    <row r="12080" s="77" customFormat="1" spans="1:13">
      <c r="A12080" s="82"/>
      <c r="B12080" s="82"/>
      <c r="C12080" s="82"/>
      <c r="D12080" s="82"/>
      <c r="E12080" s="82"/>
      <c r="F12080" s="82"/>
      <c r="G12080" s="82"/>
      <c r="M12080" s="81"/>
    </row>
    <row r="12081" s="77" customFormat="1" spans="1:13">
      <c r="A12081" s="82"/>
      <c r="B12081" s="82"/>
      <c r="C12081" s="82"/>
      <c r="D12081" s="82"/>
      <c r="E12081" s="82"/>
      <c r="F12081" s="82"/>
      <c r="G12081" s="82"/>
      <c r="M12081" s="81"/>
    </row>
    <row r="12082" s="77" customFormat="1" spans="1:13">
      <c r="A12082" s="82"/>
      <c r="B12082" s="82"/>
      <c r="C12082" s="82"/>
      <c r="D12082" s="82"/>
      <c r="E12082" s="82"/>
      <c r="F12082" s="82"/>
      <c r="G12082" s="82"/>
      <c r="M12082" s="81"/>
    </row>
    <row r="12083" s="77" customFormat="1" spans="1:13">
      <c r="A12083" s="82"/>
      <c r="B12083" s="82"/>
      <c r="C12083" s="82"/>
      <c r="D12083" s="82"/>
      <c r="E12083" s="82"/>
      <c r="F12083" s="82"/>
      <c r="G12083" s="82"/>
      <c r="M12083" s="81"/>
    </row>
    <row r="12084" s="77" customFormat="1" spans="1:13">
      <c r="A12084" s="82"/>
      <c r="B12084" s="82"/>
      <c r="C12084" s="82"/>
      <c r="D12084" s="82"/>
      <c r="E12084" s="82"/>
      <c r="F12084" s="82"/>
      <c r="G12084" s="82"/>
      <c r="M12084" s="81"/>
    </row>
    <row r="12085" s="77" customFormat="1" spans="1:13">
      <c r="A12085" s="82"/>
      <c r="B12085" s="82"/>
      <c r="C12085" s="82"/>
      <c r="D12085" s="82"/>
      <c r="E12085" s="82"/>
      <c r="F12085" s="82"/>
      <c r="G12085" s="82"/>
      <c r="M12085" s="81"/>
    </row>
    <row r="12086" s="77" customFormat="1" spans="1:13">
      <c r="A12086" s="82"/>
      <c r="B12086" s="82"/>
      <c r="C12086" s="82"/>
      <c r="D12086" s="82"/>
      <c r="E12086" s="82"/>
      <c r="F12086" s="82"/>
      <c r="G12086" s="82"/>
      <c r="M12086" s="81"/>
    </row>
    <row r="12087" s="77" customFormat="1" spans="1:13">
      <c r="A12087" s="82"/>
      <c r="B12087" s="82"/>
      <c r="C12087" s="82"/>
      <c r="D12087" s="82"/>
      <c r="E12087" s="82"/>
      <c r="F12087" s="82"/>
      <c r="G12087" s="82"/>
      <c r="M12087" s="81"/>
    </row>
    <row r="12088" s="77" customFormat="1" spans="1:13">
      <c r="A12088" s="82"/>
      <c r="B12088" s="82"/>
      <c r="C12088" s="82"/>
      <c r="D12088" s="82"/>
      <c r="E12088" s="82"/>
      <c r="F12088" s="82"/>
      <c r="G12088" s="82"/>
      <c r="M12088" s="81"/>
    </row>
    <row r="12089" s="77" customFormat="1" spans="1:13">
      <c r="A12089" s="82"/>
      <c r="B12089" s="82"/>
      <c r="C12089" s="82"/>
      <c r="D12089" s="82"/>
      <c r="E12089" s="82"/>
      <c r="F12089" s="82"/>
      <c r="G12089" s="82"/>
      <c r="M12089" s="81"/>
    </row>
    <row r="12090" s="77" customFormat="1" spans="1:13">
      <c r="A12090" s="82"/>
      <c r="B12090" s="82"/>
      <c r="C12090" s="82"/>
      <c r="D12090" s="82"/>
      <c r="E12090" s="82"/>
      <c r="F12090" s="82"/>
      <c r="G12090" s="82"/>
      <c r="M12090" s="81"/>
    </row>
    <row r="12091" s="77" customFormat="1" spans="1:13">
      <c r="A12091" s="82"/>
      <c r="B12091" s="82"/>
      <c r="C12091" s="82"/>
      <c r="D12091" s="82"/>
      <c r="E12091" s="82"/>
      <c r="F12091" s="82"/>
      <c r="G12091" s="82"/>
      <c r="M12091" s="81"/>
    </row>
    <row r="12092" s="77" customFormat="1" spans="1:13">
      <c r="A12092" s="82"/>
      <c r="B12092" s="82"/>
      <c r="C12092" s="82"/>
      <c r="D12092" s="82"/>
      <c r="E12092" s="82"/>
      <c r="F12092" s="82"/>
      <c r="G12092" s="82"/>
      <c r="M12092" s="81"/>
    </row>
    <row r="12093" s="77" customFormat="1" spans="1:13">
      <c r="A12093" s="82"/>
      <c r="B12093" s="82"/>
      <c r="C12093" s="82"/>
      <c r="D12093" s="82"/>
      <c r="E12093" s="82"/>
      <c r="F12093" s="82"/>
      <c r="G12093" s="82"/>
      <c r="M12093" s="81"/>
    </row>
    <row r="12094" s="77" customFormat="1" spans="1:13">
      <c r="A12094" s="82"/>
      <c r="B12094" s="82"/>
      <c r="C12094" s="82"/>
      <c r="D12094" s="82"/>
      <c r="E12094" s="82"/>
      <c r="F12094" s="82"/>
      <c r="G12094" s="82"/>
      <c r="M12094" s="81"/>
    </row>
    <row r="12095" s="77" customFormat="1" spans="1:13">
      <c r="A12095" s="82"/>
      <c r="B12095" s="82"/>
      <c r="C12095" s="82"/>
      <c r="D12095" s="82"/>
      <c r="E12095" s="82"/>
      <c r="F12095" s="82"/>
      <c r="G12095" s="82"/>
      <c r="M12095" s="81"/>
    </row>
    <row r="12096" s="77" customFormat="1" spans="1:13">
      <c r="A12096" s="82"/>
      <c r="B12096" s="82"/>
      <c r="C12096" s="82"/>
      <c r="D12096" s="82"/>
      <c r="E12096" s="82"/>
      <c r="F12096" s="82"/>
      <c r="G12096" s="82"/>
      <c r="M12096" s="81"/>
    </row>
    <row r="12097" s="77" customFormat="1" spans="1:13">
      <c r="A12097" s="82"/>
      <c r="B12097" s="82"/>
      <c r="C12097" s="82"/>
      <c r="D12097" s="82"/>
      <c r="E12097" s="82"/>
      <c r="F12097" s="82"/>
      <c r="G12097" s="82"/>
      <c r="M12097" s="81"/>
    </row>
    <row r="12098" s="77" customFormat="1" spans="1:13">
      <c r="A12098" s="82"/>
      <c r="B12098" s="82"/>
      <c r="C12098" s="82"/>
      <c r="D12098" s="82"/>
      <c r="E12098" s="82"/>
      <c r="F12098" s="82"/>
      <c r="G12098" s="82"/>
      <c r="M12098" s="81"/>
    </row>
    <row r="12099" s="77" customFormat="1" spans="1:13">
      <c r="A12099" s="82"/>
      <c r="B12099" s="82"/>
      <c r="C12099" s="82"/>
      <c r="D12099" s="82"/>
      <c r="E12099" s="82"/>
      <c r="F12099" s="82"/>
      <c r="G12099" s="82"/>
      <c r="M12099" s="81"/>
    </row>
    <row r="12100" s="77" customFormat="1" spans="1:13">
      <c r="A12100" s="82"/>
      <c r="B12100" s="82"/>
      <c r="C12100" s="82"/>
      <c r="D12100" s="82"/>
      <c r="E12100" s="82"/>
      <c r="F12100" s="82"/>
      <c r="G12100" s="82"/>
      <c r="M12100" s="81"/>
    </row>
    <row r="12101" s="77" customFormat="1" spans="1:13">
      <c r="A12101" s="82"/>
      <c r="B12101" s="82"/>
      <c r="C12101" s="82"/>
      <c r="D12101" s="82"/>
      <c r="E12101" s="82"/>
      <c r="F12101" s="82"/>
      <c r="G12101" s="82"/>
      <c r="M12101" s="81"/>
    </row>
    <row r="12102" s="77" customFormat="1" spans="1:13">
      <c r="A12102" s="82"/>
      <c r="B12102" s="82"/>
      <c r="C12102" s="82"/>
      <c r="D12102" s="82"/>
      <c r="E12102" s="82"/>
      <c r="F12102" s="82"/>
      <c r="G12102" s="82"/>
      <c r="M12102" s="81"/>
    </row>
    <row r="12103" s="77" customFormat="1" spans="1:13">
      <c r="A12103" s="82"/>
      <c r="B12103" s="82"/>
      <c r="C12103" s="82"/>
      <c r="D12103" s="82"/>
      <c r="E12103" s="82"/>
      <c r="F12103" s="82"/>
      <c r="G12103" s="82"/>
      <c r="M12103" s="81"/>
    </row>
    <row r="12104" s="77" customFormat="1" spans="1:13">
      <c r="A12104" s="82"/>
      <c r="B12104" s="82"/>
      <c r="C12104" s="82"/>
      <c r="D12104" s="82"/>
      <c r="E12104" s="82"/>
      <c r="F12104" s="82"/>
      <c r="G12104" s="82"/>
      <c r="M12104" s="81"/>
    </row>
    <row r="12105" s="77" customFormat="1" spans="1:13">
      <c r="A12105" s="82"/>
      <c r="B12105" s="82"/>
      <c r="C12105" s="82"/>
      <c r="D12105" s="82"/>
      <c r="E12105" s="82"/>
      <c r="F12105" s="82"/>
      <c r="G12105" s="82"/>
      <c r="M12105" s="81"/>
    </row>
    <row r="12106" s="77" customFormat="1" spans="1:13">
      <c r="A12106" s="82"/>
      <c r="B12106" s="82"/>
      <c r="C12106" s="82"/>
      <c r="D12106" s="82"/>
      <c r="E12106" s="82"/>
      <c r="F12106" s="82"/>
      <c r="G12106" s="82"/>
      <c r="M12106" s="81"/>
    </row>
    <row r="12107" s="77" customFormat="1" spans="1:13">
      <c r="A12107" s="82"/>
      <c r="B12107" s="82"/>
      <c r="C12107" s="82"/>
      <c r="D12107" s="82"/>
      <c r="E12107" s="82"/>
      <c r="F12107" s="82"/>
      <c r="G12107" s="82"/>
      <c r="M12107" s="81"/>
    </row>
    <row r="12108" s="77" customFormat="1" spans="1:13">
      <c r="A12108" s="82"/>
      <c r="B12108" s="82"/>
      <c r="C12108" s="82"/>
      <c r="D12108" s="82"/>
      <c r="E12108" s="82"/>
      <c r="F12108" s="82"/>
      <c r="G12108" s="82"/>
      <c r="M12108" s="81"/>
    </row>
    <row r="12109" s="77" customFormat="1" spans="1:13">
      <c r="A12109" s="82"/>
      <c r="B12109" s="82"/>
      <c r="C12109" s="82"/>
      <c r="D12109" s="82"/>
      <c r="E12109" s="82"/>
      <c r="F12109" s="82"/>
      <c r="G12109" s="82"/>
      <c r="M12109" s="81"/>
    </row>
    <row r="12110" s="77" customFormat="1" spans="1:13">
      <c r="A12110" s="82"/>
      <c r="B12110" s="82"/>
      <c r="C12110" s="82"/>
      <c r="D12110" s="82"/>
      <c r="E12110" s="82"/>
      <c r="F12110" s="82"/>
      <c r="G12110" s="82"/>
      <c r="M12110" s="81"/>
    </row>
    <row r="12111" s="77" customFormat="1" spans="1:13">
      <c r="A12111" s="82"/>
      <c r="B12111" s="82"/>
      <c r="C12111" s="82"/>
      <c r="D12111" s="82"/>
      <c r="E12111" s="82"/>
      <c r="F12111" s="82"/>
      <c r="G12111" s="82"/>
      <c r="M12111" s="81"/>
    </row>
    <row r="12112" s="77" customFormat="1" spans="1:13">
      <c r="A12112" s="82"/>
      <c r="B12112" s="82"/>
      <c r="C12112" s="82"/>
      <c r="D12112" s="82"/>
      <c r="E12112" s="82"/>
      <c r="F12112" s="82"/>
      <c r="G12112" s="82"/>
      <c r="M12112" s="81"/>
    </row>
    <row r="12113" s="77" customFormat="1" spans="1:13">
      <c r="A12113" s="82"/>
      <c r="B12113" s="82"/>
      <c r="C12113" s="82"/>
      <c r="D12113" s="82"/>
      <c r="E12113" s="82"/>
      <c r="F12113" s="82"/>
      <c r="G12113" s="82"/>
      <c r="M12113" s="81"/>
    </row>
    <row r="12114" s="77" customFormat="1" spans="1:13">
      <c r="A12114" s="82"/>
      <c r="B12114" s="82"/>
      <c r="C12114" s="82"/>
      <c r="D12114" s="82"/>
      <c r="E12114" s="82"/>
      <c r="F12114" s="82"/>
      <c r="G12114" s="82"/>
      <c r="M12114" s="81"/>
    </row>
    <row r="12115" s="77" customFormat="1" spans="1:13">
      <c r="A12115" s="82"/>
      <c r="B12115" s="82"/>
      <c r="C12115" s="82"/>
      <c r="D12115" s="82"/>
      <c r="E12115" s="82"/>
      <c r="F12115" s="82"/>
      <c r="G12115" s="82"/>
      <c r="M12115" s="81"/>
    </row>
    <row r="12116" s="77" customFormat="1" spans="1:13">
      <c r="A12116" s="82"/>
      <c r="B12116" s="82"/>
      <c r="C12116" s="82"/>
      <c r="D12116" s="82"/>
      <c r="E12116" s="82"/>
      <c r="F12116" s="82"/>
      <c r="G12116" s="82"/>
      <c r="M12116" s="81"/>
    </row>
    <row r="12117" s="77" customFormat="1" spans="1:13">
      <c r="A12117" s="82"/>
      <c r="B12117" s="82"/>
      <c r="C12117" s="82"/>
      <c r="D12117" s="82"/>
      <c r="E12117" s="82"/>
      <c r="F12117" s="82"/>
      <c r="G12117" s="82"/>
      <c r="M12117" s="81"/>
    </row>
    <row r="12118" s="77" customFormat="1" spans="1:13">
      <c r="A12118" s="82"/>
      <c r="B12118" s="82"/>
      <c r="C12118" s="82"/>
      <c r="D12118" s="82"/>
      <c r="E12118" s="82"/>
      <c r="F12118" s="82"/>
      <c r="G12118" s="82"/>
      <c r="M12118" s="81"/>
    </row>
    <row r="12119" s="77" customFormat="1" spans="1:13">
      <c r="A12119" s="82"/>
      <c r="B12119" s="82"/>
      <c r="C12119" s="82"/>
      <c r="D12119" s="82"/>
      <c r="E12119" s="82"/>
      <c r="F12119" s="82"/>
      <c r="G12119" s="82"/>
      <c r="M12119" s="81"/>
    </row>
    <row r="12120" s="77" customFormat="1" spans="1:13">
      <c r="A12120" s="82"/>
      <c r="B12120" s="82"/>
      <c r="C12120" s="82"/>
      <c r="D12120" s="82"/>
      <c r="E12120" s="82"/>
      <c r="F12120" s="82"/>
      <c r="G12120" s="82"/>
      <c r="M12120" s="81"/>
    </row>
    <row r="12121" s="77" customFormat="1" spans="1:13">
      <c r="A12121" s="82"/>
      <c r="B12121" s="82"/>
      <c r="C12121" s="82"/>
      <c r="D12121" s="82"/>
      <c r="E12121" s="82"/>
      <c r="F12121" s="82"/>
      <c r="G12121" s="82"/>
      <c r="M12121" s="81"/>
    </row>
    <row r="12122" s="77" customFormat="1" spans="1:13">
      <c r="A12122" s="82"/>
      <c r="B12122" s="82"/>
      <c r="C12122" s="82"/>
      <c r="D12122" s="82"/>
      <c r="E12122" s="82"/>
      <c r="F12122" s="82"/>
      <c r="G12122" s="82"/>
      <c r="M12122" s="81"/>
    </row>
    <row r="12123" s="77" customFormat="1" spans="1:13">
      <c r="A12123" s="82"/>
      <c r="B12123" s="82"/>
      <c r="C12123" s="82"/>
      <c r="D12123" s="82"/>
      <c r="E12123" s="82"/>
      <c r="F12123" s="82"/>
      <c r="G12123" s="82"/>
      <c r="M12123" s="81"/>
    </row>
    <row r="12124" s="77" customFormat="1" spans="1:13">
      <c r="A12124" s="82"/>
      <c r="B12124" s="82"/>
      <c r="C12124" s="82"/>
      <c r="D12124" s="82"/>
      <c r="E12124" s="82"/>
      <c r="F12124" s="82"/>
      <c r="G12124" s="82"/>
      <c r="M12124" s="81"/>
    </row>
    <row r="12125" s="77" customFormat="1" spans="1:13">
      <c r="A12125" s="82"/>
      <c r="B12125" s="82"/>
      <c r="C12125" s="82"/>
      <c r="D12125" s="82"/>
      <c r="E12125" s="82"/>
      <c r="F12125" s="82"/>
      <c r="G12125" s="82"/>
      <c r="M12125" s="81"/>
    </row>
    <row r="12126" s="77" customFormat="1" spans="1:13">
      <c r="A12126" s="82"/>
      <c r="B12126" s="82"/>
      <c r="C12126" s="82"/>
      <c r="D12126" s="82"/>
      <c r="E12126" s="82"/>
      <c r="F12126" s="82"/>
      <c r="G12126" s="82"/>
      <c r="M12126" s="81"/>
    </row>
    <row r="12127" s="77" customFormat="1" spans="1:13">
      <c r="A12127" s="82"/>
      <c r="B12127" s="82"/>
      <c r="C12127" s="82"/>
      <c r="D12127" s="82"/>
      <c r="E12127" s="82"/>
      <c r="F12127" s="82"/>
      <c r="G12127" s="82"/>
      <c r="M12127" s="81"/>
    </row>
    <row r="12128" s="77" customFormat="1" spans="1:13">
      <c r="A12128" s="82"/>
      <c r="B12128" s="82"/>
      <c r="C12128" s="82"/>
      <c r="D12128" s="82"/>
      <c r="E12128" s="82"/>
      <c r="F12128" s="82"/>
      <c r="G12128" s="82"/>
      <c r="M12128" s="81"/>
    </row>
    <row r="12129" s="77" customFormat="1" spans="1:13">
      <c r="A12129" s="82"/>
      <c r="B12129" s="82"/>
      <c r="C12129" s="82"/>
      <c r="D12129" s="82"/>
      <c r="E12129" s="82"/>
      <c r="F12129" s="82"/>
      <c r="G12129" s="82"/>
      <c r="M12129" s="81"/>
    </row>
    <row r="12130" s="77" customFormat="1" spans="1:13">
      <c r="A12130" s="82"/>
      <c r="B12130" s="82"/>
      <c r="C12130" s="82"/>
      <c r="D12130" s="82"/>
      <c r="E12130" s="82"/>
      <c r="F12130" s="82"/>
      <c r="G12130" s="82"/>
      <c r="M12130" s="81"/>
    </row>
    <row r="12131" s="77" customFormat="1" spans="1:13">
      <c r="A12131" s="82"/>
      <c r="B12131" s="82"/>
      <c r="C12131" s="82"/>
      <c r="D12131" s="82"/>
      <c r="E12131" s="82"/>
      <c r="F12131" s="82"/>
      <c r="G12131" s="82"/>
      <c r="M12131" s="81"/>
    </row>
    <row r="12132" s="77" customFormat="1" spans="1:13">
      <c r="A12132" s="82"/>
      <c r="B12132" s="82"/>
      <c r="C12132" s="82"/>
      <c r="D12132" s="82"/>
      <c r="E12132" s="82"/>
      <c r="F12132" s="82"/>
      <c r="G12132" s="82"/>
      <c r="M12132" s="81"/>
    </row>
    <row r="12133" s="77" customFormat="1" spans="1:13">
      <c r="A12133" s="82"/>
      <c r="B12133" s="82"/>
      <c r="C12133" s="82"/>
      <c r="D12133" s="82"/>
      <c r="E12133" s="82"/>
      <c r="F12133" s="82"/>
      <c r="G12133" s="82"/>
      <c r="M12133" s="81"/>
    </row>
    <row r="12134" s="77" customFormat="1" spans="1:13">
      <c r="A12134" s="82"/>
      <c r="B12134" s="82"/>
      <c r="C12134" s="82"/>
      <c r="D12134" s="82"/>
      <c r="E12134" s="82"/>
      <c r="F12134" s="82"/>
      <c r="G12134" s="82"/>
      <c r="M12134" s="81"/>
    </row>
    <row r="12135" s="77" customFormat="1" spans="1:13">
      <c r="A12135" s="82"/>
      <c r="B12135" s="82"/>
      <c r="C12135" s="82"/>
      <c r="D12135" s="82"/>
      <c r="E12135" s="82"/>
      <c r="F12135" s="82"/>
      <c r="G12135" s="82"/>
      <c r="M12135" s="81"/>
    </row>
    <row r="12136" s="77" customFormat="1" spans="1:13">
      <c r="A12136" s="82"/>
      <c r="B12136" s="82"/>
      <c r="C12136" s="82"/>
      <c r="D12136" s="82"/>
      <c r="E12136" s="82"/>
      <c r="F12136" s="82"/>
      <c r="G12136" s="82"/>
      <c r="M12136" s="81"/>
    </row>
    <row r="12137" s="77" customFormat="1" spans="1:13">
      <c r="A12137" s="82"/>
      <c r="B12137" s="82"/>
      <c r="C12137" s="82"/>
      <c r="D12137" s="82"/>
      <c r="E12137" s="82"/>
      <c r="F12137" s="82"/>
      <c r="G12137" s="82"/>
      <c r="M12137" s="81"/>
    </row>
    <row r="12138" s="77" customFormat="1" spans="1:13">
      <c r="A12138" s="82"/>
      <c r="B12138" s="82"/>
      <c r="C12138" s="82"/>
      <c r="D12138" s="82"/>
      <c r="E12138" s="82"/>
      <c r="F12138" s="82"/>
      <c r="G12138" s="82"/>
      <c r="M12138" s="81"/>
    </row>
    <row r="12139" s="77" customFormat="1" spans="1:13">
      <c r="A12139" s="82"/>
      <c r="B12139" s="82"/>
      <c r="C12139" s="82"/>
      <c r="D12139" s="82"/>
      <c r="E12139" s="82"/>
      <c r="F12139" s="82"/>
      <c r="G12139" s="82"/>
      <c r="M12139" s="81"/>
    </row>
    <row r="12140" s="77" customFormat="1" spans="1:13">
      <c r="A12140" s="82"/>
      <c r="B12140" s="82"/>
      <c r="C12140" s="82"/>
      <c r="D12140" s="82"/>
      <c r="E12140" s="82"/>
      <c r="F12140" s="82"/>
      <c r="G12140" s="82"/>
      <c r="M12140" s="81"/>
    </row>
    <row r="12141" s="77" customFormat="1" spans="1:13">
      <c r="A12141" s="82"/>
      <c r="B12141" s="82"/>
      <c r="C12141" s="82"/>
      <c r="D12141" s="82"/>
      <c r="E12141" s="82"/>
      <c r="F12141" s="82"/>
      <c r="G12141" s="82"/>
      <c r="M12141" s="81"/>
    </row>
    <row r="12142" s="77" customFormat="1" spans="1:13">
      <c r="A12142" s="82"/>
      <c r="B12142" s="82"/>
      <c r="C12142" s="82"/>
      <c r="D12142" s="82"/>
      <c r="E12142" s="82"/>
      <c r="F12142" s="82"/>
      <c r="G12142" s="82"/>
      <c r="M12142" s="81"/>
    </row>
    <row r="12143" s="77" customFormat="1" spans="1:13">
      <c r="A12143" s="82"/>
      <c r="B12143" s="82"/>
      <c r="C12143" s="82"/>
      <c r="D12143" s="82"/>
      <c r="E12143" s="82"/>
      <c r="F12143" s="82"/>
      <c r="G12143" s="82"/>
      <c r="M12143" s="81"/>
    </row>
    <row r="12144" s="77" customFormat="1" spans="1:13">
      <c r="A12144" s="82"/>
      <c r="B12144" s="82"/>
      <c r="C12144" s="82"/>
      <c r="D12144" s="82"/>
      <c r="E12144" s="82"/>
      <c r="F12144" s="82"/>
      <c r="G12144" s="82"/>
      <c r="M12144" s="81"/>
    </row>
    <row r="12145" s="77" customFormat="1" spans="1:13">
      <c r="A12145" s="82"/>
      <c r="B12145" s="82"/>
      <c r="C12145" s="82"/>
      <c r="D12145" s="82"/>
      <c r="E12145" s="82"/>
      <c r="F12145" s="82"/>
      <c r="G12145" s="82"/>
      <c r="M12145" s="81"/>
    </row>
    <row r="12146" s="77" customFormat="1" spans="1:13">
      <c r="A12146" s="82"/>
      <c r="B12146" s="82"/>
      <c r="C12146" s="82"/>
      <c r="D12146" s="82"/>
      <c r="E12146" s="82"/>
      <c r="F12146" s="82"/>
      <c r="G12146" s="82"/>
      <c r="M12146" s="81"/>
    </row>
    <row r="12147" s="77" customFormat="1" spans="1:13">
      <c r="A12147" s="82"/>
      <c r="B12147" s="82"/>
      <c r="C12147" s="82"/>
      <c r="D12147" s="82"/>
      <c r="E12147" s="82"/>
      <c r="F12147" s="82"/>
      <c r="G12147" s="82"/>
      <c r="M12147" s="81"/>
    </row>
    <row r="12148" s="77" customFormat="1" spans="1:13">
      <c r="A12148" s="82"/>
      <c r="B12148" s="82"/>
      <c r="C12148" s="82"/>
      <c r="D12148" s="82"/>
      <c r="E12148" s="82"/>
      <c r="F12148" s="82"/>
      <c r="G12148" s="82"/>
      <c r="M12148" s="81"/>
    </row>
    <row r="12149" s="77" customFormat="1" spans="1:13">
      <c r="A12149" s="82"/>
      <c r="B12149" s="82"/>
      <c r="C12149" s="82"/>
      <c r="D12149" s="82"/>
      <c r="E12149" s="82"/>
      <c r="F12149" s="82"/>
      <c r="G12149" s="82"/>
      <c r="M12149" s="81"/>
    </row>
    <row r="12150" s="77" customFormat="1" spans="1:13">
      <c r="A12150" s="82"/>
      <c r="B12150" s="82"/>
      <c r="C12150" s="82"/>
      <c r="D12150" s="82"/>
      <c r="E12150" s="82"/>
      <c r="F12150" s="82"/>
      <c r="G12150" s="82"/>
      <c r="M12150" s="81"/>
    </row>
    <row r="12151" s="77" customFormat="1" spans="1:13">
      <c r="A12151" s="82"/>
      <c r="B12151" s="82"/>
      <c r="C12151" s="82"/>
      <c r="D12151" s="82"/>
      <c r="E12151" s="82"/>
      <c r="F12151" s="82"/>
      <c r="G12151" s="82"/>
      <c r="M12151" s="81"/>
    </row>
    <row r="12152" s="77" customFormat="1" spans="1:13">
      <c r="A12152" s="82"/>
      <c r="B12152" s="82"/>
      <c r="C12152" s="82"/>
      <c r="D12152" s="82"/>
      <c r="E12152" s="82"/>
      <c r="F12152" s="82"/>
      <c r="G12152" s="82"/>
      <c r="M12152" s="81"/>
    </row>
    <row r="12153" s="77" customFormat="1" spans="1:13">
      <c r="A12153" s="82"/>
      <c r="B12153" s="82"/>
      <c r="C12153" s="82"/>
      <c r="D12153" s="82"/>
      <c r="E12153" s="82"/>
      <c r="F12153" s="82"/>
      <c r="G12153" s="82"/>
      <c r="M12153" s="81"/>
    </row>
    <row r="12154" s="77" customFormat="1" spans="1:13">
      <c r="A12154" s="82"/>
      <c r="B12154" s="82"/>
      <c r="C12154" s="82"/>
      <c r="D12154" s="82"/>
      <c r="E12154" s="82"/>
      <c r="F12154" s="82"/>
      <c r="G12154" s="82"/>
      <c r="M12154" s="81"/>
    </row>
    <row r="12155" s="77" customFormat="1" spans="1:13">
      <c r="A12155" s="82"/>
      <c r="B12155" s="82"/>
      <c r="C12155" s="82"/>
      <c r="D12155" s="82"/>
      <c r="E12155" s="82"/>
      <c r="F12155" s="82"/>
      <c r="G12155" s="82"/>
      <c r="M12155" s="81"/>
    </row>
    <row r="12156" s="77" customFormat="1" spans="1:13">
      <c r="A12156" s="82"/>
      <c r="B12156" s="82"/>
      <c r="C12156" s="82"/>
      <c r="D12156" s="82"/>
      <c r="E12156" s="82"/>
      <c r="F12156" s="82"/>
      <c r="G12156" s="82"/>
      <c r="M12156" s="81"/>
    </row>
    <row r="12157" s="77" customFormat="1" spans="1:13">
      <c r="A12157" s="82"/>
      <c r="B12157" s="82"/>
      <c r="C12157" s="82"/>
      <c r="D12157" s="82"/>
      <c r="E12157" s="82"/>
      <c r="F12157" s="82"/>
      <c r="G12157" s="82"/>
      <c r="M12157" s="81"/>
    </row>
    <row r="12158" s="77" customFormat="1" spans="1:13">
      <c r="A12158" s="82"/>
      <c r="B12158" s="82"/>
      <c r="C12158" s="82"/>
      <c r="D12158" s="82"/>
      <c r="E12158" s="82"/>
      <c r="F12158" s="82"/>
      <c r="G12158" s="82"/>
      <c r="M12158" s="81"/>
    </row>
    <row r="12159" s="77" customFormat="1" spans="1:13">
      <c r="A12159" s="82"/>
      <c r="B12159" s="82"/>
      <c r="C12159" s="82"/>
      <c r="D12159" s="82"/>
      <c r="E12159" s="82"/>
      <c r="F12159" s="82"/>
      <c r="G12159" s="82"/>
      <c r="M12159" s="81"/>
    </row>
    <row r="12160" s="77" customFormat="1" spans="1:13">
      <c r="A12160" s="82"/>
      <c r="B12160" s="82"/>
      <c r="C12160" s="82"/>
      <c r="D12160" s="82"/>
      <c r="E12160" s="82"/>
      <c r="F12160" s="82"/>
      <c r="G12160" s="82"/>
      <c r="M12160" s="81"/>
    </row>
    <row r="12161" s="77" customFormat="1" spans="1:13">
      <c r="A12161" s="82"/>
      <c r="B12161" s="82"/>
      <c r="C12161" s="82"/>
      <c r="D12161" s="82"/>
      <c r="E12161" s="82"/>
      <c r="F12161" s="82"/>
      <c r="G12161" s="82"/>
      <c r="M12161" s="81"/>
    </row>
    <row r="12162" s="77" customFormat="1" spans="1:13">
      <c r="A12162" s="82"/>
      <c r="B12162" s="82"/>
      <c r="C12162" s="82"/>
      <c r="D12162" s="82"/>
      <c r="E12162" s="82"/>
      <c r="F12162" s="82"/>
      <c r="G12162" s="82"/>
      <c r="M12162" s="81"/>
    </row>
    <row r="12163" s="77" customFormat="1" spans="1:13">
      <c r="A12163" s="82"/>
      <c r="B12163" s="82"/>
      <c r="C12163" s="82"/>
      <c r="D12163" s="82"/>
      <c r="E12163" s="82"/>
      <c r="F12163" s="82"/>
      <c r="G12163" s="82"/>
      <c r="M12163" s="81"/>
    </row>
    <row r="12164" s="77" customFormat="1" spans="1:13">
      <c r="A12164" s="82"/>
      <c r="B12164" s="82"/>
      <c r="C12164" s="82"/>
      <c r="D12164" s="82"/>
      <c r="E12164" s="82"/>
      <c r="F12164" s="82"/>
      <c r="G12164" s="82"/>
      <c r="M12164" s="81"/>
    </row>
    <row r="12165" s="77" customFormat="1" spans="1:13">
      <c r="A12165" s="82"/>
      <c r="B12165" s="82"/>
      <c r="C12165" s="82"/>
      <c r="D12165" s="82"/>
      <c r="E12165" s="82"/>
      <c r="F12165" s="82"/>
      <c r="G12165" s="82"/>
      <c r="M12165" s="81"/>
    </row>
    <row r="12166" s="77" customFormat="1" spans="1:13">
      <c r="A12166" s="82"/>
      <c r="B12166" s="82"/>
      <c r="C12166" s="82"/>
      <c r="D12166" s="82"/>
      <c r="E12166" s="82"/>
      <c r="F12166" s="82"/>
      <c r="G12166" s="82"/>
      <c r="M12166" s="81"/>
    </row>
    <row r="12167" s="77" customFormat="1" spans="1:13">
      <c r="A12167" s="82"/>
      <c r="B12167" s="82"/>
      <c r="C12167" s="82"/>
      <c r="D12167" s="82"/>
      <c r="E12167" s="82"/>
      <c r="F12167" s="82"/>
      <c r="G12167" s="82"/>
      <c r="M12167" s="81"/>
    </row>
    <row r="12168" s="77" customFormat="1" spans="1:13">
      <c r="A12168" s="82"/>
      <c r="B12168" s="82"/>
      <c r="C12168" s="82"/>
      <c r="D12168" s="82"/>
      <c r="E12168" s="82"/>
      <c r="F12168" s="82"/>
      <c r="G12168" s="82"/>
      <c r="M12168" s="81"/>
    </row>
    <row r="12169" s="77" customFormat="1" spans="1:13">
      <c r="A12169" s="82"/>
      <c r="B12169" s="82"/>
      <c r="C12169" s="82"/>
      <c r="D12169" s="82"/>
      <c r="E12169" s="82"/>
      <c r="F12169" s="82"/>
      <c r="G12169" s="82"/>
      <c r="M12169" s="81"/>
    </row>
    <row r="12170" s="77" customFormat="1" spans="1:13">
      <c r="A12170" s="82"/>
      <c r="B12170" s="82"/>
      <c r="C12170" s="82"/>
      <c r="D12170" s="82"/>
      <c r="E12170" s="82"/>
      <c r="F12170" s="82"/>
      <c r="G12170" s="82"/>
      <c r="M12170" s="81"/>
    </row>
    <row r="12171" s="77" customFormat="1" spans="1:13">
      <c r="A12171" s="82"/>
      <c r="B12171" s="82"/>
      <c r="C12171" s="82"/>
      <c r="D12171" s="82"/>
      <c r="E12171" s="82"/>
      <c r="F12171" s="82"/>
      <c r="G12171" s="82"/>
      <c r="M12171" s="81"/>
    </row>
    <row r="12172" s="77" customFormat="1" spans="1:13">
      <c r="A12172" s="82"/>
      <c r="B12172" s="82"/>
      <c r="C12172" s="82"/>
      <c r="D12172" s="82"/>
      <c r="E12172" s="82"/>
      <c r="F12172" s="82"/>
      <c r="G12172" s="82"/>
      <c r="M12172" s="81"/>
    </row>
    <row r="12173" s="77" customFormat="1" spans="1:13">
      <c r="A12173" s="82"/>
      <c r="B12173" s="82"/>
      <c r="C12173" s="82"/>
      <c r="D12173" s="82"/>
      <c r="E12173" s="82"/>
      <c r="F12173" s="82"/>
      <c r="G12173" s="82"/>
      <c r="M12173" s="81"/>
    </row>
    <row r="12174" s="77" customFormat="1" spans="1:13">
      <c r="A12174" s="82"/>
      <c r="B12174" s="82"/>
      <c r="C12174" s="82"/>
      <c r="D12174" s="82"/>
      <c r="E12174" s="82"/>
      <c r="F12174" s="82"/>
      <c r="G12174" s="82"/>
      <c r="M12174" s="81"/>
    </row>
    <row r="12175" s="77" customFormat="1" spans="1:13">
      <c r="A12175" s="82"/>
      <c r="B12175" s="82"/>
      <c r="C12175" s="82"/>
      <c r="D12175" s="82"/>
      <c r="E12175" s="82"/>
      <c r="F12175" s="82"/>
      <c r="G12175" s="82"/>
      <c r="M12175" s="81"/>
    </row>
    <row r="12176" s="77" customFormat="1" spans="1:13">
      <c r="A12176" s="82"/>
      <c r="B12176" s="82"/>
      <c r="C12176" s="82"/>
      <c r="D12176" s="82"/>
      <c r="E12176" s="82"/>
      <c r="F12176" s="82"/>
      <c r="G12176" s="82"/>
      <c r="M12176" s="81"/>
    </row>
    <row r="12177" s="77" customFormat="1" spans="1:13">
      <c r="A12177" s="82"/>
      <c r="B12177" s="82"/>
      <c r="C12177" s="82"/>
      <c r="D12177" s="82"/>
      <c r="E12177" s="82"/>
      <c r="F12177" s="82"/>
      <c r="G12177" s="82"/>
      <c r="M12177" s="81"/>
    </row>
    <row r="12178" s="77" customFormat="1" spans="1:13">
      <c r="A12178" s="82"/>
      <c r="B12178" s="82"/>
      <c r="C12178" s="82"/>
      <c r="D12178" s="82"/>
      <c r="E12178" s="82"/>
      <c r="F12178" s="82"/>
      <c r="G12178" s="82"/>
      <c r="M12178" s="81"/>
    </row>
    <row r="12179" s="77" customFormat="1" spans="1:13">
      <c r="A12179" s="82"/>
      <c r="B12179" s="82"/>
      <c r="C12179" s="82"/>
      <c r="D12179" s="82"/>
      <c r="E12179" s="82"/>
      <c r="F12179" s="82"/>
      <c r="G12179" s="82"/>
      <c r="M12179" s="81"/>
    </row>
    <row r="12180" s="77" customFormat="1" spans="1:13">
      <c r="A12180" s="82"/>
      <c r="B12180" s="82"/>
      <c r="C12180" s="82"/>
      <c r="D12180" s="82"/>
      <c r="E12180" s="82"/>
      <c r="F12180" s="82"/>
      <c r="G12180" s="82"/>
      <c r="M12180" s="81"/>
    </row>
    <row r="12181" s="77" customFormat="1" spans="1:13">
      <c r="A12181" s="82"/>
      <c r="B12181" s="82"/>
      <c r="C12181" s="82"/>
      <c r="D12181" s="82"/>
      <c r="E12181" s="82"/>
      <c r="F12181" s="82"/>
      <c r="G12181" s="82"/>
      <c r="M12181" s="81"/>
    </row>
    <row r="12182" s="77" customFormat="1" spans="1:13">
      <c r="A12182" s="82"/>
      <c r="B12182" s="82"/>
      <c r="C12182" s="82"/>
      <c r="D12182" s="82"/>
      <c r="E12182" s="82"/>
      <c r="F12182" s="82"/>
      <c r="G12182" s="82"/>
      <c r="M12182" s="81"/>
    </row>
    <row r="12183" s="77" customFormat="1" spans="1:13">
      <c r="A12183" s="82"/>
      <c r="B12183" s="82"/>
      <c r="C12183" s="82"/>
      <c r="D12183" s="82"/>
      <c r="E12183" s="82"/>
      <c r="F12183" s="82"/>
      <c r="G12183" s="82"/>
      <c r="M12183" s="81"/>
    </row>
    <row r="12184" s="77" customFormat="1" spans="1:13">
      <c r="A12184" s="82"/>
      <c r="B12184" s="82"/>
      <c r="C12184" s="82"/>
      <c r="D12184" s="82"/>
      <c r="E12184" s="82"/>
      <c r="F12184" s="82"/>
      <c r="G12184" s="82"/>
      <c r="M12184" s="81"/>
    </row>
    <row r="12185" s="77" customFormat="1" spans="1:13">
      <c r="A12185" s="82"/>
      <c r="B12185" s="82"/>
      <c r="C12185" s="82"/>
      <c r="D12185" s="82"/>
      <c r="E12185" s="82"/>
      <c r="F12185" s="82"/>
      <c r="G12185" s="82"/>
      <c r="M12185" s="81"/>
    </row>
    <row r="12186" s="77" customFormat="1" spans="1:13">
      <c r="A12186" s="82"/>
      <c r="B12186" s="82"/>
      <c r="C12186" s="82"/>
      <c r="D12186" s="82"/>
      <c r="E12186" s="82"/>
      <c r="F12186" s="82"/>
      <c r="G12186" s="82"/>
      <c r="M12186" s="81"/>
    </row>
    <row r="12187" s="77" customFormat="1" spans="1:13">
      <c r="A12187" s="82"/>
      <c r="B12187" s="82"/>
      <c r="C12187" s="82"/>
      <c r="D12187" s="82"/>
      <c r="E12187" s="82"/>
      <c r="F12187" s="82"/>
      <c r="G12187" s="82"/>
      <c r="M12187" s="81"/>
    </row>
    <row r="12188" s="77" customFormat="1" spans="1:13">
      <c r="A12188" s="82"/>
      <c r="B12188" s="82"/>
      <c r="C12188" s="82"/>
      <c r="D12188" s="82"/>
      <c r="E12188" s="82"/>
      <c r="F12188" s="82"/>
      <c r="G12188" s="82"/>
      <c r="M12188" s="81"/>
    </row>
    <row r="12189" s="77" customFormat="1" spans="1:13">
      <c r="A12189" s="82"/>
      <c r="B12189" s="82"/>
      <c r="C12189" s="82"/>
      <c r="D12189" s="82"/>
      <c r="E12189" s="82"/>
      <c r="F12189" s="82"/>
      <c r="G12189" s="82"/>
      <c r="M12189" s="81"/>
    </row>
    <row r="12190" s="77" customFormat="1" spans="1:13">
      <c r="A12190" s="82"/>
      <c r="B12190" s="82"/>
      <c r="C12190" s="82"/>
      <c r="D12190" s="82"/>
      <c r="E12190" s="82"/>
      <c r="F12190" s="82"/>
      <c r="G12190" s="82"/>
      <c r="M12190" s="81"/>
    </row>
    <row r="12191" s="77" customFormat="1" spans="1:13">
      <c r="A12191" s="82"/>
      <c r="B12191" s="82"/>
      <c r="C12191" s="82"/>
      <c r="D12191" s="82"/>
      <c r="E12191" s="82"/>
      <c r="F12191" s="82"/>
      <c r="G12191" s="82"/>
      <c r="M12191" s="81"/>
    </row>
    <row r="12192" s="77" customFormat="1" spans="1:13">
      <c r="A12192" s="82"/>
      <c r="B12192" s="82"/>
      <c r="C12192" s="82"/>
      <c r="D12192" s="82"/>
      <c r="E12192" s="82"/>
      <c r="F12192" s="82"/>
      <c r="G12192" s="82"/>
      <c r="M12192" s="81"/>
    </row>
    <row r="12193" s="77" customFormat="1" spans="1:13">
      <c r="A12193" s="82"/>
      <c r="B12193" s="82"/>
      <c r="C12193" s="82"/>
      <c r="D12193" s="82"/>
      <c r="E12193" s="82"/>
      <c r="F12193" s="82"/>
      <c r="G12193" s="82"/>
      <c r="M12193" s="81"/>
    </row>
    <row r="12194" s="77" customFormat="1" spans="1:13">
      <c r="A12194" s="82"/>
      <c r="B12194" s="82"/>
      <c r="C12194" s="82"/>
      <c r="D12194" s="82"/>
      <c r="E12194" s="82"/>
      <c r="F12194" s="82"/>
      <c r="G12194" s="82"/>
      <c r="M12194" s="81"/>
    </row>
    <row r="12195" s="77" customFormat="1" spans="1:13">
      <c r="A12195" s="82"/>
      <c r="B12195" s="82"/>
      <c r="C12195" s="82"/>
      <c r="D12195" s="82"/>
      <c r="E12195" s="82"/>
      <c r="F12195" s="82"/>
      <c r="G12195" s="82"/>
      <c r="M12195" s="81"/>
    </row>
    <row r="12196" s="77" customFormat="1" spans="1:13">
      <c r="A12196" s="82"/>
      <c r="B12196" s="82"/>
      <c r="C12196" s="82"/>
      <c r="D12196" s="82"/>
      <c r="E12196" s="82"/>
      <c r="F12196" s="82"/>
      <c r="G12196" s="82"/>
      <c r="M12196" s="81"/>
    </row>
    <row r="12197" s="77" customFormat="1" spans="1:13">
      <c r="A12197" s="82"/>
      <c r="B12197" s="82"/>
      <c r="C12197" s="82"/>
      <c r="D12197" s="82"/>
      <c r="E12197" s="82"/>
      <c r="F12197" s="82"/>
      <c r="G12197" s="82"/>
      <c r="M12197" s="81"/>
    </row>
    <row r="12198" s="77" customFormat="1" spans="1:13">
      <c r="A12198" s="82"/>
      <c r="B12198" s="82"/>
      <c r="C12198" s="82"/>
      <c r="D12198" s="82"/>
      <c r="E12198" s="82"/>
      <c r="F12198" s="82"/>
      <c r="G12198" s="82"/>
      <c r="M12198" s="81"/>
    </row>
    <row r="12199" s="77" customFormat="1" spans="1:13">
      <c r="A12199" s="82"/>
      <c r="B12199" s="82"/>
      <c r="C12199" s="82"/>
      <c r="D12199" s="82"/>
      <c r="E12199" s="82"/>
      <c r="F12199" s="82"/>
      <c r="G12199" s="82"/>
      <c r="M12199" s="81"/>
    </row>
    <row r="12200" s="77" customFormat="1" spans="1:13">
      <c r="A12200" s="82"/>
      <c r="B12200" s="82"/>
      <c r="C12200" s="82"/>
      <c r="D12200" s="82"/>
      <c r="E12200" s="82"/>
      <c r="F12200" s="82"/>
      <c r="G12200" s="82"/>
      <c r="M12200" s="81"/>
    </row>
    <row r="12201" s="77" customFormat="1" spans="1:13">
      <c r="A12201" s="82"/>
      <c r="B12201" s="82"/>
      <c r="C12201" s="82"/>
      <c r="D12201" s="82"/>
      <c r="E12201" s="82"/>
      <c r="F12201" s="82"/>
      <c r="G12201" s="82"/>
      <c r="M12201" s="81"/>
    </row>
    <row r="12202" s="77" customFormat="1" spans="1:13">
      <c r="A12202" s="82"/>
      <c r="B12202" s="82"/>
      <c r="C12202" s="82"/>
      <c r="D12202" s="82"/>
      <c r="E12202" s="82"/>
      <c r="F12202" s="82"/>
      <c r="G12202" s="82"/>
      <c r="M12202" s="81"/>
    </row>
    <row r="12203" s="77" customFormat="1" spans="1:13">
      <c r="A12203" s="82"/>
      <c r="B12203" s="82"/>
      <c r="C12203" s="82"/>
      <c r="D12203" s="82"/>
      <c r="E12203" s="82"/>
      <c r="F12203" s="82"/>
      <c r="G12203" s="82"/>
      <c r="M12203" s="81"/>
    </row>
    <row r="12204" s="77" customFormat="1" spans="1:13">
      <c r="A12204" s="82"/>
      <c r="B12204" s="82"/>
      <c r="C12204" s="82"/>
      <c r="D12204" s="82"/>
      <c r="E12204" s="82"/>
      <c r="F12204" s="82"/>
      <c r="G12204" s="82"/>
      <c r="M12204" s="81"/>
    </row>
    <row r="12205" s="77" customFormat="1" spans="1:13">
      <c r="A12205" s="82"/>
      <c r="B12205" s="82"/>
      <c r="C12205" s="82"/>
      <c r="D12205" s="82"/>
      <c r="E12205" s="82"/>
      <c r="F12205" s="82"/>
      <c r="G12205" s="82"/>
      <c r="M12205" s="81"/>
    </row>
    <row r="12206" s="77" customFormat="1" spans="1:13">
      <c r="A12206" s="82"/>
      <c r="B12206" s="82"/>
      <c r="C12206" s="82"/>
      <c r="D12206" s="82"/>
      <c r="E12206" s="82"/>
      <c r="F12206" s="82"/>
      <c r="G12206" s="82"/>
      <c r="M12206" s="81"/>
    </row>
    <row r="12207" s="77" customFormat="1" spans="1:13">
      <c r="A12207" s="82"/>
      <c r="B12207" s="82"/>
      <c r="C12207" s="82"/>
      <c r="D12207" s="82"/>
      <c r="E12207" s="82"/>
      <c r="F12207" s="82"/>
      <c r="G12207" s="82"/>
      <c r="M12207" s="81"/>
    </row>
    <row r="12208" s="77" customFormat="1" spans="1:13">
      <c r="A12208" s="82"/>
      <c r="B12208" s="82"/>
      <c r="C12208" s="82"/>
      <c r="D12208" s="82"/>
      <c r="E12208" s="82"/>
      <c r="F12208" s="82"/>
      <c r="G12208" s="82"/>
      <c r="M12208" s="81"/>
    </row>
    <row r="12209" s="77" customFormat="1" spans="1:13">
      <c r="A12209" s="82"/>
      <c r="B12209" s="82"/>
      <c r="C12209" s="82"/>
      <c r="D12209" s="82"/>
      <c r="E12209" s="82"/>
      <c r="F12209" s="82"/>
      <c r="G12209" s="82"/>
      <c r="M12209" s="81"/>
    </row>
    <row r="12210" s="77" customFormat="1" spans="1:13">
      <c r="A12210" s="82"/>
      <c r="B12210" s="82"/>
      <c r="C12210" s="82"/>
      <c r="D12210" s="82"/>
      <c r="E12210" s="82"/>
      <c r="F12210" s="82"/>
      <c r="G12210" s="82"/>
      <c r="M12210" s="81"/>
    </row>
    <row r="12211" s="77" customFormat="1" spans="1:13">
      <c r="A12211" s="82"/>
      <c r="B12211" s="82"/>
      <c r="C12211" s="82"/>
      <c r="D12211" s="82"/>
      <c r="E12211" s="82"/>
      <c r="F12211" s="82"/>
      <c r="G12211" s="82"/>
      <c r="M12211" s="81"/>
    </row>
    <row r="12212" s="77" customFormat="1" spans="1:13">
      <c r="A12212" s="82"/>
      <c r="B12212" s="82"/>
      <c r="C12212" s="82"/>
      <c r="D12212" s="82"/>
      <c r="E12212" s="82"/>
      <c r="F12212" s="82"/>
      <c r="G12212" s="82"/>
      <c r="M12212" s="81"/>
    </row>
    <row r="12213" s="77" customFormat="1" spans="1:13">
      <c r="A12213" s="82"/>
      <c r="B12213" s="82"/>
      <c r="C12213" s="82"/>
      <c r="D12213" s="82"/>
      <c r="E12213" s="82"/>
      <c r="F12213" s="82"/>
      <c r="G12213" s="82"/>
      <c r="M12213" s="81"/>
    </row>
    <row r="12214" s="77" customFormat="1" spans="1:13">
      <c r="A12214" s="82"/>
      <c r="B12214" s="82"/>
      <c r="C12214" s="82"/>
      <c r="D12214" s="82"/>
      <c r="E12214" s="82"/>
      <c r="F12214" s="82"/>
      <c r="G12214" s="82"/>
      <c r="M12214" s="81"/>
    </row>
    <row r="12215" s="77" customFormat="1" spans="1:13">
      <c r="A12215" s="82"/>
      <c r="B12215" s="82"/>
      <c r="C12215" s="82"/>
      <c r="D12215" s="82"/>
      <c r="E12215" s="82"/>
      <c r="F12215" s="82"/>
      <c r="G12215" s="82"/>
      <c r="M12215" s="81"/>
    </row>
    <row r="12216" s="77" customFormat="1" spans="1:13">
      <c r="A12216" s="82"/>
      <c r="B12216" s="82"/>
      <c r="C12216" s="82"/>
      <c r="D12216" s="82"/>
      <c r="E12216" s="82"/>
      <c r="F12216" s="82"/>
      <c r="G12216" s="82"/>
      <c r="M12216" s="81"/>
    </row>
    <row r="12217" s="77" customFormat="1" spans="1:13">
      <c r="A12217" s="82"/>
      <c r="B12217" s="82"/>
      <c r="C12217" s="82"/>
      <c r="D12217" s="82"/>
      <c r="E12217" s="82"/>
      <c r="F12217" s="82"/>
      <c r="G12217" s="82"/>
      <c r="M12217" s="81"/>
    </row>
    <row r="12218" s="77" customFormat="1" spans="1:13">
      <c r="A12218" s="82"/>
      <c r="B12218" s="82"/>
      <c r="C12218" s="82"/>
      <c r="D12218" s="82"/>
      <c r="E12218" s="82"/>
      <c r="F12218" s="82"/>
      <c r="G12218" s="82"/>
      <c r="M12218" s="81"/>
    </row>
    <row r="12219" s="77" customFormat="1" spans="1:13">
      <c r="A12219" s="82"/>
      <c r="B12219" s="82"/>
      <c r="C12219" s="82"/>
      <c r="D12219" s="82"/>
      <c r="E12219" s="82"/>
      <c r="F12219" s="82"/>
      <c r="G12219" s="82"/>
      <c r="M12219" s="81"/>
    </row>
    <row r="12220" s="77" customFormat="1" spans="1:13">
      <c r="A12220" s="82"/>
      <c r="B12220" s="82"/>
      <c r="C12220" s="82"/>
      <c r="D12220" s="82"/>
      <c r="E12220" s="82"/>
      <c r="F12220" s="82"/>
      <c r="G12220" s="82"/>
      <c r="M12220" s="81"/>
    </row>
    <row r="12221" s="77" customFormat="1" spans="1:13">
      <c r="A12221" s="82"/>
      <c r="B12221" s="82"/>
      <c r="C12221" s="82"/>
      <c r="D12221" s="82"/>
      <c r="E12221" s="82"/>
      <c r="F12221" s="82"/>
      <c r="G12221" s="82"/>
      <c r="M12221" s="81"/>
    </row>
    <row r="12222" s="77" customFormat="1" spans="1:13">
      <c r="A12222" s="82"/>
      <c r="B12222" s="82"/>
      <c r="C12222" s="82"/>
      <c r="D12222" s="82"/>
      <c r="E12222" s="82"/>
      <c r="F12222" s="82"/>
      <c r="G12222" s="82"/>
      <c r="M12222" s="81"/>
    </row>
    <row r="12223" s="77" customFormat="1" spans="1:13">
      <c r="A12223" s="82"/>
      <c r="B12223" s="82"/>
      <c r="C12223" s="82"/>
      <c r="D12223" s="82"/>
      <c r="E12223" s="82"/>
      <c r="F12223" s="82"/>
      <c r="G12223" s="82"/>
      <c r="M12223" s="81"/>
    </row>
    <row r="12224" s="77" customFormat="1" spans="1:13">
      <c r="A12224" s="82"/>
      <c r="B12224" s="82"/>
      <c r="C12224" s="82"/>
      <c r="D12224" s="82"/>
      <c r="E12224" s="82"/>
      <c r="F12224" s="82"/>
      <c r="G12224" s="82"/>
      <c r="M12224" s="81"/>
    </row>
    <row r="12225" s="77" customFormat="1" spans="1:13">
      <c r="A12225" s="82"/>
      <c r="B12225" s="82"/>
      <c r="C12225" s="82"/>
      <c r="D12225" s="82"/>
      <c r="E12225" s="82"/>
      <c r="F12225" s="82"/>
      <c r="G12225" s="82"/>
      <c r="M12225" s="81"/>
    </row>
    <row r="12226" s="77" customFormat="1" spans="1:13">
      <c r="A12226" s="82"/>
      <c r="B12226" s="82"/>
      <c r="C12226" s="82"/>
      <c r="D12226" s="82"/>
      <c r="E12226" s="82"/>
      <c r="F12226" s="82"/>
      <c r="G12226" s="82"/>
      <c r="M12226" s="81"/>
    </row>
    <row r="12227" s="77" customFormat="1" spans="1:13">
      <c r="A12227" s="82"/>
      <c r="B12227" s="82"/>
      <c r="C12227" s="82"/>
      <c r="D12227" s="82"/>
      <c r="E12227" s="82"/>
      <c r="F12227" s="82"/>
      <c r="G12227" s="82"/>
      <c r="M12227" s="81"/>
    </row>
    <row r="12228" s="77" customFormat="1" spans="1:13">
      <c r="A12228" s="82"/>
      <c r="B12228" s="82"/>
      <c r="C12228" s="82"/>
      <c r="D12228" s="82"/>
      <c r="E12228" s="82"/>
      <c r="F12228" s="82"/>
      <c r="G12228" s="82"/>
      <c r="M12228" s="81"/>
    </row>
    <row r="12229" s="77" customFormat="1" spans="1:13">
      <c r="A12229" s="82"/>
      <c r="B12229" s="82"/>
      <c r="C12229" s="82"/>
      <c r="D12229" s="82"/>
      <c r="E12229" s="82"/>
      <c r="F12229" s="82"/>
      <c r="G12229" s="82"/>
      <c r="M12229" s="81"/>
    </row>
    <row r="12230" s="77" customFormat="1" spans="1:13">
      <c r="A12230" s="82"/>
      <c r="B12230" s="82"/>
      <c r="C12230" s="82"/>
      <c r="D12230" s="82"/>
      <c r="E12230" s="82"/>
      <c r="F12230" s="82"/>
      <c r="G12230" s="82"/>
      <c r="M12230" s="81"/>
    </row>
    <row r="12231" s="77" customFormat="1" spans="1:13">
      <c r="A12231" s="82"/>
      <c r="B12231" s="82"/>
      <c r="C12231" s="82"/>
      <c r="D12231" s="82"/>
      <c r="E12231" s="82"/>
      <c r="F12231" s="82"/>
      <c r="G12231" s="82"/>
      <c r="M12231" s="81"/>
    </row>
    <row r="12232" s="77" customFormat="1" spans="1:13">
      <c r="A12232" s="82"/>
      <c r="B12232" s="82"/>
      <c r="C12232" s="82"/>
      <c r="D12232" s="82"/>
      <c r="E12232" s="82"/>
      <c r="F12232" s="82"/>
      <c r="G12232" s="82"/>
      <c r="M12232" s="81"/>
    </row>
    <row r="12233" s="77" customFormat="1" spans="1:13">
      <c r="A12233" s="82"/>
      <c r="B12233" s="82"/>
      <c r="C12233" s="82"/>
      <c r="D12233" s="82"/>
      <c r="E12233" s="82"/>
      <c r="F12233" s="82"/>
      <c r="G12233" s="82"/>
      <c r="M12233" s="81"/>
    </row>
    <row r="12234" s="77" customFormat="1" spans="1:13">
      <c r="A12234" s="82"/>
      <c r="B12234" s="82"/>
      <c r="C12234" s="82"/>
      <c r="D12234" s="82"/>
      <c r="E12234" s="82"/>
      <c r="F12234" s="82"/>
      <c r="G12234" s="82"/>
      <c r="M12234" s="81"/>
    </row>
    <row r="12235" s="77" customFormat="1" spans="1:13">
      <c r="A12235" s="82"/>
      <c r="B12235" s="82"/>
      <c r="C12235" s="82"/>
      <c r="D12235" s="82"/>
      <c r="E12235" s="82"/>
      <c r="F12235" s="82"/>
      <c r="G12235" s="82"/>
      <c r="M12235" s="81"/>
    </row>
    <row r="12236" s="77" customFormat="1" spans="1:13">
      <c r="A12236" s="82"/>
      <c r="B12236" s="82"/>
      <c r="C12236" s="82"/>
      <c r="D12236" s="82"/>
      <c r="E12236" s="82"/>
      <c r="F12236" s="82"/>
      <c r="G12236" s="82"/>
      <c r="M12236" s="81"/>
    </row>
    <row r="12237" s="77" customFormat="1" spans="1:13">
      <c r="A12237" s="82"/>
      <c r="B12237" s="82"/>
      <c r="C12237" s="82"/>
      <c r="D12237" s="82"/>
      <c r="E12237" s="82"/>
      <c r="F12237" s="82"/>
      <c r="G12237" s="82"/>
      <c r="M12237" s="81"/>
    </row>
    <row r="12238" s="77" customFormat="1" spans="1:13">
      <c r="A12238" s="82"/>
      <c r="B12238" s="82"/>
      <c r="C12238" s="82"/>
      <c r="D12238" s="82"/>
      <c r="E12238" s="82"/>
      <c r="F12238" s="82"/>
      <c r="G12238" s="82"/>
      <c r="M12238" s="81"/>
    </row>
    <row r="12239" s="77" customFormat="1" spans="1:13">
      <c r="A12239" s="82"/>
      <c r="B12239" s="82"/>
      <c r="C12239" s="82"/>
      <c r="D12239" s="82"/>
      <c r="E12239" s="82"/>
      <c r="F12239" s="82"/>
      <c r="G12239" s="82"/>
      <c r="M12239" s="81"/>
    </row>
    <row r="12240" s="77" customFormat="1" spans="1:13">
      <c r="A12240" s="82"/>
      <c r="B12240" s="82"/>
      <c r="C12240" s="82"/>
      <c r="D12240" s="82"/>
      <c r="E12240" s="82"/>
      <c r="F12240" s="82"/>
      <c r="G12240" s="82"/>
      <c r="M12240" s="81"/>
    </row>
    <row r="12241" s="77" customFormat="1" spans="1:13">
      <c r="A12241" s="82"/>
      <c r="B12241" s="82"/>
      <c r="C12241" s="82"/>
      <c r="D12241" s="82"/>
      <c r="E12241" s="82"/>
      <c r="F12241" s="82"/>
      <c r="G12241" s="82"/>
      <c r="M12241" s="81"/>
    </row>
    <row r="12242" s="77" customFormat="1" spans="1:13">
      <c r="A12242" s="82"/>
      <c r="B12242" s="82"/>
      <c r="C12242" s="82"/>
      <c r="D12242" s="82"/>
      <c r="E12242" s="82"/>
      <c r="F12242" s="82"/>
      <c r="G12242" s="82"/>
      <c r="M12242" s="81"/>
    </row>
    <row r="12243" s="77" customFormat="1" spans="1:13">
      <c r="A12243" s="82"/>
      <c r="B12243" s="82"/>
      <c r="C12243" s="82"/>
      <c r="D12243" s="82"/>
      <c r="E12243" s="82"/>
      <c r="F12243" s="82"/>
      <c r="G12243" s="82"/>
      <c r="M12243" s="81"/>
    </row>
    <row r="12244" s="77" customFormat="1" spans="1:13">
      <c r="A12244" s="82"/>
      <c r="B12244" s="82"/>
      <c r="C12244" s="82"/>
      <c r="D12244" s="82"/>
      <c r="E12244" s="82"/>
      <c r="F12244" s="82"/>
      <c r="G12244" s="82"/>
      <c r="M12244" s="81"/>
    </row>
    <row r="12245" s="77" customFormat="1" spans="1:13">
      <c r="A12245" s="82"/>
      <c r="B12245" s="82"/>
      <c r="C12245" s="82"/>
      <c r="D12245" s="82"/>
      <c r="E12245" s="82"/>
      <c r="F12245" s="82"/>
      <c r="G12245" s="82"/>
      <c r="M12245" s="81"/>
    </row>
    <row r="12246" s="77" customFormat="1" spans="1:13">
      <c r="A12246" s="82"/>
      <c r="B12246" s="82"/>
      <c r="C12246" s="82"/>
      <c r="D12246" s="82"/>
      <c r="E12246" s="82"/>
      <c r="F12246" s="82"/>
      <c r="G12246" s="82"/>
      <c r="M12246" s="81"/>
    </row>
    <row r="12247" s="77" customFormat="1" spans="1:13">
      <c r="A12247" s="82"/>
      <c r="B12247" s="82"/>
      <c r="C12247" s="82"/>
      <c r="D12247" s="82"/>
      <c r="E12247" s="82"/>
      <c r="F12247" s="82"/>
      <c r="G12247" s="82"/>
      <c r="M12247" s="81"/>
    </row>
    <row r="12248" s="77" customFormat="1" spans="1:13">
      <c r="A12248" s="82"/>
      <c r="B12248" s="82"/>
      <c r="C12248" s="82"/>
      <c r="D12248" s="82"/>
      <c r="E12248" s="82"/>
      <c r="F12248" s="82"/>
      <c r="G12248" s="82"/>
      <c r="M12248" s="81"/>
    </row>
    <row r="12249" s="77" customFormat="1" spans="1:13">
      <c r="A12249" s="82"/>
      <c r="B12249" s="82"/>
      <c r="C12249" s="82"/>
      <c r="D12249" s="82"/>
      <c r="E12249" s="82"/>
      <c r="F12249" s="82"/>
      <c r="G12249" s="82"/>
      <c r="M12249" s="81"/>
    </row>
    <row r="12250" s="77" customFormat="1" spans="1:13">
      <c r="A12250" s="82"/>
      <c r="B12250" s="82"/>
      <c r="C12250" s="82"/>
      <c r="D12250" s="82"/>
      <c r="E12250" s="82"/>
      <c r="F12250" s="82"/>
      <c r="G12250" s="82"/>
      <c r="M12250" s="81"/>
    </row>
    <row r="12251" s="77" customFormat="1" spans="1:13">
      <c r="A12251" s="82"/>
      <c r="B12251" s="82"/>
      <c r="C12251" s="82"/>
      <c r="D12251" s="82"/>
      <c r="E12251" s="82"/>
      <c r="F12251" s="82"/>
      <c r="G12251" s="82"/>
      <c r="M12251" s="81"/>
    </row>
    <row r="12252" s="77" customFormat="1" spans="1:13">
      <c r="A12252" s="82"/>
      <c r="B12252" s="82"/>
      <c r="C12252" s="82"/>
      <c r="D12252" s="82"/>
      <c r="E12252" s="82"/>
      <c r="F12252" s="82"/>
      <c r="G12252" s="82"/>
      <c r="M12252" s="81"/>
    </row>
    <row r="12253" s="77" customFormat="1" spans="1:13">
      <c r="A12253" s="82"/>
      <c r="B12253" s="82"/>
      <c r="C12253" s="82"/>
      <c r="D12253" s="82"/>
      <c r="E12253" s="82"/>
      <c r="F12253" s="82"/>
      <c r="G12253" s="82"/>
      <c r="M12253" s="81"/>
    </row>
    <row r="12254" s="77" customFormat="1" spans="1:13">
      <c r="A12254" s="82"/>
      <c r="B12254" s="82"/>
      <c r="C12254" s="82"/>
      <c r="D12254" s="82"/>
      <c r="E12254" s="82"/>
      <c r="F12254" s="82"/>
      <c r="G12254" s="82"/>
      <c r="M12254" s="81"/>
    </row>
    <row r="12255" s="77" customFormat="1" spans="1:13">
      <c r="A12255" s="82"/>
      <c r="B12255" s="82"/>
      <c r="C12255" s="82"/>
      <c r="D12255" s="82"/>
      <c r="E12255" s="82"/>
      <c r="F12255" s="82"/>
      <c r="G12255" s="82"/>
      <c r="M12255" s="81"/>
    </row>
    <row r="12256" s="77" customFormat="1" spans="1:13">
      <c r="A12256" s="82"/>
      <c r="B12256" s="82"/>
      <c r="C12256" s="82"/>
      <c r="D12256" s="82"/>
      <c r="E12256" s="82"/>
      <c r="F12256" s="82"/>
      <c r="G12256" s="82"/>
      <c r="M12256" s="81"/>
    </row>
    <row r="12257" s="77" customFormat="1" spans="1:13">
      <c r="A12257" s="82"/>
      <c r="B12257" s="82"/>
      <c r="C12257" s="82"/>
      <c r="D12257" s="82"/>
      <c r="E12257" s="82"/>
      <c r="F12257" s="82"/>
      <c r="G12257" s="82"/>
      <c r="M12257" s="81"/>
    </row>
    <row r="12258" s="77" customFormat="1" spans="1:13">
      <c r="A12258" s="82"/>
      <c r="B12258" s="82"/>
      <c r="C12258" s="82"/>
      <c r="D12258" s="82"/>
      <c r="E12258" s="82"/>
      <c r="F12258" s="82"/>
      <c r="G12258" s="82"/>
      <c r="M12258" s="81"/>
    </row>
    <row r="12259" s="77" customFormat="1" spans="1:13">
      <c r="A12259" s="82"/>
      <c r="B12259" s="82"/>
      <c r="C12259" s="82"/>
      <c r="D12259" s="82"/>
      <c r="E12259" s="82"/>
      <c r="F12259" s="82"/>
      <c r="G12259" s="82"/>
      <c r="M12259" s="81"/>
    </row>
    <row r="12260" s="77" customFormat="1" spans="1:13">
      <c r="A12260" s="82"/>
      <c r="B12260" s="82"/>
      <c r="C12260" s="82"/>
      <c r="D12260" s="82"/>
      <c r="E12260" s="82"/>
      <c r="F12260" s="82"/>
      <c r="G12260" s="82"/>
      <c r="M12260" s="81"/>
    </row>
    <row r="12261" s="77" customFormat="1" spans="1:13">
      <c r="A12261" s="82"/>
      <c r="B12261" s="82"/>
      <c r="C12261" s="82"/>
      <c r="D12261" s="82"/>
      <c r="E12261" s="82"/>
      <c r="F12261" s="82"/>
      <c r="G12261" s="82"/>
      <c r="M12261" s="81"/>
    </row>
    <row r="12262" s="77" customFormat="1" spans="1:13">
      <c r="A12262" s="82"/>
      <c r="B12262" s="82"/>
      <c r="C12262" s="82"/>
      <c r="D12262" s="82"/>
      <c r="E12262" s="82"/>
      <c r="F12262" s="82"/>
      <c r="G12262" s="82"/>
      <c r="M12262" s="81"/>
    </row>
    <row r="12263" s="77" customFormat="1" spans="1:13">
      <c r="A12263" s="82"/>
      <c r="B12263" s="82"/>
      <c r="C12263" s="82"/>
      <c r="D12263" s="82"/>
      <c r="E12263" s="82"/>
      <c r="F12263" s="82"/>
      <c r="G12263" s="82"/>
      <c r="M12263" s="81"/>
    </row>
    <row r="12264" s="77" customFormat="1" spans="1:13">
      <c r="A12264" s="82"/>
      <c r="B12264" s="82"/>
      <c r="C12264" s="82"/>
      <c r="D12264" s="82"/>
      <c r="E12264" s="82"/>
      <c r="F12264" s="82"/>
      <c r="G12264" s="82"/>
      <c r="M12264" s="81"/>
    </row>
    <row r="12265" s="77" customFormat="1" spans="1:13">
      <c r="A12265" s="82"/>
      <c r="B12265" s="82"/>
      <c r="C12265" s="82"/>
      <c r="D12265" s="82"/>
      <c r="E12265" s="82"/>
      <c r="F12265" s="82"/>
      <c r="G12265" s="82"/>
      <c r="M12265" s="81"/>
    </row>
    <row r="12266" s="77" customFormat="1" spans="1:13">
      <c r="A12266" s="82"/>
      <c r="B12266" s="82"/>
      <c r="C12266" s="82"/>
      <c r="D12266" s="82"/>
      <c r="E12266" s="82"/>
      <c r="F12266" s="82"/>
      <c r="G12266" s="82"/>
      <c r="M12266" s="81"/>
    </row>
    <row r="12267" s="77" customFormat="1" spans="1:13">
      <c r="A12267" s="82"/>
      <c r="B12267" s="82"/>
      <c r="C12267" s="82"/>
      <c r="D12267" s="82"/>
      <c r="E12267" s="82"/>
      <c r="F12267" s="82"/>
      <c r="G12267" s="82"/>
      <c r="M12267" s="81"/>
    </row>
    <row r="12268" s="77" customFormat="1" spans="1:13">
      <c r="A12268" s="82"/>
      <c r="B12268" s="82"/>
      <c r="C12268" s="82"/>
      <c r="D12268" s="82"/>
      <c r="E12268" s="82"/>
      <c r="F12268" s="82"/>
      <c r="G12268" s="82"/>
      <c r="M12268" s="81"/>
    </row>
    <row r="12269" s="77" customFormat="1" spans="1:13">
      <c r="A12269" s="82"/>
      <c r="B12269" s="82"/>
      <c r="C12269" s="82"/>
      <c r="D12269" s="82"/>
      <c r="E12269" s="82"/>
      <c r="F12269" s="82"/>
      <c r="G12269" s="82"/>
      <c r="M12269" s="81"/>
    </row>
    <row r="12270" s="77" customFormat="1" spans="1:13">
      <c r="A12270" s="82"/>
      <c r="B12270" s="82"/>
      <c r="C12270" s="82"/>
      <c r="D12270" s="82"/>
      <c r="E12270" s="82"/>
      <c r="F12270" s="82"/>
      <c r="G12270" s="82"/>
      <c r="M12270" s="81"/>
    </row>
    <row r="12271" s="77" customFormat="1" spans="1:13">
      <c r="A12271" s="82"/>
      <c r="B12271" s="82"/>
      <c r="C12271" s="82"/>
      <c r="D12271" s="82"/>
      <c r="E12271" s="82"/>
      <c r="F12271" s="82"/>
      <c r="G12271" s="82"/>
      <c r="M12271" s="81"/>
    </row>
    <row r="12272" s="77" customFormat="1" spans="1:13">
      <c r="A12272" s="82"/>
      <c r="B12272" s="82"/>
      <c r="C12272" s="82"/>
      <c r="D12272" s="82"/>
      <c r="E12272" s="82"/>
      <c r="F12272" s="82"/>
      <c r="G12272" s="82"/>
      <c r="M12272" s="81"/>
    </row>
    <row r="12273" s="77" customFormat="1" spans="1:13">
      <c r="A12273" s="82"/>
      <c r="B12273" s="82"/>
      <c r="C12273" s="82"/>
      <c r="D12273" s="82"/>
      <c r="E12273" s="82"/>
      <c r="F12273" s="82"/>
      <c r="G12273" s="82"/>
      <c r="M12273" s="81"/>
    </row>
    <row r="12274" s="77" customFormat="1" spans="1:13">
      <c r="A12274" s="82"/>
      <c r="B12274" s="82"/>
      <c r="C12274" s="82"/>
      <c r="D12274" s="82"/>
      <c r="E12274" s="82"/>
      <c r="F12274" s="82"/>
      <c r="G12274" s="82"/>
      <c r="M12274" s="81"/>
    </row>
    <row r="12275" s="77" customFormat="1" spans="1:13">
      <c r="A12275" s="82"/>
      <c r="B12275" s="82"/>
      <c r="C12275" s="82"/>
      <c r="D12275" s="82"/>
      <c r="E12275" s="82"/>
      <c r="F12275" s="82"/>
      <c r="G12275" s="82"/>
      <c r="M12275" s="81"/>
    </row>
    <row r="12276" s="77" customFormat="1" spans="1:13">
      <c r="A12276" s="82"/>
      <c r="B12276" s="82"/>
      <c r="C12276" s="82"/>
      <c r="D12276" s="82"/>
      <c r="E12276" s="82"/>
      <c r="F12276" s="82"/>
      <c r="G12276" s="82"/>
      <c r="M12276" s="81"/>
    </row>
    <row r="12277" s="77" customFormat="1" spans="1:13">
      <c r="A12277" s="82"/>
      <c r="B12277" s="82"/>
      <c r="C12277" s="82"/>
      <c r="D12277" s="82"/>
      <c r="E12277" s="82"/>
      <c r="F12277" s="82"/>
      <c r="G12277" s="82"/>
      <c r="M12277" s="81"/>
    </row>
    <row r="12278" s="77" customFormat="1" spans="1:13">
      <c r="A12278" s="82"/>
      <c r="B12278" s="82"/>
      <c r="C12278" s="82"/>
      <c r="D12278" s="82"/>
      <c r="E12278" s="82"/>
      <c r="F12278" s="82"/>
      <c r="G12278" s="82"/>
      <c r="M12278" s="81"/>
    </row>
    <row r="12279" s="77" customFormat="1" spans="1:13">
      <c r="A12279" s="82"/>
      <c r="B12279" s="82"/>
      <c r="C12279" s="82"/>
      <c r="D12279" s="82"/>
      <c r="E12279" s="82"/>
      <c r="F12279" s="82"/>
      <c r="G12279" s="82"/>
      <c r="M12279" s="81"/>
    </row>
    <row r="12280" s="77" customFormat="1" spans="1:13">
      <c r="A12280" s="82"/>
      <c r="B12280" s="82"/>
      <c r="C12280" s="82"/>
      <c r="D12280" s="82"/>
      <c r="E12280" s="82"/>
      <c r="F12280" s="82"/>
      <c r="G12280" s="82"/>
      <c r="M12280" s="81"/>
    </row>
    <row r="12281" s="77" customFormat="1" spans="1:13">
      <c r="A12281" s="82"/>
      <c r="B12281" s="82"/>
      <c r="C12281" s="82"/>
      <c r="D12281" s="82"/>
      <c r="E12281" s="82"/>
      <c r="F12281" s="82"/>
      <c r="G12281" s="82"/>
      <c r="M12281" s="81"/>
    </row>
    <row r="12282" s="77" customFormat="1" spans="1:13">
      <c r="A12282" s="82"/>
      <c r="B12282" s="82"/>
      <c r="C12282" s="82"/>
      <c r="D12282" s="82"/>
      <c r="E12282" s="82"/>
      <c r="F12282" s="82"/>
      <c r="G12282" s="82"/>
      <c r="M12282" s="81"/>
    </row>
    <row r="12283" s="77" customFormat="1" spans="1:13">
      <c r="A12283" s="82"/>
      <c r="B12283" s="82"/>
      <c r="C12283" s="82"/>
      <c r="D12283" s="82"/>
      <c r="E12283" s="82"/>
      <c r="F12283" s="82"/>
      <c r="G12283" s="82"/>
      <c r="M12283" s="81"/>
    </row>
    <row r="12284" s="77" customFormat="1" spans="1:13">
      <c r="A12284" s="82"/>
      <c r="B12284" s="82"/>
      <c r="C12284" s="82"/>
      <c r="D12284" s="82"/>
      <c r="E12284" s="82"/>
      <c r="F12284" s="82"/>
      <c r="G12284" s="82"/>
      <c r="M12284" s="81"/>
    </row>
    <row r="12285" s="77" customFormat="1" spans="1:13">
      <c r="A12285" s="82"/>
      <c r="B12285" s="82"/>
      <c r="C12285" s="82"/>
      <c r="D12285" s="82"/>
      <c r="E12285" s="82"/>
      <c r="F12285" s="82"/>
      <c r="G12285" s="82"/>
      <c r="M12285" s="81"/>
    </row>
    <row r="12286" s="77" customFormat="1" spans="1:13">
      <c r="A12286" s="82"/>
      <c r="B12286" s="82"/>
      <c r="C12286" s="82"/>
      <c r="D12286" s="82"/>
      <c r="E12286" s="82"/>
      <c r="F12286" s="82"/>
      <c r="G12286" s="82"/>
      <c r="M12286" s="81"/>
    </row>
    <row r="12287" s="77" customFormat="1" spans="1:13">
      <c r="A12287" s="82"/>
      <c r="B12287" s="82"/>
      <c r="C12287" s="82"/>
      <c r="D12287" s="82"/>
      <c r="E12287" s="82"/>
      <c r="F12287" s="82"/>
      <c r="G12287" s="82"/>
      <c r="M12287" s="81"/>
    </row>
    <row r="12288" s="77" customFormat="1" spans="1:13">
      <c r="A12288" s="82"/>
      <c r="B12288" s="82"/>
      <c r="C12288" s="82"/>
      <c r="D12288" s="82"/>
      <c r="E12288" s="82"/>
      <c r="F12288" s="82"/>
      <c r="G12288" s="82"/>
      <c r="M12288" s="81"/>
    </row>
    <row r="12289" s="77" customFormat="1" spans="1:13">
      <c r="A12289" s="82"/>
      <c r="B12289" s="82"/>
      <c r="C12289" s="82"/>
      <c r="D12289" s="82"/>
      <c r="E12289" s="82"/>
      <c r="F12289" s="82"/>
      <c r="G12289" s="82"/>
      <c r="M12289" s="81"/>
    </row>
    <row r="12290" s="77" customFormat="1" spans="1:13">
      <c r="A12290" s="82"/>
      <c r="B12290" s="82"/>
      <c r="C12290" s="82"/>
      <c r="D12290" s="82"/>
      <c r="E12290" s="82"/>
      <c r="F12290" s="82"/>
      <c r="G12290" s="82"/>
      <c r="M12290" s="81"/>
    </row>
    <row r="12291" s="77" customFormat="1" spans="1:13">
      <c r="A12291" s="82"/>
      <c r="B12291" s="82"/>
      <c r="C12291" s="82"/>
      <c r="D12291" s="82"/>
      <c r="E12291" s="82"/>
      <c r="F12291" s="82"/>
      <c r="G12291" s="82"/>
      <c r="M12291" s="81"/>
    </row>
    <row r="12292" s="77" customFormat="1" spans="1:13">
      <c r="A12292" s="82"/>
      <c r="B12292" s="82"/>
      <c r="C12292" s="82"/>
      <c r="D12292" s="82"/>
      <c r="E12292" s="82"/>
      <c r="F12292" s="82"/>
      <c r="G12292" s="82"/>
      <c r="M12292" s="81"/>
    </row>
    <row r="12293" s="77" customFormat="1" spans="1:13">
      <c r="A12293" s="82"/>
      <c r="B12293" s="82"/>
      <c r="C12293" s="82"/>
      <c r="D12293" s="82"/>
      <c r="E12293" s="82"/>
      <c r="F12293" s="82"/>
      <c r="G12293" s="82"/>
      <c r="M12293" s="81"/>
    </row>
    <row r="12294" s="77" customFormat="1" spans="1:13">
      <c r="A12294" s="82"/>
      <c r="B12294" s="82"/>
      <c r="C12294" s="82"/>
      <c r="D12294" s="82"/>
      <c r="E12294" s="82"/>
      <c r="F12294" s="82"/>
      <c r="G12294" s="82"/>
      <c r="M12294" s="81"/>
    </row>
    <row r="12295" s="77" customFormat="1" spans="1:13">
      <c r="A12295" s="82"/>
      <c r="B12295" s="82"/>
      <c r="C12295" s="82"/>
      <c r="D12295" s="82"/>
      <c r="E12295" s="82"/>
      <c r="F12295" s="82"/>
      <c r="G12295" s="82"/>
      <c r="M12295" s="81"/>
    </row>
    <row r="12296" s="77" customFormat="1" spans="1:13">
      <c r="A12296" s="82"/>
      <c r="B12296" s="82"/>
      <c r="C12296" s="82"/>
      <c r="D12296" s="82"/>
      <c r="E12296" s="82"/>
      <c r="F12296" s="82"/>
      <c r="G12296" s="82"/>
      <c r="M12296" s="81"/>
    </row>
    <row r="12297" s="77" customFormat="1" spans="1:13">
      <c r="A12297" s="82"/>
      <c r="B12297" s="82"/>
      <c r="C12297" s="82"/>
      <c r="D12297" s="82"/>
      <c r="E12297" s="82"/>
      <c r="F12297" s="82"/>
      <c r="G12297" s="82"/>
      <c r="M12297" s="81"/>
    </row>
    <row r="12298" s="77" customFormat="1" spans="1:13">
      <c r="A12298" s="82"/>
      <c r="B12298" s="82"/>
      <c r="C12298" s="82"/>
      <c r="D12298" s="82"/>
      <c r="E12298" s="82"/>
      <c r="F12298" s="82"/>
      <c r="G12298" s="82"/>
      <c r="M12298" s="81"/>
    </row>
    <row r="12299" s="77" customFormat="1" spans="1:13">
      <c r="A12299" s="82"/>
      <c r="B12299" s="82"/>
      <c r="C12299" s="82"/>
      <c r="D12299" s="82"/>
      <c r="E12299" s="82"/>
      <c r="F12299" s="82"/>
      <c r="G12299" s="82"/>
      <c r="M12299" s="81"/>
    </row>
    <row r="12300" s="77" customFormat="1" spans="1:13">
      <c r="A12300" s="82"/>
      <c r="B12300" s="82"/>
      <c r="C12300" s="82"/>
      <c r="D12300" s="82"/>
      <c r="E12300" s="82"/>
      <c r="F12300" s="82"/>
      <c r="G12300" s="82"/>
      <c r="M12300" s="81"/>
    </row>
    <row r="12301" s="77" customFormat="1" spans="1:13">
      <c r="A12301" s="82"/>
      <c r="B12301" s="82"/>
      <c r="C12301" s="82"/>
      <c r="D12301" s="82"/>
      <c r="E12301" s="82"/>
      <c r="F12301" s="82"/>
      <c r="G12301" s="82"/>
      <c r="M12301" s="81"/>
    </row>
    <row r="12302" s="77" customFormat="1" spans="1:13">
      <c r="A12302" s="82"/>
      <c r="B12302" s="82"/>
      <c r="C12302" s="82"/>
      <c r="D12302" s="82"/>
      <c r="E12302" s="82"/>
      <c r="F12302" s="82"/>
      <c r="G12302" s="82"/>
      <c r="M12302" s="81"/>
    </row>
    <row r="12303" s="77" customFormat="1" spans="1:13">
      <c r="A12303" s="82"/>
      <c r="B12303" s="82"/>
      <c r="C12303" s="82"/>
      <c r="D12303" s="82"/>
      <c r="E12303" s="82"/>
      <c r="F12303" s="82"/>
      <c r="G12303" s="82"/>
      <c r="M12303" s="81"/>
    </row>
    <row r="12304" s="77" customFormat="1" spans="1:13">
      <c r="A12304" s="82"/>
      <c r="B12304" s="82"/>
      <c r="C12304" s="82"/>
      <c r="D12304" s="82"/>
      <c r="E12304" s="82"/>
      <c r="F12304" s="82"/>
      <c r="G12304" s="82"/>
      <c r="M12304" s="81"/>
    </row>
    <row r="12305" s="77" customFormat="1" spans="1:13">
      <c r="A12305" s="82"/>
      <c r="B12305" s="82"/>
      <c r="C12305" s="82"/>
      <c r="D12305" s="82"/>
      <c r="E12305" s="82"/>
      <c r="F12305" s="82"/>
      <c r="G12305" s="82"/>
      <c r="M12305" s="81"/>
    </row>
    <row r="12306" s="77" customFormat="1" spans="1:13">
      <c r="A12306" s="82"/>
      <c r="B12306" s="82"/>
      <c r="C12306" s="82"/>
      <c r="D12306" s="82"/>
      <c r="E12306" s="82"/>
      <c r="F12306" s="82"/>
      <c r="G12306" s="82"/>
      <c r="M12306" s="81"/>
    </row>
    <row r="12307" s="77" customFormat="1" spans="1:13">
      <c r="A12307" s="82"/>
      <c r="B12307" s="82"/>
      <c r="C12307" s="82"/>
      <c r="D12307" s="82"/>
      <c r="E12307" s="82"/>
      <c r="F12307" s="82"/>
      <c r="G12307" s="82"/>
      <c r="M12307" s="81"/>
    </row>
    <row r="12308" s="77" customFormat="1" spans="1:13">
      <c r="A12308" s="82"/>
      <c r="B12308" s="82"/>
      <c r="C12308" s="82"/>
      <c r="D12308" s="82"/>
      <c r="E12308" s="82"/>
      <c r="F12308" s="82"/>
      <c r="G12308" s="82"/>
      <c r="M12308" s="81"/>
    </row>
    <row r="12309" s="77" customFormat="1" spans="1:13">
      <c r="A12309" s="82"/>
      <c r="B12309" s="82"/>
      <c r="C12309" s="82"/>
      <c r="D12309" s="82"/>
      <c r="E12309" s="82"/>
      <c r="F12309" s="82"/>
      <c r="G12309" s="82"/>
      <c r="M12309" s="81"/>
    </row>
    <row r="12310" s="77" customFormat="1" spans="1:13">
      <c r="A12310" s="82"/>
      <c r="B12310" s="82"/>
      <c r="C12310" s="82"/>
      <c r="D12310" s="82"/>
      <c r="E12310" s="82"/>
      <c r="F12310" s="82"/>
      <c r="G12310" s="82"/>
      <c r="M12310" s="81"/>
    </row>
    <row r="12311" s="77" customFormat="1" spans="1:13">
      <c r="A12311" s="82"/>
      <c r="B12311" s="82"/>
      <c r="C12311" s="82"/>
      <c r="D12311" s="82"/>
      <c r="E12311" s="82"/>
      <c r="F12311" s="82"/>
      <c r="G12311" s="82"/>
      <c r="M12311" s="81"/>
    </row>
    <row r="12312" s="77" customFormat="1" spans="1:13">
      <c r="A12312" s="82"/>
      <c r="B12312" s="82"/>
      <c r="C12312" s="82"/>
      <c r="D12312" s="82"/>
      <c r="E12312" s="82"/>
      <c r="F12312" s="82"/>
      <c r="G12312" s="82"/>
      <c r="M12312" s="81"/>
    </row>
    <row r="12313" s="77" customFormat="1" spans="1:13">
      <c r="A12313" s="82"/>
      <c r="B12313" s="82"/>
      <c r="C12313" s="82"/>
      <c r="D12313" s="82"/>
      <c r="E12313" s="82"/>
      <c r="F12313" s="82"/>
      <c r="G12313" s="82"/>
      <c r="M12313" s="81"/>
    </row>
    <row r="12314" s="77" customFormat="1" spans="1:13">
      <c r="A12314" s="82"/>
      <c r="B12314" s="82"/>
      <c r="C12314" s="82"/>
      <c r="D12314" s="82"/>
      <c r="E12314" s="82"/>
      <c r="F12314" s="82"/>
      <c r="G12314" s="82"/>
      <c r="M12314" s="81"/>
    </row>
    <row r="12315" s="77" customFormat="1" spans="1:13">
      <c r="A12315" s="82"/>
      <c r="B12315" s="82"/>
      <c r="C12315" s="82"/>
      <c r="D12315" s="82"/>
      <c r="E12315" s="82"/>
      <c r="F12315" s="82"/>
      <c r="G12315" s="82"/>
      <c r="M12315" s="81"/>
    </row>
    <row r="12316" s="77" customFormat="1" spans="1:13">
      <c r="A12316" s="82"/>
      <c r="B12316" s="82"/>
      <c r="C12316" s="82"/>
      <c r="D12316" s="82"/>
      <c r="E12316" s="82"/>
      <c r="F12316" s="82"/>
      <c r="G12316" s="82"/>
      <c r="M12316" s="81"/>
    </row>
    <row r="12317" s="77" customFormat="1" spans="1:13">
      <c r="A12317" s="82"/>
      <c r="B12317" s="82"/>
      <c r="C12317" s="82"/>
      <c r="D12317" s="82"/>
      <c r="E12317" s="82"/>
      <c r="F12317" s="82"/>
      <c r="G12317" s="82"/>
      <c r="M12317" s="81"/>
    </row>
    <row r="12318" s="77" customFormat="1" spans="1:13">
      <c r="A12318" s="82"/>
      <c r="B12318" s="82"/>
      <c r="C12318" s="82"/>
      <c r="D12318" s="82"/>
      <c r="E12318" s="82"/>
      <c r="F12318" s="82"/>
      <c r="G12318" s="82"/>
      <c r="M12318" s="81"/>
    </row>
    <row r="12319" s="77" customFormat="1" spans="1:13">
      <c r="A12319" s="82"/>
      <c r="B12319" s="82"/>
      <c r="C12319" s="82"/>
      <c r="D12319" s="82"/>
      <c r="E12319" s="82"/>
      <c r="F12319" s="82"/>
      <c r="G12319" s="82"/>
      <c r="M12319" s="81"/>
    </row>
    <row r="12320" s="77" customFormat="1" spans="1:13">
      <c r="A12320" s="82"/>
      <c r="B12320" s="82"/>
      <c r="C12320" s="82"/>
      <c r="D12320" s="82"/>
      <c r="E12320" s="82"/>
      <c r="F12320" s="82"/>
      <c r="G12320" s="82"/>
      <c r="M12320" s="81"/>
    </row>
    <row r="12321" s="77" customFormat="1" spans="1:13">
      <c r="A12321" s="82"/>
      <c r="B12321" s="82"/>
      <c r="C12321" s="82"/>
      <c r="D12321" s="82"/>
      <c r="E12321" s="82"/>
      <c r="F12321" s="82"/>
      <c r="G12321" s="82"/>
      <c r="M12321" s="81"/>
    </row>
    <row r="12322" s="77" customFormat="1" spans="1:13">
      <c r="A12322" s="82"/>
      <c r="B12322" s="82"/>
      <c r="C12322" s="82"/>
      <c r="D12322" s="82"/>
      <c r="E12322" s="82"/>
      <c r="F12322" s="82"/>
      <c r="G12322" s="82"/>
      <c r="M12322" s="81"/>
    </row>
    <row r="12323" s="77" customFormat="1" spans="1:13">
      <c r="A12323" s="82"/>
      <c r="B12323" s="82"/>
      <c r="C12323" s="82"/>
      <c r="D12323" s="82"/>
      <c r="E12323" s="82"/>
      <c r="F12323" s="82"/>
      <c r="G12323" s="82"/>
      <c r="M12323" s="81"/>
    </row>
    <row r="12324" s="77" customFormat="1" spans="1:13">
      <c r="A12324" s="82"/>
      <c r="B12324" s="82"/>
      <c r="C12324" s="82"/>
      <c r="D12324" s="82"/>
      <c r="E12324" s="82"/>
      <c r="F12324" s="82"/>
      <c r="G12324" s="82"/>
      <c r="M12324" s="81"/>
    </row>
    <row r="12325" s="77" customFormat="1" spans="1:13">
      <c r="A12325" s="82"/>
      <c r="B12325" s="82"/>
      <c r="C12325" s="82"/>
      <c r="D12325" s="82"/>
      <c r="E12325" s="82"/>
      <c r="F12325" s="82"/>
      <c r="G12325" s="82"/>
      <c r="M12325" s="81"/>
    </row>
    <row r="12326" s="77" customFormat="1" spans="1:13">
      <c r="A12326" s="82"/>
      <c r="B12326" s="82"/>
      <c r="C12326" s="82"/>
      <c r="D12326" s="82"/>
      <c r="E12326" s="82"/>
      <c r="F12326" s="82"/>
      <c r="G12326" s="82"/>
      <c r="M12326" s="81"/>
    </row>
    <row r="12327" s="77" customFormat="1" spans="1:13">
      <c r="A12327" s="82"/>
      <c r="B12327" s="82"/>
      <c r="C12327" s="82"/>
      <c r="D12327" s="82"/>
      <c r="E12327" s="82"/>
      <c r="F12327" s="82"/>
      <c r="G12327" s="82"/>
      <c r="M12327" s="81"/>
    </row>
    <row r="12328" s="77" customFormat="1" spans="1:13">
      <c r="A12328" s="82"/>
      <c r="B12328" s="82"/>
      <c r="C12328" s="82"/>
      <c r="D12328" s="82"/>
      <c r="E12328" s="82"/>
      <c r="F12328" s="82"/>
      <c r="G12328" s="82"/>
      <c r="M12328" s="81"/>
    </row>
    <row r="12329" s="77" customFormat="1" spans="1:13">
      <c r="A12329" s="82"/>
      <c r="B12329" s="82"/>
      <c r="C12329" s="82"/>
      <c r="D12329" s="82"/>
      <c r="E12329" s="82"/>
      <c r="F12329" s="82"/>
      <c r="G12329" s="82"/>
      <c r="M12329" s="81"/>
    </row>
    <row r="12330" s="77" customFormat="1" spans="1:13">
      <c r="A12330" s="82"/>
      <c r="B12330" s="82"/>
      <c r="C12330" s="82"/>
      <c r="D12330" s="82"/>
      <c r="E12330" s="82"/>
      <c r="F12330" s="82"/>
      <c r="G12330" s="82"/>
      <c r="M12330" s="81"/>
    </row>
    <row r="12331" s="77" customFormat="1" spans="1:13">
      <c r="A12331" s="82"/>
      <c r="B12331" s="82"/>
      <c r="C12331" s="82"/>
      <c r="D12331" s="82"/>
      <c r="E12331" s="82"/>
      <c r="F12331" s="82"/>
      <c r="G12331" s="82"/>
      <c r="M12331" s="81"/>
    </row>
    <row r="12332" s="77" customFormat="1" spans="1:13">
      <c r="A12332" s="82"/>
      <c r="B12332" s="82"/>
      <c r="C12332" s="82"/>
      <c r="D12332" s="82"/>
      <c r="E12332" s="82"/>
      <c r="F12332" s="82"/>
      <c r="G12332" s="82"/>
      <c r="M12332" s="81"/>
    </row>
    <row r="12333" s="77" customFormat="1" spans="1:13">
      <c r="A12333" s="82"/>
      <c r="B12333" s="82"/>
      <c r="C12333" s="82"/>
      <c r="D12333" s="82"/>
      <c r="E12333" s="82"/>
      <c r="F12333" s="82"/>
      <c r="G12333" s="82"/>
      <c r="M12333" s="81"/>
    </row>
    <row r="12334" s="77" customFormat="1" spans="1:13">
      <c r="A12334" s="82"/>
      <c r="B12334" s="82"/>
      <c r="C12334" s="82"/>
      <c r="D12334" s="82"/>
      <c r="E12334" s="82"/>
      <c r="F12334" s="82"/>
      <c r="G12334" s="82"/>
      <c r="M12334" s="81"/>
    </row>
    <row r="12335" s="77" customFormat="1" spans="1:13">
      <c r="A12335" s="82"/>
      <c r="B12335" s="82"/>
      <c r="C12335" s="82"/>
      <c r="D12335" s="82"/>
      <c r="E12335" s="82"/>
      <c r="F12335" s="82"/>
      <c r="G12335" s="82"/>
      <c r="M12335" s="81"/>
    </row>
    <row r="12336" s="77" customFormat="1" spans="1:13">
      <c r="A12336" s="82"/>
      <c r="B12336" s="82"/>
      <c r="C12336" s="82"/>
      <c r="D12336" s="82"/>
      <c r="E12336" s="82"/>
      <c r="F12336" s="82"/>
      <c r="G12336" s="82"/>
      <c r="M12336" s="81"/>
    </row>
    <row r="12337" s="77" customFormat="1" spans="1:13">
      <c r="A12337" s="82"/>
      <c r="B12337" s="82"/>
      <c r="C12337" s="82"/>
      <c r="D12337" s="82"/>
      <c r="E12337" s="82"/>
      <c r="F12337" s="82"/>
      <c r="G12337" s="82"/>
      <c r="M12337" s="81"/>
    </row>
    <row r="12338" s="77" customFormat="1" spans="1:13">
      <c r="A12338" s="82"/>
      <c r="B12338" s="82"/>
      <c r="C12338" s="82"/>
      <c r="D12338" s="82"/>
      <c r="E12338" s="82"/>
      <c r="F12338" s="82"/>
      <c r="G12338" s="82"/>
      <c r="M12338" s="81"/>
    </row>
    <row r="12339" s="77" customFormat="1" spans="1:13">
      <c r="A12339" s="82"/>
      <c r="B12339" s="82"/>
      <c r="C12339" s="82"/>
      <c r="D12339" s="82"/>
      <c r="E12339" s="82"/>
      <c r="F12339" s="82"/>
      <c r="G12339" s="82"/>
      <c r="M12339" s="81"/>
    </row>
    <row r="12340" s="77" customFormat="1" spans="1:13">
      <c r="A12340" s="82"/>
      <c r="B12340" s="82"/>
      <c r="C12340" s="82"/>
      <c r="D12340" s="82"/>
      <c r="E12340" s="82"/>
      <c r="F12340" s="82"/>
      <c r="G12340" s="82"/>
      <c r="M12340" s="81"/>
    </row>
    <row r="12341" s="77" customFormat="1" spans="1:13">
      <c r="A12341" s="82"/>
      <c r="B12341" s="82"/>
      <c r="C12341" s="82"/>
      <c r="D12341" s="82"/>
      <c r="E12341" s="82"/>
      <c r="F12341" s="82"/>
      <c r="G12341" s="82"/>
      <c r="M12341" s="81"/>
    </row>
    <row r="12342" s="77" customFormat="1" spans="1:13">
      <c r="A12342" s="82"/>
      <c r="B12342" s="82"/>
      <c r="C12342" s="82"/>
      <c r="D12342" s="82"/>
      <c r="E12342" s="82"/>
      <c r="F12342" s="82"/>
      <c r="G12342" s="82"/>
      <c r="M12342" s="81"/>
    </row>
    <row r="12343" s="77" customFormat="1" spans="1:13">
      <c r="A12343" s="82"/>
      <c r="B12343" s="82"/>
      <c r="C12343" s="82"/>
      <c r="D12343" s="82"/>
      <c r="E12343" s="82"/>
      <c r="F12343" s="82"/>
      <c r="G12343" s="82"/>
      <c r="M12343" s="81"/>
    </row>
    <row r="12344" s="77" customFormat="1" spans="1:13">
      <c r="A12344" s="82"/>
      <c r="B12344" s="82"/>
      <c r="C12344" s="82"/>
      <c r="D12344" s="82"/>
      <c r="E12344" s="82"/>
      <c r="F12344" s="82"/>
      <c r="G12344" s="82"/>
      <c r="M12344" s="81"/>
    </row>
    <row r="12345" s="77" customFormat="1" spans="1:13">
      <c r="A12345" s="82"/>
      <c r="B12345" s="82"/>
      <c r="C12345" s="82"/>
      <c r="D12345" s="82"/>
      <c r="E12345" s="82"/>
      <c r="F12345" s="82"/>
      <c r="G12345" s="82"/>
      <c r="M12345" s="81"/>
    </row>
    <row r="12346" s="77" customFormat="1" spans="1:13">
      <c r="A12346" s="82"/>
      <c r="B12346" s="82"/>
      <c r="C12346" s="82"/>
      <c r="D12346" s="82"/>
      <c r="E12346" s="82"/>
      <c r="F12346" s="82"/>
      <c r="G12346" s="82"/>
      <c r="M12346" s="81"/>
    </row>
    <row r="12347" s="77" customFormat="1" spans="1:13">
      <c r="A12347" s="82"/>
      <c r="B12347" s="82"/>
      <c r="C12347" s="82"/>
      <c r="D12347" s="82"/>
      <c r="E12347" s="82"/>
      <c r="F12347" s="82"/>
      <c r="G12347" s="82"/>
      <c r="M12347" s="81"/>
    </row>
    <row r="12348" s="77" customFormat="1" spans="1:13">
      <c r="A12348" s="82"/>
      <c r="B12348" s="82"/>
      <c r="C12348" s="82"/>
      <c r="D12348" s="82"/>
      <c r="E12348" s="82"/>
      <c r="F12348" s="82"/>
      <c r="G12348" s="82"/>
      <c r="M12348" s="81"/>
    </row>
    <row r="12349" s="77" customFormat="1" spans="1:13">
      <c r="A12349" s="82"/>
      <c r="B12349" s="82"/>
      <c r="C12349" s="82"/>
      <c r="D12349" s="82"/>
      <c r="E12349" s="82"/>
      <c r="F12349" s="82"/>
      <c r="G12349" s="82"/>
      <c r="M12349" s="81"/>
    </row>
    <row r="12350" s="77" customFormat="1" spans="1:13">
      <c r="A12350" s="82"/>
      <c r="B12350" s="82"/>
      <c r="C12350" s="82"/>
      <c r="D12350" s="82"/>
      <c r="E12350" s="82"/>
      <c r="F12350" s="82"/>
      <c r="G12350" s="82"/>
      <c r="M12350" s="81"/>
    </row>
    <row r="12351" s="77" customFormat="1" spans="1:13">
      <c r="A12351" s="82"/>
      <c r="B12351" s="82"/>
      <c r="C12351" s="82"/>
      <c r="D12351" s="82"/>
      <c r="E12351" s="82"/>
      <c r="F12351" s="82"/>
      <c r="G12351" s="82"/>
      <c r="M12351" s="81"/>
    </row>
    <row r="12352" s="77" customFormat="1" spans="1:13">
      <c r="A12352" s="82"/>
      <c r="B12352" s="82"/>
      <c r="C12352" s="82"/>
      <c r="D12352" s="82"/>
      <c r="E12352" s="82"/>
      <c r="F12352" s="82"/>
      <c r="G12352" s="82"/>
      <c r="M12352" s="81"/>
    </row>
    <row r="12353" s="77" customFormat="1" spans="1:13">
      <c r="A12353" s="82"/>
      <c r="B12353" s="82"/>
      <c r="C12353" s="82"/>
      <c r="D12353" s="82"/>
      <c r="E12353" s="82"/>
      <c r="F12353" s="82"/>
      <c r="G12353" s="82"/>
      <c r="M12353" s="81"/>
    </row>
    <row r="12354" s="77" customFormat="1" spans="1:13">
      <c r="A12354" s="82"/>
      <c r="B12354" s="82"/>
      <c r="C12354" s="82"/>
      <c r="D12354" s="82"/>
      <c r="E12354" s="82"/>
      <c r="F12354" s="82"/>
      <c r="G12354" s="82"/>
      <c r="M12354" s="81"/>
    </row>
    <row r="12355" s="77" customFormat="1" spans="1:13">
      <c r="A12355" s="82"/>
      <c r="B12355" s="82"/>
      <c r="C12355" s="82"/>
      <c r="D12355" s="82"/>
      <c r="E12355" s="82"/>
      <c r="F12355" s="82"/>
      <c r="G12355" s="82"/>
      <c r="M12355" s="81"/>
    </row>
    <row r="12356" s="77" customFormat="1" spans="1:13">
      <c r="A12356" s="82"/>
      <c r="B12356" s="82"/>
      <c r="C12356" s="82"/>
      <c r="D12356" s="82"/>
      <c r="E12356" s="82"/>
      <c r="F12356" s="82"/>
      <c r="G12356" s="82"/>
      <c r="M12356" s="81"/>
    </row>
    <row r="12357" s="77" customFormat="1" spans="1:13">
      <c r="A12357" s="82"/>
      <c r="B12357" s="82"/>
      <c r="C12357" s="82"/>
      <c r="D12357" s="82"/>
      <c r="E12357" s="82"/>
      <c r="F12357" s="82"/>
      <c r="G12357" s="82"/>
      <c r="M12357" s="81"/>
    </row>
    <row r="12358" s="77" customFormat="1" spans="1:13">
      <c r="A12358" s="82"/>
      <c r="B12358" s="82"/>
      <c r="C12358" s="82"/>
      <c r="D12358" s="82"/>
      <c r="E12358" s="82"/>
      <c r="F12358" s="82"/>
      <c r="G12358" s="82"/>
      <c r="M12358" s="81"/>
    </row>
    <row r="12359" s="77" customFormat="1" spans="1:13">
      <c r="A12359" s="82"/>
      <c r="B12359" s="82"/>
      <c r="C12359" s="82"/>
      <c r="D12359" s="82"/>
      <c r="E12359" s="82"/>
      <c r="F12359" s="82"/>
      <c r="G12359" s="82"/>
      <c r="M12359" s="81"/>
    </row>
    <row r="12360" s="77" customFormat="1" spans="1:13">
      <c r="A12360" s="82"/>
      <c r="B12360" s="82"/>
      <c r="C12360" s="82"/>
      <c r="D12360" s="82"/>
      <c r="E12360" s="82"/>
      <c r="F12360" s="82"/>
      <c r="G12360" s="82"/>
      <c r="M12360" s="81"/>
    </row>
    <row r="12361" s="77" customFormat="1" spans="1:13">
      <c r="A12361" s="82"/>
      <c r="B12361" s="82"/>
      <c r="C12361" s="82"/>
      <c r="D12361" s="82"/>
      <c r="E12361" s="82"/>
      <c r="F12361" s="82"/>
      <c r="G12361" s="82"/>
      <c r="M12361" s="81"/>
    </row>
    <row r="12362" s="77" customFormat="1" spans="1:13">
      <c r="A12362" s="82"/>
      <c r="B12362" s="82"/>
      <c r="C12362" s="82"/>
      <c r="D12362" s="82"/>
      <c r="E12362" s="82"/>
      <c r="F12362" s="82"/>
      <c r="G12362" s="82"/>
      <c r="M12362" s="81"/>
    </row>
    <row r="12363" s="77" customFormat="1" spans="1:13">
      <c r="A12363" s="82"/>
      <c r="B12363" s="82"/>
      <c r="C12363" s="82"/>
      <c r="D12363" s="82"/>
      <c r="E12363" s="82"/>
      <c r="F12363" s="82"/>
      <c r="G12363" s="82"/>
      <c r="M12363" s="81"/>
    </row>
    <row r="12364" s="77" customFormat="1" spans="1:13">
      <c r="A12364" s="82"/>
      <c r="B12364" s="82"/>
      <c r="C12364" s="82"/>
      <c r="D12364" s="82"/>
      <c r="E12364" s="82"/>
      <c r="F12364" s="82"/>
      <c r="G12364" s="82"/>
      <c r="M12364" s="81"/>
    </row>
    <row r="12365" s="77" customFormat="1" spans="1:13">
      <c r="A12365" s="82"/>
      <c r="B12365" s="82"/>
      <c r="C12365" s="82"/>
      <c r="D12365" s="82"/>
      <c r="E12365" s="82"/>
      <c r="F12365" s="82"/>
      <c r="G12365" s="82"/>
      <c r="M12365" s="81"/>
    </row>
    <row r="12366" s="77" customFormat="1" spans="1:13">
      <c r="A12366" s="82"/>
      <c r="B12366" s="82"/>
      <c r="C12366" s="82"/>
      <c r="D12366" s="82"/>
      <c r="E12366" s="82"/>
      <c r="F12366" s="82"/>
      <c r="G12366" s="82"/>
      <c r="M12366" s="81"/>
    </row>
    <row r="12367" s="77" customFormat="1" spans="1:13">
      <c r="A12367" s="82"/>
      <c r="B12367" s="82"/>
      <c r="C12367" s="82"/>
      <c r="D12367" s="82"/>
      <c r="E12367" s="82"/>
      <c r="F12367" s="82"/>
      <c r="G12367" s="82"/>
      <c r="M12367" s="81"/>
    </row>
    <row r="12368" s="77" customFormat="1" spans="1:13">
      <c r="A12368" s="82"/>
      <c r="B12368" s="82"/>
      <c r="C12368" s="82"/>
      <c r="D12368" s="82"/>
      <c r="E12368" s="82"/>
      <c r="F12368" s="82"/>
      <c r="G12368" s="82"/>
      <c r="M12368" s="81"/>
    </row>
    <row r="12369" s="77" customFormat="1" spans="1:13">
      <c r="A12369" s="82"/>
      <c r="B12369" s="82"/>
      <c r="C12369" s="82"/>
      <c r="D12369" s="82"/>
      <c r="E12369" s="82"/>
      <c r="F12369" s="82"/>
      <c r="G12369" s="82"/>
      <c r="M12369" s="81"/>
    </row>
    <row r="12370" s="77" customFormat="1" spans="1:13">
      <c r="A12370" s="82"/>
      <c r="B12370" s="82"/>
      <c r="C12370" s="82"/>
      <c r="D12370" s="82"/>
      <c r="E12370" s="82"/>
      <c r="F12370" s="82"/>
      <c r="G12370" s="82"/>
      <c r="M12370" s="81"/>
    </row>
    <row r="12371" s="77" customFormat="1" spans="1:13">
      <c r="A12371" s="82"/>
      <c r="B12371" s="82"/>
      <c r="C12371" s="82"/>
      <c r="D12371" s="82"/>
      <c r="E12371" s="82"/>
      <c r="F12371" s="82"/>
      <c r="G12371" s="82"/>
      <c r="M12371" s="81"/>
    </row>
    <row r="12372" s="77" customFormat="1" spans="1:13">
      <c r="A12372" s="82"/>
      <c r="B12372" s="82"/>
      <c r="C12372" s="82"/>
      <c r="D12372" s="82"/>
      <c r="E12372" s="82"/>
      <c r="F12372" s="82"/>
      <c r="G12372" s="82"/>
      <c r="M12372" s="81"/>
    </row>
    <row r="12373" s="77" customFormat="1" spans="1:13">
      <c r="A12373" s="82"/>
      <c r="B12373" s="82"/>
      <c r="C12373" s="82"/>
      <c r="D12373" s="82"/>
      <c r="E12373" s="82"/>
      <c r="F12373" s="82"/>
      <c r="G12373" s="82"/>
      <c r="M12373" s="81"/>
    </row>
    <row r="12374" s="77" customFormat="1" spans="1:13">
      <c r="A12374" s="82"/>
      <c r="B12374" s="82"/>
      <c r="C12374" s="82"/>
      <c r="D12374" s="82"/>
      <c r="E12374" s="82"/>
      <c r="F12374" s="82"/>
      <c r="G12374" s="82"/>
      <c r="M12374" s="81"/>
    </row>
    <row r="12375" s="77" customFormat="1" spans="1:13">
      <c r="A12375" s="82"/>
      <c r="B12375" s="82"/>
      <c r="C12375" s="82"/>
      <c r="D12375" s="82"/>
      <c r="E12375" s="82"/>
      <c r="F12375" s="82"/>
      <c r="G12375" s="82"/>
      <c r="M12375" s="81"/>
    </row>
    <row r="12376" s="77" customFormat="1" spans="1:13">
      <c r="A12376" s="82"/>
      <c r="B12376" s="82"/>
      <c r="C12376" s="82"/>
      <c r="D12376" s="82"/>
      <c r="E12376" s="82"/>
      <c r="F12376" s="82"/>
      <c r="G12376" s="82"/>
      <c r="M12376" s="81"/>
    </row>
    <row r="12377" s="77" customFormat="1" spans="1:13">
      <c r="A12377" s="82"/>
      <c r="B12377" s="82"/>
      <c r="C12377" s="82"/>
      <c r="D12377" s="82"/>
      <c r="E12377" s="82"/>
      <c r="F12377" s="82"/>
      <c r="G12377" s="82"/>
      <c r="M12377" s="81"/>
    </row>
    <row r="12378" s="77" customFormat="1" spans="1:13">
      <c r="A12378" s="82"/>
      <c r="B12378" s="82"/>
      <c r="C12378" s="82"/>
      <c r="D12378" s="82"/>
      <c r="E12378" s="82"/>
      <c r="F12378" s="82"/>
      <c r="G12378" s="82"/>
      <c r="M12378" s="81"/>
    </row>
    <row r="12379" s="77" customFormat="1" spans="1:13">
      <c r="A12379" s="82"/>
      <c r="B12379" s="82"/>
      <c r="C12379" s="82"/>
      <c r="D12379" s="82"/>
      <c r="E12379" s="82"/>
      <c r="F12379" s="82"/>
      <c r="G12379" s="82"/>
      <c r="M12379" s="81"/>
    </row>
    <row r="12380" s="77" customFormat="1" spans="1:13">
      <c r="A12380" s="82"/>
      <c r="B12380" s="82"/>
      <c r="C12380" s="82"/>
      <c r="D12380" s="82"/>
      <c r="E12380" s="82"/>
      <c r="F12380" s="82"/>
      <c r="G12380" s="82"/>
      <c r="M12380" s="81"/>
    </row>
    <row r="12381" s="77" customFormat="1" spans="1:13">
      <c r="A12381" s="82"/>
      <c r="B12381" s="82"/>
      <c r="C12381" s="82"/>
      <c r="D12381" s="82"/>
      <c r="E12381" s="82"/>
      <c r="F12381" s="82"/>
      <c r="G12381" s="82"/>
      <c r="M12381" s="81"/>
    </row>
    <row r="12382" s="77" customFormat="1" spans="1:13">
      <c r="A12382" s="82"/>
      <c r="B12382" s="82"/>
      <c r="C12382" s="82"/>
      <c r="D12382" s="82"/>
      <c r="E12382" s="82"/>
      <c r="F12382" s="82"/>
      <c r="G12382" s="82"/>
      <c r="M12382" s="81"/>
    </row>
    <row r="12383" s="77" customFormat="1" spans="1:13">
      <c r="A12383" s="82"/>
      <c r="B12383" s="82"/>
      <c r="C12383" s="82"/>
      <c r="D12383" s="82"/>
      <c r="E12383" s="82"/>
      <c r="F12383" s="82"/>
      <c r="G12383" s="82"/>
      <c r="M12383" s="81"/>
    </row>
    <row r="12384" s="77" customFormat="1" spans="1:13">
      <c r="A12384" s="82"/>
      <c r="B12384" s="82"/>
      <c r="C12384" s="82"/>
      <c r="D12384" s="82"/>
      <c r="E12384" s="82"/>
      <c r="F12384" s="82"/>
      <c r="G12384" s="82"/>
      <c r="M12384" s="81"/>
    </row>
    <row r="12385" s="77" customFormat="1" spans="1:13">
      <c r="A12385" s="82"/>
      <c r="B12385" s="82"/>
      <c r="C12385" s="82"/>
      <c r="D12385" s="82"/>
      <c r="E12385" s="82"/>
      <c r="F12385" s="82"/>
      <c r="G12385" s="82"/>
      <c r="M12385" s="81"/>
    </row>
    <row r="12386" s="77" customFormat="1" spans="1:13">
      <c r="A12386" s="82"/>
      <c r="B12386" s="82"/>
      <c r="C12386" s="82"/>
      <c r="D12386" s="82"/>
      <c r="E12386" s="82"/>
      <c r="F12386" s="82"/>
      <c r="G12386" s="82"/>
      <c r="M12386" s="81"/>
    </row>
    <row r="12387" s="77" customFormat="1" spans="1:13">
      <c r="A12387" s="82"/>
      <c r="B12387" s="82"/>
      <c r="C12387" s="82"/>
      <c r="D12387" s="82"/>
      <c r="E12387" s="82"/>
      <c r="F12387" s="82"/>
      <c r="G12387" s="82"/>
      <c r="M12387" s="81"/>
    </row>
    <row r="12388" s="77" customFormat="1" spans="1:13">
      <c r="A12388" s="82"/>
      <c r="B12388" s="82"/>
      <c r="C12388" s="82"/>
      <c r="D12388" s="82"/>
      <c r="E12388" s="82"/>
      <c r="F12388" s="82"/>
      <c r="G12388" s="82"/>
      <c r="M12388" s="81"/>
    </row>
    <row r="12389" s="77" customFormat="1" spans="1:13">
      <c r="A12389" s="82"/>
      <c r="B12389" s="82"/>
      <c r="C12389" s="82"/>
      <c r="D12389" s="82"/>
      <c r="E12389" s="82"/>
      <c r="F12389" s="82"/>
      <c r="G12389" s="82"/>
      <c r="M12389" s="81"/>
    </row>
    <row r="12390" s="77" customFormat="1" spans="1:13">
      <c r="A12390" s="82"/>
      <c r="B12390" s="82"/>
      <c r="C12390" s="82"/>
      <c r="D12390" s="82"/>
      <c r="E12390" s="82"/>
      <c r="F12390" s="82"/>
      <c r="G12390" s="82"/>
      <c r="M12390" s="81"/>
    </row>
    <row r="12391" s="77" customFormat="1" spans="1:13">
      <c r="A12391" s="82"/>
      <c r="B12391" s="82"/>
      <c r="C12391" s="82"/>
      <c r="D12391" s="82"/>
      <c r="E12391" s="82"/>
      <c r="F12391" s="82"/>
      <c r="G12391" s="82"/>
      <c r="M12391" s="81"/>
    </row>
    <row r="12392" s="77" customFormat="1" spans="1:13">
      <c r="A12392" s="82"/>
      <c r="B12392" s="82"/>
      <c r="C12392" s="82"/>
      <c r="D12392" s="82"/>
      <c r="E12392" s="82"/>
      <c r="F12392" s="82"/>
      <c r="G12392" s="82"/>
      <c r="M12392" s="81"/>
    </row>
    <row r="12393" s="77" customFormat="1" spans="1:13">
      <c r="A12393" s="82"/>
      <c r="B12393" s="82"/>
      <c r="C12393" s="82"/>
      <c r="D12393" s="82"/>
      <c r="E12393" s="82"/>
      <c r="F12393" s="82"/>
      <c r="G12393" s="82"/>
      <c r="M12393" s="81"/>
    </row>
    <row r="12394" s="77" customFormat="1" spans="1:13">
      <c r="A12394" s="82"/>
      <c r="B12394" s="82"/>
      <c r="C12394" s="82"/>
      <c r="D12394" s="82"/>
      <c r="E12394" s="82"/>
      <c r="F12394" s="82"/>
      <c r="G12394" s="82"/>
      <c r="M12394" s="81"/>
    </row>
    <row r="12395" s="77" customFormat="1" spans="1:13">
      <c r="A12395" s="82"/>
      <c r="B12395" s="82"/>
      <c r="C12395" s="82"/>
      <c r="D12395" s="82"/>
      <c r="E12395" s="82"/>
      <c r="F12395" s="82"/>
      <c r="G12395" s="82"/>
      <c r="M12395" s="81"/>
    </row>
    <row r="12396" s="77" customFormat="1" spans="1:13">
      <c r="A12396" s="82"/>
      <c r="B12396" s="82"/>
      <c r="C12396" s="82"/>
      <c r="D12396" s="82"/>
      <c r="E12396" s="82"/>
      <c r="F12396" s="82"/>
      <c r="G12396" s="82"/>
      <c r="M12396" s="81"/>
    </row>
    <row r="12397" s="77" customFormat="1" spans="1:13">
      <c r="A12397" s="82"/>
      <c r="B12397" s="82"/>
      <c r="C12397" s="82"/>
      <c r="D12397" s="82"/>
      <c r="E12397" s="82"/>
      <c r="F12397" s="82"/>
      <c r="G12397" s="82"/>
      <c r="M12397" s="81"/>
    </row>
    <row r="12398" s="77" customFormat="1" spans="1:13">
      <c r="A12398" s="82"/>
      <c r="B12398" s="82"/>
      <c r="C12398" s="82"/>
      <c r="D12398" s="82"/>
      <c r="E12398" s="82"/>
      <c r="F12398" s="82"/>
      <c r="G12398" s="82"/>
      <c r="M12398" s="81"/>
    </row>
    <row r="12399" s="77" customFormat="1" spans="1:13">
      <c r="A12399" s="82"/>
      <c r="B12399" s="82"/>
      <c r="C12399" s="82"/>
      <c r="D12399" s="82"/>
      <c r="E12399" s="82"/>
      <c r="F12399" s="82"/>
      <c r="G12399" s="82"/>
      <c r="M12399" s="81"/>
    </row>
    <row r="12400" s="77" customFormat="1" spans="1:13">
      <c r="A12400" s="82"/>
      <c r="B12400" s="82"/>
      <c r="C12400" s="82"/>
      <c r="D12400" s="82"/>
      <c r="E12400" s="82"/>
      <c r="F12400" s="82"/>
      <c r="G12400" s="82"/>
      <c r="M12400" s="81"/>
    </row>
    <row r="12401" s="77" customFormat="1" spans="1:13">
      <c r="A12401" s="82"/>
      <c r="B12401" s="82"/>
      <c r="C12401" s="82"/>
      <c r="D12401" s="82"/>
      <c r="E12401" s="82"/>
      <c r="F12401" s="82"/>
      <c r="G12401" s="82"/>
      <c r="M12401" s="81"/>
    </row>
    <row r="12402" s="77" customFormat="1" spans="1:13">
      <c r="A12402" s="82"/>
      <c r="B12402" s="82"/>
      <c r="C12402" s="82"/>
      <c r="D12402" s="82"/>
      <c r="E12402" s="82"/>
      <c r="F12402" s="82"/>
      <c r="G12402" s="82"/>
      <c r="M12402" s="81"/>
    </row>
    <row r="12403" s="77" customFormat="1" spans="1:13">
      <c r="A12403" s="82"/>
      <c r="B12403" s="82"/>
      <c r="C12403" s="82"/>
      <c r="D12403" s="82"/>
      <c r="E12403" s="82"/>
      <c r="F12403" s="82"/>
      <c r="G12403" s="82"/>
      <c r="M12403" s="81"/>
    </row>
    <row r="12404" s="77" customFormat="1" spans="1:13">
      <c r="A12404" s="82"/>
      <c r="B12404" s="82"/>
      <c r="C12404" s="82"/>
      <c r="D12404" s="82"/>
      <c r="E12404" s="82"/>
      <c r="F12404" s="82"/>
      <c r="G12404" s="82"/>
      <c r="M12404" s="81"/>
    </row>
    <row r="12405" s="77" customFormat="1" spans="1:13">
      <c r="A12405" s="82"/>
      <c r="B12405" s="82"/>
      <c r="C12405" s="82"/>
      <c r="D12405" s="82"/>
      <c r="E12405" s="82"/>
      <c r="F12405" s="82"/>
      <c r="G12405" s="82"/>
      <c r="M12405" s="81"/>
    </row>
    <row r="12406" s="77" customFormat="1" spans="1:13">
      <c r="A12406" s="82"/>
      <c r="B12406" s="82"/>
      <c r="C12406" s="82"/>
      <c r="D12406" s="82"/>
      <c r="E12406" s="82"/>
      <c r="F12406" s="82"/>
      <c r="G12406" s="82"/>
      <c r="M12406" s="81"/>
    </row>
    <row r="12407" s="77" customFormat="1" spans="1:13">
      <c r="A12407" s="82"/>
      <c r="B12407" s="82"/>
      <c r="C12407" s="82"/>
      <c r="D12407" s="82"/>
      <c r="E12407" s="82"/>
      <c r="F12407" s="82"/>
      <c r="G12407" s="82"/>
      <c r="M12407" s="81"/>
    </row>
    <row r="12408" s="77" customFormat="1" spans="1:13">
      <c r="A12408" s="82"/>
      <c r="B12408" s="82"/>
      <c r="C12408" s="82"/>
      <c r="D12408" s="82"/>
      <c r="E12408" s="82"/>
      <c r="F12408" s="82"/>
      <c r="G12408" s="82"/>
      <c r="M12408" s="81"/>
    </row>
    <row r="12409" s="77" customFormat="1" spans="1:13">
      <c r="A12409" s="82"/>
      <c r="B12409" s="82"/>
      <c r="C12409" s="82"/>
      <c r="D12409" s="82"/>
      <c r="E12409" s="82"/>
      <c r="F12409" s="82"/>
      <c r="G12409" s="82"/>
      <c r="M12409" s="81"/>
    </row>
    <row r="12410" s="77" customFormat="1" spans="1:13">
      <c r="A12410" s="82"/>
      <c r="B12410" s="82"/>
      <c r="C12410" s="82"/>
      <c r="D12410" s="82"/>
      <c r="E12410" s="82"/>
      <c r="F12410" s="82"/>
      <c r="G12410" s="82"/>
      <c r="M12410" s="81"/>
    </row>
    <row r="12411" s="77" customFormat="1" spans="1:13">
      <c r="A12411" s="82"/>
      <c r="B12411" s="82"/>
      <c r="C12411" s="82"/>
      <c r="D12411" s="82"/>
      <c r="E12411" s="82"/>
      <c r="F12411" s="82"/>
      <c r="G12411" s="82"/>
      <c r="M12411" s="81"/>
    </row>
    <row r="12412" s="77" customFormat="1" spans="1:13">
      <c r="A12412" s="82"/>
      <c r="B12412" s="82"/>
      <c r="C12412" s="82"/>
      <c r="D12412" s="82"/>
      <c r="E12412" s="82"/>
      <c r="F12412" s="82"/>
      <c r="G12412" s="82"/>
      <c r="M12412" s="81"/>
    </row>
    <row r="12413" s="77" customFormat="1" spans="1:13">
      <c r="A12413" s="82"/>
      <c r="B12413" s="82"/>
      <c r="C12413" s="82"/>
      <c r="D12413" s="82"/>
      <c r="E12413" s="82"/>
      <c r="F12413" s="82"/>
      <c r="G12413" s="82"/>
      <c r="M12413" s="81"/>
    </row>
    <row r="12414" s="77" customFormat="1" spans="1:13">
      <c r="A12414" s="82"/>
      <c r="B12414" s="82"/>
      <c r="C12414" s="82"/>
      <c r="D12414" s="82"/>
      <c r="E12414" s="82"/>
      <c r="F12414" s="82"/>
      <c r="G12414" s="82"/>
      <c r="M12414" s="81"/>
    </row>
    <row r="12415" s="77" customFormat="1" spans="1:13">
      <c r="A12415" s="82"/>
      <c r="B12415" s="82"/>
      <c r="C12415" s="82"/>
      <c r="D12415" s="82"/>
      <c r="E12415" s="82"/>
      <c r="F12415" s="82"/>
      <c r="G12415" s="82"/>
      <c r="M12415" s="81"/>
    </row>
    <row r="12416" s="77" customFormat="1" spans="1:13">
      <c r="A12416" s="82"/>
      <c r="B12416" s="82"/>
      <c r="C12416" s="82"/>
      <c r="D12416" s="82"/>
      <c r="E12416" s="82"/>
      <c r="F12416" s="82"/>
      <c r="G12416" s="82"/>
      <c r="M12416" s="81"/>
    </row>
    <row r="12417" s="77" customFormat="1" spans="1:13">
      <c r="A12417" s="82"/>
      <c r="B12417" s="82"/>
      <c r="C12417" s="82"/>
      <c r="D12417" s="82"/>
      <c r="E12417" s="82"/>
      <c r="F12417" s="82"/>
      <c r="G12417" s="82"/>
      <c r="M12417" s="81"/>
    </row>
    <row r="12418" s="77" customFormat="1" spans="1:13">
      <c r="A12418" s="82"/>
      <c r="B12418" s="82"/>
      <c r="C12418" s="82"/>
      <c r="D12418" s="82"/>
      <c r="E12418" s="82"/>
      <c r="F12418" s="82"/>
      <c r="G12418" s="82"/>
      <c r="M12418" s="81"/>
    </row>
    <row r="12419" s="77" customFormat="1" spans="1:13">
      <c r="A12419" s="82"/>
      <c r="B12419" s="82"/>
      <c r="C12419" s="82"/>
      <c r="D12419" s="82"/>
      <c r="E12419" s="82"/>
      <c r="F12419" s="82"/>
      <c r="G12419" s="82"/>
      <c r="M12419" s="81"/>
    </row>
    <row r="12420" s="77" customFormat="1" spans="1:13">
      <c r="A12420" s="82"/>
      <c r="B12420" s="82"/>
      <c r="C12420" s="82"/>
      <c r="D12420" s="82"/>
      <c r="E12420" s="82"/>
      <c r="F12420" s="82"/>
      <c r="G12420" s="82"/>
      <c r="M12420" s="81"/>
    </row>
    <row r="12421" s="77" customFormat="1" spans="1:13">
      <c r="A12421" s="82"/>
      <c r="B12421" s="82"/>
      <c r="C12421" s="82"/>
      <c r="D12421" s="82"/>
      <c r="E12421" s="82"/>
      <c r="F12421" s="82"/>
      <c r="G12421" s="82"/>
      <c r="M12421" s="81"/>
    </row>
    <row r="12422" s="77" customFormat="1" spans="1:13">
      <c r="A12422" s="82"/>
      <c r="B12422" s="82"/>
      <c r="C12422" s="82"/>
      <c r="D12422" s="82"/>
      <c r="E12422" s="82"/>
      <c r="F12422" s="82"/>
      <c r="G12422" s="82"/>
      <c r="M12422" s="81"/>
    </row>
    <row r="12423" s="77" customFormat="1" spans="1:13">
      <c r="A12423" s="82"/>
      <c r="B12423" s="82"/>
      <c r="C12423" s="82"/>
      <c r="D12423" s="82"/>
      <c r="E12423" s="82"/>
      <c r="F12423" s="82"/>
      <c r="G12423" s="82"/>
      <c r="M12423" s="81"/>
    </row>
    <row r="12424" s="77" customFormat="1" spans="1:13">
      <c r="A12424" s="82"/>
      <c r="B12424" s="82"/>
      <c r="C12424" s="82"/>
      <c r="D12424" s="82"/>
      <c r="E12424" s="82"/>
      <c r="F12424" s="82"/>
      <c r="G12424" s="82"/>
      <c r="M12424" s="81"/>
    </row>
    <row r="12425" s="77" customFormat="1" spans="1:13">
      <c r="A12425" s="82"/>
      <c r="B12425" s="82"/>
      <c r="C12425" s="82"/>
      <c r="D12425" s="82"/>
      <c r="E12425" s="82"/>
      <c r="F12425" s="82"/>
      <c r="G12425" s="82"/>
      <c r="M12425" s="81"/>
    </row>
    <row r="12426" s="77" customFormat="1" spans="1:13">
      <c r="A12426" s="82"/>
      <c r="B12426" s="82"/>
      <c r="C12426" s="82"/>
      <c r="D12426" s="82"/>
      <c r="E12426" s="82"/>
      <c r="F12426" s="82"/>
      <c r="G12426" s="82"/>
      <c r="M12426" s="81"/>
    </row>
    <row r="12427" s="77" customFormat="1" spans="1:13">
      <c r="A12427" s="82"/>
      <c r="B12427" s="82"/>
      <c r="C12427" s="82"/>
      <c r="D12427" s="82"/>
      <c r="E12427" s="82"/>
      <c r="F12427" s="82"/>
      <c r="G12427" s="82"/>
      <c r="M12427" s="81"/>
    </row>
    <row r="12428" s="77" customFormat="1" spans="1:13">
      <c r="A12428" s="82"/>
      <c r="B12428" s="82"/>
      <c r="C12428" s="82"/>
      <c r="D12428" s="82"/>
      <c r="E12428" s="82"/>
      <c r="F12428" s="82"/>
      <c r="G12428" s="82"/>
      <c r="M12428" s="81"/>
    </row>
    <row r="12429" s="77" customFormat="1" spans="1:13">
      <c r="A12429" s="82"/>
      <c r="B12429" s="82"/>
      <c r="C12429" s="82"/>
      <c r="D12429" s="82"/>
      <c r="E12429" s="82"/>
      <c r="F12429" s="82"/>
      <c r="G12429" s="82"/>
      <c r="M12429" s="81"/>
    </row>
    <row r="12430" s="77" customFormat="1" spans="1:13">
      <c r="A12430" s="82"/>
      <c r="B12430" s="82"/>
      <c r="C12430" s="82"/>
      <c r="D12430" s="82"/>
      <c r="E12430" s="82"/>
      <c r="F12430" s="82"/>
      <c r="G12430" s="82"/>
      <c r="M12430" s="81"/>
    </row>
    <row r="12431" s="77" customFormat="1" spans="1:13">
      <c r="A12431" s="82"/>
      <c r="B12431" s="82"/>
      <c r="C12431" s="82"/>
      <c r="D12431" s="82"/>
      <c r="E12431" s="82"/>
      <c r="F12431" s="82"/>
      <c r="G12431" s="82"/>
      <c r="M12431" s="81"/>
    </row>
    <row r="12432" s="77" customFormat="1" spans="1:13">
      <c r="A12432" s="82"/>
      <c r="B12432" s="82"/>
      <c r="C12432" s="82"/>
      <c r="D12432" s="82"/>
      <c r="E12432" s="82"/>
      <c r="F12432" s="82"/>
      <c r="G12432" s="82"/>
      <c r="M12432" s="81"/>
    </row>
    <row r="12433" s="77" customFormat="1" spans="1:13">
      <c r="A12433" s="82"/>
      <c r="B12433" s="82"/>
      <c r="C12433" s="82"/>
      <c r="D12433" s="82"/>
      <c r="E12433" s="82"/>
      <c r="F12433" s="82"/>
      <c r="G12433" s="82"/>
      <c r="M12433" s="81"/>
    </row>
    <row r="12434" s="77" customFormat="1" spans="1:13">
      <c r="A12434" s="82"/>
      <c r="B12434" s="82"/>
      <c r="C12434" s="82"/>
      <c r="D12434" s="82"/>
      <c r="E12434" s="82"/>
      <c r="F12434" s="82"/>
      <c r="G12434" s="82"/>
      <c r="M12434" s="81"/>
    </row>
    <row r="12435" s="77" customFormat="1" spans="1:13">
      <c r="A12435" s="82"/>
      <c r="B12435" s="82"/>
      <c r="C12435" s="82"/>
      <c r="D12435" s="82"/>
      <c r="E12435" s="82"/>
      <c r="F12435" s="82"/>
      <c r="G12435" s="82"/>
      <c r="M12435" s="81"/>
    </row>
    <row r="12436" s="77" customFormat="1" spans="1:13">
      <c r="A12436" s="82"/>
      <c r="B12436" s="82"/>
      <c r="C12436" s="82"/>
      <c r="D12436" s="82"/>
      <c r="E12436" s="82"/>
      <c r="F12436" s="82"/>
      <c r="G12436" s="82"/>
      <c r="M12436" s="81"/>
    </row>
    <row r="12437" s="77" customFormat="1" spans="1:13">
      <c r="A12437" s="82"/>
      <c r="B12437" s="82"/>
      <c r="C12437" s="82"/>
      <c r="D12437" s="82"/>
      <c r="E12437" s="82"/>
      <c r="F12437" s="82"/>
      <c r="G12437" s="82"/>
      <c r="M12437" s="81"/>
    </row>
    <row r="12438" s="77" customFormat="1" spans="1:13">
      <c r="A12438" s="82"/>
      <c r="B12438" s="82"/>
      <c r="C12438" s="82"/>
      <c r="D12438" s="82"/>
      <c r="E12438" s="82"/>
      <c r="F12438" s="82"/>
      <c r="G12438" s="82"/>
      <c r="M12438" s="81"/>
    </row>
    <row r="12439" s="77" customFormat="1" spans="1:13">
      <c r="A12439" s="82"/>
      <c r="B12439" s="82"/>
      <c r="C12439" s="82"/>
      <c r="D12439" s="82"/>
      <c r="E12439" s="82"/>
      <c r="F12439" s="82"/>
      <c r="G12439" s="82"/>
      <c r="M12439" s="81"/>
    </row>
    <row r="12440" s="77" customFormat="1" spans="1:13">
      <c r="A12440" s="82"/>
      <c r="B12440" s="82"/>
      <c r="C12440" s="82"/>
      <c r="D12440" s="82"/>
      <c r="E12440" s="82"/>
      <c r="F12440" s="82"/>
      <c r="G12440" s="82"/>
      <c r="M12440" s="81"/>
    </row>
    <row r="12441" s="77" customFormat="1" spans="1:13">
      <c r="A12441" s="82"/>
      <c r="B12441" s="82"/>
      <c r="C12441" s="82"/>
      <c r="D12441" s="82"/>
      <c r="E12441" s="82"/>
      <c r="F12441" s="82"/>
      <c r="G12441" s="82"/>
      <c r="M12441" s="81"/>
    </row>
    <row r="12442" s="77" customFormat="1" spans="1:13">
      <c r="A12442" s="82"/>
      <c r="B12442" s="82"/>
      <c r="C12442" s="82"/>
      <c r="D12442" s="82"/>
      <c r="E12442" s="82"/>
      <c r="F12442" s="82"/>
      <c r="G12442" s="82"/>
      <c r="M12442" s="81"/>
    </row>
    <row r="12443" s="77" customFormat="1" spans="1:13">
      <c r="A12443" s="82"/>
      <c r="B12443" s="82"/>
      <c r="C12443" s="82"/>
      <c r="D12443" s="82"/>
      <c r="E12443" s="82"/>
      <c r="F12443" s="82"/>
      <c r="G12443" s="82"/>
      <c r="M12443" s="81"/>
    </row>
    <row r="12444" s="77" customFormat="1" spans="1:13">
      <c r="A12444" s="82"/>
      <c r="B12444" s="82"/>
      <c r="C12444" s="82"/>
      <c r="D12444" s="82"/>
      <c r="E12444" s="82"/>
      <c r="F12444" s="82"/>
      <c r="G12444" s="82"/>
      <c r="M12444" s="81"/>
    </row>
    <row r="12445" s="77" customFormat="1" spans="1:13">
      <c r="A12445" s="82"/>
      <c r="B12445" s="82"/>
      <c r="C12445" s="82"/>
      <c r="D12445" s="82"/>
      <c r="E12445" s="82"/>
      <c r="F12445" s="82"/>
      <c r="G12445" s="82"/>
      <c r="M12445" s="81"/>
    </row>
    <row r="12446" s="77" customFormat="1" spans="1:13">
      <c r="A12446" s="82"/>
      <c r="B12446" s="82"/>
      <c r="C12446" s="82"/>
      <c r="D12446" s="82"/>
      <c r="E12446" s="82"/>
      <c r="F12446" s="82"/>
      <c r="G12446" s="82"/>
      <c r="M12446" s="81"/>
    </row>
    <row r="12447" s="77" customFormat="1" spans="1:13">
      <c r="A12447" s="82"/>
      <c r="B12447" s="82"/>
      <c r="C12447" s="82"/>
      <c r="D12447" s="82"/>
      <c r="E12447" s="82"/>
      <c r="F12447" s="82"/>
      <c r="G12447" s="82"/>
      <c r="M12447" s="81"/>
    </row>
    <row r="12448" s="77" customFormat="1" spans="1:13">
      <c r="A12448" s="82"/>
      <c r="B12448" s="82"/>
      <c r="C12448" s="82"/>
      <c r="D12448" s="82"/>
      <c r="E12448" s="82"/>
      <c r="F12448" s="82"/>
      <c r="G12448" s="82"/>
      <c r="M12448" s="81"/>
    </row>
    <row r="12449" s="77" customFormat="1" spans="1:13">
      <c r="A12449" s="82"/>
      <c r="B12449" s="82"/>
      <c r="C12449" s="82"/>
      <c r="D12449" s="82"/>
      <c r="E12449" s="82"/>
      <c r="F12449" s="82"/>
      <c r="G12449" s="82"/>
      <c r="M12449" s="81"/>
    </row>
    <row r="12450" s="77" customFormat="1" spans="1:13">
      <c r="A12450" s="82"/>
      <c r="B12450" s="82"/>
      <c r="C12450" s="82"/>
      <c r="D12450" s="82"/>
      <c r="E12450" s="82"/>
      <c r="F12450" s="82"/>
      <c r="G12450" s="82"/>
      <c r="M12450" s="81"/>
    </row>
    <row r="12451" s="77" customFormat="1" spans="1:13">
      <c r="A12451" s="82"/>
      <c r="B12451" s="82"/>
      <c r="C12451" s="82"/>
      <c r="D12451" s="82"/>
      <c r="E12451" s="82"/>
      <c r="F12451" s="82"/>
      <c r="G12451" s="82"/>
      <c r="M12451" s="81"/>
    </row>
    <row r="12452" s="77" customFormat="1" spans="1:13">
      <c r="A12452" s="82"/>
      <c r="B12452" s="82"/>
      <c r="C12452" s="82"/>
      <c r="D12452" s="82"/>
      <c r="E12452" s="82"/>
      <c r="F12452" s="82"/>
      <c r="G12452" s="82"/>
      <c r="M12452" s="81"/>
    </row>
    <row r="12453" s="77" customFormat="1" spans="1:13">
      <c r="A12453" s="82"/>
      <c r="B12453" s="82"/>
      <c r="C12453" s="82"/>
      <c r="D12453" s="82"/>
      <c r="E12453" s="82"/>
      <c r="F12453" s="82"/>
      <c r="G12453" s="82"/>
      <c r="M12453" s="81"/>
    </row>
    <row r="12454" s="77" customFormat="1" spans="1:13">
      <c r="A12454" s="82"/>
      <c r="B12454" s="82"/>
      <c r="C12454" s="82"/>
      <c r="D12454" s="82"/>
      <c r="E12454" s="82"/>
      <c r="F12454" s="82"/>
      <c r="G12454" s="82"/>
      <c r="M12454" s="81"/>
    </row>
    <row r="12455" s="77" customFormat="1" spans="1:13">
      <c r="A12455" s="82"/>
      <c r="B12455" s="82"/>
      <c r="C12455" s="82"/>
      <c r="D12455" s="82"/>
      <c r="E12455" s="82"/>
      <c r="F12455" s="82"/>
      <c r="G12455" s="82"/>
      <c r="M12455" s="81"/>
    </row>
    <row r="12456" s="77" customFormat="1" spans="1:13">
      <c r="A12456" s="82"/>
      <c r="B12456" s="82"/>
      <c r="C12456" s="82"/>
      <c r="D12456" s="82"/>
      <c r="E12456" s="82"/>
      <c r="F12456" s="82"/>
      <c r="G12456" s="82"/>
      <c r="M12456" s="81"/>
    </row>
    <row r="12457" s="77" customFormat="1" spans="1:13">
      <c r="A12457" s="82"/>
      <c r="B12457" s="82"/>
      <c r="C12457" s="82"/>
      <c r="D12457" s="82"/>
      <c r="E12457" s="82"/>
      <c r="F12457" s="82"/>
      <c r="G12457" s="82"/>
      <c r="M12457" s="81"/>
    </row>
    <row r="12458" s="77" customFormat="1" spans="1:13">
      <c r="A12458" s="82"/>
      <c r="B12458" s="82"/>
      <c r="C12458" s="82"/>
      <c r="D12458" s="82"/>
      <c r="E12458" s="82"/>
      <c r="F12458" s="82"/>
      <c r="G12458" s="82"/>
      <c r="M12458" s="81"/>
    </row>
    <row r="12459" s="77" customFormat="1" spans="1:13">
      <c r="A12459" s="82"/>
      <c r="B12459" s="82"/>
      <c r="C12459" s="82"/>
      <c r="D12459" s="82"/>
      <c r="E12459" s="82"/>
      <c r="F12459" s="82"/>
      <c r="G12459" s="82"/>
      <c r="M12459" s="81"/>
    </row>
    <row r="12460" s="77" customFormat="1" spans="1:13">
      <c r="A12460" s="82"/>
      <c r="B12460" s="82"/>
      <c r="C12460" s="82"/>
      <c r="D12460" s="82"/>
      <c r="E12460" s="82"/>
      <c r="F12460" s="82"/>
      <c r="G12460" s="82"/>
      <c r="M12460" s="81"/>
    </row>
    <row r="12461" s="77" customFormat="1" spans="1:13">
      <c r="A12461" s="82"/>
      <c r="B12461" s="82"/>
      <c r="C12461" s="82"/>
      <c r="D12461" s="82"/>
      <c r="E12461" s="82"/>
      <c r="F12461" s="82"/>
      <c r="G12461" s="82"/>
      <c r="M12461" s="81"/>
    </row>
    <row r="12462" s="77" customFormat="1" spans="1:13">
      <c r="A12462" s="82"/>
      <c r="B12462" s="82"/>
      <c r="C12462" s="82"/>
      <c r="D12462" s="82"/>
      <c r="E12462" s="82"/>
      <c r="F12462" s="82"/>
      <c r="G12462" s="82"/>
      <c r="M12462" s="81"/>
    </row>
    <row r="12463" s="77" customFormat="1" spans="1:13">
      <c r="A12463" s="82"/>
      <c r="B12463" s="82"/>
      <c r="C12463" s="82"/>
      <c r="D12463" s="82"/>
      <c r="E12463" s="82"/>
      <c r="F12463" s="82"/>
      <c r="G12463" s="82"/>
      <c r="M12463" s="81"/>
    </row>
    <row r="12464" s="77" customFormat="1" spans="1:13">
      <c r="A12464" s="82"/>
      <c r="B12464" s="82"/>
      <c r="C12464" s="82"/>
      <c r="D12464" s="82"/>
      <c r="E12464" s="82"/>
      <c r="F12464" s="82"/>
      <c r="G12464" s="82"/>
      <c r="M12464" s="81"/>
    </row>
    <row r="12465" s="77" customFormat="1" spans="1:13">
      <c r="A12465" s="82"/>
      <c r="B12465" s="82"/>
      <c r="C12465" s="82"/>
      <c r="D12465" s="82"/>
      <c r="E12465" s="82"/>
      <c r="F12465" s="82"/>
      <c r="G12465" s="82"/>
      <c r="M12465" s="81"/>
    </row>
    <row r="12466" s="77" customFormat="1" spans="1:13">
      <c r="A12466" s="82"/>
      <c r="B12466" s="82"/>
      <c r="C12466" s="82"/>
      <c r="D12466" s="82"/>
      <c r="E12466" s="82"/>
      <c r="F12466" s="82"/>
      <c r="G12466" s="82"/>
      <c r="M12466" s="81"/>
    </row>
    <row r="12467" s="77" customFormat="1" spans="1:13">
      <c r="A12467" s="82"/>
      <c r="B12467" s="82"/>
      <c r="C12467" s="82"/>
      <c r="D12467" s="82"/>
      <c r="E12467" s="82"/>
      <c r="F12467" s="82"/>
      <c r="G12467" s="82"/>
      <c r="M12467" s="81"/>
    </row>
    <row r="12468" s="77" customFormat="1" spans="1:13">
      <c r="A12468" s="82"/>
      <c r="B12468" s="82"/>
      <c r="C12468" s="82"/>
      <c r="D12468" s="82"/>
      <c r="E12468" s="82"/>
      <c r="F12468" s="82"/>
      <c r="G12468" s="82"/>
      <c r="M12468" s="81"/>
    </row>
    <row r="12469" s="77" customFormat="1" spans="1:13">
      <c r="A12469" s="82"/>
      <c r="B12469" s="82"/>
      <c r="C12469" s="82"/>
      <c r="D12469" s="82"/>
      <c r="E12469" s="82"/>
      <c r="F12469" s="82"/>
      <c r="G12469" s="82"/>
      <c r="M12469" s="81"/>
    </row>
    <row r="12470" s="77" customFormat="1" spans="1:13">
      <c r="A12470" s="82"/>
      <c r="B12470" s="82"/>
      <c r="C12470" s="82"/>
      <c r="D12470" s="82"/>
      <c r="E12470" s="82"/>
      <c r="F12470" s="82"/>
      <c r="G12470" s="82"/>
      <c r="M12470" s="81"/>
    </row>
    <row r="12471" s="77" customFormat="1" spans="1:13">
      <c r="A12471" s="82"/>
      <c r="B12471" s="82"/>
      <c r="C12471" s="82"/>
      <c r="D12471" s="82"/>
      <c r="E12471" s="82"/>
      <c r="F12471" s="82"/>
      <c r="G12471" s="82"/>
      <c r="M12471" s="81"/>
    </row>
    <row r="12472" s="77" customFormat="1" spans="1:13">
      <c r="A12472" s="82"/>
      <c r="B12472" s="82"/>
      <c r="C12472" s="82"/>
      <c r="D12472" s="82"/>
      <c r="E12472" s="82"/>
      <c r="F12472" s="82"/>
      <c r="G12472" s="82"/>
      <c r="M12472" s="81"/>
    </row>
    <row r="12473" s="77" customFormat="1" spans="1:13">
      <c r="A12473" s="82"/>
      <c r="B12473" s="82"/>
      <c r="C12473" s="82"/>
      <c r="D12473" s="82"/>
      <c r="E12473" s="82"/>
      <c r="F12473" s="82"/>
      <c r="G12473" s="82"/>
      <c r="M12473" s="81"/>
    </row>
    <row r="12474" s="77" customFormat="1" spans="1:13">
      <c r="A12474" s="82"/>
      <c r="B12474" s="82"/>
      <c r="C12474" s="82"/>
      <c r="D12474" s="82"/>
      <c r="E12474" s="82"/>
      <c r="F12474" s="82"/>
      <c r="G12474" s="82"/>
      <c r="M12474" s="81"/>
    </row>
    <row r="12475" s="77" customFormat="1" spans="1:13">
      <c r="A12475" s="82"/>
      <c r="B12475" s="82"/>
      <c r="C12475" s="82"/>
      <c r="D12475" s="82"/>
      <c r="E12475" s="82"/>
      <c r="F12475" s="82"/>
      <c r="G12475" s="82"/>
      <c r="M12475" s="81"/>
    </row>
    <row r="12476" s="77" customFormat="1" spans="1:13">
      <c r="A12476" s="82"/>
      <c r="B12476" s="82"/>
      <c r="C12476" s="82"/>
      <c r="D12476" s="82"/>
      <c r="E12476" s="82"/>
      <c r="F12476" s="82"/>
      <c r="G12476" s="82"/>
      <c r="M12476" s="81"/>
    </row>
    <row r="12477" s="77" customFormat="1" spans="1:13">
      <c r="A12477" s="82"/>
      <c r="B12477" s="82"/>
      <c r="C12477" s="82"/>
      <c r="D12477" s="82"/>
      <c r="E12477" s="82"/>
      <c r="F12477" s="82"/>
      <c r="G12477" s="82"/>
      <c r="M12477" s="81"/>
    </row>
    <row r="12478" s="77" customFormat="1" spans="1:13">
      <c r="A12478" s="82"/>
      <c r="B12478" s="82"/>
      <c r="C12478" s="82"/>
      <c r="D12478" s="82"/>
      <c r="E12478" s="82"/>
      <c r="F12478" s="82"/>
      <c r="G12478" s="82"/>
      <c r="M12478" s="81"/>
    </row>
    <row r="12479" s="77" customFormat="1" spans="1:13">
      <c r="A12479" s="82"/>
      <c r="B12479" s="82"/>
      <c r="C12479" s="82"/>
      <c r="D12479" s="82"/>
      <c r="E12479" s="82"/>
      <c r="F12479" s="82"/>
      <c r="G12479" s="82"/>
      <c r="M12479" s="81"/>
    </row>
    <row r="12480" s="77" customFormat="1" spans="1:13">
      <c r="A12480" s="82"/>
      <c r="B12480" s="82"/>
      <c r="C12480" s="82"/>
      <c r="D12480" s="82"/>
      <c r="E12480" s="82"/>
      <c r="F12480" s="82"/>
      <c r="G12480" s="82"/>
      <c r="M12480" s="81"/>
    </row>
    <row r="12481" s="77" customFormat="1" spans="1:13">
      <c r="A12481" s="82"/>
      <c r="B12481" s="82"/>
      <c r="C12481" s="82"/>
      <c r="D12481" s="82"/>
      <c r="E12481" s="82"/>
      <c r="F12481" s="82"/>
      <c r="G12481" s="82"/>
      <c r="M12481" s="81"/>
    </row>
    <row r="12482" s="77" customFormat="1" spans="1:13">
      <c r="A12482" s="82"/>
      <c r="B12482" s="82"/>
      <c r="C12482" s="82"/>
      <c r="D12482" s="82"/>
      <c r="E12482" s="82"/>
      <c r="F12482" s="82"/>
      <c r="G12482" s="82"/>
      <c r="M12482" s="81"/>
    </row>
    <row r="12483" s="77" customFormat="1" spans="1:13">
      <c r="A12483" s="82"/>
      <c r="B12483" s="82"/>
      <c r="C12483" s="82"/>
      <c r="D12483" s="82"/>
      <c r="E12483" s="82"/>
      <c r="F12483" s="82"/>
      <c r="G12483" s="82"/>
      <c r="M12483" s="81"/>
    </row>
    <row r="12484" s="77" customFormat="1" spans="1:13">
      <c r="A12484" s="82"/>
      <c r="B12484" s="82"/>
      <c r="C12484" s="82"/>
      <c r="D12484" s="82"/>
      <c r="E12484" s="82"/>
      <c r="F12484" s="82"/>
      <c r="G12484" s="82"/>
      <c r="M12484" s="81"/>
    </row>
    <row r="12485" s="77" customFormat="1" spans="1:13">
      <c r="A12485" s="82"/>
      <c r="B12485" s="82"/>
      <c r="C12485" s="82"/>
      <c r="D12485" s="82"/>
      <c r="E12485" s="82"/>
      <c r="F12485" s="82"/>
      <c r="G12485" s="82"/>
      <c r="M12485" s="81"/>
    </row>
    <row r="12486" s="77" customFormat="1" spans="1:13">
      <c r="A12486" s="82"/>
      <c r="B12486" s="82"/>
      <c r="C12486" s="82"/>
      <c r="D12486" s="82"/>
      <c r="E12486" s="82"/>
      <c r="F12486" s="82"/>
      <c r="G12486" s="82"/>
      <c r="M12486" s="81"/>
    </row>
    <row r="12487" s="77" customFormat="1" spans="1:13">
      <c r="A12487" s="82"/>
      <c r="B12487" s="82"/>
      <c r="C12487" s="82"/>
      <c r="D12487" s="82"/>
      <c r="E12487" s="82"/>
      <c r="F12487" s="82"/>
      <c r="G12487" s="82"/>
      <c r="M12487" s="81"/>
    </row>
    <row r="12488" s="77" customFormat="1" spans="1:13">
      <c r="A12488" s="82"/>
      <c r="B12488" s="82"/>
      <c r="C12488" s="82"/>
      <c r="D12488" s="82"/>
      <c r="E12488" s="82"/>
      <c r="F12488" s="82"/>
      <c r="G12488" s="82"/>
      <c r="M12488" s="81"/>
    </row>
    <row r="12489" s="77" customFormat="1" spans="1:13">
      <c r="A12489" s="82"/>
      <c r="B12489" s="82"/>
      <c r="C12489" s="82"/>
      <c r="D12489" s="82"/>
      <c r="E12489" s="82"/>
      <c r="F12489" s="82"/>
      <c r="G12489" s="82"/>
      <c r="M12489" s="81"/>
    </row>
    <row r="12490" s="77" customFormat="1" spans="1:13">
      <c r="A12490" s="82"/>
      <c r="B12490" s="82"/>
      <c r="C12490" s="82"/>
      <c r="D12490" s="82"/>
      <c r="E12490" s="82"/>
      <c r="F12490" s="82"/>
      <c r="G12490" s="82"/>
      <c r="M12490" s="81"/>
    </row>
    <row r="12491" s="77" customFormat="1" spans="1:13">
      <c r="A12491" s="82"/>
      <c r="B12491" s="82"/>
      <c r="C12491" s="82"/>
      <c r="D12491" s="82"/>
      <c r="E12491" s="82"/>
      <c r="F12491" s="82"/>
      <c r="G12491" s="82"/>
      <c r="M12491" s="81"/>
    </row>
    <row r="12492" s="77" customFormat="1" spans="1:13">
      <c r="A12492" s="82"/>
      <c r="B12492" s="82"/>
      <c r="C12492" s="82"/>
      <c r="D12492" s="82"/>
      <c r="E12492" s="82"/>
      <c r="F12492" s="82"/>
      <c r="G12492" s="82"/>
      <c r="M12492" s="81"/>
    </row>
    <row r="12493" s="77" customFormat="1" spans="1:13">
      <c r="A12493" s="82"/>
      <c r="B12493" s="82"/>
      <c r="C12493" s="82"/>
      <c r="D12493" s="82"/>
      <c r="E12493" s="82"/>
      <c r="F12493" s="82"/>
      <c r="G12493" s="82"/>
      <c r="M12493" s="81"/>
    </row>
    <row r="12494" s="77" customFormat="1" spans="1:13">
      <c r="A12494" s="82"/>
      <c r="B12494" s="82"/>
      <c r="C12494" s="82"/>
      <c r="D12494" s="82"/>
      <c r="E12494" s="82"/>
      <c r="F12494" s="82"/>
      <c r="G12494" s="82"/>
      <c r="M12494" s="81"/>
    </row>
    <row r="12495" s="77" customFormat="1" spans="1:13">
      <c r="A12495" s="82"/>
      <c r="B12495" s="82"/>
      <c r="C12495" s="82"/>
      <c r="D12495" s="82"/>
      <c r="E12495" s="82"/>
      <c r="F12495" s="82"/>
      <c r="G12495" s="82"/>
      <c r="M12495" s="81"/>
    </row>
    <row r="12496" s="77" customFormat="1" spans="1:13">
      <c r="A12496" s="82"/>
      <c r="B12496" s="82"/>
      <c r="C12496" s="82"/>
      <c r="D12496" s="82"/>
      <c r="E12496" s="82"/>
      <c r="F12496" s="82"/>
      <c r="G12496" s="82"/>
      <c r="M12496" s="81"/>
    </row>
    <row r="12497" s="77" customFormat="1" spans="1:13">
      <c r="A12497" s="82"/>
      <c r="B12497" s="82"/>
      <c r="C12497" s="82"/>
      <c r="D12497" s="82"/>
      <c r="E12497" s="82"/>
      <c r="F12497" s="82"/>
      <c r="G12497" s="82"/>
      <c r="M12497" s="81"/>
    </row>
    <row r="12498" s="77" customFormat="1" spans="1:13">
      <c r="A12498" s="82"/>
      <c r="B12498" s="82"/>
      <c r="C12498" s="82"/>
      <c r="D12498" s="82"/>
      <c r="E12498" s="82"/>
      <c r="F12498" s="82"/>
      <c r="G12498" s="82"/>
      <c r="M12498" s="81"/>
    </row>
    <row r="12499" s="77" customFormat="1" spans="1:13">
      <c r="A12499" s="82"/>
      <c r="B12499" s="82"/>
      <c r="C12499" s="82"/>
      <c r="D12499" s="82"/>
      <c r="E12499" s="82"/>
      <c r="F12499" s="82"/>
      <c r="G12499" s="82"/>
      <c r="M12499" s="81"/>
    </row>
    <row r="12500" s="77" customFormat="1" spans="1:13">
      <c r="A12500" s="82"/>
      <c r="B12500" s="82"/>
      <c r="C12500" s="82"/>
      <c r="D12500" s="82"/>
      <c r="E12500" s="82"/>
      <c r="F12500" s="82"/>
      <c r="G12500" s="82"/>
      <c r="M12500" s="81"/>
    </row>
    <row r="12501" s="77" customFormat="1" spans="1:13">
      <c r="A12501" s="82"/>
      <c r="B12501" s="82"/>
      <c r="C12501" s="82"/>
      <c r="D12501" s="82"/>
      <c r="E12501" s="82"/>
      <c r="F12501" s="82"/>
      <c r="G12501" s="82"/>
      <c r="M12501" s="81"/>
    </row>
    <row r="12502" s="77" customFormat="1" spans="1:13">
      <c r="A12502" s="82"/>
      <c r="B12502" s="82"/>
      <c r="C12502" s="82"/>
      <c r="D12502" s="82"/>
      <c r="E12502" s="82"/>
      <c r="F12502" s="82"/>
      <c r="G12502" s="82"/>
      <c r="M12502" s="81"/>
    </row>
    <row r="12503" s="77" customFormat="1" spans="1:13">
      <c r="A12503" s="82"/>
      <c r="B12503" s="82"/>
      <c r="C12503" s="82"/>
      <c r="D12503" s="82"/>
      <c r="E12503" s="82"/>
      <c r="F12503" s="82"/>
      <c r="G12503" s="82"/>
      <c r="M12503" s="81"/>
    </row>
    <row r="12504" s="77" customFormat="1" spans="1:13">
      <c r="A12504" s="82"/>
      <c r="B12504" s="82"/>
      <c r="C12504" s="82"/>
      <c r="D12504" s="82"/>
      <c r="E12504" s="82"/>
      <c r="F12504" s="82"/>
      <c r="G12504" s="82"/>
      <c r="M12504" s="81"/>
    </row>
    <row r="12505" s="77" customFormat="1" spans="1:13">
      <c r="A12505" s="82"/>
      <c r="B12505" s="82"/>
      <c r="C12505" s="82"/>
      <c r="D12505" s="82"/>
      <c r="E12505" s="82"/>
      <c r="F12505" s="82"/>
      <c r="G12505" s="82"/>
      <c r="M12505" s="81"/>
    </row>
    <row r="12506" s="77" customFormat="1" spans="1:13">
      <c r="A12506" s="82"/>
      <c r="B12506" s="82"/>
      <c r="C12506" s="82"/>
      <c r="D12506" s="82"/>
      <c r="E12506" s="82"/>
      <c r="F12506" s="82"/>
      <c r="G12506" s="82"/>
      <c r="M12506" s="81"/>
    </row>
    <row r="12507" s="77" customFormat="1" spans="1:13">
      <c r="A12507" s="82"/>
      <c r="B12507" s="82"/>
      <c r="C12507" s="82"/>
      <c r="D12507" s="82"/>
      <c r="E12507" s="82"/>
      <c r="F12507" s="82"/>
      <c r="G12507" s="82"/>
      <c r="M12507" s="81"/>
    </row>
    <row r="12508" s="77" customFormat="1" spans="1:13">
      <c r="A12508" s="82"/>
      <c r="B12508" s="82"/>
      <c r="C12508" s="82"/>
      <c r="D12508" s="82"/>
      <c r="E12508" s="82"/>
      <c r="F12508" s="82"/>
      <c r="G12508" s="82"/>
      <c r="M12508" s="81"/>
    </row>
    <row r="12509" s="77" customFormat="1" spans="1:13">
      <c r="A12509" s="82"/>
      <c r="B12509" s="82"/>
      <c r="C12509" s="82"/>
      <c r="D12509" s="82"/>
      <c r="E12509" s="82"/>
      <c r="F12509" s="82"/>
      <c r="G12509" s="82"/>
      <c r="M12509" s="81"/>
    </row>
    <row r="12510" s="77" customFormat="1" spans="1:13">
      <c r="A12510" s="82"/>
      <c r="B12510" s="82"/>
      <c r="C12510" s="82"/>
      <c r="D12510" s="82"/>
      <c r="E12510" s="82"/>
      <c r="F12510" s="82"/>
      <c r="G12510" s="82"/>
      <c r="M12510" s="81"/>
    </row>
    <row r="12511" s="77" customFormat="1" spans="1:13">
      <c r="A12511" s="82"/>
      <c r="B12511" s="82"/>
      <c r="C12511" s="82"/>
      <c r="D12511" s="82"/>
      <c r="E12511" s="82"/>
      <c r="F12511" s="82"/>
      <c r="G12511" s="82"/>
      <c r="M12511" s="81"/>
    </row>
    <row r="12512" s="77" customFormat="1" spans="1:13">
      <c r="A12512" s="82"/>
      <c r="B12512" s="82"/>
      <c r="C12512" s="82"/>
      <c r="D12512" s="82"/>
      <c r="E12512" s="82"/>
      <c r="F12512" s="82"/>
      <c r="G12512" s="82"/>
      <c r="M12512" s="81"/>
    </row>
    <row r="12513" s="77" customFormat="1" spans="1:13">
      <c r="A12513" s="82"/>
      <c r="B12513" s="82"/>
      <c r="C12513" s="82"/>
      <c r="D12513" s="82"/>
      <c r="E12513" s="82"/>
      <c r="F12513" s="82"/>
      <c r="G12513" s="82"/>
      <c r="M12513" s="81"/>
    </row>
    <row r="12514" s="77" customFormat="1" spans="1:13">
      <c r="A12514" s="82"/>
      <c r="B12514" s="82"/>
      <c r="C12514" s="82"/>
      <c r="D12514" s="82"/>
      <c r="E12514" s="82"/>
      <c r="F12514" s="82"/>
      <c r="G12514" s="82"/>
      <c r="M12514" s="81"/>
    </row>
    <row r="12515" s="77" customFormat="1" spans="1:13">
      <c r="A12515" s="82"/>
      <c r="B12515" s="82"/>
      <c r="C12515" s="82"/>
      <c r="D12515" s="82"/>
      <c r="E12515" s="82"/>
      <c r="F12515" s="82"/>
      <c r="G12515" s="82"/>
      <c r="M12515" s="81"/>
    </row>
    <row r="12516" s="77" customFormat="1" spans="1:13">
      <c r="A12516" s="82"/>
      <c r="B12516" s="82"/>
      <c r="C12516" s="82"/>
      <c r="D12516" s="82"/>
      <c r="E12516" s="82"/>
      <c r="F12516" s="82"/>
      <c r="G12516" s="82"/>
      <c r="M12516" s="81"/>
    </row>
    <row r="12517" s="77" customFormat="1" spans="1:13">
      <c r="A12517" s="82"/>
      <c r="B12517" s="82"/>
      <c r="C12517" s="82"/>
      <c r="D12517" s="82"/>
      <c r="E12517" s="82"/>
      <c r="F12517" s="82"/>
      <c r="G12517" s="82"/>
      <c r="M12517" s="81"/>
    </row>
    <row r="12518" s="77" customFormat="1" spans="1:13">
      <c r="A12518" s="82"/>
      <c r="B12518" s="82"/>
      <c r="C12518" s="82"/>
      <c r="D12518" s="82"/>
      <c r="E12518" s="82"/>
      <c r="F12518" s="82"/>
      <c r="G12518" s="82"/>
      <c r="M12518" s="81"/>
    </row>
    <row r="12519" s="77" customFormat="1" spans="1:13">
      <c r="A12519" s="82"/>
      <c r="B12519" s="82"/>
      <c r="C12519" s="82"/>
      <c r="D12519" s="82"/>
      <c r="E12519" s="82"/>
      <c r="F12519" s="82"/>
      <c r="G12519" s="82"/>
      <c r="M12519" s="81"/>
    </row>
    <row r="12520" s="77" customFormat="1" spans="1:13">
      <c r="A12520" s="82"/>
      <c r="B12520" s="82"/>
      <c r="C12520" s="82"/>
      <c r="D12520" s="82"/>
      <c r="E12520" s="82"/>
      <c r="F12520" s="82"/>
      <c r="G12520" s="82"/>
      <c r="M12520" s="81"/>
    </row>
    <row r="12521" s="77" customFormat="1" spans="1:13">
      <c r="A12521" s="82"/>
      <c r="B12521" s="82"/>
      <c r="C12521" s="82"/>
      <c r="D12521" s="82"/>
      <c r="E12521" s="82"/>
      <c r="F12521" s="82"/>
      <c r="G12521" s="82"/>
      <c r="M12521" s="81"/>
    </row>
    <row r="12522" s="77" customFormat="1" spans="1:13">
      <c r="A12522" s="82"/>
      <c r="B12522" s="82"/>
      <c r="C12522" s="82"/>
      <c r="D12522" s="82"/>
      <c r="E12522" s="82"/>
      <c r="F12522" s="82"/>
      <c r="G12522" s="82"/>
      <c r="M12522" s="81"/>
    </row>
    <row r="12523" s="77" customFormat="1" spans="1:13">
      <c r="A12523" s="82"/>
      <c r="B12523" s="82"/>
      <c r="C12523" s="82"/>
      <c r="D12523" s="82"/>
      <c r="E12523" s="82"/>
      <c r="F12523" s="82"/>
      <c r="G12523" s="82"/>
      <c r="M12523" s="81"/>
    </row>
    <row r="12524" s="77" customFormat="1" spans="1:13">
      <c r="A12524" s="82"/>
      <c r="B12524" s="82"/>
      <c r="C12524" s="82"/>
      <c r="D12524" s="82"/>
      <c r="E12524" s="82"/>
      <c r="F12524" s="82"/>
      <c r="G12524" s="82"/>
      <c r="M12524" s="81"/>
    </row>
    <row r="12525" s="77" customFormat="1" spans="1:13">
      <c r="A12525" s="82"/>
      <c r="B12525" s="82"/>
      <c r="C12525" s="82"/>
      <c r="D12525" s="82"/>
      <c r="E12525" s="82"/>
      <c r="F12525" s="82"/>
      <c r="G12525" s="82"/>
      <c r="M12525" s="81"/>
    </row>
    <row r="12526" s="77" customFormat="1" spans="1:13">
      <c r="A12526" s="82"/>
      <c r="B12526" s="82"/>
      <c r="C12526" s="82"/>
      <c r="D12526" s="82"/>
      <c r="E12526" s="82"/>
      <c r="F12526" s="82"/>
      <c r="G12526" s="82"/>
      <c r="M12526" s="81"/>
    </row>
    <row r="12527" s="77" customFormat="1" spans="1:13">
      <c r="A12527" s="82"/>
      <c r="B12527" s="82"/>
      <c r="C12527" s="82"/>
      <c r="D12527" s="82"/>
      <c r="E12527" s="82"/>
      <c r="F12527" s="82"/>
      <c r="G12527" s="82"/>
      <c r="M12527" s="81"/>
    </row>
    <row r="12528" s="77" customFormat="1" spans="1:13">
      <c r="A12528" s="82"/>
      <c r="B12528" s="82"/>
      <c r="C12528" s="82"/>
      <c r="D12528" s="82"/>
      <c r="E12528" s="82"/>
      <c r="F12528" s="82"/>
      <c r="G12528" s="82"/>
      <c r="M12528" s="81"/>
    </row>
    <row r="12529" s="77" customFormat="1" spans="1:13">
      <c r="A12529" s="82"/>
      <c r="B12529" s="82"/>
      <c r="C12529" s="82"/>
      <c r="D12529" s="82"/>
      <c r="E12529" s="82"/>
      <c r="F12529" s="82"/>
      <c r="G12529" s="82"/>
      <c r="M12529" s="81"/>
    </row>
    <row r="12530" s="77" customFormat="1" spans="1:13">
      <c r="A12530" s="82"/>
      <c r="B12530" s="82"/>
      <c r="C12530" s="82"/>
      <c r="D12530" s="82"/>
      <c r="E12530" s="82"/>
      <c r="F12530" s="82"/>
      <c r="G12530" s="82"/>
      <c r="M12530" s="81"/>
    </row>
    <row r="12531" s="77" customFormat="1" spans="1:13">
      <c r="A12531" s="82"/>
      <c r="B12531" s="82"/>
      <c r="C12531" s="82"/>
      <c r="D12531" s="82"/>
      <c r="E12531" s="82"/>
      <c r="F12531" s="82"/>
      <c r="G12531" s="82"/>
      <c r="M12531" s="81"/>
    </row>
    <row r="12532" s="77" customFormat="1" spans="1:13">
      <c r="A12532" s="82"/>
      <c r="B12532" s="82"/>
      <c r="C12532" s="82"/>
      <c r="D12532" s="82"/>
      <c r="E12532" s="82"/>
      <c r="F12532" s="82"/>
      <c r="G12532" s="82"/>
      <c r="M12532" s="81"/>
    </row>
    <row r="12533" s="77" customFormat="1" spans="1:13">
      <c r="A12533" s="82"/>
      <c r="B12533" s="82"/>
      <c r="C12533" s="82"/>
      <c r="D12533" s="82"/>
      <c r="E12533" s="82"/>
      <c r="F12533" s="82"/>
      <c r="G12533" s="82"/>
      <c r="M12533" s="81"/>
    </row>
    <row r="12534" s="77" customFormat="1" spans="1:13">
      <c r="A12534" s="82"/>
      <c r="B12534" s="82"/>
      <c r="C12534" s="82"/>
      <c r="D12534" s="82"/>
      <c r="E12534" s="82"/>
      <c r="F12534" s="82"/>
      <c r="G12534" s="82"/>
      <c r="M12534" s="81"/>
    </row>
    <row r="12535" s="77" customFormat="1" spans="1:13">
      <c r="A12535" s="82"/>
      <c r="B12535" s="82"/>
      <c r="C12535" s="82"/>
      <c r="D12535" s="82"/>
      <c r="E12535" s="82"/>
      <c r="F12535" s="82"/>
      <c r="G12535" s="82"/>
      <c r="M12535" s="81"/>
    </row>
    <row r="12536" s="77" customFormat="1" spans="1:13">
      <c r="A12536" s="82"/>
      <c r="B12536" s="82"/>
      <c r="C12536" s="82"/>
      <c r="D12536" s="82"/>
      <c r="E12536" s="82"/>
      <c r="F12536" s="82"/>
      <c r="G12536" s="82"/>
      <c r="M12536" s="81"/>
    </row>
    <row r="12537" s="77" customFormat="1" spans="1:13">
      <c r="A12537" s="82"/>
      <c r="B12537" s="82"/>
      <c r="C12537" s="82"/>
      <c r="D12537" s="82"/>
      <c r="E12537" s="82"/>
      <c r="F12537" s="82"/>
      <c r="G12537" s="82"/>
      <c r="M12537" s="81"/>
    </row>
    <row r="12538" s="77" customFormat="1" spans="1:13">
      <c r="A12538" s="82"/>
      <c r="B12538" s="82"/>
      <c r="C12538" s="82"/>
      <c r="D12538" s="82"/>
      <c r="E12538" s="82"/>
      <c r="F12538" s="82"/>
      <c r="G12538" s="82"/>
      <c r="M12538" s="81"/>
    </row>
    <row r="12539" s="77" customFormat="1" spans="1:13">
      <c r="A12539" s="82"/>
      <c r="B12539" s="82"/>
      <c r="C12539" s="82"/>
      <c r="D12539" s="82"/>
      <c r="E12539" s="82"/>
      <c r="F12539" s="82"/>
      <c r="G12539" s="82"/>
      <c r="M12539" s="81"/>
    </row>
    <row r="12540" s="77" customFormat="1" spans="1:13">
      <c r="A12540" s="82"/>
      <c r="B12540" s="82"/>
      <c r="C12540" s="82"/>
      <c r="D12540" s="82"/>
      <c r="E12540" s="82"/>
      <c r="F12540" s="82"/>
      <c r="G12540" s="82"/>
      <c r="M12540" s="81"/>
    </row>
    <row r="12541" s="77" customFormat="1" spans="1:13">
      <c r="A12541" s="82"/>
      <c r="B12541" s="82"/>
      <c r="C12541" s="82"/>
      <c r="D12541" s="82"/>
      <c r="E12541" s="82"/>
      <c r="F12541" s="82"/>
      <c r="G12541" s="82"/>
      <c r="M12541" s="81"/>
    </row>
    <row r="12542" s="77" customFormat="1" spans="1:13">
      <c r="A12542" s="82"/>
      <c r="B12542" s="82"/>
      <c r="C12542" s="82"/>
      <c r="D12542" s="82"/>
      <c r="E12542" s="82"/>
      <c r="F12542" s="82"/>
      <c r="G12542" s="82"/>
      <c r="M12542" s="81"/>
    </row>
    <row r="12543" s="77" customFormat="1" spans="1:13">
      <c r="A12543" s="82"/>
      <c r="B12543" s="82"/>
      <c r="C12543" s="82"/>
      <c r="D12543" s="82"/>
      <c r="E12543" s="82"/>
      <c r="F12543" s="82"/>
      <c r="G12543" s="82"/>
      <c r="M12543" s="81"/>
    </row>
    <row r="12544" s="77" customFormat="1" spans="1:13">
      <c r="A12544" s="82"/>
      <c r="B12544" s="82"/>
      <c r="C12544" s="82"/>
      <c r="D12544" s="82"/>
      <c r="E12544" s="82"/>
      <c r="F12544" s="82"/>
      <c r="G12544" s="82"/>
      <c r="M12544" s="81"/>
    </row>
    <row r="12545" s="77" customFormat="1" spans="1:13">
      <c r="A12545" s="82"/>
      <c r="B12545" s="82"/>
      <c r="C12545" s="82"/>
      <c r="D12545" s="82"/>
      <c r="E12545" s="82"/>
      <c r="F12545" s="82"/>
      <c r="G12545" s="82"/>
      <c r="M12545" s="81"/>
    </row>
    <row r="12546" s="77" customFormat="1" spans="1:13">
      <c r="A12546" s="82"/>
      <c r="B12546" s="82"/>
      <c r="C12546" s="82"/>
      <c r="D12546" s="82"/>
      <c r="E12546" s="82"/>
      <c r="F12546" s="82"/>
      <c r="G12546" s="82"/>
      <c r="M12546" s="81"/>
    </row>
    <row r="12547" s="77" customFormat="1" spans="1:13">
      <c r="A12547" s="82"/>
      <c r="B12547" s="82"/>
      <c r="C12547" s="82"/>
      <c r="D12547" s="82"/>
      <c r="E12547" s="82"/>
      <c r="F12547" s="82"/>
      <c r="G12547" s="82"/>
      <c r="M12547" s="81"/>
    </row>
    <row r="12548" s="77" customFormat="1" spans="1:13">
      <c r="A12548" s="82"/>
      <c r="B12548" s="82"/>
      <c r="C12548" s="82"/>
      <c r="D12548" s="82"/>
      <c r="E12548" s="82"/>
      <c r="F12548" s="82"/>
      <c r="G12548" s="82"/>
      <c r="M12548" s="81"/>
    </row>
    <row r="12549" s="77" customFormat="1" spans="1:13">
      <c r="A12549" s="82"/>
      <c r="B12549" s="82"/>
      <c r="C12549" s="82"/>
      <c r="D12549" s="82"/>
      <c r="E12549" s="82"/>
      <c r="F12549" s="82"/>
      <c r="G12549" s="82"/>
      <c r="M12549" s="81"/>
    </row>
    <row r="12550" s="77" customFormat="1" spans="1:13">
      <c r="A12550" s="82"/>
      <c r="B12550" s="82"/>
      <c r="C12550" s="82"/>
      <c r="D12550" s="82"/>
      <c r="E12550" s="82"/>
      <c r="F12550" s="82"/>
      <c r="G12550" s="82"/>
      <c r="M12550" s="81"/>
    </row>
    <row r="12551" s="77" customFormat="1" spans="1:13">
      <c r="A12551" s="82"/>
      <c r="B12551" s="82"/>
      <c r="C12551" s="82"/>
      <c r="D12551" s="82"/>
      <c r="E12551" s="82"/>
      <c r="F12551" s="82"/>
      <c r="G12551" s="82"/>
      <c r="M12551" s="81"/>
    </row>
    <row r="12552" s="77" customFormat="1" spans="1:13">
      <c r="A12552" s="82"/>
      <c r="B12552" s="82"/>
      <c r="C12552" s="82"/>
      <c r="D12552" s="82"/>
      <c r="E12552" s="82"/>
      <c r="F12552" s="82"/>
      <c r="G12552" s="82"/>
      <c r="M12552" s="81"/>
    </row>
    <row r="12553" s="77" customFormat="1" spans="1:13">
      <c r="A12553" s="82"/>
      <c r="B12553" s="82"/>
      <c r="C12553" s="82"/>
      <c r="D12553" s="82"/>
      <c r="E12553" s="82"/>
      <c r="F12553" s="82"/>
      <c r="G12553" s="82"/>
      <c r="M12553" s="81"/>
    </row>
    <row r="12554" s="77" customFormat="1" spans="1:13">
      <c r="A12554" s="82"/>
      <c r="B12554" s="82"/>
      <c r="C12554" s="82"/>
      <c r="D12554" s="82"/>
      <c r="E12554" s="82"/>
      <c r="F12554" s="82"/>
      <c r="G12554" s="82"/>
      <c r="M12554" s="81"/>
    </row>
    <row r="12555" s="77" customFormat="1" spans="1:13">
      <c r="A12555" s="82"/>
      <c r="B12555" s="82"/>
      <c r="C12555" s="82"/>
      <c r="D12555" s="82"/>
      <c r="E12555" s="82"/>
      <c r="F12555" s="82"/>
      <c r="G12555" s="82"/>
      <c r="M12555" s="81"/>
    </row>
    <row r="12556" s="77" customFormat="1" spans="1:13">
      <c r="A12556" s="82"/>
      <c r="B12556" s="82"/>
      <c r="C12556" s="82"/>
      <c r="D12556" s="82"/>
      <c r="E12556" s="82"/>
      <c r="F12556" s="82"/>
      <c r="G12556" s="82"/>
      <c r="M12556" s="81"/>
    </row>
    <row r="12557" s="77" customFormat="1" spans="1:13">
      <c r="A12557" s="82"/>
      <c r="B12557" s="82"/>
      <c r="C12557" s="82"/>
      <c r="D12557" s="82"/>
      <c r="E12557" s="82"/>
      <c r="F12557" s="82"/>
      <c r="G12557" s="82"/>
      <c r="M12557" s="81"/>
    </row>
    <row r="12558" s="77" customFormat="1" spans="1:13">
      <c r="A12558" s="82"/>
      <c r="B12558" s="82"/>
      <c r="C12558" s="82"/>
      <c r="D12558" s="82"/>
      <c r="E12558" s="82"/>
      <c r="F12558" s="82"/>
      <c r="G12558" s="82"/>
      <c r="M12558" s="81"/>
    </row>
    <row r="12559" s="77" customFormat="1" spans="1:13">
      <c r="A12559" s="82"/>
      <c r="B12559" s="82"/>
      <c r="C12559" s="82"/>
      <c r="D12559" s="82"/>
      <c r="E12559" s="82"/>
      <c r="F12559" s="82"/>
      <c r="G12559" s="82"/>
      <c r="M12559" s="81"/>
    </row>
    <row r="12560" s="77" customFormat="1" spans="1:13">
      <c r="A12560" s="82"/>
      <c r="B12560" s="82"/>
      <c r="C12560" s="82"/>
      <c r="D12560" s="82"/>
      <c r="E12560" s="82"/>
      <c r="F12560" s="82"/>
      <c r="G12560" s="82"/>
      <c r="M12560" s="81"/>
    </row>
    <row r="12561" s="77" customFormat="1" spans="1:13">
      <c r="A12561" s="82"/>
      <c r="B12561" s="82"/>
      <c r="C12561" s="82"/>
      <c r="D12561" s="82"/>
      <c r="E12561" s="82"/>
      <c r="F12561" s="82"/>
      <c r="G12561" s="82"/>
      <c r="M12561" s="81"/>
    </row>
    <row r="12562" s="77" customFormat="1" spans="1:13">
      <c r="A12562" s="82"/>
      <c r="B12562" s="82"/>
      <c r="C12562" s="82"/>
      <c r="D12562" s="82"/>
      <c r="E12562" s="82"/>
      <c r="F12562" s="82"/>
      <c r="G12562" s="82"/>
      <c r="M12562" s="81"/>
    </row>
    <row r="12563" s="77" customFormat="1" spans="1:13">
      <c r="A12563" s="82"/>
      <c r="B12563" s="82"/>
      <c r="C12563" s="82"/>
      <c r="D12563" s="82"/>
      <c r="E12563" s="82"/>
      <c r="F12563" s="82"/>
      <c r="G12563" s="82"/>
      <c r="M12563" s="81"/>
    </row>
    <row r="12564" s="77" customFormat="1" spans="1:13">
      <c r="A12564" s="82"/>
      <c r="B12564" s="82"/>
      <c r="C12564" s="82"/>
      <c r="D12564" s="82"/>
      <c r="E12564" s="82"/>
      <c r="F12564" s="82"/>
      <c r="G12564" s="82"/>
      <c r="M12564" s="81"/>
    </row>
    <row r="12565" s="77" customFormat="1" spans="1:13">
      <c r="A12565" s="82"/>
      <c r="B12565" s="82"/>
      <c r="C12565" s="82"/>
      <c r="D12565" s="82"/>
      <c r="E12565" s="82"/>
      <c r="F12565" s="82"/>
      <c r="G12565" s="82"/>
      <c r="M12565" s="81"/>
    </row>
    <row r="12566" s="77" customFormat="1" spans="1:13">
      <c r="A12566" s="82"/>
      <c r="B12566" s="82"/>
      <c r="C12566" s="82"/>
      <c r="D12566" s="82"/>
      <c r="E12566" s="82"/>
      <c r="F12566" s="82"/>
      <c r="G12566" s="82"/>
      <c r="M12566" s="81"/>
    </row>
    <row r="12567" s="77" customFormat="1" spans="1:13">
      <c r="A12567" s="82"/>
      <c r="B12567" s="82"/>
      <c r="C12567" s="82"/>
      <c r="D12567" s="82"/>
      <c r="E12567" s="82"/>
      <c r="F12567" s="82"/>
      <c r="G12567" s="82"/>
      <c r="M12567" s="81"/>
    </row>
    <row r="12568" s="77" customFormat="1" spans="1:13">
      <c r="A12568" s="82"/>
      <c r="B12568" s="82"/>
      <c r="C12568" s="82"/>
      <c r="D12568" s="82"/>
      <c r="E12568" s="82"/>
      <c r="F12568" s="82"/>
      <c r="G12568" s="82"/>
      <c r="M12568" s="81"/>
    </row>
    <row r="12569" s="77" customFormat="1" spans="1:13">
      <c r="A12569" s="82"/>
      <c r="B12569" s="82"/>
      <c r="C12569" s="82"/>
      <c r="D12569" s="82"/>
      <c r="E12569" s="82"/>
      <c r="F12569" s="82"/>
      <c r="G12569" s="82"/>
      <c r="M12569" s="81"/>
    </row>
    <row r="12570" s="77" customFormat="1" spans="1:13">
      <c r="A12570" s="82"/>
      <c r="B12570" s="82"/>
      <c r="C12570" s="82"/>
      <c r="D12570" s="82"/>
      <c r="E12570" s="82"/>
      <c r="F12570" s="82"/>
      <c r="G12570" s="82"/>
      <c r="M12570" s="81"/>
    </row>
    <row r="12571" s="77" customFormat="1" spans="1:13">
      <c r="A12571" s="82"/>
      <c r="B12571" s="82"/>
      <c r="C12571" s="82"/>
      <c r="D12571" s="82"/>
      <c r="E12571" s="82"/>
      <c r="F12571" s="82"/>
      <c r="G12571" s="82"/>
      <c r="M12571" s="81"/>
    </row>
    <row r="12572" s="77" customFormat="1" spans="1:13">
      <c r="A12572" s="82"/>
      <c r="B12572" s="82"/>
      <c r="C12572" s="82"/>
      <c r="D12572" s="82"/>
      <c r="E12572" s="82"/>
      <c r="F12572" s="82"/>
      <c r="G12572" s="82"/>
      <c r="M12572" s="81"/>
    </row>
    <row r="12573" s="77" customFormat="1" spans="1:13">
      <c r="A12573" s="82"/>
      <c r="B12573" s="82"/>
      <c r="C12573" s="82"/>
      <c r="D12573" s="82"/>
      <c r="E12573" s="82"/>
      <c r="F12573" s="82"/>
      <c r="G12573" s="82"/>
      <c r="M12573" s="81"/>
    </row>
    <row r="12574" s="77" customFormat="1" spans="1:13">
      <c r="A12574" s="82"/>
      <c r="B12574" s="82"/>
      <c r="C12574" s="82"/>
      <c r="D12574" s="82"/>
      <c r="E12574" s="82"/>
      <c r="F12574" s="82"/>
      <c r="G12574" s="82"/>
      <c r="M12574" s="81"/>
    </row>
    <row r="12575" s="77" customFormat="1" spans="1:13">
      <c r="A12575" s="82"/>
      <c r="B12575" s="82"/>
      <c r="C12575" s="82"/>
      <c r="D12575" s="82"/>
      <c r="E12575" s="82"/>
      <c r="F12575" s="82"/>
      <c r="G12575" s="82"/>
      <c r="M12575" s="81"/>
    </row>
    <row r="12576" s="77" customFormat="1" spans="1:13">
      <c r="A12576" s="82"/>
      <c r="B12576" s="82"/>
      <c r="C12576" s="82"/>
      <c r="D12576" s="82"/>
      <c r="E12576" s="82"/>
      <c r="F12576" s="82"/>
      <c r="G12576" s="82"/>
      <c r="M12576" s="81"/>
    </row>
    <row r="12577" s="77" customFormat="1" spans="1:13">
      <c r="A12577" s="82"/>
      <c r="B12577" s="82"/>
      <c r="C12577" s="82"/>
      <c r="D12577" s="82"/>
      <c r="E12577" s="82"/>
      <c r="F12577" s="82"/>
      <c r="G12577" s="82"/>
      <c r="M12577" s="81"/>
    </row>
    <row r="12578" s="77" customFormat="1" spans="1:13">
      <c r="A12578" s="82"/>
      <c r="B12578" s="82"/>
      <c r="C12578" s="82"/>
      <c r="D12578" s="82"/>
      <c r="E12578" s="82"/>
      <c r="F12578" s="82"/>
      <c r="G12578" s="82"/>
      <c r="M12578" s="81"/>
    </row>
    <row r="12579" s="77" customFormat="1" spans="1:13">
      <c r="A12579" s="82"/>
      <c r="B12579" s="82"/>
      <c r="C12579" s="82"/>
      <c r="D12579" s="82"/>
      <c r="E12579" s="82"/>
      <c r="F12579" s="82"/>
      <c r="G12579" s="82"/>
      <c r="M12579" s="81"/>
    </row>
    <row r="12580" s="77" customFormat="1" spans="1:13">
      <c r="A12580" s="82"/>
      <c r="B12580" s="82"/>
      <c r="C12580" s="82"/>
      <c r="D12580" s="82"/>
      <c r="E12580" s="82"/>
      <c r="F12580" s="82"/>
      <c r="G12580" s="82"/>
      <c r="M12580" s="81"/>
    </row>
    <row r="12581" s="77" customFormat="1" spans="1:13">
      <c r="A12581" s="82"/>
      <c r="B12581" s="82"/>
      <c r="C12581" s="82"/>
      <c r="D12581" s="82"/>
      <c r="E12581" s="82"/>
      <c r="F12581" s="82"/>
      <c r="G12581" s="82"/>
      <c r="M12581" s="81"/>
    </row>
    <row r="12582" s="77" customFormat="1" spans="1:13">
      <c r="A12582" s="82"/>
      <c r="B12582" s="82"/>
      <c r="C12582" s="82"/>
      <c r="D12582" s="82"/>
      <c r="E12582" s="82"/>
      <c r="F12582" s="82"/>
      <c r="G12582" s="82"/>
      <c r="M12582" s="81"/>
    </row>
    <row r="12583" s="77" customFormat="1" spans="1:13">
      <c r="A12583" s="82"/>
      <c r="B12583" s="82"/>
      <c r="C12583" s="82"/>
      <c r="D12583" s="82"/>
      <c r="E12583" s="82"/>
      <c r="F12583" s="82"/>
      <c r="G12583" s="82"/>
      <c r="M12583" s="81"/>
    </row>
    <row r="12584" s="77" customFormat="1" spans="1:13">
      <c r="A12584" s="82"/>
      <c r="B12584" s="82"/>
      <c r="C12584" s="82"/>
      <c r="D12584" s="82"/>
      <c r="E12584" s="82"/>
      <c r="F12584" s="82"/>
      <c r="G12584" s="82"/>
      <c r="M12584" s="81"/>
    </row>
    <row r="12585" s="77" customFormat="1" spans="1:13">
      <c r="A12585" s="82"/>
      <c r="B12585" s="82"/>
      <c r="C12585" s="82"/>
      <c r="D12585" s="82"/>
      <c r="E12585" s="82"/>
      <c r="F12585" s="82"/>
      <c r="G12585" s="82"/>
      <c r="M12585" s="81"/>
    </row>
    <row r="12586" s="77" customFormat="1" spans="1:13">
      <c r="A12586" s="82"/>
      <c r="B12586" s="82"/>
      <c r="C12586" s="82"/>
      <c r="D12586" s="82"/>
      <c r="E12586" s="82"/>
      <c r="F12586" s="82"/>
      <c r="G12586" s="82"/>
      <c r="M12586" s="81"/>
    </row>
    <row r="12587" s="77" customFormat="1" spans="1:13">
      <c r="A12587" s="82"/>
      <c r="B12587" s="82"/>
      <c r="C12587" s="82"/>
      <c r="D12587" s="82"/>
      <c r="E12587" s="82"/>
      <c r="F12587" s="82"/>
      <c r="G12587" s="82"/>
      <c r="M12587" s="81"/>
    </row>
    <row r="12588" s="77" customFormat="1" spans="1:13">
      <c r="A12588" s="82"/>
      <c r="B12588" s="82"/>
      <c r="C12588" s="82"/>
      <c r="D12588" s="82"/>
      <c r="E12588" s="82"/>
      <c r="F12588" s="82"/>
      <c r="G12588" s="82"/>
      <c r="M12588" s="81"/>
    </row>
    <row r="12589" s="77" customFormat="1" spans="1:13">
      <c r="A12589" s="82"/>
      <c r="B12589" s="82"/>
      <c r="C12589" s="82"/>
      <c r="D12589" s="82"/>
      <c r="E12589" s="82"/>
      <c r="F12589" s="82"/>
      <c r="G12589" s="82"/>
      <c r="M12589" s="81"/>
    </row>
    <row r="12590" s="77" customFormat="1" spans="1:13">
      <c r="A12590" s="82"/>
      <c r="B12590" s="82"/>
      <c r="C12590" s="82"/>
      <c r="D12590" s="82"/>
      <c r="E12590" s="82"/>
      <c r="F12590" s="82"/>
      <c r="G12590" s="82"/>
      <c r="M12590" s="81"/>
    </row>
    <row r="12591" s="77" customFormat="1" spans="1:13">
      <c r="A12591" s="82"/>
      <c r="B12591" s="82"/>
      <c r="C12591" s="82"/>
      <c r="D12591" s="82"/>
      <c r="E12591" s="82"/>
      <c r="F12591" s="82"/>
      <c r="G12591" s="82"/>
      <c r="M12591" s="81"/>
    </row>
    <row r="12592" s="77" customFormat="1" spans="1:13">
      <c r="A12592" s="82"/>
      <c r="B12592" s="82"/>
      <c r="C12592" s="82"/>
      <c r="D12592" s="82"/>
      <c r="E12592" s="82"/>
      <c r="F12592" s="82"/>
      <c r="G12592" s="82"/>
      <c r="M12592" s="81"/>
    </row>
    <row r="12593" s="77" customFormat="1" spans="1:13">
      <c r="A12593" s="82"/>
      <c r="B12593" s="82"/>
      <c r="C12593" s="82"/>
      <c r="D12593" s="82"/>
      <c r="E12593" s="82"/>
      <c r="F12593" s="82"/>
      <c r="G12593" s="82"/>
      <c r="M12593" s="81"/>
    </row>
    <row r="12594" s="77" customFormat="1" spans="1:13">
      <c r="A12594" s="82"/>
      <c r="B12594" s="82"/>
      <c r="C12594" s="82"/>
      <c r="D12594" s="82"/>
      <c r="E12594" s="82"/>
      <c r="F12594" s="82"/>
      <c r="G12594" s="82"/>
      <c r="M12594" s="81"/>
    </row>
    <row r="12595" s="77" customFormat="1" spans="1:13">
      <c r="A12595" s="82"/>
      <c r="B12595" s="82"/>
      <c r="C12595" s="82"/>
      <c r="D12595" s="82"/>
      <c r="E12595" s="82"/>
      <c r="F12595" s="82"/>
      <c r="G12595" s="82"/>
      <c r="M12595" s="81"/>
    </row>
    <row r="12596" s="77" customFormat="1" spans="1:13">
      <c r="A12596" s="82"/>
      <c r="B12596" s="82"/>
      <c r="C12596" s="82"/>
      <c r="D12596" s="82"/>
      <c r="E12596" s="82"/>
      <c r="F12596" s="82"/>
      <c r="G12596" s="82"/>
      <c r="M12596" s="81"/>
    </row>
    <row r="12597" s="77" customFormat="1" spans="1:13">
      <c r="A12597" s="82"/>
      <c r="B12597" s="82"/>
      <c r="C12597" s="82"/>
      <c r="D12597" s="82"/>
      <c r="E12597" s="82"/>
      <c r="F12597" s="82"/>
      <c r="G12597" s="82"/>
      <c r="M12597" s="81"/>
    </row>
    <row r="12598" s="77" customFormat="1" spans="1:13">
      <c r="A12598" s="82"/>
      <c r="B12598" s="82"/>
      <c r="C12598" s="82"/>
      <c r="D12598" s="82"/>
      <c r="E12598" s="82"/>
      <c r="F12598" s="82"/>
      <c r="G12598" s="82"/>
      <c r="M12598" s="81"/>
    </row>
    <row r="12599" s="77" customFormat="1" spans="1:13">
      <c r="A12599" s="82"/>
      <c r="B12599" s="82"/>
      <c r="C12599" s="82"/>
      <c r="D12599" s="82"/>
      <c r="E12599" s="82"/>
      <c r="F12599" s="82"/>
      <c r="G12599" s="82"/>
      <c r="M12599" s="81"/>
    </row>
    <row r="12600" s="77" customFormat="1" spans="1:13">
      <c r="A12600" s="82"/>
      <c r="B12600" s="82"/>
      <c r="C12600" s="82"/>
      <c r="D12600" s="82"/>
      <c r="E12600" s="82"/>
      <c r="F12600" s="82"/>
      <c r="G12600" s="82"/>
      <c r="M12600" s="81"/>
    </row>
    <row r="12601" s="77" customFormat="1" spans="1:13">
      <c r="A12601" s="82"/>
      <c r="B12601" s="82"/>
      <c r="C12601" s="82"/>
      <c r="D12601" s="82"/>
      <c r="E12601" s="82"/>
      <c r="F12601" s="82"/>
      <c r="G12601" s="82"/>
      <c r="M12601" s="81"/>
    </row>
    <row r="12602" s="77" customFormat="1" spans="1:13">
      <c r="A12602" s="82"/>
      <c r="B12602" s="82"/>
      <c r="C12602" s="82"/>
      <c r="D12602" s="82"/>
      <c r="E12602" s="82"/>
      <c r="F12602" s="82"/>
      <c r="G12602" s="82"/>
      <c r="M12602" s="81"/>
    </row>
    <row r="12603" s="77" customFormat="1" spans="1:13">
      <c r="A12603" s="82"/>
      <c r="B12603" s="82"/>
      <c r="C12603" s="82"/>
      <c r="D12603" s="82"/>
      <c r="E12603" s="82"/>
      <c r="F12603" s="82"/>
      <c r="G12603" s="82"/>
      <c r="M12603" s="81"/>
    </row>
    <row r="12604" s="77" customFormat="1" spans="1:13">
      <c r="A12604" s="82"/>
      <c r="B12604" s="82"/>
      <c r="C12604" s="82"/>
      <c r="D12604" s="82"/>
      <c r="E12604" s="82"/>
      <c r="F12604" s="82"/>
      <c r="G12604" s="82"/>
      <c r="M12604" s="81"/>
    </row>
    <row r="12605" s="77" customFormat="1" spans="1:13">
      <c r="A12605" s="82"/>
      <c r="B12605" s="82"/>
      <c r="C12605" s="82"/>
      <c r="D12605" s="82"/>
      <c r="E12605" s="82"/>
      <c r="F12605" s="82"/>
      <c r="G12605" s="82"/>
      <c r="M12605" s="81"/>
    </row>
    <row r="12606" s="77" customFormat="1" spans="1:13">
      <c r="A12606" s="82"/>
      <c r="B12606" s="82"/>
      <c r="C12606" s="82"/>
      <c r="D12606" s="82"/>
      <c r="E12606" s="82"/>
      <c r="F12606" s="82"/>
      <c r="G12606" s="82"/>
      <c r="M12606" s="81"/>
    </row>
    <row r="12607" s="77" customFormat="1" spans="1:13">
      <c r="A12607" s="82"/>
      <c r="B12607" s="82"/>
      <c r="C12607" s="82"/>
      <c r="D12607" s="82"/>
      <c r="E12607" s="82"/>
      <c r="F12607" s="82"/>
      <c r="G12607" s="82"/>
      <c r="M12607" s="81"/>
    </row>
    <row r="12608" s="77" customFormat="1" spans="1:13">
      <c r="A12608" s="82"/>
      <c r="B12608" s="82"/>
      <c r="C12608" s="82"/>
      <c r="D12608" s="82"/>
      <c r="E12608" s="82"/>
      <c r="F12608" s="82"/>
      <c r="G12608" s="82"/>
      <c r="M12608" s="81"/>
    </row>
    <row r="12609" s="77" customFormat="1" spans="1:13">
      <c r="A12609" s="82"/>
      <c r="B12609" s="82"/>
      <c r="C12609" s="82"/>
      <c r="D12609" s="82"/>
      <c r="E12609" s="82"/>
      <c r="F12609" s="82"/>
      <c r="G12609" s="82"/>
      <c r="M12609" s="81"/>
    </row>
    <row r="12610" s="77" customFormat="1" spans="1:13">
      <c r="A12610" s="82"/>
      <c r="B12610" s="82"/>
      <c r="C12610" s="82"/>
      <c r="D12610" s="82"/>
      <c r="E12610" s="82"/>
      <c r="F12610" s="82"/>
      <c r="G12610" s="82"/>
      <c r="M12610" s="81"/>
    </row>
    <row r="12611" s="77" customFormat="1" spans="1:13">
      <c r="A12611" s="82"/>
      <c r="B12611" s="82"/>
      <c r="C12611" s="82"/>
      <c r="D12611" s="82"/>
      <c r="E12611" s="82"/>
      <c r="F12611" s="82"/>
      <c r="G12611" s="82"/>
      <c r="M12611" s="81"/>
    </row>
    <row r="12612" s="77" customFormat="1" spans="1:13">
      <c r="A12612" s="82"/>
      <c r="B12612" s="82"/>
      <c r="C12612" s="82"/>
      <c r="D12612" s="82"/>
      <c r="E12612" s="82"/>
      <c r="F12612" s="82"/>
      <c r="G12612" s="82"/>
      <c r="M12612" s="81"/>
    </row>
    <row r="12613" s="77" customFormat="1" spans="1:13">
      <c r="A12613" s="82"/>
      <c r="B12613" s="82"/>
      <c r="C12613" s="82"/>
      <c r="D12613" s="82"/>
      <c r="E12613" s="82"/>
      <c r="F12613" s="82"/>
      <c r="G12613" s="82"/>
      <c r="M12613" s="81"/>
    </row>
    <row r="12614" s="77" customFormat="1" spans="1:13">
      <c r="A12614" s="82"/>
      <c r="B12614" s="82"/>
      <c r="C12614" s="82"/>
      <c r="D12614" s="82"/>
      <c r="E12614" s="82"/>
      <c r="F12614" s="82"/>
      <c r="G12614" s="82"/>
      <c r="M12614" s="81"/>
    </row>
    <row r="12615" s="77" customFormat="1" spans="1:13">
      <c r="A12615" s="82"/>
      <c r="B12615" s="82"/>
      <c r="C12615" s="82"/>
      <c r="D12615" s="82"/>
      <c r="E12615" s="82"/>
      <c r="F12615" s="82"/>
      <c r="G12615" s="82"/>
      <c r="M12615" s="81"/>
    </row>
    <row r="12616" s="77" customFormat="1" spans="1:13">
      <c r="A12616" s="82"/>
      <c r="B12616" s="82"/>
      <c r="C12616" s="82"/>
      <c r="D12616" s="82"/>
      <c r="E12616" s="82"/>
      <c r="F12616" s="82"/>
      <c r="G12616" s="82"/>
      <c r="M12616" s="81"/>
    </row>
    <row r="12617" s="77" customFormat="1" spans="1:13">
      <c r="A12617" s="82"/>
      <c r="B12617" s="82"/>
      <c r="C12617" s="82"/>
      <c r="D12617" s="82"/>
      <c r="E12617" s="82"/>
      <c r="F12617" s="82"/>
      <c r="G12617" s="82"/>
      <c r="M12617" s="81"/>
    </row>
    <row r="12618" s="77" customFormat="1" spans="1:13">
      <c r="A12618" s="82"/>
      <c r="B12618" s="82"/>
      <c r="C12618" s="82"/>
      <c r="D12618" s="82"/>
      <c r="E12618" s="82"/>
      <c r="F12618" s="82"/>
      <c r="G12618" s="82"/>
      <c r="M12618" s="81"/>
    </row>
    <row r="12619" s="77" customFormat="1" spans="1:13">
      <c r="A12619" s="82"/>
      <c r="B12619" s="82"/>
      <c r="C12619" s="82"/>
      <c r="D12619" s="82"/>
      <c r="E12619" s="82"/>
      <c r="F12619" s="82"/>
      <c r="G12619" s="82"/>
      <c r="M12619" s="81"/>
    </row>
    <row r="12620" s="77" customFormat="1" spans="1:13">
      <c r="A12620" s="82"/>
      <c r="B12620" s="82"/>
      <c r="C12620" s="82"/>
      <c r="D12620" s="82"/>
      <c r="E12620" s="82"/>
      <c r="F12620" s="82"/>
      <c r="G12620" s="82"/>
      <c r="M12620" s="81"/>
    </row>
    <row r="12621" s="77" customFormat="1" spans="1:13">
      <c r="A12621" s="82"/>
      <c r="B12621" s="82"/>
      <c r="C12621" s="82"/>
      <c r="D12621" s="82"/>
      <c r="E12621" s="82"/>
      <c r="F12621" s="82"/>
      <c r="G12621" s="82"/>
      <c r="M12621" s="81"/>
    </row>
    <row r="12622" s="77" customFormat="1" spans="1:13">
      <c r="A12622" s="82"/>
      <c r="B12622" s="82"/>
      <c r="C12622" s="82"/>
      <c r="D12622" s="82"/>
      <c r="E12622" s="82"/>
      <c r="F12622" s="82"/>
      <c r="G12622" s="82"/>
      <c r="M12622" s="81"/>
    </row>
    <row r="12623" s="77" customFormat="1" spans="1:13">
      <c r="A12623" s="82"/>
      <c r="B12623" s="82"/>
      <c r="C12623" s="82"/>
      <c r="D12623" s="82"/>
      <c r="E12623" s="82"/>
      <c r="F12623" s="82"/>
      <c r="G12623" s="82"/>
      <c r="M12623" s="81"/>
    </row>
    <row r="12624" s="77" customFormat="1" spans="1:13">
      <c r="A12624" s="82"/>
      <c r="B12624" s="82"/>
      <c r="C12624" s="82"/>
      <c r="D12624" s="82"/>
      <c r="E12624" s="82"/>
      <c r="F12624" s="82"/>
      <c r="G12624" s="82"/>
      <c r="M12624" s="81"/>
    </row>
    <row r="12625" s="77" customFormat="1" spans="1:13">
      <c r="A12625" s="82"/>
      <c r="B12625" s="82"/>
      <c r="C12625" s="82"/>
      <c r="D12625" s="82"/>
      <c r="E12625" s="82"/>
      <c r="F12625" s="82"/>
      <c r="G12625" s="82"/>
      <c r="M12625" s="81"/>
    </row>
    <row r="12626" s="77" customFormat="1" spans="1:13">
      <c r="A12626" s="82"/>
      <c r="B12626" s="82"/>
      <c r="C12626" s="82"/>
      <c r="D12626" s="82"/>
      <c r="E12626" s="82"/>
      <c r="F12626" s="82"/>
      <c r="G12626" s="82"/>
      <c r="M12626" s="81"/>
    </row>
    <row r="12627" s="77" customFormat="1" spans="1:13">
      <c r="A12627" s="82"/>
      <c r="B12627" s="82"/>
      <c r="C12627" s="82"/>
      <c r="D12627" s="82"/>
      <c r="E12627" s="82"/>
      <c r="F12627" s="82"/>
      <c r="G12627" s="82"/>
      <c r="M12627" s="81"/>
    </row>
    <row r="12628" s="77" customFormat="1" spans="1:13">
      <c r="A12628" s="82"/>
      <c r="B12628" s="82"/>
      <c r="C12628" s="82"/>
      <c r="D12628" s="82"/>
      <c r="E12628" s="82"/>
      <c r="F12628" s="82"/>
      <c r="G12628" s="82"/>
      <c r="M12628" s="81"/>
    </row>
    <row r="12629" s="77" customFormat="1" spans="1:13">
      <c r="A12629" s="82"/>
      <c r="B12629" s="82"/>
      <c r="C12629" s="82"/>
      <c r="D12629" s="82"/>
      <c r="E12629" s="82"/>
      <c r="F12629" s="82"/>
      <c r="G12629" s="82"/>
      <c r="M12629" s="81"/>
    </row>
    <row r="12630" s="77" customFormat="1" spans="1:13">
      <c r="A12630" s="82"/>
      <c r="B12630" s="82"/>
      <c r="C12630" s="82"/>
      <c r="D12630" s="82"/>
      <c r="E12630" s="82"/>
      <c r="F12630" s="82"/>
      <c r="G12630" s="82"/>
      <c r="M12630" s="81"/>
    </row>
    <row r="12631" s="77" customFormat="1" spans="1:13">
      <c r="A12631" s="82"/>
      <c r="B12631" s="82"/>
      <c r="C12631" s="82"/>
      <c r="D12631" s="82"/>
      <c r="E12631" s="82"/>
      <c r="F12631" s="82"/>
      <c r="G12631" s="82"/>
      <c r="M12631" s="81"/>
    </row>
    <row r="12632" s="77" customFormat="1" spans="1:13">
      <c r="A12632" s="82"/>
      <c r="B12632" s="82"/>
      <c r="C12632" s="82"/>
      <c r="D12632" s="82"/>
      <c r="E12632" s="82"/>
      <c r="F12632" s="82"/>
      <c r="G12632" s="82"/>
      <c r="M12632" s="81"/>
    </row>
    <row r="12633" s="77" customFormat="1" spans="1:13">
      <c r="A12633" s="82"/>
      <c r="B12633" s="82"/>
      <c r="C12633" s="82"/>
      <c r="D12633" s="82"/>
      <c r="E12633" s="82"/>
      <c r="F12633" s="82"/>
      <c r="G12633" s="82"/>
      <c r="M12633" s="81"/>
    </row>
    <row r="12634" s="77" customFormat="1" spans="1:13">
      <c r="A12634" s="82"/>
      <c r="B12634" s="82"/>
      <c r="C12634" s="82"/>
      <c r="D12634" s="82"/>
      <c r="E12634" s="82"/>
      <c r="F12634" s="82"/>
      <c r="G12634" s="82"/>
      <c r="M12634" s="81"/>
    </row>
    <row r="12635" s="77" customFormat="1" spans="1:13">
      <c r="A12635" s="82"/>
      <c r="B12635" s="82"/>
      <c r="C12635" s="82"/>
      <c r="D12635" s="82"/>
      <c r="E12635" s="82"/>
      <c r="F12635" s="82"/>
      <c r="G12635" s="82"/>
      <c r="M12635" s="81"/>
    </row>
    <row r="12636" s="77" customFormat="1" spans="1:13">
      <c r="A12636" s="82"/>
      <c r="B12636" s="82"/>
      <c r="C12636" s="82"/>
      <c r="D12636" s="82"/>
      <c r="E12636" s="82"/>
      <c r="F12636" s="82"/>
      <c r="G12636" s="82"/>
      <c r="M12636" s="81"/>
    </row>
    <row r="12637" s="77" customFormat="1" spans="1:13">
      <c r="A12637" s="82"/>
      <c r="B12637" s="82"/>
      <c r="C12637" s="82"/>
      <c r="D12637" s="82"/>
      <c r="E12637" s="82"/>
      <c r="F12637" s="82"/>
      <c r="G12637" s="82"/>
      <c r="M12637" s="81"/>
    </row>
    <row r="12638" s="77" customFormat="1" spans="1:13">
      <c r="A12638" s="82"/>
      <c r="B12638" s="82"/>
      <c r="C12638" s="82"/>
      <c r="D12638" s="82"/>
      <c r="E12638" s="82"/>
      <c r="F12638" s="82"/>
      <c r="G12638" s="82"/>
      <c r="M12638" s="81"/>
    </row>
    <row r="12639" s="77" customFormat="1" spans="1:13">
      <c r="A12639" s="82"/>
      <c r="B12639" s="82"/>
      <c r="C12639" s="82"/>
      <c r="D12639" s="82"/>
      <c r="E12639" s="82"/>
      <c r="F12639" s="82"/>
      <c r="G12639" s="82"/>
      <c r="M12639" s="81"/>
    </row>
    <row r="12640" s="77" customFormat="1" spans="1:13">
      <c r="A12640" s="82"/>
      <c r="B12640" s="82"/>
      <c r="C12640" s="82"/>
      <c r="D12640" s="82"/>
      <c r="E12640" s="82"/>
      <c r="F12640" s="82"/>
      <c r="G12640" s="82"/>
      <c r="M12640" s="81"/>
    </row>
    <row r="12641" s="77" customFormat="1" spans="1:13">
      <c r="A12641" s="82"/>
      <c r="B12641" s="82"/>
      <c r="C12641" s="82"/>
      <c r="D12641" s="82"/>
      <c r="E12641" s="82"/>
      <c r="F12641" s="82"/>
      <c r="G12641" s="82"/>
      <c r="M12641" s="81"/>
    </row>
    <row r="12642" s="77" customFormat="1" spans="1:13">
      <c r="A12642" s="82"/>
      <c r="B12642" s="82"/>
      <c r="C12642" s="82"/>
      <c r="D12642" s="82"/>
      <c r="E12642" s="82"/>
      <c r="F12642" s="82"/>
      <c r="G12642" s="82"/>
      <c r="M12642" s="81"/>
    </row>
    <row r="12643" s="77" customFormat="1" spans="1:13">
      <c r="A12643" s="82"/>
      <c r="B12643" s="82"/>
      <c r="C12643" s="82"/>
      <c r="D12643" s="82"/>
      <c r="E12643" s="82"/>
      <c r="F12643" s="82"/>
      <c r="G12643" s="82"/>
      <c r="M12643" s="81"/>
    </row>
    <row r="12644" s="77" customFormat="1" spans="1:13">
      <c r="A12644" s="82"/>
      <c r="B12644" s="82"/>
      <c r="C12644" s="82"/>
      <c r="D12644" s="82"/>
      <c r="E12644" s="82"/>
      <c r="F12644" s="82"/>
      <c r="G12644" s="82"/>
      <c r="M12644" s="81"/>
    </row>
    <row r="12645" s="77" customFormat="1" spans="1:13">
      <c r="A12645" s="82"/>
      <c r="B12645" s="82"/>
      <c r="C12645" s="82"/>
      <c r="D12645" s="82"/>
      <c r="E12645" s="82"/>
      <c r="F12645" s="82"/>
      <c r="G12645" s="82"/>
      <c r="M12645" s="81"/>
    </row>
    <row r="12646" s="77" customFormat="1" spans="1:13">
      <c r="A12646" s="82"/>
      <c r="B12646" s="82"/>
      <c r="C12646" s="82"/>
      <c r="D12646" s="82"/>
      <c r="E12646" s="82"/>
      <c r="F12646" s="82"/>
      <c r="G12646" s="82"/>
      <c r="M12646" s="81"/>
    </row>
    <row r="12647" s="77" customFormat="1" spans="1:13">
      <c r="A12647" s="82"/>
      <c r="B12647" s="82"/>
      <c r="C12647" s="82"/>
      <c r="D12647" s="82"/>
      <c r="E12647" s="82"/>
      <c r="F12647" s="82"/>
      <c r="G12647" s="82"/>
      <c r="M12647" s="81"/>
    </row>
    <row r="12648" s="77" customFormat="1" spans="1:13">
      <c r="A12648" s="82"/>
      <c r="B12648" s="82"/>
      <c r="C12648" s="82"/>
      <c r="D12648" s="82"/>
      <c r="E12648" s="82"/>
      <c r="F12648" s="82"/>
      <c r="G12648" s="82"/>
      <c r="M12648" s="81"/>
    </row>
    <row r="12649" s="77" customFormat="1" spans="1:13">
      <c r="A12649" s="82"/>
      <c r="B12649" s="82"/>
      <c r="C12649" s="82"/>
      <c r="D12649" s="82"/>
      <c r="E12649" s="82"/>
      <c r="F12649" s="82"/>
      <c r="G12649" s="82"/>
      <c r="M12649" s="81"/>
    </row>
    <row r="12650" s="77" customFormat="1" spans="1:13">
      <c r="A12650" s="82"/>
      <c r="B12650" s="82"/>
      <c r="C12650" s="82"/>
      <c r="D12650" s="82"/>
      <c r="E12650" s="82"/>
      <c r="F12650" s="82"/>
      <c r="G12650" s="82"/>
      <c r="M12650" s="81"/>
    </row>
    <row r="12651" s="77" customFormat="1" spans="1:13">
      <c r="A12651" s="82"/>
      <c r="B12651" s="82"/>
      <c r="C12651" s="82"/>
      <c r="D12651" s="82"/>
      <c r="E12651" s="82"/>
      <c r="F12651" s="82"/>
      <c r="G12651" s="82"/>
      <c r="M12651" s="81"/>
    </row>
    <row r="12652" s="77" customFormat="1" spans="1:13">
      <c r="A12652" s="82"/>
      <c r="B12652" s="82"/>
      <c r="C12652" s="82"/>
      <c r="D12652" s="82"/>
      <c r="E12652" s="82"/>
      <c r="F12652" s="82"/>
      <c r="G12652" s="82"/>
      <c r="M12652" s="81"/>
    </row>
    <row r="12653" s="77" customFormat="1" spans="1:13">
      <c r="A12653" s="82"/>
      <c r="B12653" s="82"/>
      <c r="C12653" s="82"/>
      <c r="D12653" s="82"/>
      <c r="E12653" s="82"/>
      <c r="F12653" s="82"/>
      <c r="G12653" s="82"/>
      <c r="M12653" s="81"/>
    </row>
    <row r="12654" s="77" customFormat="1" spans="1:13">
      <c r="A12654" s="82"/>
      <c r="B12654" s="82"/>
      <c r="C12654" s="82"/>
      <c r="D12654" s="82"/>
      <c r="E12654" s="82"/>
      <c r="F12654" s="82"/>
      <c r="G12654" s="82"/>
      <c r="M12654" s="81"/>
    </row>
    <row r="12655" s="77" customFormat="1" spans="1:13">
      <c r="A12655" s="82"/>
      <c r="B12655" s="82"/>
      <c r="C12655" s="82"/>
      <c r="D12655" s="82"/>
      <c r="E12655" s="82"/>
      <c r="F12655" s="82"/>
      <c r="G12655" s="82"/>
      <c r="M12655" s="81"/>
    </row>
    <row r="12656" s="77" customFormat="1" spans="1:13">
      <c r="A12656" s="82"/>
      <c r="B12656" s="82"/>
      <c r="C12656" s="82"/>
      <c r="D12656" s="82"/>
      <c r="E12656" s="82"/>
      <c r="F12656" s="82"/>
      <c r="G12656" s="82"/>
      <c r="M12656" s="81"/>
    </row>
    <row r="12657" s="77" customFormat="1" spans="1:13">
      <c r="A12657" s="82"/>
      <c r="B12657" s="82"/>
      <c r="C12657" s="82"/>
      <c r="D12657" s="82"/>
      <c r="E12657" s="82"/>
      <c r="F12657" s="82"/>
      <c r="G12657" s="82"/>
      <c r="M12657" s="81"/>
    </row>
    <row r="12658" s="77" customFormat="1" spans="1:13">
      <c r="A12658" s="82"/>
      <c r="B12658" s="82"/>
      <c r="C12658" s="82"/>
      <c r="D12658" s="82"/>
      <c r="E12658" s="82"/>
      <c r="F12658" s="82"/>
      <c r="G12658" s="82"/>
      <c r="M12658" s="81"/>
    </row>
    <row r="12659" s="77" customFormat="1" spans="1:13">
      <c r="A12659" s="82"/>
      <c r="B12659" s="82"/>
      <c r="C12659" s="82"/>
      <c r="D12659" s="82"/>
      <c r="E12659" s="82"/>
      <c r="F12659" s="82"/>
      <c r="G12659" s="82"/>
      <c r="M12659" s="81"/>
    </row>
    <row r="12660" s="77" customFormat="1" spans="1:13">
      <c r="A12660" s="82"/>
      <c r="B12660" s="82"/>
      <c r="C12660" s="82"/>
      <c r="D12660" s="82"/>
      <c r="E12660" s="82"/>
      <c r="F12660" s="82"/>
      <c r="G12660" s="82"/>
      <c r="M12660" s="81"/>
    </row>
    <row r="12661" s="77" customFormat="1" spans="1:13">
      <c r="A12661" s="82"/>
      <c r="B12661" s="82"/>
      <c r="C12661" s="82"/>
      <c r="D12661" s="82"/>
      <c r="E12661" s="82"/>
      <c r="F12661" s="82"/>
      <c r="G12661" s="82"/>
      <c r="M12661" s="81"/>
    </row>
    <row r="12662" s="77" customFormat="1" spans="1:13">
      <c r="A12662" s="82"/>
      <c r="B12662" s="82"/>
      <c r="C12662" s="82"/>
      <c r="D12662" s="82"/>
      <c r="E12662" s="82"/>
      <c r="F12662" s="82"/>
      <c r="G12662" s="82"/>
      <c r="M12662" s="81"/>
    </row>
    <row r="12663" s="77" customFormat="1" spans="1:13">
      <c r="A12663" s="82"/>
      <c r="B12663" s="82"/>
      <c r="C12663" s="82"/>
      <c r="D12663" s="82"/>
      <c r="E12663" s="82"/>
      <c r="F12663" s="82"/>
      <c r="G12663" s="82"/>
      <c r="M12663" s="81"/>
    </row>
    <row r="12664" s="77" customFormat="1" spans="1:13">
      <c r="A12664" s="82"/>
      <c r="B12664" s="82"/>
      <c r="C12664" s="82"/>
      <c r="D12664" s="82"/>
      <c r="E12664" s="82"/>
      <c r="F12664" s="82"/>
      <c r="G12664" s="82"/>
      <c r="M12664" s="81"/>
    </row>
    <row r="12665" s="77" customFormat="1" spans="1:13">
      <c r="A12665" s="82"/>
      <c r="B12665" s="82"/>
      <c r="C12665" s="82"/>
      <c r="D12665" s="82"/>
      <c r="E12665" s="82"/>
      <c r="F12665" s="82"/>
      <c r="G12665" s="82"/>
      <c r="M12665" s="81"/>
    </row>
    <row r="12666" s="77" customFormat="1" spans="1:13">
      <c r="A12666" s="82"/>
      <c r="B12666" s="82"/>
      <c r="C12666" s="82"/>
      <c r="D12666" s="82"/>
      <c r="E12666" s="82"/>
      <c r="F12666" s="82"/>
      <c r="G12666" s="82"/>
      <c r="M12666" s="81"/>
    </row>
    <row r="12667" s="77" customFormat="1" spans="1:13">
      <c r="A12667" s="82"/>
      <c r="B12667" s="82"/>
      <c r="C12667" s="82"/>
      <c r="D12667" s="82"/>
      <c r="E12667" s="82"/>
      <c r="F12667" s="82"/>
      <c r="G12667" s="82"/>
      <c r="M12667" s="81"/>
    </row>
    <row r="12668" s="77" customFormat="1" spans="1:13">
      <c r="A12668" s="82"/>
      <c r="B12668" s="82"/>
      <c r="C12668" s="82"/>
      <c r="D12668" s="82"/>
      <c r="E12668" s="82"/>
      <c r="F12668" s="82"/>
      <c r="G12668" s="82"/>
      <c r="M12668" s="81"/>
    </row>
    <row r="12669" s="77" customFormat="1" spans="1:13">
      <c r="A12669" s="82"/>
      <c r="B12669" s="82"/>
      <c r="C12669" s="82"/>
      <c r="D12669" s="82"/>
      <c r="E12669" s="82"/>
      <c r="F12669" s="82"/>
      <c r="G12669" s="82"/>
      <c r="M12669" s="81"/>
    </row>
    <row r="12670" s="77" customFormat="1" spans="1:13">
      <c r="A12670" s="82"/>
      <c r="B12670" s="82"/>
      <c r="C12670" s="82"/>
      <c r="D12670" s="82"/>
      <c r="E12670" s="82"/>
      <c r="F12670" s="82"/>
      <c r="G12670" s="82"/>
      <c r="M12670" s="81"/>
    </row>
    <row r="12671" s="77" customFormat="1" spans="1:13">
      <c r="A12671" s="82"/>
      <c r="B12671" s="82"/>
      <c r="C12671" s="82"/>
      <c r="D12671" s="82"/>
      <c r="E12671" s="82"/>
      <c r="F12671" s="82"/>
      <c r="G12671" s="82"/>
      <c r="M12671" s="81"/>
    </row>
    <row r="12672" s="77" customFormat="1" spans="1:13">
      <c r="A12672" s="82"/>
      <c r="B12672" s="82"/>
      <c r="C12672" s="82"/>
      <c r="D12672" s="82"/>
      <c r="E12672" s="82"/>
      <c r="F12672" s="82"/>
      <c r="G12672" s="82"/>
      <c r="M12672" s="81"/>
    </row>
    <row r="12673" s="77" customFormat="1" spans="1:13">
      <c r="A12673" s="82"/>
      <c r="B12673" s="82"/>
      <c r="C12673" s="82"/>
      <c r="D12673" s="82"/>
      <c r="E12673" s="82"/>
      <c r="F12673" s="82"/>
      <c r="G12673" s="82"/>
      <c r="M12673" s="81"/>
    </row>
    <row r="12674" s="77" customFormat="1" spans="1:13">
      <c r="A12674" s="82"/>
      <c r="B12674" s="82"/>
      <c r="C12674" s="82"/>
      <c r="D12674" s="82"/>
      <c r="E12674" s="82"/>
      <c r="F12674" s="82"/>
      <c r="G12674" s="82"/>
      <c r="M12674" s="81"/>
    </row>
    <row r="12675" s="77" customFormat="1" spans="1:13">
      <c r="A12675" s="82"/>
      <c r="B12675" s="82"/>
      <c r="C12675" s="82"/>
      <c r="D12675" s="82"/>
      <c r="E12675" s="82"/>
      <c r="F12675" s="82"/>
      <c r="G12675" s="82"/>
      <c r="M12675" s="81"/>
    </row>
    <row r="12676" s="77" customFormat="1" spans="1:13">
      <c r="A12676" s="82"/>
      <c r="B12676" s="82"/>
      <c r="C12676" s="82"/>
      <c r="D12676" s="82"/>
      <c r="E12676" s="82"/>
      <c r="F12676" s="82"/>
      <c r="G12676" s="82"/>
      <c r="M12676" s="81"/>
    </row>
    <row r="12677" s="77" customFormat="1" spans="1:13">
      <c r="A12677" s="82"/>
      <c r="B12677" s="82"/>
      <c r="C12677" s="82"/>
      <c r="D12677" s="82"/>
      <c r="E12677" s="82"/>
      <c r="F12677" s="82"/>
      <c r="G12677" s="82"/>
      <c r="M12677" s="81"/>
    </row>
    <row r="12678" s="77" customFormat="1" spans="1:13">
      <c r="A12678" s="82"/>
      <c r="B12678" s="82"/>
      <c r="C12678" s="82"/>
      <c r="D12678" s="82"/>
      <c r="E12678" s="82"/>
      <c r="F12678" s="82"/>
      <c r="G12678" s="82"/>
      <c r="M12678" s="81"/>
    </row>
    <row r="12679" s="77" customFormat="1" spans="1:13">
      <c r="A12679" s="82"/>
      <c r="B12679" s="82"/>
      <c r="C12679" s="82"/>
      <c r="D12679" s="82"/>
      <c r="E12679" s="82"/>
      <c r="F12679" s="82"/>
      <c r="G12679" s="82"/>
      <c r="M12679" s="81"/>
    </row>
    <row r="12680" s="77" customFormat="1" spans="1:13">
      <c r="A12680" s="82"/>
      <c r="B12680" s="82"/>
      <c r="C12680" s="82"/>
      <c r="D12680" s="82"/>
      <c r="E12680" s="82"/>
      <c r="F12680" s="82"/>
      <c r="G12680" s="82"/>
      <c r="M12680" s="81"/>
    </row>
    <row r="12681" s="77" customFormat="1" spans="1:13">
      <c r="A12681" s="82"/>
      <c r="B12681" s="82"/>
      <c r="C12681" s="82"/>
      <c r="D12681" s="82"/>
      <c r="E12681" s="82"/>
      <c r="F12681" s="82"/>
      <c r="G12681" s="82"/>
      <c r="M12681" s="81"/>
    </row>
    <row r="12682" s="77" customFormat="1" spans="1:13">
      <c r="A12682" s="82"/>
      <c r="B12682" s="82"/>
      <c r="C12682" s="82"/>
      <c r="D12682" s="82"/>
      <c r="E12682" s="82"/>
      <c r="F12682" s="82"/>
      <c r="G12682" s="82"/>
      <c r="M12682" s="81"/>
    </row>
    <row r="12683" s="77" customFormat="1" spans="1:13">
      <c r="A12683" s="82"/>
      <c r="B12683" s="82"/>
      <c r="C12683" s="82"/>
      <c r="D12683" s="82"/>
      <c r="E12683" s="82"/>
      <c r="F12683" s="82"/>
      <c r="G12683" s="82"/>
      <c r="M12683" s="81"/>
    </row>
    <row r="12684" s="77" customFormat="1" spans="1:13">
      <c r="A12684" s="82"/>
      <c r="B12684" s="82"/>
      <c r="C12684" s="82"/>
      <c r="D12684" s="82"/>
      <c r="E12684" s="82"/>
      <c r="F12684" s="82"/>
      <c r="G12684" s="82"/>
      <c r="M12684" s="81"/>
    </row>
    <row r="12685" s="77" customFormat="1" spans="1:13">
      <c r="A12685" s="82"/>
      <c r="B12685" s="82"/>
      <c r="C12685" s="82"/>
      <c r="D12685" s="82"/>
      <c r="E12685" s="82"/>
      <c r="F12685" s="82"/>
      <c r="G12685" s="82"/>
      <c r="M12685" s="81"/>
    </row>
    <row r="12686" s="77" customFormat="1" spans="1:13">
      <c r="A12686" s="82"/>
      <c r="B12686" s="82"/>
      <c r="C12686" s="82"/>
      <c r="D12686" s="82"/>
      <c r="E12686" s="82"/>
      <c r="F12686" s="82"/>
      <c r="G12686" s="82"/>
      <c r="M12686" s="81"/>
    </row>
    <row r="12687" s="77" customFormat="1" spans="1:13">
      <c r="A12687" s="82"/>
      <c r="B12687" s="82"/>
      <c r="C12687" s="82"/>
      <c r="D12687" s="82"/>
      <c r="E12687" s="82"/>
      <c r="F12687" s="82"/>
      <c r="G12687" s="82"/>
      <c r="M12687" s="81"/>
    </row>
    <row r="12688" s="77" customFormat="1" spans="1:13">
      <c r="A12688" s="82"/>
      <c r="B12688" s="82"/>
      <c r="C12688" s="82"/>
      <c r="D12688" s="82"/>
      <c r="E12688" s="82"/>
      <c r="F12688" s="82"/>
      <c r="G12688" s="82"/>
      <c r="M12688" s="81"/>
    </row>
    <row r="12689" s="77" customFormat="1" spans="1:13">
      <c r="A12689" s="82"/>
      <c r="B12689" s="82"/>
      <c r="C12689" s="82"/>
      <c r="D12689" s="82"/>
      <c r="E12689" s="82"/>
      <c r="F12689" s="82"/>
      <c r="G12689" s="82"/>
      <c r="M12689" s="81"/>
    </row>
    <row r="12690" s="77" customFormat="1" spans="1:13">
      <c r="A12690" s="82"/>
      <c r="B12690" s="82"/>
      <c r="C12690" s="82"/>
      <c r="D12690" s="82"/>
      <c r="E12690" s="82"/>
      <c r="F12690" s="82"/>
      <c r="G12690" s="82"/>
      <c r="M12690" s="81"/>
    </row>
    <row r="12691" s="77" customFormat="1" spans="1:13">
      <c r="A12691" s="82"/>
      <c r="B12691" s="82"/>
      <c r="C12691" s="82"/>
      <c r="D12691" s="82"/>
      <c r="E12691" s="82"/>
      <c r="F12691" s="82"/>
      <c r="G12691" s="82"/>
      <c r="M12691" s="81"/>
    </row>
    <row r="12692" s="77" customFormat="1" spans="1:13">
      <c r="A12692" s="82"/>
      <c r="B12692" s="82"/>
      <c r="C12692" s="82"/>
      <c r="D12692" s="82"/>
      <c r="E12692" s="82"/>
      <c r="F12692" s="82"/>
      <c r="G12692" s="82"/>
      <c r="M12692" s="81"/>
    </row>
    <row r="12693" s="77" customFormat="1" spans="1:13">
      <c r="A12693" s="82"/>
      <c r="B12693" s="82"/>
      <c r="C12693" s="82"/>
      <c r="D12693" s="82"/>
      <c r="E12693" s="82"/>
      <c r="F12693" s="82"/>
      <c r="G12693" s="82"/>
      <c r="M12693" s="81"/>
    </row>
    <row r="12694" s="77" customFormat="1" spans="1:13">
      <c r="A12694" s="82"/>
      <c r="B12694" s="82"/>
      <c r="C12694" s="82"/>
      <c r="D12694" s="82"/>
      <c r="E12694" s="82"/>
      <c r="F12694" s="82"/>
      <c r="G12694" s="82"/>
      <c r="M12694" s="81"/>
    </row>
    <row r="12695" s="77" customFormat="1" spans="1:13">
      <c r="A12695" s="82"/>
      <c r="B12695" s="82"/>
      <c r="C12695" s="82"/>
      <c r="D12695" s="82"/>
      <c r="E12695" s="82"/>
      <c r="F12695" s="82"/>
      <c r="G12695" s="82"/>
      <c r="M12695" s="81"/>
    </row>
    <row r="12696" s="77" customFormat="1" spans="1:13">
      <c r="A12696" s="82"/>
      <c r="B12696" s="82"/>
      <c r="C12696" s="82"/>
      <c r="D12696" s="82"/>
      <c r="E12696" s="82"/>
      <c r="F12696" s="82"/>
      <c r="G12696" s="82"/>
      <c r="M12696" s="81"/>
    </row>
    <row r="12697" s="77" customFormat="1" spans="1:13">
      <c r="A12697" s="82"/>
      <c r="B12697" s="82"/>
      <c r="C12697" s="82"/>
      <c r="D12697" s="82"/>
      <c r="E12697" s="82"/>
      <c r="F12697" s="82"/>
      <c r="G12697" s="82"/>
      <c r="M12697" s="81"/>
    </row>
    <row r="12698" s="77" customFormat="1" spans="1:13">
      <c r="A12698" s="82"/>
      <c r="B12698" s="82"/>
      <c r="C12698" s="82"/>
      <c r="D12698" s="82"/>
      <c r="E12698" s="82"/>
      <c r="F12698" s="82"/>
      <c r="G12698" s="82"/>
      <c r="M12698" s="81"/>
    </row>
    <row r="12699" s="77" customFormat="1" spans="1:13">
      <c r="A12699" s="82"/>
      <c r="B12699" s="82"/>
      <c r="C12699" s="82"/>
      <c r="D12699" s="82"/>
      <c r="E12699" s="82"/>
      <c r="F12699" s="82"/>
      <c r="G12699" s="82"/>
      <c r="M12699" s="81"/>
    </row>
    <row r="12700" s="77" customFormat="1" spans="1:13">
      <c r="A12700" s="82"/>
      <c r="B12700" s="82"/>
      <c r="C12700" s="82"/>
      <c r="D12700" s="82"/>
      <c r="E12700" s="82"/>
      <c r="F12700" s="82"/>
      <c r="G12700" s="82"/>
      <c r="M12700" s="81"/>
    </row>
    <row r="12701" s="77" customFormat="1" spans="1:13">
      <c r="A12701" s="82"/>
      <c r="B12701" s="82"/>
      <c r="C12701" s="82"/>
      <c r="D12701" s="82"/>
      <c r="E12701" s="82"/>
      <c r="F12701" s="82"/>
      <c r="G12701" s="82"/>
      <c r="M12701" s="81"/>
    </row>
    <row r="12702" s="77" customFormat="1" spans="1:13">
      <c r="A12702" s="82"/>
      <c r="B12702" s="82"/>
      <c r="C12702" s="82"/>
      <c r="D12702" s="82"/>
      <c r="E12702" s="82"/>
      <c r="F12702" s="82"/>
      <c r="G12702" s="82"/>
      <c r="M12702" s="81"/>
    </row>
    <row r="12703" s="77" customFormat="1" spans="1:13">
      <c r="A12703" s="82"/>
      <c r="B12703" s="82"/>
      <c r="C12703" s="82"/>
      <c r="D12703" s="82"/>
      <c r="E12703" s="82"/>
      <c r="F12703" s="82"/>
      <c r="G12703" s="82"/>
      <c r="M12703" s="81"/>
    </row>
    <row r="12704" s="77" customFormat="1" spans="1:13">
      <c r="A12704" s="82"/>
      <c r="B12704" s="82"/>
      <c r="C12704" s="82"/>
      <c r="D12704" s="82"/>
      <c r="E12704" s="82"/>
      <c r="F12704" s="82"/>
      <c r="G12704" s="82"/>
      <c r="M12704" s="81"/>
    </row>
    <row r="12705" s="77" customFormat="1" spans="1:13">
      <c r="A12705" s="82"/>
      <c r="B12705" s="82"/>
      <c r="C12705" s="82"/>
      <c r="D12705" s="82"/>
      <c r="E12705" s="82"/>
      <c r="F12705" s="82"/>
      <c r="G12705" s="82"/>
      <c r="M12705" s="81"/>
    </row>
    <row r="12706" s="77" customFormat="1" spans="1:13">
      <c r="A12706" s="82"/>
      <c r="B12706" s="82"/>
      <c r="C12706" s="82"/>
      <c r="D12706" s="82"/>
      <c r="E12706" s="82"/>
      <c r="F12706" s="82"/>
      <c r="G12706" s="82"/>
      <c r="M12706" s="81"/>
    </row>
    <row r="12707" s="77" customFormat="1" spans="1:13">
      <c r="A12707" s="82"/>
      <c r="B12707" s="82"/>
      <c r="C12707" s="82"/>
      <c r="D12707" s="82"/>
      <c r="E12707" s="82"/>
      <c r="F12707" s="82"/>
      <c r="G12707" s="82"/>
      <c r="M12707" s="81"/>
    </row>
    <row r="12708" s="77" customFormat="1" spans="1:13">
      <c r="A12708" s="82"/>
      <c r="B12708" s="82"/>
      <c r="C12708" s="82"/>
      <c r="D12708" s="82"/>
      <c r="E12708" s="82"/>
      <c r="F12708" s="82"/>
      <c r="G12708" s="82"/>
      <c r="M12708" s="81"/>
    </row>
    <row r="12709" s="77" customFormat="1" spans="1:13">
      <c r="A12709" s="82"/>
      <c r="B12709" s="82"/>
      <c r="C12709" s="82"/>
      <c r="D12709" s="82"/>
      <c r="E12709" s="82"/>
      <c r="F12709" s="82"/>
      <c r="G12709" s="82"/>
      <c r="M12709" s="81"/>
    </row>
    <row r="12710" s="77" customFormat="1" spans="1:13">
      <c r="A12710" s="82"/>
      <c r="B12710" s="82"/>
      <c r="C12710" s="82"/>
      <c r="D12710" s="82"/>
      <c r="E12710" s="82"/>
      <c r="F12710" s="82"/>
      <c r="G12710" s="82"/>
      <c r="M12710" s="81"/>
    </row>
    <row r="12711" s="77" customFormat="1" spans="1:13">
      <c r="A12711" s="82"/>
      <c r="B12711" s="82"/>
      <c r="C12711" s="82"/>
      <c r="D12711" s="82"/>
      <c r="E12711" s="82"/>
      <c r="F12711" s="82"/>
      <c r="G12711" s="82"/>
      <c r="M12711" s="81"/>
    </row>
    <row r="12712" s="77" customFormat="1" spans="1:13">
      <c r="A12712" s="82"/>
      <c r="B12712" s="82"/>
      <c r="C12712" s="82"/>
      <c r="D12712" s="82"/>
      <c r="E12712" s="82"/>
      <c r="F12712" s="82"/>
      <c r="G12712" s="82"/>
      <c r="M12712" s="81"/>
    </row>
    <row r="12713" s="77" customFormat="1" spans="1:13">
      <c r="A12713" s="82"/>
      <c r="B12713" s="82"/>
      <c r="C12713" s="82"/>
      <c r="D12713" s="82"/>
      <c r="E12713" s="82"/>
      <c r="F12713" s="82"/>
      <c r="G12713" s="82"/>
      <c r="M12713" s="81"/>
    </row>
    <row r="12714" s="77" customFormat="1" spans="1:13">
      <c r="A12714" s="82"/>
      <c r="B12714" s="82"/>
      <c r="C12714" s="82"/>
      <c r="D12714" s="82"/>
      <c r="E12714" s="82"/>
      <c r="F12714" s="82"/>
      <c r="G12714" s="82"/>
      <c r="M12714" s="81"/>
    </row>
    <row r="12715" s="77" customFormat="1" spans="1:13">
      <c r="A12715" s="82"/>
      <c r="B12715" s="82"/>
      <c r="C12715" s="82"/>
      <c r="D12715" s="82"/>
      <c r="E12715" s="82"/>
      <c r="F12715" s="82"/>
      <c r="G12715" s="82"/>
      <c r="M12715" s="81"/>
    </row>
    <row r="12716" s="77" customFormat="1" spans="1:13">
      <c r="A12716" s="82"/>
      <c r="B12716" s="82"/>
      <c r="C12716" s="82"/>
      <c r="D12716" s="82"/>
      <c r="E12716" s="82"/>
      <c r="F12716" s="82"/>
      <c r="G12716" s="82"/>
      <c r="M12716" s="81"/>
    </row>
    <row r="12717" s="77" customFormat="1" spans="1:13">
      <c r="A12717" s="82"/>
      <c r="B12717" s="82"/>
      <c r="C12717" s="82"/>
      <c r="D12717" s="82"/>
      <c r="E12717" s="82"/>
      <c r="F12717" s="82"/>
      <c r="G12717" s="82"/>
      <c r="M12717" s="81"/>
    </row>
    <row r="12718" s="77" customFormat="1" spans="1:13">
      <c r="A12718" s="82"/>
      <c r="B12718" s="82"/>
      <c r="C12718" s="82"/>
      <c r="D12718" s="82"/>
      <c r="E12718" s="82"/>
      <c r="F12718" s="82"/>
      <c r="G12718" s="82"/>
      <c r="M12718" s="81"/>
    </row>
    <row r="12719" s="77" customFormat="1" spans="1:13">
      <c r="A12719" s="82"/>
      <c r="B12719" s="82"/>
      <c r="C12719" s="82"/>
      <c r="D12719" s="82"/>
      <c r="E12719" s="82"/>
      <c r="F12719" s="82"/>
      <c r="G12719" s="82"/>
      <c r="M12719" s="81"/>
    </row>
    <row r="12720" s="77" customFormat="1" spans="1:13">
      <c r="A12720" s="82"/>
      <c r="B12720" s="82"/>
      <c r="C12720" s="82"/>
      <c r="D12720" s="82"/>
      <c r="E12720" s="82"/>
      <c r="F12720" s="82"/>
      <c r="G12720" s="82"/>
      <c r="M12720" s="81"/>
    </row>
    <row r="12721" s="77" customFormat="1" spans="1:13">
      <c r="A12721" s="82"/>
      <c r="B12721" s="82"/>
      <c r="C12721" s="82"/>
      <c r="D12721" s="82"/>
      <c r="E12721" s="82"/>
      <c r="F12721" s="82"/>
      <c r="G12721" s="82"/>
      <c r="M12721" s="81"/>
    </row>
    <row r="12722" s="77" customFormat="1" spans="1:13">
      <c r="A12722" s="82"/>
      <c r="B12722" s="82"/>
      <c r="C12722" s="82"/>
      <c r="D12722" s="82"/>
      <c r="E12722" s="82"/>
      <c r="F12722" s="82"/>
      <c r="G12722" s="82"/>
      <c r="M12722" s="81"/>
    </row>
    <row r="12723" s="77" customFormat="1" spans="1:13">
      <c r="A12723" s="82"/>
      <c r="B12723" s="82"/>
      <c r="C12723" s="82"/>
      <c r="D12723" s="82"/>
      <c r="E12723" s="82"/>
      <c r="F12723" s="82"/>
      <c r="G12723" s="82"/>
      <c r="M12723" s="81"/>
    </row>
    <row r="12724" s="77" customFormat="1" spans="1:13">
      <c r="A12724" s="82"/>
      <c r="B12724" s="82"/>
      <c r="C12724" s="82"/>
      <c r="D12724" s="82"/>
      <c r="E12724" s="82"/>
      <c r="F12724" s="82"/>
      <c r="G12724" s="82"/>
      <c r="M12724" s="81"/>
    </row>
    <row r="12725" s="77" customFormat="1" spans="1:13">
      <c r="A12725" s="82"/>
      <c r="B12725" s="82"/>
      <c r="C12725" s="82"/>
      <c r="D12725" s="82"/>
      <c r="E12725" s="82"/>
      <c r="F12725" s="82"/>
      <c r="G12725" s="82"/>
      <c r="M12725" s="81"/>
    </row>
    <row r="12726" s="77" customFormat="1" spans="1:13">
      <c r="A12726" s="82"/>
      <c r="B12726" s="82"/>
      <c r="C12726" s="82"/>
      <c r="D12726" s="82"/>
      <c r="E12726" s="82"/>
      <c r="F12726" s="82"/>
      <c r="G12726" s="82"/>
      <c r="M12726" s="81"/>
    </row>
    <row r="12727" s="77" customFormat="1" spans="1:13">
      <c r="A12727" s="82"/>
      <c r="B12727" s="82"/>
      <c r="C12727" s="82"/>
      <c r="D12727" s="82"/>
      <c r="E12727" s="82"/>
      <c r="F12727" s="82"/>
      <c r="G12727" s="82"/>
      <c r="M12727" s="81"/>
    </row>
    <row r="12728" s="77" customFormat="1" spans="1:13">
      <c r="A12728" s="82"/>
      <c r="B12728" s="82"/>
      <c r="C12728" s="82"/>
      <c r="D12728" s="82"/>
      <c r="E12728" s="82"/>
      <c r="F12728" s="82"/>
      <c r="G12728" s="82"/>
      <c r="M12728" s="81"/>
    </row>
    <row r="12729" s="77" customFormat="1" spans="1:13">
      <c r="A12729" s="82"/>
      <c r="B12729" s="82"/>
      <c r="C12729" s="82"/>
      <c r="D12729" s="82"/>
      <c r="E12729" s="82"/>
      <c r="F12729" s="82"/>
      <c r="G12729" s="82"/>
      <c r="M12729" s="81"/>
    </row>
    <row r="12730" s="77" customFormat="1" spans="1:13">
      <c r="A12730" s="82"/>
      <c r="B12730" s="82"/>
      <c r="C12730" s="82"/>
      <c r="D12730" s="82"/>
      <c r="E12730" s="82"/>
      <c r="F12730" s="82"/>
      <c r="G12730" s="82"/>
      <c r="M12730" s="81"/>
    </row>
    <row r="12731" s="77" customFormat="1" spans="1:13">
      <c r="A12731" s="82"/>
      <c r="B12731" s="82"/>
      <c r="C12731" s="82"/>
      <c r="D12731" s="82"/>
      <c r="E12731" s="82"/>
      <c r="F12731" s="82"/>
      <c r="G12731" s="82"/>
      <c r="M12731" s="81"/>
    </row>
    <row r="12732" s="77" customFormat="1" spans="1:13">
      <c r="A12732" s="82"/>
      <c r="B12732" s="82"/>
      <c r="C12732" s="82"/>
      <c r="D12732" s="82"/>
      <c r="E12732" s="82"/>
      <c r="F12732" s="82"/>
      <c r="G12732" s="82"/>
      <c r="M12732" s="81"/>
    </row>
    <row r="12733" s="77" customFormat="1" spans="1:13">
      <c r="A12733" s="82"/>
      <c r="B12733" s="82"/>
      <c r="C12733" s="82"/>
      <c r="D12733" s="82"/>
      <c r="E12733" s="82"/>
      <c r="F12733" s="82"/>
      <c r="G12733" s="82"/>
      <c r="M12733" s="81"/>
    </row>
    <row r="12734" s="77" customFormat="1" spans="1:13">
      <c r="A12734" s="82"/>
      <c r="B12734" s="82"/>
      <c r="C12734" s="82"/>
      <c r="D12734" s="82"/>
      <c r="E12734" s="82"/>
      <c r="F12734" s="82"/>
      <c r="G12734" s="82"/>
      <c r="M12734" s="81"/>
    </row>
    <row r="12735" s="77" customFormat="1" spans="1:13">
      <c r="A12735" s="82"/>
      <c r="B12735" s="82"/>
      <c r="C12735" s="82"/>
      <c r="D12735" s="82"/>
      <c r="E12735" s="82"/>
      <c r="F12735" s="82"/>
      <c r="G12735" s="82"/>
      <c r="M12735" s="81"/>
    </row>
    <row r="12736" s="77" customFormat="1" spans="1:13">
      <c r="A12736" s="82"/>
      <c r="B12736" s="82"/>
      <c r="C12736" s="82"/>
      <c r="D12736" s="82"/>
      <c r="E12736" s="82"/>
      <c r="F12736" s="82"/>
      <c r="G12736" s="82"/>
      <c r="M12736" s="81"/>
    </row>
    <row r="12737" s="77" customFormat="1" spans="1:13">
      <c r="A12737" s="82"/>
      <c r="B12737" s="82"/>
      <c r="C12737" s="82"/>
      <c r="D12737" s="82"/>
      <c r="E12737" s="82"/>
      <c r="F12737" s="82"/>
      <c r="G12737" s="82"/>
      <c r="M12737" s="81"/>
    </row>
    <row r="12738" s="77" customFormat="1" spans="1:13">
      <c r="A12738" s="82"/>
      <c r="B12738" s="82"/>
      <c r="C12738" s="82"/>
      <c r="D12738" s="82"/>
      <c r="E12738" s="82"/>
      <c r="F12738" s="82"/>
      <c r="G12738" s="82"/>
      <c r="M12738" s="81"/>
    </row>
    <row r="12739" s="77" customFormat="1" spans="1:13">
      <c r="A12739" s="82"/>
      <c r="B12739" s="82"/>
      <c r="C12739" s="82"/>
      <c r="D12739" s="82"/>
      <c r="E12739" s="82"/>
      <c r="F12739" s="82"/>
      <c r="G12739" s="82"/>
      <c r="M12739" s="81"/>
    </row>
    <row r="12740" s="77" customFormat="1" spans="1:13">
      <c r="A12740" s="82"/>
      <c r="B12740" s="82"/>
      <c r="C12740" s="82"/>
      <c r="D12740" s="82"/>
      <c r="E12740" s="82"/>
      <c r="F12740" s="82"/>
      <c r="G12740" s="82"/>
      <c r="M12740" s="81"/>
    </row>
    <row r="12741" s="77" customFormat="1" spans="1:13">
      <c r="A12741" s="82"/>
      <c r="B12741" s="82"/>
      <c r="C12741" s="82"/>
      <c r="D12741" s="82"/>
      <c r="E12741" s="82"/>
      <c r="F12741" s="82"/>
      <c r="G12741" s="82"/>
      <c r="M12741" s="81"/>
    </row>
    <row r="12742" s="77" customFormat="1" spans="1:13">
      <c r="A12742" s="82"/>
      <c r="B12742" s="82"/>
      <c r="C12742" s="82"/>
      <c r="D12742" s="82"/>
      <c r="E12742" s="82"/>
      <c r="F12742" s="82"/>
      <c r="G12742" s="82"/>
      <c r="M12742" s="81"/>
    </row>
    <row r="12743" s="77" customFormat="1" spans="1:13">
      <c r="A12743" s="82"/>
      <c r="B12743" s="82"/>
      <c r="C12743" s="82"/>
      <c r="D12743" s="82"/>
      <c r="E12743" s="82"/>
      <c r="F12743" s="82"/>
      <c r="G12743" s="82"/>
      <c r="M12743" s="81"/>
    </row>
    <row r="12744" s="77" customFormat="1" spans="1:13">
      <c r="A12744" s="82"/>
      <c r="B12744" s="82"/>
      <c r="C12744" s="82"/>
      <c r="D12744" s="82"/>
      <c r="E12744" s="82"/>
      <c r="F12744" s="82"/>
      <c r="G12744" s="82"/>
      <c r="M12744" s="81"/>
    </row>
    <row r="12745" s="77" customFormat="1" spans="1:13">
      <c r="A12745" s="82"/>
      <c r="B12745" s="82"/>
      <c r="C12745" s="82"/>
      <c r="D12745" s="82"/>
      <c r="E12745" s="82"/>
      <c r="F12745" s="82"/>
      <c r="G12745" s="82"/>
      <c r="M12745" s="81"/>
    </row>
    <row r="12746" s="77" customFormat="1" spans="1:13">
      <c r="A12746" s="82"/>
      <c r="B12746" s="82"/>
      <c r="C12746" s="82"/>
      <c r="D12746" s="82"/>
      <c r="E12746" s="82"/>
      <c r="F12746" s="82"/>
      <c r="G12746" s="82"/>
      <c r="M12746" s="81"/>
    </row>
    <row r="12747" s="77" customFormat="1" spans="1:13">
      <c r="A12747" s="82"/>
      <c r="B12747" s="82"/>
      <c r="C12747" s="82"/>
      <c r="D12747" s="82"/>
      <c r="E12747" s="82"/>
      <c r="F12747" s="82"/>
      <c r="G12747" s="82"/>
      <c r="M12747" s="81"/>
    </row>
    <row r="12748" s="77" customFormat="1" spans="1:13">
      <c r="A12748" s="82"/>
      <c r="B12748" s="82"/>
      <c r="C12748" s="82"/>
      <c r="D12748" s="82"/>
      <c r="E12748" s="82"/>
      <c r="F12748" s="82"/>
      <c r="G12748" s="82"/>
      <c r="M12748" s="81"/>
    </row>
    <row r="12749" s="77" customFormat="1" spans="1:13">
      <c r="A12749" s="82"/>
      <c r="B12749" s="82"/>
      <c r="C12749" s="82"/>
      <c r="D12749" s="82"/>
      <c r="E12749" s="82"/>
      <c r="F12749" s="82"/>
      <c r="G12749" s="82"/>
      <c r="M12749" s="81"/>
    </row>
    <row r="12750" s="77" customFormat="1" spans="1:13">
      <c r="A12750" s="82"/>
      <c r="B12750" s="82"/>
      <c r="C12750" s="82"/>
      <c r="D12750" s="82"/>
      <c r="E12750" s="82"/>
      <c r="F12750" s="82"/>
      <c r="G12750" s="82"/>
      <c r="M12750" s="81"/>
    </row>
    <row r="12751" s="77" customFormat="1" spans="1:13">
      <c r="A12751" s="82"/>
      <c r="B12751" s="82"/>
      <c r="C12751" s="82"/>
      <c r="D12751" s="82"/>
      <c r="E12751" s="82"/>
      <c r="F12751" s="82"/>
      <c r="G12751" s="82"/>
      <c r="M12751" s="81"/>
    </row>
    <row r="12752" s="77" customFormat="1" spans="1:13">
      <c r="A12752" s="82"/>
      <c r="B12752" s="82"/>
      <c r="C12752" s="82"/>
      <c r="D12752" s="82"/>
      <c r="E12752" s="82"/>
      <c r="F12752" s="82"/>
      <c r="G12752" s="82"/>
      <c r="M12752" s="81"/>
    </row>
    <row r="12753" s="77" customFormat="1" spans="1:13">
      <c r="A12753" s="82"/>
      <c r="B12753" s="82"/>
      <c r="C12753" s="82"/>
      <c r="D12753" s="82"/>
      <c r="E12753" s="82"/>
      <c r="F12753" s="82"/>
      <c r="G12753" s="82"/>
      <c r="M12753" s="81"/>
    </row>
    <row r="12754" s="77" customFormat="1" spans="1:13">
      <c r="A12754" s="82"/>
      <c r="B12754" s="82"/>
      <c r="C12754" s="82"/>
      <c r="D12754" s="82"/>
      <c r="E12754" s="82"/>
      <c r="F12754" s="82"/>
      <c r="G12754" s="82"/>
      <c r="M12754" s="81"/>
    </row>
    <row r="12755" s="77" customFormat="1" spans="1:13">
      <c r="A12755" s="82"/>
      <c r="B12755" s="82"/>
      <c r="C12755" s="82"/>
      <c r="D12755" s="82"/>
      <c r="E12755" s="82"/>
      <c r="F12755" s="82"/>
      <c r="G12755" s="82"/>
      <c r="M12755" s="81"/>
    </row>
    <row r="12756" s="77" customFormat="1" spans="1:13">
      <c r="A12756" s="82"/>
      <c r="B12756" s="82"/>
      <c r="C12756" s="82"/>
      <c r="D12756" s="82"/>
      <c r="E12756" s="82"/>
      <c r="F12756" s="82"/>
      <c r="G12756" s="82"/>
      <c r="M12756" s="81"/>
    </row>
    <row r="12757" s="77" customFormat="1" spans="1:13">
      <c r="A12757" s="82"/>
      <c r="B12757" s="82"/>
      <c r="C12757" s="82"/>
      <c r="D12757" s="82"/>
      <c r="E12757" s="82"/>
      <c r="F12757" s="82"/>
      <c r="G12757" s="82"/>
      <c r="M12757" s="81"/>
    </row>
    <row r="12758" s="77" customFormat="1" spans="1:13">
      <c r="A12758" s="82"/>
      <c r="B12758" s="82"/>
      <c r="C12758" s="82"/>
      <c r="D12758" s="82"/>
      <c r="E12758" s="82"/>
      <c r="F12758" s="82"/>
      <c r="G12758" s="82"/>
      <c r="M12758" s="81"/>
    </row>
    <row r="12759" s="77" customFormat="1" spans="1:13">
      <c r="A12759" s="82"/>
      <c r="B12759" s="82"/>
      <c r="C12759" s="82"/>
      <c r="D12759" s="82"/>
      <c r="E12759" s="82"/>
      <c r="F12759" s="82"/>
      <c r="G12759" s="82"/>
      <c r="M12759" s="81"/>
    </row>
    <row r="12760" s="77" customFormat="1" spans="1:13">
      <c r="A12760" s="82"/>
      <c r="B12760" s="82"/>
      <c r="C12760" s="82"/>
      <c r="D12760" s="82"/>
      <c r="E12760" s="82"/>
      <c r="F12760" s="82"/>
      <c r="G12760" s="82"/>
      <c r="M12760" s="81"/>
    </row>
    <row r="12761" s="77" customFormat="1" spans="1:13">
      <c r="A12761" s="82"/>
      <c r="B12761" s="82"/>
      <c r="C12761" s="82"/>
      <c r="D12761" s="82"/>
      <c r="E12761" s="82"/>
      <c r="F12761" s="82"/>
      <c r="G12761" s="82"/>
      <c r="M12761" s="81"/>
    </row>
    <row r="12762" s="77" customFormat="1" spans="1:13">
      <c r="A12762" s="82"/>
      <c r="B12762" s="82"/>
      <c r="C12762" s="82"/>
      <c r="D12762" s="82"/>
      <c r="E12762" s="82"/>
      <c r="F12762" s="82"/>
      <c r="G12762" s="82"/>
      <c r="M12762" s="81"/>
    </row>
    <row r="12763" s="77" customFormat="1" spans="1:13">
      <c r="A12763" s="82"/>
      <c r="B12763" s="82"/>
      <c r="C12763" s="82"/>
      <c r="D12763" s="82"/>
      <c r="E12763" s="82"/>
      <c r="F12763" s="82"/>
      <c r="G12763" s="82"/>
      <c r="M12763" s="81"/>
    </row>
    <row r="12764" s="77" customFormat="1" spans="1:13">
      <c r="A12764" s="82"/>
      <c r="B12764" s="82"/>
      <c r="C12764" s="82"/>
      <c r="D12764" s="82"/>
      <c r="E12764" s="82"/>
      <c r="F12764" s="82"/>
      <c r="G12764" s="82"/>
      <c r="M12764" s="81"/>
    </row>
    <row r="12765" s="77" customFormat="1" spans="1:13">
      <c r="A12765" s="82"/>
      <c r="B12765" s="82"/>
      <c r="C12765" s="82"/>
      <c r="D12765" s="82"/>
      <c r="E12765" s="82"/>
      <c r="F12765" s="82"/>
      <c r="G12765" s="82"/>
      <c r="M12765" s="81"/>
    </row>
    <row r="12766" s="77" customFormat="1" spans="1:13">
      <c r="A12766" s="82"/>
      <c r="B12766" s="82"/>
      <c r="C12766" s="82"/>
      <c r="D12766" s="82"/>
      <c r="E12766" s="82"/>
      <c r="F12766" s="82"/>
      <c r="G12766" s="82"/>
      <c r="M12766" s="81"/>
    </row>
    <row r="12767" s="77" customFormat="1" spans="1:13">
      <c r="A12767" s="82"/>
      <c r="B12767" s="82"/>
      <c r="C12767" s="82"/>
      <c r="D12767" s="82"/>
      <c r="E12767" s="82"/>
      <c r="F12767" s="82"/>
      <c r="G12767" s="82"/>
      <c r="M12767" s="81"/>
    </row>
    <row r="12768" s="77" customFormat="1" spans="1:13">
      <c r="A12768" s="82"/>
      <c r="B12768" s="82"/>
      <c r="C12768" s="82"/>
      <c r="D12768" s="82"/>
      <c r="E12768" s="82"/>
      <c r="F12768" s="82"/>
      <c r="G12768" s="82"/>
      <c r="M12768" s="81"/>
    </row>
    <row r="12769" s="77" customFormat="1" spans="1:13">
      <c r="A12769" s="82"/>
      <c r="B12769" s="82"/>
      <c r="C12769" s="82"/>
      <c r="D12769" s="82"/>
      <c r="E12769" s="82"/>
      <c r="F12769" s="82"/>
      <c r="G12769" s="82"/>
      <c r="M12769" s="81"/>
    </row>
    <row r="12770" s="77" customFormat="1" spans="1:13">
      <c r="A12770" s="82"/>
      <c r="B12770" s="82"/>
      <c r="C12770" s="82"/>
      <c r="D12770" s="82"/>
      <c r="E12770" s="82"/>
      <c r="F12770" s="82"/>
      <c r="G12770" s="82"/>
      <c r="M12770" s="81"/>
    </row>
    <row r="12771" s="77" customFormat="1" spans="1:13">
      <c r="A12771" s="82"/>
      <c r="B12771" s="82"/>
      <c r="C12771" s="82"/>
      <c r="D12771" s="82"/>
      <c r="E12771" s="82"/>
      <c r="F12771" s="82"/>
      <c r="G12771" s="82"/>
      <c r="M12771" s="81"/>
    </row>
    <row r="12772" s="77" customFormat="1" spans="1:13">
      <c r="A12772" s="82"/>
      <c r="B12772" s="82"/>
      <c r="C12772" s="82"/>
      <c r="D12772" s="82"/>
      <c r="E12772" s="82"/>
      <c r="F12772" s="82"/>
      <c r="G12772" s="82"/>
      <c r="M12772" s="81"/>
    </row>
    <row r="12773" s="77" customFormat="1" spans="1:13">
      <c r="A12773" s="82"/>
      <c r="B12773" s="82"/>
      <c r="C12773" s="82"/>
      <c r="D12773" s="82"/>
      <c r="E12773" s="82"/>
      <c r="F12773" s="82"/>
      <c r="G12773" s="82"/>
      <c r="M12773" s="81"/>
    </row>
    <row r="12774" s="77" customFormat="1" spans="1:13">
      <c r="A12774" s="82"/>
      <c r="B12774" s="82"/>
      <c r="C12774" s="82"/>
      <c r="D12774" s="82"/>
      <c r="E12774" s="82"/>
      <c r="F12774" s="82"/>
      <c r="G12774" s="82"/>
      <c r="M12774" s="81"/>
    </row>
    <row r="12775" s="77" customFormat="1" spans="1:13">
      <c r="A12775" s="82"/>
      <c r="B12775" s="82"/>
      <c r="C12775" s="82"/>
      <c r="D12775" s="82"/>
      <c r="E12775" s="82"/>
      <c r="F12775" s="82"/>
      <c r="G12775" s="82"/>
      <c r="M12775" s="81"/>
    </row>
    <row r="12776" s="77" customFormat="1" spans="1:13">
      <c r="A12776" s="82"/>
      <c r="B12776" s="82"/>
      <c r="C12776" s="82"/>
      <c r="D12776" s="82"/>
      <c r="E12776" s="82"/>
      <c r="F12776" s="82"/>
      <c r="G12776" s="82"/>
      <c r="M12776" s="81"/>
    </row>
    <row r="12777" s="77" customFormat="1" spans="1:13">
      <c r="A12777" s="82"/>
      <c r="B12777" s="82"/>
      <c r="C12777" s="82"/>
      <c r="D12777" s="82"/>
      <c r="E12777" s="82"/>
      <c r="F12777" s="82"/>
      <c r="G12777" s="82"/>
      <c r="M12777" s="81"/>
    </row>
    <row r="12778" s="77" customFormat="1" spans="1:13">
      <c r="A12778" s="82"/>
      <c r="B12778" s="82"/>
      <c r="C12778" s="82"/>
      <c r="D12778" s="82"/>
      <c r="E12778" s="82"/>
      <c r="F12778" s="82"/>
      <c r="G12778" s="82"/>
      <c r="M12778" s="81"/>
    </row>
    <row r="12779" s="77" customFormat="1" spans="1:13">
      <c r="A12779" s="82"/>
      <c r="B12779" s="82"/>
      <c r="C12779" s="82"/>
      <c r="D12779" s="82"/>
      <c r="E12779" s="82"/>
      <c r="F12779" s="82"/>
      <c r="G12779" s="82"/>
      <c r="M12779" s="81"/>
    </row>
    <row r="12780" s="77" customFormat="1" spans="1:13">
      <c r="A12780" s="82"/>
      <c r="B12780" s="82"/>
      <c r="C12780" s="82"/>
      <c r="D12780" s="82"/>
      <c r="E12780" s="82"/>
      <c r="F12780" s="82"/>
      <c r="G12780" s="82"/>
      <c r="M12780" s="81"/>
    </row>
    <row r="12781" s="77" customFormat="1" spans="1:13">
      <c r="A12781" s="82"/>
      <c r="B12781" s="82"/>
      <c r="C12781" s="82"/>
      <c r="D12781" s="82"/>
      <c r="E12781" s="82"/>
      <c r="F12781" s="82"/>
      <c r="G12781" s="82"/>
      <c r="M12781" s="81"/>
    </row>
    <row r="12782" s="77" customFormat="1" spans="1:13">
      <c r="A12782" s="82"/>
      <c r="B12782" s="82"/>
      <c r="C12782" s="82"/>
      <c r="D12782" s="82"/>
      <c r="E12782" s="82"/>
      <c r="F12782" s="82"/>
      <c r="G12782" s="82"/>
      <c r="M12782" s="81"/>
    </row>
    <row r="12783" s="77" customFormat="1" spans="1:13">
      <c r="A12783" s="82"/>
      <c r="B12783" s="82"/>
      <c r="C12783" s="82"/>
      <c r="D12783" s="82"/>
      <c r="E12783" s="82"/>
      <c r="F12783" s="82"/>
      <c r="G12783" s="82"/>
      <c r="M12783" s="81"/>
    </row>
    <row r="12784" s="77" customFormat="1" spans="1:13">
      <c r="A12784" s="82"/>
      <c r="B12784" s="82"/>
      <c r="C12784" s="82"/>
      <c r="D12784" s="82"/>
      <c r="E12784" s="82"/>
      <c r="F12784" s="82"/>
      <c r="G12784" s="82"/>
      <c r="M12784" s="81"/>
    </row>
    <row r="12785" s="77" customFormat="1" spans="1:13">
      <c r="A12785" s="82"/>
      <c r="B12785" s="82"/>
      <c r="C12785" s="82"/>
      <c r="D12785" s="82"/>
      <c r="E12785" s="82"/>
      <c r="F12785" s="82"/>
      <c r="G12785" s="82"/>
      <c r="M12785" s="81"/>
    </row>
    <row r="12786" s="77" customFormat="1" spans="1:13">
      <c r="A12786" s="82"/>
      <c r="B12786" s="82"/>
      <c r="C12786" s="82"/>
      <c r="D12786" s="82"/>
      <c r="E12786" s="82"/>
      <c r="F12786" s="82"/>
      <c r="G12786" s="82"/>
      <c r="M12786" s="81"/>
    </row>
    <row r="12787" s="77" customFormat="1" spans="1:13">
      <c r="A12787" s="82"/>
      <c r="B12787" s="82"/>
      <c r="C12787" s="82"/>
      <c r="D12787" s="82"/>
      <c r="E12787" s="82"/>
      <c r="F12787" s="82"/>
      <c r="G12787" s="82"/>
      <c r="M12787" s="81"/>
    </row>
    <row r="12788" s="77" customFormat="1" spans="1:13">
      <c r="A12788" s="82"/>
      <c r="B12788" s="82"/>
      <c r="C12788" s="82"/>
      <c r="D12788" s="82"/>
      <c r="E12788" s="82"/>
      <c r="F12788" s="82"/>
      <c r="G12788" s="82"/>
      <c r="M12788" s="81"/>
    </row>
    <row r="12789" s="77" customFormat="1" spans="1:13">
      <c r="A12789" s="82"/>
      <c r="B12789" s="82"/>
      <c r="C12789" s="82"/>
      <c r="D12789" s="82"/>
      <c r="E12789" s="82"/>
      <c r="F12789" s="82"/>
      <c r="G12789" s="82"/>
      <c r="M12789" s="81"/>
    </row>
    <row r="12790" s="77" customFormat="1" spans="1:13">
      <c r="A12790" s="82"/>
      <c r="B12790" s="82"/>
      <c r="C12790" s="82"/>
      <c r="D12790" s="82"/>
      <c r="E12790" s="82"/>
      <c r="F12790" s="82"/>
      <c r="G12790" s="82"/>
      <c r="M12790" s="81"/>
    </row>
    <row r="12791" s="77" customFormat="1" spans="1:13">
      <c r="A12791" s="82"/>
      <c r="B12791" s="82"/>
      <c r="C12791" s="82"/>
      <c r="D12791" s="82"/>
      <c r="E12791" s="82"/>
      <c r="F12791" s="82"/>
      <c r="G12791" s="82"/>
      <c r="M12791" s="81"/>
    </row>
    <row r="12792" s="77" customFormat="1" spans="1:13">
      <c r="A12792" s="82"/>
      <c r="B12792" s="82"/>
      <c r="C12792" s="82"/>
      <c r="D12792" s="82"/>
      <c r="E12792" s="82"/>
      <c r="F12792" s="82"/>
      <c r="G12792" s="82"/>
      <c r="M12792" s="81"/>
    </row>
    <row r="12793" s="77" customFormat="1" spans="1:13">
      <c r="A12793" s="82"/>
      <c r="B12793" s="82"/>
      <c r="C12793" s="82"/>
      <c r="D12793" s="82"/>
      <c r="E12793" s="82"/>
      <c r="F12793" s="82"/>
      <c r="G12793" s="82"/>
      <c r="M12793" s="81"/>
    </row>
    <row r="12794" s="77" customFormat="1" spans="1:13">
      <c r="A12794" s="82"/>
      <c r="B12794" s="82"/>
      <c r="C12794" s="82"/>
      <c r="D12794" s="82"/>
      <c r="E12794" s="82"/>
      <c r="F12794" s="82"/>
      <c r="G12794" s="82"/>
      <c r="M12794" s="81"/>
    </row>
    <row r="12795" s="77" customFormat="1" spans="1:13">
      <c r="A12795" s="82"/>
      <c r="B12795" s="82"/>
      <c r="C12795" s="82"/>
      <c r="D12795" s="82"/>
      <c r="E12795" s="82"/>
      <c r="F12795" s="82"/>
      <c r="G12795" s="82"/>
      <c r="M12795" s="81"/>
    </row>
    <row r="12796" s="77" customFormat="1" spans="1:13">
      <c r="A12796" s="82"/>
      <c r="B12796" s="82"/>
      <c r="C12796" s="82"/>
      <c r="D12796" s="82"/>
      <c r="E12796" s="82"/>
      <c r="F12796" s="82"/>
      <c r="G12796" s="82"/>
      <c r="M12796" s="81"/>
    </row>
    <row r="12797" s="77" customFormat="1" spans="1:13">
      <c r="A12797" s="82"/>
      <c r="B12797" s="82"/>
      <c r="C12797" s="82"/>
      <c r="D12797" s="82"/>
      <c r="E12797" s="82"/>
      <c r="F12797" s="82"/>
      <c r="G12797" s="82"/>
      <c r="M12797" s="81"/>
    </row>
    <row r="12798" s="77" customFormat="1" spans="1:13">
      <c r="A12798" s="82"/>
      <c r="B12798" s="82"/>
      <c r="C12798" s="82"/>
      <c r="D12798" s="82"/>
      <c r="E12798" s="82"/>
      <c r="F12798" s="82"/>
      <c r="G12798" s="82"/>
      <c r="M12798" s="81"/>
    </row>
    <row r="12799" s="77" customFormat="1" spans="1:13">
      <c r="A12799" s="82"/>
      <c r="B12799" s="82"/>
      <c r="C12799" s="82"/>
      <c r="D12799" s="82"/>
      <c r="E12799" s="82"/>
      <c r="F12799" s="82"/>
      <c r="G12799" s="82"/>
      <c r="M12799" s="81"/>
    </row>
    <row r="12800" s="77" customFormat="1" spans="1:13">
      <c r="A12800" s="82"/>
      <c r="B12800" s="82"/>
      <c r="C12800" s="82"/>
      <c r="D12800" s="82"/>
      <c r="E12800" s="82"/>
      <c r="F12800" s="82"/>
      <c r="G12800" s="82"/>
      <c r="M12800" s="81"/>
    </row>
    <row r="12801" s="77" customFormat="1" spans="1:13">
      <c r="A12801" s="82"/>
      <c r="B12801" s="82"/>
      <c r="C12801" s="82"/>
      <c r="D12801" s="82"/>
      <c r="E12801" s="82"/>
      <c r="F12801" s="82"/>
      <c r="G12801" s="82"/>
      <c r="M12801" s="81"/>
    </row>
    <row r="12802" s="77" customFormat="1" spans="1:13">
      <c r="A12802" s="82"/>
      <c r="B12802" s="82"/>
      <c r="C12802" s="82"/>
      <c r="D12802" s="82"/>
      <c r="E12802" s="82"/>
      <c r="F12802" s="82"/>
      <c r="G12802" s="82"/>
      <c r="M12802" s="81"/>
    </row>
    <row r="12803" s="77" customFormat="1" spans="1:13">
      <c r="A12803" s="82"/>
      <c r="B12803" s="82"/>
      <c r="C12803" s="82"/>
      <c r="D12803" s="82"/>
      <c r="E12803" s="82"/>
      <c r="F12803" s="82"/>
      <c r="G12803" s="82"/>
      <c r="M12803" s="81"/>
    </row>
    <row r="12804" s="77" customFormat="1" spans="1:13">
      <c r="A12804" s="82"/>
      <c r="B12804" s="82"/>
      <c r="C12804" s="82"/>
      <c r="D12804" s="82"/>
      <c r="E12804" s="82"/>
      <c r="F12804" s="82"/>
      <c r="G12804" s="82"/>
      <c r="M12804" s="81"/>
    </row>
    <row r="12805" s="77" customFormat="1" spans="1:13">
      <c r="A12805" s="82"/>
      <c r="B12805" s="82"/>
      <c r="C12805" s="82"/>
      <c r="D12805" s="82"/>
      <c r="E12805" s="82"/>
      <c r="F12805" s="82"/>
      <c r="G12805" s="82"/>
      <c r="M12805" s="81"/>
    </row>
    <row r="12806" s="77" customFormat="1" spans="1:13">
      <c r="A12806" s="82"/>
      <c r="B12806" s="82"/>
      <c r="C12806" s="82"/>
      <c r="D12806" s="82"/>
      <c r="E12806" s="82"/>
      <c r="F12806" s="82"/>
      <c r="G12806" s="82"/>
      <c r="M12806" s="81"/>
    </row>
    <row r="12807" s="77" customFormat="1" spans="1:13">
      <c r="A12807" s="82"/>
      <c r="B12807" s="82"/>
      <c r="C12807" s="82"/>
      <c r="D12807" s="82"/>
      <c r="E12807" s="82"/>
      <c r="F12807" s="82"/>
      <c r="G12807" s="82"/>
      <c r="M12807" s="81"/>
    </row>
    <row r="12808" s="77" customFormat="1" spans="1:13">
      <c r="A12808" s="82"/>
      <c r="B12808" s="82"/>
      <c r="C12808" s="82"/>
      <c r="D12808" s="82"/>
      <c r="E12808" s="82"/>
      <c r="F12808" s="82"/>
      <c r="G12808" s="82"/>
      <c r="M12808" s="81"/>
    </row>
    <row r="12809" s="77" customFormat="1" spans="1:13">
      <c r="A12809" s="82"/>
      <c r="B12809" s="82"/>
      <c r="C12809" s="82"/>
      <c r="D12809" s="82"/>
      <c r="E12809" s="82"/>
      <c r="F12809" s="82"/>
      <c r="G12809" s="82"/>
      <c r="M12809" s="81"/>
    </row>
    <row r="12810" s="77" customFormat="1" spans="1:13">
      <c r="A12810" s="82"/>
      <c r="B12810" s="82"/>
      <c r="C12810" s="82"/>
      <c r="D12810" s="82"/>
      <c r="E12810" s="82"/>
      <c r="F12810" s="82"/>
      <c r="G12810" s="82"/>
      <c r="M12810" s="81"/>
    </row>
    <row r="12811" s="77" customFormat="1" spans="1:13">
      <c r="A12811" s="82"/>
      <c r="B12811" s="82"/>
      <c r="C12811" s="82"/>
      <c r="D12811" s="82"/>
      <c r="E12811" s="82"/>
      <c r="F12811" s="82"/>
      <c r="G12811" s="82"/>
      <c r="M12811" s="81"/>
    </row>
    <row r="12812" s="77" customFormat="1" spans="1:13">
      <c r="A12812" s="82"/>
      <c r="B12812" s="82"/>
      <c r="C12812" s="82"/>
      <c r="D12812" s="82"/>
      <c r="E12812" s="82"/>
      <c r="F12812" s="82"/>
      <c r="G12812" s="82"/>
      <c r="M12812" s="81"/>
    </row>
    <row r="12813" s="77" customFormat="1" spans="1:13">
      <c r="A12813" s="82"/>
      <c r="B12813" s="82"/>
      <c r="C12813" s="82"/>
      <c r="D12813" s="82"/>
      <c r="E12813" s="82"/>
      <c r="F12813" s="82"/>
      <c r="G12813" s="82"/>
      <c r="M12813" s="81"/>
    </row>
    <row r="12814" s="77" customFormat="1" spans="1:13">
      <c r="A12814" s="82"/>
      <c r="B12814" s="82"/>
      <c r="C12814" s="82"/>
      <c r="D12814" s="82"/>
      <c r="E12814" s="82"/>
      <c r="F12814" s="82"/>
      <c r="G12814" s="82"/>
      <c r="M12814" s="81"/>
    </row>
    <row r="12815" s="77" customFormat="1" spans="1:13">
      <c r="A12815" s="82"/>
      <c r="B12815" s="82"/>
      <c r="C12815" s="82"/>
      <c r="D12815" s="82"/>
      <c r="E12815" s="82"/>
      <c r="F12815" s="82"/>
      <c r="G12815" s="82"/>
      <c r="M12815" s="81"/>
    </row>
    <row r="12816" s="77" customFormat="1" spans="1:13">
      <c r="A12816" s="82"/>
      <c r="B12816" s="82"/>
      <c r="C12816" s="82"/>
      <c r="D12816" s="82"/>
      <c r="E12816" s="82"/>
      <c r="F12816" s="82"/>
      <c r="G12816" s="82"/>
      <c r="M12816" s="81"/>
    </row>
    <row r="12817" s="77" customFormat="1" spans="1:13">
      <c r="A12817" s="82"/>
      <c r="B12817" s="82"/>
      <c r="C12817" s="82"/>
      <c r="D12817" s="82"/>
      <c r="E12817" s="82"/>
      <c r="F12817" s="82"/>
      <c r="G12817" s="82"/>
      <c r="M12817" s="81"/>
    </row>
    <row r="12818" s="77" customFormat="1" spans="1:13">
      <c r="A12818" s="82"/>
      <c r="B12818" s="82"/>
      <c r="C12818" s="82"/>
      <c r="D12818" s="82"/>
      <c r="E12818" s="82"/>
      <c r="F12818" s="82"/>
      <c r="G12818" s="82"/>
      <c r="M12818" s="81"/>
    </row>
    <row r="12819" s="77" customFormat="1" spans="1:13">
      <c r="A12819" s="82"/>
      <c r="B12819" s="82"/>
      <c r="C12819" s="82"/>
      <c r="D12819" s="82"/>
      <c r="E12819" s="82"/>
      <c r="F12819" s="82"/>
      <c r="G12819" s="82"/>
      <c r="M12819" s="81"/>
    </row>
    <row r="12820" s="77" customFormat="1" spans="1:13">
      <c r="A12820" s="82"/>
      <c r="B12820" s="82"/>
      <c r="C12820" s="82"/>
      <c r="D12820" s="82"/>
      <c r="E12820" s="82"/>
      <c r="F12820" s="82"/>
      <c r="G12820" s="82"/>
      <c r="M12820" s="81"/>
    </row>
    <row r="12821" s="77" customFormat="1" spans="1:13">
      <c r="A12821" s="82"/>
      <c r="B12821" s="82"/>
      <c r="C12821" s="82"/>
      <c r="D12821" s="82"/>
      <c r="E12821" s="82"/>
      <c r="F12821" s="82"/>
      <c r="G12821" s="82"/>
      <c r="M12821" s="81"/>
    </row>
    <row r="12822" s="77" customFormat="1" spans="1:13">
      <c r="A12822" s="82"/>
      <c r="B12822" s="82"/>
      <c r="C12822" s="82"/>
      <c r="D12822" s="82"/>
      <c r="E12822" s="82"/>
      <c r="F12822" s="82"/>
      <c r="G12822" s="82"/>
      <c r="M12822" s="81"/>
    </row>
    <row r="12823" s="77" customFormat="1" spans="1:13">
      <c r="A12823" s="82"/>
      <c r="B12823" s="82"/>
      <c r="C12823" s="82"/>
      <c r="D12823" s="82"/>
      <c r="E12823" s="82"/>
      <c r="F12823" s="82"/>
      <c r="G12823" s="82"/>
      <c r="M12823" s="81"/>
    </row>
    <row r="12824" s="77" customFormat="1" spans="1:13">
      <c r="A12824" s="82"/>
      <c r="B12824" s="82"/>
      <c r="C12824" s="82"/>
      <c r="D12824" s="82"/>
      <c r="E12824" s="82"/>
      <c r="F12824" s="82"/>
      <c r="G12824" s="82"/>
      <c r="M12824" s="81"/>
    </row>
    <row r="12825" s="77" customFormat="1" spans="1:13">
      <c r="A12825" s="82"/>
      <c r="B12825" s="82"/>
      <c r="C12825" s="82"/>
      <c r="D12825" s="82"/>
      <c r="E12825" s="82"/>
      <c r="F12825" s="82"/>
      <c r="G12825" s="82"/>
      <c r="M12825" s="81"/>
    </row>
    <row r="12826" s="77" customFormat="1" spans="1:13">
      <c r="A12826" s="82"/>
      <c r="B12826" s="82"/>
      <c r="C12826" s="82"/>
      <c r="D12826" s="82"/>
      <c r="E12826" s="82"/>
      <c r="F12826" s="82"/>
      <c r="G12826" s="82"/>
      <c r="M12826" s="81"/>
    </row>
    <row r="12827" s="77" customFormat="1" spans="1:13">
      <c r="A12827" s="82"/>
      <c r="B12827" s="82"/>
      <c r="C12827" s="82"/>
      <c r="D12827" s="82"/>
      <c r="E12827" s="82"/>
      <c r="F12827" s="82"/>
      <c r="G12827" s="82"/>
      <c r="M12827" s="81"/>
    </row>
    <row r="12828" s="77" customFormat="1" spans="1:13">
      <c r="A12828" s="82"/>
      <c r="B12828" s="82"/>
      <c r="C12828" s="82"/>
      <c r="D12828" s="82"/>
      <c r="E12828" s="82"/>
      <c r="F12828" s="82"/>
      <c r="G12828" s="82"/>
      <c r="M12828" s="81"/>
    </row>
    <row r="12829" s="77" customFormat="1" spans="1:13">
      <c r="A12829" s="82"/>
      <c r="B12829" s="82"/>
      <c r="C12829" s="82"/>
      <c r="D12829" s="82"/>
      <c r="E12829" s="82"/>
      <c r="F12829" s="82"/>
      <c r="G12829" s="82"/>
      <c r="M12829" s="81"/>
    </row>
    <row r="12830" s="77" customFormat="1" spans="1:13">
      <c r="A12830" s="82"/>
      <c r="B12830" s="82"/>
      <c r="C12830" s="82"/>
      <c r="D12830" s="82"/>
      <c r="E12830" s="82"/>
      <c r="F12830" s="82"/>
      <c r="G12830" s="82"/>
      <c r="M12830" s="81"/>
    </row>
    <row r="12831" s="77" customFormat="1" spans="1:13">
      <c r="A12831" s="82"/>
      <c r="B12831" s="82"/>
      <c r="C12831" s="82"/>
      <c r="D12831" s="82"/>
      <c r="E12831" s="82"/>
      <c r="F12831" s="82"/>
      <c r="G12831" s="82"/>
      <c r="M12831" s="81"/>
    </row>
    <row r="12832" s="77" customFormat="1" spans="1:13">
      <c r="A12832" s="82"/>
      <c r="B12832" s="82"/>
      <c r="C12832" s="82"/>
      <c r="D12832" s="82"/>
      <c r="E12832" s="82"/>
      <c r="F12832" s="82"/>
      <c r="G12832" s="82"/>
      <c r="M12832" s="81"/>
    </row>
    <row r="12833" s="77" customFormat="1" spans="1:13">
      <c r="A12833" s="82"/>
      <c r="B12833" s="82"/>
      <c r="C12833" s="82"/>
      <c r="D12833" s="82"/>
      <c r="E12833" s="82"/>
      <c r="F12833" s="82"/>
      <c r="G12833" s="82"/>
      <c r="M12833" s="81"/>
    </row>
    <row r="12834" s="77" customFormat="1" spans="1:13">
      <c r="A12834" s="82"/>
      <c r="B12834" s="82"/>
      <c r="C12834" s="82"/>
      <c r="D12834" s="82"/>
      <c r="E12834" s="82"/>
      <c r="F12834" s="82"/>
      <c r="G12834" s="82"/>
      <c r="M12834" s="81"/>
    </row>
    <row r="12835" s="77" customFormat="1" spans="1:13">
      <c r="A12835" s="82"/>
      <c r="B12835" s="82"/>
      <c r="C12835" s="82"/>
      <c r="D12835" s="82"/>
      <c r="E12835" s="82"/>
      <c r="F12835" s="82"/>
      <c r="G12835" s="82"/>
      <c r="M12835" s="81"/>
    </row>
    <row r="12836" s="77" customFormat="1" spans="1:13">
      <c r="A12836" s="82"/>
      <c r="B12836" s="82"/>
      <c r="C12836" s="82"/>
      <c r="D12836" s="82"/>
      <c r="E12836" s="82"/>
      <c r="F12836" s="82"/>
      <c r="G12836" s="82"/>
      <c r="M12836" s="81"/>
    </row>
    <row r="12837" s="77" customFormat="1" spans="1:13">
      <c r="A12837" s="82"/>
      <c r="B12837" s="82"/>
      <c r="C12837" s="82"/>
      <c r="D12837" s="82"/>
      <c r="E12837" s="82"/>
      <c r="F12837" s="82"/>
      <c r="G12837" s="82"/>
      <c r="M12837" s="81"/>
    </row>
    <row r="12838" s="77" customFormat="1" spans="1:13">
      <c r="A12838" s="82"/>
      <c r="B12838" s="82"/>
      <c r="C12838" s="82"/>
      <c r="D12838" s="82"/>
      <c r="E12838" s="82"/>
      <c r="F12838" s="82"/>
      <c r="G12838" s="82"/>
      <c r="M12838" s="81"/>
    </row>
    <row r="12839" s="77" customFormat="1" spans="1:13">
      <c r="A12839" s="82"/>
      <c r="B12839" s="82"/>
      <c r="C12839" s="82"/>
      <c r="D12839" s="82"/>
      <c r="E12839" s="82"/>
      <c r="F12839" s="82"/>
      <c r="G12839" s="82"/>
      <c r="M12839" s="81"/>
    </row>
    <row r="12840" s="77" customFormat="1" spans="1:13">
      <c r="A12840" s="82"/>
      <c r="B12840" s="82"/>
      <c r="C12840" s="82"/>
      <c r="D12840" s="82"/>
      <c r="E12840" s="82"/>
      <c r="F12840" s="82"/>
      <c r="G12840" s="82"/>
      <c r="M12840" s="81"/>
    </row>
    <row r="12841" s="77" customFormat="1" spans="1:13">
      <c r="A12841" s="82"/>
      <c r="B12841" s="82"/>
      <c r="C12841" s="82"/>
      <c r="D12841" s="82"/>
      <c r="E12841" s="82"/>
      <c r="F12841" s="82"/>
      <c r="G12841" s="82"/>
      <c r="M12841" s="81"/>
    </row>
    <row r="12842" s="77" customFormat="1" spans="1:13">
      <c r="A12842" s="82"/>
      <c r="B12842" s="82"/>
      <c r="C12842" s="82"/>
      <c r="D12842" s="82"/>
      <c r="E12842" s="82"/>
      <c r="F12842" s="82"/>
      <c r="G12842" s="82"/>
      <c r="M12842" s="81"/>
    </row>
    <row r="12843" s="77" customFormat="1" spans="1:13">
      <c r="A12843" s="82"/>
      <c r="B12843" s="82"/>
      <c r="C12843" s="82"/>
      <c r="D12843" s="82"/>
      <c r="E12843" s="82"/>
      <c r="F12843" s="82"/>
      <c r="G12843" s="82"/>
      <c r="M12843" s="81"/>
    </row>
    <row r="12844" s="77" customFormat="1" spans="1:13">
      <c r="A12844" s="82"/>
      <c r="B12844" s="82"/>
      <c r="C12844" s="82"/>
      <c r="D12844" s="82"/>
      <c r="E12844" s="82"/>
      <c r="F12844" s="82"/>
      <c r="G12844" s="82"/>
      <c r="M12844" s="81"/>
    </row>
    <row r="12845" s="77" customFormat="1" spans="1:13">
      <c r="A12845" s="82"/>
      <c r="B12845" s="82"/>
      <c r="C12845" s="82"/>
      <c r="D12845" s="82"/>
      <c r="E12845" s="82"/>
      <c r="F12845" s="82"/>
      <c r="G12845" s="82"/>
      <c r="M12845" s="81"/>
    </row>
    <row r="12846" s="77" customFormat="1" spans="1:13">
      <c r="A12846" s="82"/>
      <c r="B12846" s="82"/>
      <c r="C12846" s="82"/>
      <c r="D12846" s="82"/>
      <c r="E12846" s="82"/>
      <c r="F12846" s="82"/>
      <c r="G12846" s="82"/>
      <c r="M12846" s="81"/>
    </row>
    <row r="12847" s="77" customFormat="1" spans="1:13">
      <c r="A12847" s="82"/>
      <c r="B12847" s="82"/>
      <c r="C12847" s="82"/>
      <c r="D12847" s="82"/>
      <c r="E12847" s="82"/>
      <c r="F12847" s="82"/>
      <c r="G12847" s="82"/>
      <c r="M12847" s="81"/>
    </row>
    <row r="12848" s="77" customFormat="1" spans="1:13">
      <c r="A12848" s="82"/>
      <c r="B12848" s="82"/>
      <c r="C12848" s="82"/>
      <c r="D12848" s="82"/>
      <c r="E12848" s="82"/>
      <c r="F12848" s="82"/>
      <c r="G12848" s="82"/>
      <c r="M12848" s="81"/>
    </row>
    <row r="12849" s="77" customFormat="1" spans="1:13">
      <c r="A12849" s="82"/>
      <c r="B12849" s="82"/>
      <c r="C12849" s="82"/>
      <c r="D12849" s="82"/>
      <c r="E12849" s="82"/>
      <c r="F12849" s="82"/>
      <c r="G12849" s="82"/>
      <c r="M12849" s="81"/>
    </row>
    <row r="12850" s="77" customFormat="1" spans="1:13">
      <c r="A12850" s="82"/>
      <c r="B12850" s="82"/>
      <c r="C12850" s="82"/>
      <c r="D12850" s="82"/>
      <c r="E12850" s="82"/>
      <c r="F12850" s="82"/>
      <c r="G12850" s="82"/>
      <c r="M12850" s="81"/>
    </row>
    <row r="12851" s="77" customFormat="1" spans="1:13">
      <c r="A12851" s="82"/>
      <c r="B12851" s="82"/>
      <c r="C12851" s="82"/>
      <c r="D12851" s="82"/>
      <c r="E12851" s="82"/>
      <c r="F12851" s="82"/>
      <c r="G12851" s="82"/>
      <c r="M12851" s="81"/>
    </row>
    <row r="12852" s="77" customFormat="1" spans="1:13">
      <c r="A12852" s="82"/>
      <c r="B12852" s="82"/>
      <c r="C12852" s="82"/>
      <c r="D12852" s="82"/>
      <c r="E12852" s="82"/>
      <c r="F12852" s="82"/>
      <c r="G12852" s="82"/>
      <c r="M12852" s="81"/>
    </row>
    <row r="12853" s="77" customFormat="1" spans="1:13">
      <c r="A12853" s="82"/>
      <c r="B12853" s="82"/>
      <c r="C12853" s="82"/>
      <c r="D12853" s="82"/>
      <c r="E12853" s="82"/>
      <c r="F12853" s="82"/>
      <c r="G12853" s="82"/>
      <c r="M12853" s="81"/>
    </row>
    <row r="12854" s="77" customFormat="1" spans="1:13">
      <c r="A12854" s="82"/>
      <c r="B12854" s="82"/>
      <c r="C12854" s="82"/>
      <c r="D12854" s="82"/>
      <c r="E12854" s="82"/>
      <c r="F12854" s="82"/>
      <c r="G12854" s="82"/>
      <c r="M12854" s="81"/>
    </row>
    <row r="12855" s="77" customFormat="1" spans="1:13">
      <c r="A12855" s="82"/>
      <c r="B12855" s="82"/>
      <c r="C12855" s="82"/>
      <c r="D12855" s="82"/>
      <c r="E12855" s="82"/>
      <c r="F12855" s="82"/>
      <c r="G12855" s="82"/>
      <c r="M12855" s="81"/>
    </row>
    <row r="12856" s="77" customFormat="1" spans="1:13">
      <c r="A12856" s="82"/>
      <c r="B12856" s="82"/>
      <c r="C12856" s="82"/>
      <c r="D12856" s="82"/>
      <c r="E12856" s="82"/>
      <c r="F12856" s="82"/>
      <c r="G12856" s="82"/>
      <c r="M12856" s="81"/>
    </row>
    <row r="12857" s="77" customFormat="1" spans="1:13">
      <c r="A12857" s="82"/>
      <c r="B12857" s="82"/>
      <c r="C12857" s="82"/>
      <c r="D12857" s="82"/>
      <c r="E12857" s="82"/>
      <c r="F12857" s="82"/>
      <c r="G12857" s="82"/>
      <c r="M12857" s="81"/>
    </row>
    <row r="12858" s="77" customFormat="1" spans="1:13">
      <c r="A12858" s="82"/>
      <c r="B12858" s="82"/>
      <c r="C12858" s="82"/>
      <c r="D12858" s="82"/>
      <c r="E12858" s="82"/>
      <c r="F12858" s="82"/>
      <c r="G12858" s="82"/>
      <c r="M12858" s="81"/>
    </row>
    <row r="12859" s="77" customFormat="1" spans="1:13">
      <c r="A12859" s="82"/>
      <c r="B12859" s="82"/>
      <c r="C12859" s="82"/>
      <c r="D12859" s="82"/>
      <c r="E12859" s="82"/>
      <c r="F12859" s="82"/>
      <c r="G12859" s="82"/>
      <c r="M12859" s="81"/>
    </row>
    <row r="12860" s="77" customFormat="1" spans="1:13">
      <c r="A12860" s="82"/>
      <c r="B12860" s="82"/>
      <c r="C12860" s="82"/>
      <c r="D12860" s="82"/>
      <c r="E12860" s="82"/>
      <c r="F12860" s="82"/>
      <c r="G12860" s="82"/>
      <c r="M12860" s="81"/>
    </row>
    <row r="12861" s="77" customFormat="1" spans="1:13">
      <c r="A12861" s="82"/>
      <c r="B12861" s="82"/>
      <c r="C12861" s="82"/>
      <c r="D12861" s="82"/>
      <c r="E12861" s="82"/>
      <c r="F12861" s="82"/>
      <c r="G12861" s="82"/>
      <c r="M12861" s="81"/>
    </row>
    <row r="12862" s="77" customFormat="1" spans="1:13">
      <c r="A12862" s="82"/>
      <c r="B12862" s="82"/>
      <c r="C12862" s="82"/>
      <c r="D12862" s="82"/>
      <c r="E12862" s="82"/>
      <c r="F12862" s="82"/>
      <c r="G12862" s="82"/>
      <c r="M12862" s="81"/>
    </row>
    <row r="12863" s="77" customFormat="1" spans="1:13">
      <c r="A12863" s="82"/>
      <c r="B12863" s="82"/>
      <c r="C12863" s="82"/>
      <c r="D12863" s="82"/>
      <c r="E12863" s="82"/>
      <c r="F12863" s="82"/>
      <c r="G12863" s="82"/>
      <c r="M12863" s="81"/>
    </row>
    <row r="12864" s="77" customFormat="1" spans="1:13">
      <c r="A12864" s="82"/>
      <c r="B12864" s="82"/>
      <c r="C12864" s="82"/>
      <c r="D12864" s="82"/>
      <c r="E12864" s="82"/>
      <c r="F12864" s="82"/>
      <c r="G12864" s="82"/>
      <c r="M12864" s="81"/>
    </row>
    <row r="12865" s="77" customFormat="1" spans="1:13">
      <c r="A12865" s="82"/>
      <c r="B12865" s="82"/>
      <c r="C12865" s="82"/>
      <c r="D12865" s="82"/>
      <c r="E12865" s="82"/>
      <c r="F12865" s="82"/>
      <c r="G12865" s="82"/>
      <c r="M12865" s="81"/>
    </row>
    <row r="12866" s="77" customFormat="1" spans="1:13">
      <c r="A12866" s="82"/>
      <c r="B12866" s="82"/>
      <c r="C12866" s="82"/>
      <c r="D12866" s="82"/>
      <c r="E12866" s="82"/>
      <c r="F12866" s="82"/>
      <c r="G12866" s="82"/>
      <c r="M12866" s="81"/>
    </row>
    <row r="12867" s="77" customFormat="1" spans="1:13">
      <c r="A12867" s="82"/>
      <c r="B12867" s="82"/>
      <c r="C12867" s="82"/>
      <c r="D12867" s="82"/>
      <c r="E12867" s="82"/>
      <c r="F12867" s="82"/>
      <c r="G12867" s="82"/>
      <c r="M12867" s="81"/>
    </row>
    <row r="12868" s="77" customFormat="1" spans="1:13">
      <c r="A12868" s="82"/>
      <c r="B12868" s="82"/>
      <c r="C12868" s="82"/>
      <c r="D12868" s="82"/>
      <c r="E12868" s="82"/>
      <c r="F12868" s="82"/>
      <c r="G12868" s="82"/>
      <c r="M12868" s="81"/>
    </row>
    <row r="12869" s="77" customFormat="1" spans="1:13">
      <c r="A12869" s="82"/>
      <c r="B12869" s="82"/>
      <c r="C12869" s="82"/>
      <c r="D12869" s="82"/>
      <c r="E12869" s="82"/>
      <c r="F12869" s="82"/>
      <c r="G12869" s="82"/>
      <c r="M12869" s="81"/>
    </row>
    <row r="12870" s="77" customFormat="1" spans="1:13">
      <c r="A12870" s="82"/>
      <c r="B12870" s="82"/>
      <c r="C12870" s="82"/>
      <c r="D12870" s="82"/>
      <c r="E12870" s="82"/>
      <c r="F12870" s="82"/>
      <c r="G12870" s="82"/>
      <c r="M12870" s="81"/>
    </row>
    <row r="12871" s="77" customFormat="1" spans="1:13">
      <c r="A12871" s="82"/>
      <c r="B12871" s="82"/>
      <c r="C12871" s="82"/>
      <c r="D12871" s="82"/>
      <c r="E12871" s="82"/>
      <c r="F12871" s="82"/>
      <c r="G12871" s="82"/>
      <c r="M12871" s="81"/>
    </row>
    <row r="12872" s="77" customFormat="1" spans="1:13">
      <c r="A12872" s="82"/>
      <c r="B12872" s="82"/>
      <c r="C12872" s="82"/>
      <c r="D12872" s="82"/>
      <c r="E12872" s="82"/>
      <c r="F12872" s="82"/>
      <c r="G12872" s="82"/>
      <c r="M12872" s="81"/>
    </row>
    <row r="12873" s="77" customFormat="1" spans="1:13">
      <c r="A12873" s="82"/>
      <c r="B12873" s="82"/>
      <c r="C12873" s="82"/>
      <c r="D12873" s="82"/>
      <c r="E12873" s="82"/>
      <c r="F12873" s="82"/>
      <c r="G12873" s="82"/>
      <c r="M12873" s="81"/>
    </row>
    <row r="12874" s="77" customFormat="1" spans="1:13">
      <c r="A12874" s="82"/>
      <c r="B12874" s="82"/>
      <c r="C12874" s="82"/>
      <c r="D12874" s="82"/>
      <c r="E12874" s="82"/>
      <c r="F12874" s="82"/>
      <c r="G12874" s="82"/>
      <c r="M12874" s="81"/>
    </row>
    <row r="12875" s="77" customFormat="1" spans="1:13">
      <c r="A12875" s="82"/>
      <c r="B12875" s="82"/>
      <c r="C12875" s="82"/>
      <c r="D12875" s="82"/>
      <c r="E12875" s="82"/>
      <c r="F12875" s="82"/>
      <c r="G12875" s="82"/>
      <c r="M12875" s="81"/>
    </row>
    <row r="12876" s="77" customFormat="1" spans="1:13">
      <c r="A12876" s="82"/>
      <c r="B12876" s="82"/>
      <c r="C12876" s="82"/>
      <c r="D12876" s="82"/>
      <c r="E12876" s="82"/>
      <c r="F12876" s="82"/>
      <c r="G12876" s="82"/>
      <c r="M12876" s="81"/>
    </row>
    <row r="12877" s="77" customFormat="1" spans="1:13">
      <c r="A12877" s="82"/>
      <c r="B12877" s="82"/>
      <c r="C12877" s="82"/>
      <c r="D12877" s="82"/>
      <c r="E12877" s="82"/>
      <c r="F12877" s="82"/>
      <c r="G12877" s="82"/>
      <c r="M12877" s="81"/>
    </row>
    <row r="12878" s="77" customFormat="1" spans="1:13">
      <c r="A12878" s="82"/>
      <c r="B12878" s="82"/>
      <c r="C12878" s="82"/>
      <c r="D12878" s="82"/>
      <c r="E12878" s="82"/>
      <c r="F12878" s="82"/>
      <c r="G12878" s="82"/>
      <c r="M12878" s="81"/>
    </row>
    <row r="12879" s="77" customFormat="1" spans="1:13">
      <c r="A12879" s="82"/>
      <c r="B12879" s="82"/>
      <c r="C12879" s="82"/>
      <c r="D12879" s="82"/>
      <c r="E12879" s="82"/>
      <c r="F12879" s="82"/>
      <c r="G12879" s="82"/>
      <c r="M12879" s="81"/>
    </row>
    <row r="12880" s="77" customFormat="1" spans="1:13">
      <c r="A12880" s="82"/>
      <c r="B12880" s="82"/>
      <c r="C12880" s="82"/>
      <c r="D12880" s="82"/>
      <c r="E12880" s="82"/>
      <c r="F12880" s="82"/>
      <c r="G12880" s="82"/>
      <c r="M12880" s="81"/>
    </row>
    <row r="12881" s="77" customFormat="1" spans="1:13">
      <c r="A12881" s="82"/>
      <c r="B12881" s="82"/>
      <c r="C12881" s="82"/>
      <c r="D12881" s="82"/>
      <c r="E12881" s="82"/>
      <c r="F12881" s="82"/>
      <c r="G12881" s="82"/>
      <c r="M12881" s="81"/>
    </row>
    <row r="12882" s="77" customFormat="1" spans="1:13">
      <c r="A12882" s="82"/>
      <c r="B12882" s="82"/>
      <c r="C12882" s="82"/>
      <c r="D12882" s="82"/>
      <c r="E12882" s="82"/>
      <c r="F12882" s="82"/>
      <c r="G12882" s="82"/>
      <c r="M12882" s="81"/>
    </row>
    <row r="12883" s="77" customFormat="1" spans="1:13">
      <c r="A12883" s="82"/>
      <c r="B12883" s="82"/>
      <c r="C12883" s="82"/>
      <c r="D12883" s="82"/>
      <c r="E12883" s="82"/>
      <c r="F12883" s="82"/>
      <c r="G12883" s="82"/>
      <c r="M12883" s="81"/>
    </row>
    <row r="12884" s="77" customFormat="1" spans="1:13">
      <c r="A12884" s="82"/>
      <c r="B12884" s="82"/>
      <c r="C12884" s="82"/>
      <c r="D12884" s="82"/>
      <c r="E12884" s="82"/>
      <c r="F12884" s="82"/>
      <c r="G12884" s="82"/>
      <c r="M12884" s="81"/>
    </row>
    <row r="12885" s="77" customFormat="1" spans="1:13">
      <c r="A12885" s="82"/>
      <c r="B12885" s="82"/>
      <c r="C12885" s="82"/>
      <c r="D12885" s="82"/>
      <c r="E12885" s="82"/>
      <c r="F12885" s="82"/>
      <c r="G12885" s="82"/>
      <c r="M12885" s="81"/>
    </row>
    <row r="12886" s="77" customFormat="1" spans="1:13">
      <c r="A12886" s="82"/>
      <c r="B12886" s="82"/>
      <c r="C12886" s="82"/>
      <c r="D12886" s="82"/>
      <c r="E12886" s="82"/>
      <c r="F12886" s="82"/>
      <c r="G12886" s="82"/>
      <c r="M12886" s="81"/>
    </row>
    <row r="12887" s="77" customFormat="1" spans="1:13">
      <c r="A12887" s="82"/>
      <c r="B12887" s="82"/>
      <c r="C12887" s="82"/>
      <c r="D12887" s="82"/>
      <c r="E12887" s="82"/>
      <c r="F12887" s="82"/>
      <c r="G12887" s="82"/>
      <c r="M12887" s="81"/>
    </row>
    <row r="12888" s="77" customFormat="1" spans="1:13">
      <c r="A12888" s="82"/>
      <c r="B12888" s="82"/>
      <c r="C12888" s="82"/>
      <c r="D12888" s="82"/>
      <c r="E12888" s="82"/>
      <c r="F12888" s="82"/>
      <c r="G12888" s="82"/>
      <c r="M12888" s="81"/>
    </row>
    <row r="12889" s="77" customFormat="1" spans="1:13">
      <c r="A12889" s="82"/>
      <c r="B12889" s="82"/>
      <c r="C12889" s="82"/>
      <c r="D12889" s="82"/>
      <c r="E12889" s="82"/>
      <c r="F12889" s="82"/>
      <c r="G12889" s="82"/>
      <c r="M12889" s="81"/>
    </row>
    <row r="12890" s="77" customFormat="1" spans="1:13">
      <c r="A12890" s="82"/>
      <c r="B12890" s="82"/>
      <c r="C12890" s="82"/>
      <c r="D12890" s="82"/>
      <c r="E12890" s="82"/>
      <c r="F12890" s="82"/>
      <c r="G12890" s="82"/>
      <c r="M12890" s="81"/>
    </row>
    <row r="12891" s="77" customFormat="1" spans="1:13">
      <c r="A12891" s="82"/>
      <c r="B12891" s="82"/>
      <c r="C12891" s="82"/>
      <c r="D12891" s="82"/>
      <c r="E12891" s="82"/>
      <c r="F12891" s="82"/>
      <c r="G12891" s="82"/>
      <c r="M12891" s="81"/>
    </row>
    <row r="12892" s="77" customFormat="1" spans="1:13">
      <c r="A12892" s="82"/>
      <c r="B12892" s="82"/>
      <c r="C12892" s="82"/>
      <c r="D12892" s="82"/>
      <c r="E12892" s="82"/>
      <c r="F12892" s="82"/>
      <c r="G12892" s="82"/>
      <c r="M12892" s="81"/>
    </row>
    <row r="12893" s="77" customFormat="1" spans="1:13">
      <c r="A12893" s="82"/>
      <c r="B12893" s="82"/>
      <c r="C12893" s="82"/>
      <c r="D12893" s="82"/>
      <c r="E12893" s="82"/>
      <c r="F12893" s="82"/>
      <c r="G12893" s="82"/>
      <c r="M12893" s="81"/>
    </row>
    <row r="12894" s="77" customFormat="1" spans="1:13">
      <c r="A12894" s="82"/>
      <c r="B12894" s="82"/>
      <c r="C12894" s="82"/>
      <c r="D12894" s="82"/>
      <c r="E12894" s="82"/>
      <c r="F12894" s="82"/>
      <c r="G12894" s="82"/>
      <c r="M12894" s="81"/>
    </row>
    <row r="12895" s="77" customFormat="1" spans="1:13">
      <c r="A12895" s="82"/>
      <c r="B12895" s="82"/>
      <c r="C12895" s="82"/>
      <c r="D12895" s="82"/>
      <c r="E12895" s="82"/>
      <c r="F12895" s="82"/>
      <c r="G12895" s="82"/>
      <c r="M12895" s="81"/>
    </row>
    <row r="12896" s="77" customFormat="1" spans="1:13">
      <c r="A12896" s="82"/>
      <c r="B12896" s="82"/>
      <c r="C12896" s="82"/>
      <c r="D12896" s="82"/>
      <c r="E12896" s="82"/>
      <c r="F12896" s="82"/>
      <c r="G12896" s="82"/>
      <c r="M12896" s="81"/>
    </row>
    <row r="12897" s="77" customFormat="1" spans="1:13">
      <c r="A12897" s="82"/>
      <c r="B12897" s="82"/>
      <c r="C12897" s="82"/>
      <c r="D12897" s="82"/>
      <c r="E12897" s="82"/>
      <c r="F12897" s="82"/>
      <c r="G12897" s="82"/>
      <c r="M12897" s="81"/>
    </row>
    <row r="12898" s="77" customFormat="1" spans="1:13">
      <c r="A12898" s="82"/>
      <c r="B12898" s="82"/>
      <c r="C12898" s="82"/>
      <c r="D12898" s="82"/>
      <c r="E12898" s="82"/>
      <c r="F12898" s="82"/>
      <c r="G12898" s="82"/>
      <c r="M12898" s="81"/>
    </row>
    <row r="12899" s="77" customFormat="1" spans="1:13">
      <c r="A12899" s="82"/>
      <c r="B12899" s="82"/>
      <c r="C12899" s="82"/>
      <c r="D12899" s="82"/>
      <c r="E12899" s="82"/>
      <c r="F12899" s="82"/>
      <c r="G12899" s="82"/>
      <c r="M12899" s="81"/>
    </row>
    <row r="12900" s="77" customFormat="1" spans="1:13">
      <c r="A12900" s="82"/>
      <c r="B12900" s="82"/>
      <c r="C12900" s="82"/>
      <c r="D12900" s="82"/>
      <c r="E12900" s="82"/>
      <c r="F12900" s="82"/>
      <c r="G12900" s="82"/>
      <c r="M12900" s="81"/>
    </row>
    <row r="12901" s="77" customFormat="1" spans="1:13">
      <c r="A12901" s="82"/>
      <c r="B12901" s="82"/>
      <c r="C12901" s="82"/>
      <c r="D12901" s="82"/>
      <c r="E12901" s="82"/>
      <c r="F12901" s="82"/>
      <c r="G12901" s="82"/>
      <c r="M12901" s="81"/>
    </row>
    <row r="12902" s="77" customFormat="1" spans="1:13">
      <c r="A12902" s="82"/>
      <c r="B12902" s="82"/>
      <c r="C12902" s="82"/>
      <c r="D12902" s="82"/>
      <c r="E12902" s="82"/>
      <c r="F12902" s="82"/>
      <c r="G12902" s="82"/>
      <c r="M12902" s="81"/>
    </row>
    <row r="12903" s="77" customFormat="1" spans="1:13">
      <c r="A12903" s="82"/>
      <c r="B12903" s="82"/>
      <c r="C12903" s="82"/>
      <c r="D12903" s="82"/>
      <c r="E12903" s="82"/>
      <c r="F12903" s="82"/>
      <c r="G12903" s="82"/>
      <c r="M12903" s="81"/>
    </row>
    <row r="12904" s="77" customFormat="1" spans="1:13">
      <c r="A12904" s="82"/>
      <c r="B12904" s="82"/>
      <c r="C12904" s="82"/>
      <c r="D12904" s="82"/>
      <c r="E12904" s="82"/>
      <c r="F12904" s="82"/>
      <c r="G12904" s="82"/>
      <c r="M12904" s="81"/>
    </row>
    <row r="12905" s="77" customFormat="1" spans="1:13">
      <c r="A12905" s="82"/>
      <c r="B12905" s="82"/>
      <c r="C12905" s="82"/>
      <c r="D12905" s="82"/>
      <c r="E12905" s="82"/>
      <c r="F12905" s="82"/>
      <c r="G12905" s="82"/>
      <c r="M12905" s="81"/>
    </row>
    <row r="12906" s="77" customFormat="1" spans="1:13">
      <c r="A12906" s="82"/>
      <c r="B12906" s="82"/>
      <c r="C12906" s="82"/>
      <c r="D12906" s="82"/>
      <c r="E12906" s="82"/>
      <c r="F12906" s="82"/>
      <c r="G12906" s="82"/>
      <c r="M12906" s="81"/>
    </row>
    <row r="12907" s="77" customFormat="1" spans="1:13">
      <c r="A12907" s="82"/>
      <c r="B12907" s="82"/>
      <c r="C12907" s="82"/>
      <c r="D12907" s="82"/>
      <c r="E12907" s="82"/>
      <c r="F12907" s="82"/>
      <c r="G12907" s="82"/>
      <c r="M12907" s="81"/>
    </row>
    <row r="12908" s="77" customFormat="1" spans="1:13">
      <c r="A12908" s="82"/>
      <c r="B12908" s="82"/>
      <c r="C12908" s="82"/>
      <c r="D12908" s="82"/>
      <c r="E12908" s="82"/>
      <c r="F12908" s="82"/>
      <c r="G12908" s="82"/>
      <c r="M12908" s="81"/>
    </row>
    <row r="12909" s="77" customFormat="1" spans="1:13">
      <c r="A12909" s="82"/>
      <c r="B12909" s="82"/>
      <c r="C12909" s="82"/>
      <c r="D12909" s="82"/>
      <c r="E12909" s="82"/>
      <c r="F12909" s="82"/>
      <c r="G12909" s="82"/>
      <c r="M12909" s="81"/>
    </row>
    <row r="12910" s="77" customFormat="1" spans="1:13">
      <c r="A12910" s="82"/>
      <c r="B12910" s="82"/>
      <c r="C12910" s="82"/>
      <c r="D12910" s="82"/>
      <c r="E12910" s="82"/>
      <c r="F12910" s="82"/>
      <c r="G12910" s="82"/>
      <c r="M12910" s="81"/>
    </row>
    <row r="12911" s="77" customFormat="1" spans="1:13">
      <c r="A12911" s="82"/>
      <c r="B12911" s="82"/>
      <c r="C12911" s="82"/>
      <c r="D12911" s="82"/>
      <c r="E12911" s="82"/>
      <c r="F12911" s="82"/>
      <c r="G12911" s="82"/>
      <c r="M12911" s="81"/>
    </row>
    <row r="12912" s="77" customFormat="1" spans="1:13">
      <c r="A12912" s="82"/>
      <c r="B12912" s="82"/>
      <c r="C12912" s="82"/>
      <c r="D12912" s="82"/>
      <c r="E12912" s="82"/>
      <c r="F12912" s="82"/>
      <c r="G12912" s="82"/>
      <c r="M12912" s="81"/>
    </row>
    <row r="12913" s="77" customFormat="1" spans="1:13">
      <c r="A12913" s="82"/>
      <c r="B12913" s="82"/>
      <c r="C12913" s="82"/>
      <c r="D12913" s="82"/>
      <c r="E12913" s="82"/>
      <c r="F12913" s="82"/>
      <c r="G12913" s="82"/>
      <c r="M12913" s="81"/>
    </row>
    <row r="12914" s="77" customFormat="1" spans="1:13">
      <c r="A12914" s="82"/>
      <c r="B12914" s="82"/>
      <c r="C12914" s="82"/>
      <c r="D12914" s="82"/>
      <c r="E12914" s="82"/>
      <c r="F12914" s="82"/>
      <c r="G12914" s="82"/>
      <c r="M12914" s="81"/>
    </row>
    <row r="12915" s="77" customFormat="1" spans="1:13">
      <c r="A12915" s="82"/>
      <c r="B12915" s="82"/>
      <c r="C12915" s="82"/>
      <c r="D12915" s="82"/>
      <c r="E12915" s="82"/>
      <c r="F12915" s="82"/>
      <c r="G12915" s="82"/>
      <c r="M12915" s="81"/>
    </row>
    <row r="12916" s="77" customFormat="1" spans="1:13">
      <c r="A12916" s="82"/>
      <c r="B12916" s="82"/>
      <c r="C12916" s="82"/>
      <c r="D12916" s="82"/>
      <c r="E12916" s="82"/>
      <c r="F12916" s="82"/>
      <c r="G12916" s="82"/>
      <c r="M12916" s="81"/>
    </row>
    <row r="12917" s="77" customFormat="1" spans="1:13">
      <c r="A12917" s="82"/>
      <c r="B12917" s="82"/>
      <c r="C12917" s="82"/>
      <c r="D12917" s="82"/>
      <c r="E12917" s="82"/>
      <c r="F12917" s="82"/>
      <c r="G12917" s="82"/>
      <c r="M12917" s="81"/>
    </row>
    <row r="12918" s="77" customFormat="1" spans="1:13">
      <c r="A12918" s="82"/>
      <c r="B12918" s="82"/>
      <c r="C12918" s="82"/>
      <c r="D12918" s="82"/>
      <c r="E12918" s="82"/>
      <c r="F12918" s="82"/>
      <c r="G12918" s="82"/>
      <c r="M12918" s="81"/>
    </row>
    <row r="12919" s="77" customFormat="1" spans="1:13">
      <c r="A12919" s="82"/>
      <c r="B12919" s="82"/>
      <c r="C12919" s="82"/>
      <c r="D12919" s="82"/>
      <c r="E12919" s="82"/>
      <c r="F12919" s="82"/>
      <c r="G12919" s="82"/>
      <c r="M12919" s="81"/>
    </row>
    <row r="12920" s="77" customFormat="1" spans="1:13">
      <c r="A12920" s="82"/>
      <c r="B12920" s="82"/>
      <c r="C12920" s="82"/>
      <c r="D12920" s="82"/>
      <c r="E12920" s="82"/>
      <c r="F12920" s="82"/>
      <c r="G12920" s="82"/>
      <c r="M12920" s="81"/>
    </row>
    <row r="12921" s="77" customFormat="1" spans="1:13">
      <c r="A12921" s="82"/>
      <c r="B12921" s="82"/>
      <c r="C12921" s="82"/>
      <c r="D12921" s="82"/>
      <c r="E12921" s="82"/>
      <c r="F12921" s="82"/>
      <c r="G12921" s="82"/>
      <c r="M12921" s="81"/>
    </row>
    <row r="12922" s="77" customFormat="1" spans="1:13">
      <c r="A12922" s="82"/>
      <c r="B12922" s="82"/>
      <c r="C12922" s="82"/>
      <c r="D12922" s="82"/>
      <c r="E12922" s="82"/>
      <c r="F12922" s="82"/>
      <c r="G12922" s="82"/>
      <c r="M12922" s="81"/>
    </row>
    <row r="12923" s="77" customFormat="1" spans="1:13">
      <c r="A12923" s="82"/>
      <c r="B12923" s="82"/>
      <c r="C12923" s="82"/>
      <c r="D12923" s="82"/>
      <c r="E12923" s="82"/>
      <c r="F12923" s="82"/>
      <c r="G12923" s="82"/>
      <c r="M12923" s="81"/>
    </row>
    <row r="12924" s="77" customFormat="1" spans="1:13">
      <c r="A12924" s="82"/>
      <c r="B12924" s="82"/>
      <c r="C12924" s="82"/>
      <c r="D12924" s="82"/>
      <c r="E12924" s="82"/>
      <c r="F12924" s="82"/>
      <c r="G12924" s="82"/>
      <c r="M12924" s="81"/>
    </row>
    <row r="12925" s="77" customFormat="1" spans="1:13">
      <c r="A12925" s="82"/>
      <c r="B12925" s="82"/>
      <c r="C12925" s="82"/>
      <c r="D12925" s="82"/>
      <c r="E12925" s="82"/>
      <c r="F12925" s="82"/>
      <c r="G12925" s="82"/>
      <c r="M12925" s="81"/>
    </row>
    <row r="12926" s="77" customFormat="1" spans="1:13">
      <c r="A12926" s="82"/>
      <c r="B12926" s="82"/>
      <c r="C12926" s="82"/>
      <c r="D12926" s="82"/>
      <c r="E12926" s="82"/>
      <c r="F12926" s="82"/>
      <c r="G12926" s="82"/>
      <c r="M12926" s="81"/>
    </row>
    <row r="12927" s="77" customFormat="1" spans="1:13">
      <c r="A12927" s="82"/>
      <c r="B12927" s="82"/>
      <c r="C12927" s="82"/>
      <c r="D12927" s="82"/>
      <c r="E12927" s="82"/>
      <c r="F12927" s="82"/>
      <c r="G12927" s="82"/>
      <c r="M12927" s="81"/>
    </row>
    <row r="12928" s="77" customFormat="1" spans="1:13">
      <c r="A12928" s="82"/>
      <c r="B12928" s="82"/>
      <c r="C12928" s="82"/>
      <c r="D12928" s="82"/>
      <c r="E12928" s="82"/>
      <c r="F12928" s="82"/>
      <c r="G12928" s="82"/>
      <c r="M12928" s="81"/>
    </row>
    <row r="12929" s="77" customFormat="1" spans="1:13">
      <c r="A12929" s="82"/>
      <c r="B12929" s="82"/>
      <c r="C12929" s="82"/>
      <c r="D12929" s="82"/>
      <c r="E12929" s="82"/>
      <c r="F12929" s="82"/>
      <c r="G12929" s="82"/>
      <c r="M12929" s="81"/>
    </row>
    <row r="12930" s="77" customFormat="1" spans="1:13">
      <c r="A12930" s="82"/>
      <c r="B12930" s="82"/>
      <c r="C12930" s="82"/>
      <c r="D12930" s="82"/>
      <c r="E12930" s="82"/>
      <c r="F12930" s="82"/>
      <c r="G12930" s="82"/>
      <c r="M12930" s="81"/>
    </row>
    <row r="12931" s="77" customFormat="1" spans="1:13">
      <c r="A12931" s="82"/>
      <c r="B12931" s="82"/>
      <c r="C12931" s="82"/>
      <c r="D12931" s="82"/>
      <c r="E12931" s="82"/>
      <c r="F12931" s="82"/>
      <c r="G12931" s="82"/>
      <c r="M12931" s="81"/>
    </row>
    <row r="12932" s="77" customFormat="1" spans="1:13">
      <c r="A12932" s="82"/>
      <c r="B12932" s="82"/>
      <c r="C12932" s="82"/>
      <c r="D12932" s="82"/>
      <c r="E12932" s="82"/>
      <c r="F12932" s="82"/>
      <c r="G12932" s="82"/>
      <c r="M12932" s="81"/>
    </row>
    <row r="12933" s="77" customFormat="1" spans="1:13">
      <c r="A12933" s="82"/>
      <c r="B12933" s="82"/>
      <c r="C12933" s="82"/>
      <c r="D12933" s="82"/>
      <c r="E12933" s="82"/>
      <c r="F12933" s="82"/>
      <c r="G12933" s="82"/>
      <c r="M12933" s="81"/>
    </row>
    <row r="12934" s="77" customFormat="1" spans="1:13">
      <c r="A12934" s="82"/>
      <c r="B12934" s="82"/>
      <c r="C12934" s="82"/>
      <c r="D12934" s="82"/>
      <c r="E12934" s="82"/>
      <c r="F12934" s="82"/>
      <c r="G12934" s="82"/>
      <c r="M12934" s="81"/>
    </row>
    <row r="12935" s="77" customFormat="1" spans="1:13">
      <c r="A12935" s="82"/>
      <c r="B12935" s="82"/>
      <c r="C12935" s="82"/>
      <c r="D12935" s="82"/>
      <c r="E12935" s="82"/>
      <c r="F12935" s="82"/>
      <c r="G12935" s="82"/>
      <c r="M12935" s="81"/>
    </row>
    <row r="12936" s="77" customFormat="1" spans="1:13">
      <c r="A12936" s="82"/>
      <c r="B12936" s="82"/>
      <c r="C12936" s="82"/>
      <c r="D12936" s="82"/>
      <c r="E12936" s="82"/>
      <c r="F12936" s="82"/>
      <c r="G12936" s="82"/>
      <c r="M12936" s="81"/>
    </row>
    <row r="12937" s="77" customFormat="1" spans="1:13">
      <c r="A12937" s="82"/>
      <c r="B12937" s="82"/>
      <c r="C12937" s="82"/>
      <c r="D12937" s="82"/>
      <c r="E12937" s="82"/>
      <c r="F12937" s="82"/>
      <c r="G12937" s="82"/>
      <c r="M12937" s="81"/>
    </row>
    <row r="12938" s="77" customFormat="1" spans="1:13">
      <c r="A12938" s="82"/>
      <c r="B12938" s="82"/>
      <c r="C12938" s="82"/>
      <c r="D12938" s="82"/>
      <c r="E12938" s="82"/>
      <c r="F12938" s="82"/>
      <c r="G12938" s="82"/>
      <c r="M12938" s="81"/>
    </row>
    <row r="12939" s="77" customFormat="1" spans="1:13">
      <c r="A12939" s="82"/>
      <c r="B12939" s="82"/>
      <c r="C12939" s="82"/>
      <c r="D12939" s="82"/>
      <c r="E12939" s="82"/>
      <c r="F12939" s="82"/>
      <c r="G12939" s="82"/>
      <c r="M12939" s="81"/>
    </row>
    <row r="12940" s="77" customFormat="1" spans="1:13">
      <c r="A12940" s="82"/>
      <c r="B12940" s="82"/>
      <c r="C12940" s="82"/>
      <c r="D12940" s="82"/>
      <c r="E12940" s="82"/>
      <c r="F12940" s="82"/>
      <c r="G12940" s="82"/>
      <c r="M12940" s="81"/>
    </row>
    <row r="12941" s="77" customFormat="1" spans="1:13">
      <c r="A12941" s="82"/>
      <c r="B12941" s="82"/>
      <c r="C12941" s="82"/>
      <c r="D12941" s="82"/>
      <c r="E12941" s="82"/>
      <c r="F12941" s="82"/>
      <c r="G12941" s="82"/>
      <c r="M12941" s="81"/>
    </row>
    <row r="12942" s="77" customFormat="1" spans="1:13">
      <c r="A12942" s="82"/>
      <c r="B12942" s="82"/>
      <c r="C12942" s="82"/>
      <c r="D12942" s="82"/>
      <c r="E12942" s="82"/>
      <c r="F12942" s="82"/>
      <c r="G12942" s="82"/>
      <c r="M12942" s="81"/>
    </row>
    <row r="12943" s="77" customFormat="1" spans="1:13">
      <c r="A12943" s="82"/>
      <c r="B12943" s="82"/>
      <c r="C12943" s="82"/>
      <c r="D12943" s="82"/>
      <c r="E12943" s="82"/>
      <c r="F12943" s="82"/>
      <c r="G12943" s="82"/>
      <c r="M12943" s="81"/>
    </row>
    <row r="12944" s="77" customFormat="1" spans="1:13">
      <c r="A12944" s="82"/>
      <c r="B12944" s="82"/>
      <c r="C12944" s="82"/>
      <c r="D12944" s="82"/>
      <c r="E12944" s="82"/>
      <c r="F12944" s="82"/>
      <c r="G12944" s="82"/>
      <c r="M12944" s="81"/>
    </row>
    <row r="12945" s="77" customFormat="1" spans="1:13">
      <c r="A12945" s="82"/>
      <c r="B12945" s="82"/>
      <c r="C12945" s="82"/>
      <c r="D12945" s="82"/>
      <c r="E12945" s="82"/>
      <c r="F12945" s="82"/>
      <c r="G12945" s="82"/>
      <c r="M12945" s="81"/>
    </row>
    <row r="12946" s="77" customFormat="1" spans="1:13">
      <c r="A12946" s="82"/>
      <c r="B12946" s="82"/>
      <c r="C12946" s="82"/>
      <c r="D12946" s="82"/>
      <c r="E12946" s="82"/>
      <c r="F12946" s="82"/>
      <c r="G12946" s="82"/>
      <c r="M12946" s="81"/>
    </row>
    <row r="12947" s="77" customFormat="1" spans="1:13">
      <c r="A12947" s="82"/>
      <c r="B12947" s="82"/>
      <c r="C12947" s="82"/>
      <c r="D12947" s="82"/>
      <c r="E12947" s="82"/>
      <c r="F12947" s="82"/>
      <c r="G12947" s="82"/>
      <c r="M12947" s="81"/>
    </row>
    <row r="12948" s="77" customFormat="1" spans="1:13">
      <c r="A12948" s="82"/>
      <c r="B12948" s="82"/>
      <c r="C12948" s="82"/>
      <c r="D12948" s="82"/>
      <c r="E12948" s="82"/>
      <c r="F12948" s="82"/>
      <c r="G12948" s="82"/>
      <c r="M12948" s="81"/>
    </row>
    <row r="12949" s="77" customFormat="1" spans="1:13">
      <c r="A12949" s="82"/>
      <c r="B12949" s="82"/>
      <c r="C12949" s="82"/>
      <c r="D12949" s="82"/>
      <c r="E12949" s="82"/>
      <c r="F12949" s="82"/>
      <c r="G12949" s="82"/>
      <c r="M12949" s="81"/>
    </row>
    <row r="12950" s="77" customFormat="1" spans="1:13">
      <c r="A12950" s="82"/>
      <c r="B12950" s="82"/>
      <c r="C12950" s="82"/>
      <c r="D12950" s="82"/>
      <c r="E12950" s="82"/>
      <c r="F12950" s="82"/>
      <c r="G12950" s="82"/>
      <c r="M12950" s="81"/>
    </row>
    <row r="12951" s="77" customFormat="1" spans="1:13">
      <c r="A12951" s="82"/>
      <c r="B12951" s="82"/>
      <c r="C12951" s="82"/>
      <c r="D12951" s="82"/>
      <c r="E12951" s="82"/>
      <c r="F12951" s="82"/>
      <c r="G12951" s="82"/>
      <c r="M12951" s="81"/>
    </row>
    <row r="12952" s="77" customFormat="1" spans="1:13">
      <c r="A12952" s="82"/>
      <c r="B12952" s="82"/>
      <c r="C12952" s="82"/>
      <c r="D12952" s="82"/>
      <c r="E12952" s="82"/>
      <c r="F12952" s="82"/>
      <c r="G12952" s="82"/>
      <c r="M12952" s="81"/>
    </row>
    <row r="12953" s="77" customFormat="1" spans="1:13">
      <c r="A12953" s="82"/>
      <c r="B12953" s="82"/>
      <c r="C12953" s="82"/>
      <c r="D12953" s="82"/>
      <c r="E12953" s="82"/>
      <c r="F12953" s="82"/>
      <c r="G12953" s="82"/>
      <c r="M12953" s="81"/>
    </row>
    <row r="12954" s="77" customFormat="1" spans="1:13">
      <c r="A12954" s="82"/>
      <c r="B12954" s="82"/>
      <c r="C12954" s="82"/>
      <c r="D12954" s="82"/>
      <c r="E12954" s="82"/>
      <c r="F12954" s="82"/>
      <c r="G12954" s="82"/>
      <c r="M12954" s="81"/>
    </row>
    <row r="12955" s="77" customFormat="1" spans="1:13">
      <c r="A12955" s="82"/>
      <c r="B12955" s="82"/>
      <c r="C12955" s="82"/>
      <c r="D12955" s="82"/>
      <c r="E12955" s="82"/>
      <c r="F12955" s="82"/>
      <c r="G12955" s="82"/>
      <c r="M12955" s="81"/>
    </row>
    <row r="12956" s="77" customFormat="1" spans="1:13">
      <c r="A12956" s="82"/>
      <c r="B12956" s="82"/>
      <c r="C12956" s="82"/>
      <c r="D12956" s="82"/>
      <c r="E12956" s="82"/>
      <c r="F12956" s="82"/>
      <c r="G12956" s="82"/>
      <c r="M12956" s="81"/>
    </row>
    <row r="12957" s="77" customFormat="1" spans="1:13">
      <c r="A12957" s="82"/>
      <c r="B12957" s="82"/>
      <c r="C12957" s="82"/>
      <c r="D12957" s="82"/>
      <c r="E12957" s="82"/>
      <c r="F12957" s="82"/>
      <c r="G12957" s="82"/>
      <c r="M12957" s="81"/>
    </row>
    <row r="12958" s="77" customFormat="1" spans="1:13">
      <c r="A12958" s="82"/>
      <c r="B12958" s="82"/>
      <c r="C12958" s="82"/>
      <c r="D12958" s="82"/>
      <c r="E12958" s="82"/>
      <c r="F12958" s="82"/>
      <c r="G12958" s="82"/>
      <c r="M12958" s="81"/>
    </row>
    <row r="12959" s="77" customFormat="1" spans="1:13">
      <c r="A12959" s="82"/>
      <c r="B12959" s="82"/>
      <c r="C12959" s="82"/>
      <c r="D12959" s="82"/>
      <c r="E12959" s="82"/>
      <c r="F12959" s="82"/>
      <c r="G12959" s="82"/>
      <c r="M12959" s="81"/>
    </row>
    <row r="12960" s="77" customFormat="1" spans="1:13">
      <c r="A12960" s="82"/>
      <c r="B12960" s="82"/>
      <c r="C12960" s="82"/>
      <c r="D12960" s="82"/>
      <c r="E12960" s="82"/>
      <c r="F12960" s="82"/>
      <c r="G12960" s="82"/>
      <c r="M12960" s="81"/>
    </row>
    <row r="12961" s="77" customFormat="1" spans="1:13">
      <c r="A12961" s="82"/>
      <c r="B12961" s="82"/>
      <c r="C12961" s="82"/>
      <c r="D12961" s="82"/>
      <c r="E12961" s="82"/>
      <c r="F12961" s="82"/>
      <c r="G12961" s="82"/>
      <c r="M12961" s="81"/>
    </row>
    <row r="12962" s="77" customFormat="1" spans="1:13">
      <c r="A12962" s="82"/>
      <c r="B12962" s="82"/>
      <c r="C12962" s="82"/>
      <c r="D12962" s="82"/>
      <c r="E12962" s="82"/>
      <c r="F12962" s="82"/>
      <c r="G12962" s="82"/>
      <c r="M12962" s="81"/>
    </row>
    <row r="12963" s="77" customFormat="1" spans="1:13">
      <c r="A12963" s="82"/>
      <c r="B12963" s="82"/>
      <c r="C12963" s="82"/>
      <c r="D12963" s="82"/>
      <c r="E12963" s="82"/>
      <c r="F12963" s="82"/>
      <c r="G12963" s="82"/>
      <c r="M12963" s="81"/>
    </row>
    <row r="12964" s="77" customFormat="1" spans="1:13">
      <c r="A12964" s="82"/>
      <c r="B12964" s="82"/>
      <c r="C12964" s="82"/>
      <c r="D12964" s="82"/>
      <c r="E12964" s="82"/>
      <c r="F12964" s="82"/>
      <c r="G12964" s="82"/>
      <c r="M12964" s="81"/>
    </row>
    <row r="12965" s="77" customFormat="1" spans="1:13">
      <c r="A12965" s="82"/>
      <c r="B12965" s="82"/>
      <c r="C12965" s="82"/>
      <c r="D12965" s="82"/>
      <c r="E12965" s="82"/>
      <c r="F12965" s="82"/>
      <c r="G12965" s="82"/>
      <c r="M12965" s="81"/>
    </row>
    <row r="12966" s="77" customFormat="1" spans="1:13">
      <c r="A12966" s="82"/>
      <c r="B12966" s="82"/>
      <c r="C12966" s="82"/>
      <c r="D12966" s="82"/>
      <c r="E12966" s="82"/>
      <c r="F12966" s="82"/>
      <c r="G12966" s="82"/>
      <c r="M12966" s="81"/>
    </row>
    <row r="12967" s="77" customFormat="1" spans="1:13">
      <c r="A12967" s="82"/>
      <c r="B12967" s="82"/>
      <c r="C12967" s="82"/>
      <c r="D12967" s="82"/>
      <c r="E12967" s="82"/>
      <c r="F12967" s="82"/>
      <c r="G12967" s="82"/>
      <c r="M12967" s="81"/>
    </row>
    <row r="12968" s="77" customFormat="1" spans="1:13">
      <c r="A12968" s="82"/>
      <c r="B12968" s="82"/>
      <c r="C12968" s="82"/>
      <c r="D12968" s="82"/>
      <c r="E12968" s="82"/>
      <c r="F12968" s="82"/>
      <c r="G12968" s="82"/>
      <c r="M12968" s="81"/>
    </row>
    <row r="12969" s="77" customFormat="1" spans="1:13">
      <c r="A12969" s="82"/>
      <c r="B12969" s="82"/>
      <c r="C12969" s="82"/>
      <c r="D12969" s="82"/>
      <c r="E12969" s="82"/>
      <c r="F12969" s="82"/>
      <c r="G12969" s="82"/>
      <c r="M12969" s="81"/>
    </row>
    <row r="12970" s="77" customFormat="1" spans="1:13">
      <c r="A12970" s="82"/>
      <c r="B12970" s="82"/>
      <c r="C12970" s="82"/>
      <c r="D12970" s="82"/>
      <c r="E12970" s="82"/>
      <c r="F12970" s="82"/>
      <c r="G12970" s="82"/>
      <c r="M12970" s="81"/>
    </row>
    <row r="12971" s="77" customFormat="1" spans="1:13">
      <c r="A12971" s="82"/>
      <c r="B12971" s="82"/>
      <c r="C12971" s="82"/>
      <c r="D12971" s="82"/>
      <c r="E12971" s="82"/>
      <c r="F12971" s="82"/>
      <c r="G12971" s="82"/>
      <c r="M12971" s="81"/>
    </row>
    <row r="12972" s="77" customFormat="1" spans="1:13">
      <c r="A12972" s="82"/>
      <c r="B12972" s="82"/>
      <c r="C12972" s="82"/>
      <c r="D12972" s="82"/>
      <c r="E12972" s="82"/>
      <c r="F12972" s="82"/>
      <c r="G12972" s="82"/>
      <c r="M12972" s="81"/>
    </row>
    <row r="12973" s="77" customFormat="1" spans="1:13">
      <c r="A12973" s="82"/>
      <c r="B12973" s="82"/>
      <c r="C12973" s="82"/>
      <c r="D12973" s="82"/>
      <c r="E12973" s="82"/>
      <c r="F12973" s="82"/>
      <c r="G12973" s="82"/>
      <c r="M12973" s="81"/>
    </row>
    <row r="12974" s="77" customFormat="1" spans="1:13">
      <c r="A12974" s="82"/>
      <c r="B12974" s="82"/>
      <c r="C12974" s="82"/>
      <c r="D12974" s="82"/>
      <c r="E12974" s="82"/>
      <c r="F12974" s="82"/>
      <c r="G12974" s="82"/>
      <c r="M12974" s="81"/>
    </row>
    <row r="12975" s="77" customFormat="1" spans="1:13">
      <c r="A12975" s="82"/>
      <c r="B12975" s="82"/>
      <c r="C12975" s="82"/>
      <c r="D12975" s="82"/>
      <c r="E12975" s="82"/>
      <c r="F12975" s="82"/>
      <c r="G12975" s="82"/>
      <c r="M12975" s="81"/>
    </row>
    <row r="12976" s="77" customFormat="1" spans="1:13">
      <c r="A12976" s="82"/>
      <c r="B12976" s="82"/>
      <c r="C12976" s="82"/>
      <c r="D12976" s="82"/>
      <c r="E12976" s="82"/>
      <c r="F12976" s="82"/>
      <c r="G12976" s="82"/>
      <c r="M12976" s="81"/>
    </row>
    <row r="12977" s="77" customFormat="1" spans="1:13">
      <c r="A12977" s="82"/>
      <c r="B12977" s="82"/>
      <c r="C12977" s="82"/>
      <c r="D12977" s="82"/>
      <c r="E12977" s="82"/>
      <c r="F12977" s="82"/>
      <c r="G12977" s="82"/>
      <c r="M12977" s="81"/>
    </row>
    <row r="12978" s="77" customFormat="1" spans="1:13">
      <c r="A12978" s="82"/>
      <c r="B12978" s="82"/>
      <c r="C12978" s="82"/>
      <c r="D12978" s="82"/>
      <c r="E12978" s="82"/>
      <c r="F12978" s="82"/>
      <c r="G12978" s="82"/>
      <c r="M12978" s="81"/>
    </row>
    <row r="12979" s="77" customFormat="1" spans="1:13">
      <c r="A12979" s="82"/>
      <c r="B12979" s="82"/>
      <c r="C12979" s="82"/>
      <c r="D12979" s="82"/>
      <c r="E12979" s="82"/>
      <c r="F12979" s="82"/>
      <c r="G12979" s="82"/>
      <c r="M12979" s="81"/>
    </row>
    <row r="12980" s="77" customFormat="1" spans="1:13">
      <c r="A12980" s="82"/>
      <c r="B12980" s="82"/>
      <c r="C12980" s="82"/>
      <c r="D12980" s="82"/>
      <c r="E12980" s="82"/>
      <c r="F12980" s="82"/>
      <c r="G12980" s="82"/>
      <c r="M12980" s="81"/>
    </row>
    <row r="12981" s="77" customFormat="1" spans="1:13">
      <c r="A12981" s="82"/>
      <c r="B12981" s="82"/>
      <c r="C12981" s="82"/>
      <c r="D12981" s="82"/>
      <c r="E12981" s="82"/>
      <c r="F12981" s="82"/>
      <c r="G12981" s="82"/>
      <c r="M12981" s="81"/>
    </row>
    <row r="12982" s="77" customFormat="1" spans="1:13">
      <c r="A12982" s="82"/>
      <c r="B12982" s="82"/>
      <c r="C12982" s="82"/>
      <c r="D12982" s="82"/>
      <c r="E12982" s="82"/>
      <c r="F12982" s="82"/>
      <c r="G12982" s="82"/>
      <c r="M12982" s="81"/>
    </row>
    <row r="12983" s="77" customFormat="1" spans="1:13">
      <c r="A12983" s="82"/>
      <c r="B12983" s="82"/>
      <c r="C12983" s="82"/>
      <c r="D12983" s="82"/>
      <c r="E12983" s="82"/>
      <c r="F12983" s="82"/>
      <c r="G12983" s="82"/>
      <c r="M12983" s="81"/>
    </row>
    <row r="12984" s="77" customFormat="1" spans="1:13">
      <c r="A12984" s="82"/>
      <c r="B12984" s="82"/>
      <c r="C12984" s="82"/>
      <c r="D12984" s="82"/>
      <c r="E12984" s="82"/>
      <c r="F12984" s="82"/>
      <c r="G12984" s="82"/>
      <c r="M12984" s="81"/>
    </row>
    <row r="12985" s="77" customFormat="1" spans="1:13">
      <c r="A12985" s="82"/>
      <c r="B12985" s="82"/>
      <c r="C12985" s="82"/>
      <c r="D12985" s="82"/>
      <c r="E12985" s="82"/>
      <c r="F12985" s="82"/>
      <c r="G12985" s="82"/>
      <c r="M12985" s="81"/>
    </row>
    <row r="12986" s="77" customFormat="1" spans="1:13">
      <c r="A12986" s="82"/>
      <c r="B12986" s="82"/>
      <c r="C12986" s="82"/>
      <c r="D12986" s="82"/>
      <c r="E12986" s="82"/>
      <c r="F12986" s="82"/>
      <c r="G12986" s="82"/>
      <c r="M12986" s="81"/>
    </row>
    <row r="12987" s="77" customFormat="1" spans="1:13">
      <c r="A12987" s="82"/>
      <c r="B12987" s="82"/>
      <c r="C12987" s="82"/>
      <c r="D12987" s="82"/>
      <c r="E12987" s="82"/>
      <c r="F12987" s="82"/>
      <c r="G12987" s="82"/>
      <c r="M12987" s="81"/>
    </row>
    <row r="12988" s="77" customFormat="1" spans="1:13">
      <c r="A12988" s="82"/>
      <c r="B12988" s="82"/>
      <c r="C12988" s="82"/>
      <c r="D12988" s="82"/>
      <c r="E12988" s="82"/>
      <c r="F12988" s="82"/>
      <c r="G12988" s="82"/>
      <c r="M12988" s="81"/>
    </row>
    <row r="12989" s="77" customFormat="1" spans="1:13">
      <c r="A12989" s="82"/>
      <c r="B12989" s="82"/>
      <c r="C12989" s="82"/>
      <c r="D12989" s="82"/>
      <c r="E12989" s="82"/>
      <c r="F12989" s="82"/>
      <c r="G12989" s="82"/>
      <c r="M12989" s="81"/>
    </row>
    <row r="12990" s="77" customFormat="1" spans="1:13">
      <c r="A12990" s="82"/>
      <c r="B12990" s="82"/>
      <c r="C12990" s="82"/>
      <c r="D12990" s="82"/>
      <c r="E12990" s="82"/>
      <c r="F12990" s="82"/>
      <c r="G12990" s="82"/>
      <c r="M12990" s="81"/>
    </row>
    <row r="12991" s="77" customFormat="1" spans="1:13">
      <c r="A12991" s="82"/>
      <c r="B12991" s="82"/>
      <c r="C12991" s="82"/>
      <c r="D12991" s="82"/>
      <c r="E12991" s="82"/>
      <c r="F12991" s="82"/>
      <c r="G12991" s="82"/>
      <c r="M12991" s="81"/>
    </row>
    <row r="12992" s="77" customFormat="1" spans="1:13">
      <c r="A12992" s="82"/>
      <c r="B12992" s="82"/>
      <c r="C12992" s="82"/>
      <c r="D12992" s="82"/>
      <c r="E12992" s="82"/>
      <c r="F12992" s="82"/>
      <c r="G12992" s="82"/>
      <c r="M12992" s="81"/>
    </row>
    <row r="12993" s="77" customFormat="1" spans="1:13">
      <c r="A12993" s="82"/>
      <c r="B12993" s="82"/>
      <c r="C12993" s="82"/>
      <c r="D12993" s="82"/>
      <c r="E12993" s="82"/>
      <c r="F12993" s="82"/>
      <c r="G12993" s="82"/>
      <c r="M12993" s="81"/>
    </row>
    <row r="12994" s="77" customFormat="1" spans="1:13">
      <c r="A12994" s="82"/>
      <c r="B12994" s="82"/>
      <c r="C12994" s="82"/>
      <c r="D12994" s="82"/>
      <c r="E12994" s="82"/>
      <c r="F12994" s="82"/>
      <c r="G12994" s="82"/>
      <c r="M12994" s="81"/>
    </row>
    <row r="12995" s="77" customFormat="1" spans="1:13">
      <c r="A12995" s="82"/>
      <c r="B12995" s="82"/>
      <c r="C12995" s="82"/>
      <c r="D12995" s="82"/>
      <c r="E12995" s="82"/>
      <c r="F12995" s="82"/>
      <c r="G12995" s="82"/>
      <c r="M12995" s="81"/>
    </row>
    <row r="12996" s="77" customFormat="1" spans="1:13">
      <c r="A12996" s="82"/>
      <c r="B12996" s="82"/>
      <c r="C12996" s="82"/>
      <c r="D12996" s="82"/>
      <c r="E12996" s="82"/>
      <c r="F12996" s="82"/>
      <c r="G12996" s="82"/>
      <c r="M12996" s="81"/>
    </row>
    <row r="12997" s="77" customFormat="1" spans="1:13">
      <c r="A12997" s="82"/>
      <c r="B12997" s="82"/>
      <c r="C12997" s="82"/>
      <c r="D12997" s="82"/>
      <c r="E12997" s="82"/>
      <c r="F12997" s="82"/>
      <c r="G12997" s="82"/>
      <c r="M12997" s="81"/>
    </row>
    <row r="12998" s="77" customFormat="1" spans="1:13">
      <c r="A12998" s="82"/>
      <c r="B12998" s="82"/>
      <c r="C12998" s="82"/>
      <c r="D12998" s="82"/>
      <c r="E12998" s="82"/>
      <c r="F12998" s="82"/>
      <c r="G12998" s="82"/>
      <c r="M12998" s="81"/>
    </row>
    <row r="12999" s="77" customFormat="1" spans="1:13">
      <c r="A12999" s="82"/>
      <c r="B12999" s="82"/>
      <c r="C12999" s="82"/>
      <c r="D12999" s="82"/>
      <c r="E12999" s="82"/>
      <c r="F12999" s="82"/>
      <c r="G12999" s="82"/>
      <c r="M12999" s="81"/>
    </row>
    <row r="13000" s="77" customFormat="1" spans="1:13">
      <c r="A13000" s="82"/>
      <c r="B13000" s="82"/>
      <c r="C13000" s="82"/>
      <c r="D13000" s="82"/>
      <c r="E13000" s="82"/>
      <c r="F13000" s="82"/>
      <c r="G13000" s="82"/>
      <c r="M13000" s="81"/>
    </row>
    <row r="13001" s="77" customFormat="1" spans="1:13">
      <c r="A13001" s="82"/>
      <c r="B13001" s="82"/>
      <c r="C13001" s="82"/>
      <c r="D13001" s="82"/>
      <c r="E13001" s="82"/>
      <c r="F13001" s="82"/>
      <c r="G13001" s="82"/>
      <c r="M13001" s="81"/>
    </row>
    <row r="13002" s="77" customFormat="1" spans="1:13">
      <c r="A13002" s="82"/>
      <c r="B13002" s="82"/>
      <c r="C13002" s="82"/>
      <c r="D13002" s="82"/>
      <c r="E13002" s="82"/>
      <c r="F13002" s="82"/>
      <c r="G13002" s="82"/>
      <c r="M13002" s="81"/>
    </row>
    <row r="13003" s="77" customFormat="1" spans="1:13">
      <c r="A13003" s="82"/>
      <c r="B13003" s="82"/>
      <c r="C13003" s="82"/>
      <c r="D13003" s="82"/>
      <c r="E13003" s="82"/>
      <c r="F13003" s="82"/>
      <c r="G13003" s="82"/>
      <c r="M13003" s="81"/>
    </row>
    <row r="13004" s="77" customFormat="1" spans="1:13">
      <c r="A13004" s="82"/>
      <c r="B13004" s="82"/>
      <c r="C13004" s="82"/>
      <c r="D13004" s="82"/>
      <c r="E13004" s="82"/>
      <c r="F13004" s="82"/>
      <c r="G13004" s="82"/>
      <c r="M13004" s="81"/>
    </row>
    <row r="13005" s="77" customFormat="1" spans="1:13">
      <c r="A13005" s="82"/>
      <c r="B13005" s="82"/>
      <c r="C13005" s="82"/>
      <c r="D13005" s="82"/>
      <c r="E13005" s="82"/>
      <c r="F13005" s="82"/>
      <c r="G13005" s="82"/>
      <c r="M13005" s="81"/>
    </row>
    <row r="13006" s="77" customFormat="1" spans="1:13">
      <c r="A13006" s="82"/>
      <c r="B13006" s="82"/>
      <c r="C13006" s="82"/>
      <c r="D13006" s="82"/>
      <c r="E13006" s="82"/>
      <c r="F13006" s="82"/>
      <c r="G13006" s="82"/>
      <c r="M13006" s="81"/>
    </row>
    <row r="13007" s="77" customFormat="1" spans="1:13">
      <c r="A13007" s="82"/>
      <c r="B13007" s="82"/>
      <c r="C13007" s="82"/>
      <c r="D13007" s="82"/>
      <c r="E13007" s="82"/>
      <c r="F13007" s="82"/>
      <c r="G13007" s="82"/>
      <c r="M13007" s="81"/>
    </row>
    <row r="13008" s="77" customFormat="1" spans="1:13">
      <c r="A13008" s="82"/>
      <c r="B13008" s="82"/>
      <c r="C13008" s="82"/>
      <c r="D13008" s="82"/>
      <c r="E13008" s="82"/>
      <c r="F13008" s="82"/>
      <c r="G13008" s="82"/>
      <c r="M13008" s="81"/>
    </row>
    <row r="13009" s="77" customFormat="1" spans="1:13">
      <c r="A13009" s="82"/>
      <c r="B13009" s="82"/>
      <c r="C13009" s="82"/>
      <c r="D13009" s="82"/>
      <c r="E13009" s="82"/>
      <c r="F13009" s="82"/>
      <c r="G13009" s="82"/>
      <c r="M13009" s="81"/>
    </row>
    <row r="13010" s="77" customFormat="1" spans="1:13">
      <c r="A13010" s="82"/>
      <c r="B13010" s="82"/>
      <c r="C13010" s="82"/>
      <c r="D13010" s="82"/>
      <c r="E13010" s="82"/>
      <c r="F13010" s="82"/>
      <c r="G13010" s="82"/>
      <c r="M13010" s="81"/>
    </row>
    <row r="13011" s="77" customFormat="1" spans="1:13">
      <c r="A13011" s="82"/>
      <c r="B13011" s="82"/>
      <c r="C13011" s="82"/>
      <c r="D13011" s="82"/>
      <c r="E13011" s="82"/>
      <c r="F13011" s="82"/>
      <c r="G13011" s="82"/>
      <c r="M13011" s="81"/>
    </row>
    <row r="13012" s="77" customFormat="1" spans="1:13">
      <c r="A13012" s="82"/>
      <c r="B13012" s="82"/>
      <c r="C13012" s="82"/>
      <c r="D13012" s="82"/>
      <c r="E13012" s="82"/>
      <c r="F13012" s="82"/>
      <c r="G13012" s="82"/>
      <c r="M13012" s="81"/>
    </row>
    <row r="13013" s="77" customFormat="1" spans="1:13">
      <c r="A13013" s="82"/>
      <c r="B13013" s="82"/>
      <c r="C13013" s="82"/>
      <c r="D13013" s="82"/>
      <c r="E13013" s="82"/>
      <c r="F13013" s="82"/>
      <c r="G13013" s="82"/>
      <c r="M13013" s="81"/>
    </row>
    <row r="13014" s="77" customFormat="1" spans="1:13">
      <c r="A13014" s="82"/>
      <c r="B13014" s="82"/>
      <c r="C13014" s="82"/>
      <c r="D13014" s="82"/>
      <c r="E13014" s="82"/>
      <c r="F13014" s="82"/>
      <c r="G13014" s="82"/>
      <c r="M13014" s="81"/>
    </row>
    <row r="13015" s="77" customFormat="1" spans="1:13">
      <c r="A13015" s="82"/>
      <c r="B13015" s="82"/>
      <c r="C13015" s="82"/>
      <c r="D13015" s="82"/>
      <c r="E13015" s="82"/>
      <c r="F13015" s="82"/>
      <c r="G13015" s="82"/>
      <c r="M13015" s="81"/>
    </row>
    <row r="13016" s="77" customFormat="1" spans="1:13">
      <c r="A13016" s="82"/>
      <c r="B13016" s="82"/>
      <c r="C13016" s="82"/>
      <c r="D13016" s="82"/>
      <c r="E13016" s="82"/>
      <c r="F13016" s="82"/>
      <c r="G13016" s="82"/>
      <c r="M13016" s="81"/>
    </row>
    <row r="13017" s="77" customFormat="1" spans="1:13">
      <c r="A13017" s="82"/>
      <c r="B13017" s="82"/>
      <c r="C13017" s="82"/>
      <c r="D13017" s="82"/>
      <c r="E13017" s="82"/>
      <c r="F13017" s="82"/>
      <c r="G13017" s="82"/>
      <c r="M13017" s="81"/>
    </row>
    <row r="13018" s="77" customFormat="1" spans="1:13">
      <c r="A13018" s="82"/>
      <c r="B13018" s="82"/>
      <c r="C13018" s="82"/>
      <c r="D13018" s="82"/>
      <c r="E13018" s="82"/>
      <c r="F13018" s="82"/>
      <c r="G13018" s="82"/>
      <c r="M13018" s="81"/>
    </row>
    <row r="13019" s="77" customFormat="1" spans="1:13">
      <c r="A13019" s="82"/>
      <c r="B13019" s="82"/>
      <c r="C13019" s="82"/>
      <c r="D13019" s="82"/>
      <c r="E13019" s="82"/>
      <c r="F13019" s="82"/>
      <c r="G13019" s="82"/>
      <c r="M13019" s="81"/>
    </row>
    <row r="13020" s="77" customFormat="1" spans="1:13">
      <c r="A13020" s="82"/>
      <c r="B13020" s="82"/>
      <c r="C13020" s="82"/>
      <c r="D13020" s="82"/>
      <c r="E13020" s="82"/>
      <c r="F13020" s="82"/>
      <c r="G13020" s="82"/>
      <c r="M13020" s="81"/>
    </row>
    <row r="13021" s="77" customFormat="1" spans="1:13">
      <c r="A13021" s="82"/>
      <c r="B13021" s="82"/>
      <c r="C13021" s="82"/>
      <c r="D13021" s="82"/>
      <c r="E13021" s="82"/>
      <c r="F13021" s="82"/>
      <c r="G13021" s="82"/>
      <c r="M13021" s="81"/>
    </row>
    <row r="13022" s="77" customFormat="1" spans="1:13">
      <c r="A13022" s="82"/>
      <c r="B13022" s="82"/>
      <c r="C13022" s="82"/>
      <c r="D13022" s="82"/>
      <c r="E13022" s="82"/>
      <c r="F13022" s="82"/>
      <c r="G13022" s="82"/>
      <c r="M13022" s="81"/>
    </row>
    <row r="13023" s="77" customFormat="1" spans="1:13">
      <c r="A13023" s="82"/>
      <c r="B13023" s="82"/>
      <c r="C13023" s="82"/>
      <c r="D13023" s="82"/>
      <c r="E13023" s="82"/>
      <c r="F13023" s="82"/>
      <c r="G13023" s="82"/>
      <c r="M13023" s="81"/>
    </row>
    <row r="13024" s="77" customFormat="1" spans="1:13">
      <c r="A13024" s="82"/>
      <c r="B13024" s="82"/>
      <c r="C13024" s="82"/>
      <c r="D13024" s="82"/>
      <c r="E13024" s="82"/>
      <c r="F13024" s="82"/>
      <c r="G13024" s="82"/>
      <c r="M13024" s="81"/>
    </row>
    <row r="13025" s="77" customFormat="1" spans="1:13">
      <c r="A13025" s="82"/>
      <c r="B13025" s="82"/>
      <c r="C13025" s="82"/>
      <c r="D13025" s="82"/>
      <c r="E13025" s="82"/>
      <c r="F13025" s="82"/>
      <c r="G13025" s="82"/>
      <c r="M13025" s="81"/>
    </row>
    <row r="13026" s="77" customFormat="1" spans="1:13">
      <c r="A13026" s="82"/>
      <c r="B13026" s="82"/>
      <c r="C13026" s="82"/>
      <c r="D13026" s="82"/>
      <c r="E13026" s="82"/>
      <c r="F13026" s="82"/>
      <c r="G13026" s="82"/>
      <c r="M13026" s="81"/>
    </row>
    <row r="13027" s="77" customFormat="1" spans="1:13">
      <c r="A13027" s="82"/>
      <c r="B13027" s="82"/>
      <c r="C13027" s="82"/>
      <c r="D13027" s="82"/>
      <c r="E13027" s="82"/>
      <c r="F13027" s="82"/>
      <c r="G13027" s="82"/>
      <c r="M13027" s="81"/>
    </row>
    <row r="13028" s="77" customFormat="1" spans="1:13">
      <c r="A13028" s="82"/>
      <c r="B13028" s="82"/>
      <c r="C13028" s="82"/>
      <c r="D13028" s="82"/>
      <c r="E13028" s="82"/>
      <c r="F13028" s="82"/>
      <c r="G13028" s="82"/>
      <c r="M13028" s="81"/>
    </row>
    <row r="13029" s="77" customFormat="1" spans="1:13">
      <c r="A13029" s="82"/>
      <c r="B13029" s="82"/>
      <c r="C13029" s="82"/>
      <c r="D13029" s="82"/>
      <c r="E13029" s="82"/>
      <c r="F13029" s="82"/>
      <c r="G13029" s="82"/>
      <c r="M13029" s="81"/>
    </row>
    <row r="13030" s="77" customFormat="1" spans="1:13">
      <c r="A13030" s="82"/>
      <c r="B13030" s="82"/>
      <c r="C13030" s="82"/>
      <c r="D13030" s="82"/>
      <c r="E13030" s="82"/>
      <c r="F13030" s="82"/>
      <c r="G13030" s="82"/>
      <c r="M13030" s="81"/>
    </row>
    <row r="13031" s="77" customFormat="1" spans="1:13">
      <c r="A13031" s="82"/>
      <c r="B13031" s="82"/>
      <c r="C13031" s="82"/>
      <c r="D13031" s="82"/>
      <c r="E13031" s="82"/>
      <c r="F13031" s="82"/>
      <c r="G13031" s="82"/>
      <c r="M13031" s="81"/>
    </row>
    <row r="13032" s="77" customFormat="1" spans="1:13">
      <c r="A13032" s="82"/>
      <c r="B13032" s="82"/>
      <c r="C13032" s="82"/>
      <c r="D13032" s="82"/>
      <c r="E13032" s="82"/>
      <c r="F13032" s="82"/>
      <c r="G13032" s="82"/>
      <c r="M13032" s="81"/>
    </row>
    <row r="13033" s="77" customFormat="1" spans="1:13">
      <c r="A13033" s="82"/>
      <c r="B13033" s="82"/>
      <c r="C13033" s="82"/>
      <c r="D13033" s="82"/>
      <c r="E13033" s="82"/>
      <c r="F13033" s="82"/>
      <c r="G13033" s="82"/>
      <c r="M13033" s="81"/>
    </row>
    <row r="13034" s="77" customFormat="1" spans="1:13">
      <c r="A13034" s="82"/>
      <c r="B13034" s="82"/>
      <c r="C13034" s="82"/>
      <c r="D13034" s="82"/>
      <c r="E13034" s="82"/>
      <c r="F13034" s="82"/>
      <c r="G13034" s="82"/>
      <c r="M13034" s="81"/>
    </row>
    <row r="13035" s="77" customFormat="1" spans="1:13">
      <c r="A13035" s="82"/>
      <c r="B13035" s="82"/>
      <c r="C13035" s="82"/>
      <c r="D13035" s="82"/>
      <c r="E13035" s="82"/>
      <c r="F13035" s="82"/>
      <c r="G13035" s="82"/>
      <c r="M13035" s="81"/>
    </row>
    <row r="13036" s="77" customFormat="1" spans="1:13">
      <c r="A13036" s="82"/>
      <c r="B13036" s="82"/>
      <c r="C13036" s="82"/>
      <c r="D13036" s="82"/>
      <c r="E13036" s="82"/>
      <c r="F13036" s="82"/>
      <c r="G13036" s="82"/>
      <c r="M13036" s="81"/>
    </row>
    <row r="13037" s="77" customFormat="1" spans="1:13">
      <c r="A13037" s="82"/>
      <c r="B13037" s="82"/>
      <c r="C13037" s="82"/>
      <c r="D13037" s="82"/>
      <c r="E13037" s="82"/>
      <c r="F13037" s="82"/>
      <c r="G13037" s="82"/>
      <c r="M13037" s="81"/>
    </row>
    <row r="13038" s="77" customFormat="1" spans="1:13">
      <c r="A13038" s="82"/>
      <c r="B13038" s="82"/>
      <c r="C13038" s="82"/>
      <c r="D13038" s="82"/>
      <c r="E13038" s="82"/>
      <c r="F13038" s="82"/>
      <c r="G13038" s="82"/>
      <c r="M13038" s="81"/>
    </row>
    <row r="13039" s="77" customFormat="1" spans="1:13">
      <c r="A13039" s="82"/>
      <c r="B13039" s="82"/>
      <c r="C13039" s="82"/>
      <c r="D13039" s="82"/>
      <c r="E13039" s="82"/>
      <c r="F13039" s="82"/>
      <c r="G13039" s="82"/>
      <c r="M13039" s="81"/>
    </row>
    <row r="13040" s="77" customFormat="1" spans="1:13">
      <c r="A13040" s="82"/>
      <c r="B13040" s="82"/>
      <c r="C13040" s="82"/>
      <c r="D13040" s="82"/>
      <c r="E13040" s="82"/>
      <c r="F13040" s="82"/>
      <c r="G13040" s="82"/>
      <c r="M13040" s="81"/>
    </row>
    <row r="13041" s="77" customFormat="1" spans="1:13">
      <c r="A13041" s="82"/>
      <c r="B13041" s="82"/>
      <c r="C13041" s="82"/>
      <c r="D13041" s="82"/>
      <c r="E13041" s="82"/>
      <c r="F13041" s="82"/>
      <c r="G13041" s="82"/>
      <c r="M13041" s="81"/>
    </row>
    <row r="13042" s="77" customFormat="1" spans="1:13">
      <c r="A13042" s="82"/>
      <c r="B13042" s="82"/>
      <c r="C13042" s="82"/>
      <c r="D13042" s="82"/>
      <c r="E13042" s="82"/>
      <c r="F13042" s="82"/>
      <c r="G13042" s="82"/>
      <c r="M13042" s="81"/>
    </row>
    <row r="13043" s="77" customFormat="1" spans="1:13">
      <c r="A13043" s="82"/>
      <c r="B13043" s="82"/>
      <c r="C13043" s="82"/>
      <c r="D13043" s="82"/>
      <c r="E13043" s="82"/>
      <c r="F13043" s="82"/>
      <c r="G13043" s="82"/>
      <c r="M13043" s="81"/>
    </row>
    <row r="13044" s="77" customFormat="1" spans="1:13">
      <c r="A13044" s="82"/>
      <c r="B13044" s="82"/>
      <c r="C13044" s="82"/>
      <c r="D13044" s="82"/>
      <c r="E13044" s="82"/>
      <c r="F13044" s="82"/>
      <c r="G13044" s="82"/>
      <c r="M13044" s="81"/>
    </row>
    <row r="13045" s="77" customFormat="1" spans="1:13">
      <c r="A13045" s="82"/>
      <c r="B13045" s="82"/>
      <c r="C13045" s="82"/>
      <c r="D13045" s="82"/>
      <c r="E13045" s="82"/>
      <c r="F13045" s="82"/>
      <c r="G13045" s="82"/>
      <c r="M13045" s="81"/>
    </row>
    <row r="13046" s="77" customFormat="1" spans="1:13">
      <c r="A13046" s="82"/>
      <c r="B13046" s="82"/>
      <c r="C13046" s="82"/>
      <c r="D13046" s="82"/>
      <c r="E13046" s="82"/>
      <c r="F13046" s="82"/>
      <c r="G13046" s="82"/>
      <c r="M13046" s="81"/>
    </row>
    <row r="13047" s="77" customFormat="1" spans="1:13">
      <c r="A13047" s="82"/>
      <c r="B13047" s="82"/>
      <c r="C13047" s="82"/>
      <c r="D13047" s="82"/>
      <c r="E13047" s="82"/>
      <c r="F13047" s="82"/>
      <c r="G13047" s="82"/>
      <c r="M13047" s="81"/>
    </row>
    <row r="13048" s="77" customFormat="1" spans="1:13">
      <c r="A13048" s="82"/>
      <c r="B13048" s="82"/>
      <c r="C13048" s="82"/>
      <c r="D13048" s="82"/>
      <c r="E13048" s="82"/>
      <c r="F13048" s="82"/>
      <c r="G13048" s="82"/>
      <c r="M13048" s="81"/>
    </row>
    <row r="13049" s="77" customFormat="1" spans="1:13">
      <c r="A13049" s="82"/>
      <c r="B13049" s="82"/>
      <c r="C13049" s="82"/>
      <c r="D13049" s="82"/>
      <c r="E13049" s="82"/>
      <c r="F13049" s="82"/>
      <c r="G13049" s="82"/>
      <c r="M13049" s="81"/>
    </row>
    <row r="13050" s="77" customFormat="1" spans="1:13">
      <c r="A13050" s="82"/>
      <c r="B13050" s="82"/>
      <c r="C13050" s="82"/>
      <c r="D13050" s="82"/>
      <c r="E13050" s="82"/>
      <c r="F13050" s="82"/>
      <c r="G13050" s="82"/>
      <c r="M13050" s="81"/>
    </row>
    <row r="13051" s="77" customFormat="1" spans="1:13">
      <c r="A13051" s="82"/>
      <c r="B13051" s="82"/>
      <c r="C13051" s="82"/>
      <c r="D13051" s="82"/>
      <c r="E13051" s="82"/>
      <c r="F13051" s="82"/>
      <c r="G13051" s="82"/>
      <c r="M13051" s="81"/>
    </row>
    <row r="13052" s="77" customFormat="1" spans="1:13">
      <c r="A13052" s="82"/>
      <c r="B13052" s="82"/>
      <c r="C13052" s="82"/>
      <c r="D13052" s="82"/>
      <c r="E13052" s="82"/>
      <c r="F13052" s="82"/>
      <c r="G13052" s="82"/>
      <c r="M13052" s="81"/>
    </row>
    <row r="13053" s="77" customFormat="1" spans="1:13">
      <c r="A13053" s="82"/>
      <c r="B13053" s="82"/>
      <c r="C13053" s="82"/>
      <c r="D13053" s="82"/>
      <c r="E13053" s="82"/>
      <c r="F13053" s="82"/>
      <c r="G13053" s="82"/>
      <c r="M13053" s="81"/>
    </row>
    <row r="13054" s="77" customFormat="1" spans="1:13">
      <c r="A13054" s="82"/>
      <c r="B13054" s="82"/>
      <c r="C13054" s="82"/>
      <c r="D13054" s="82"/>
      <c r="E13054" s="82"/>
      <c r="F13054" s="82"/>
      <c r="G13054" s="82"/>
      <c r="M13054" s="81"/>
    </row>
    <row r="13055" s="77" customFormat="1" spans="1:13">
      <c r="A13055" s="82"/>
      <c r="B13055" s="82"/>
      <c r="C13055" s="82"/>
      <c r="D13055" s="82"/>
      <c r="E13055" s="82"/>
      <c r="F13055" s="82"/>
      <c r="G13055" s="82"/>
      <c r="M13055" s="81"/>
    </row>
    <row r="13056" s="77" customFormat="1" spans="1:13">
      <c r="A13056" s="82"/>
      <c r="B13056" s="82"/>
      <c r="C13056" s="82"/>
      <c r="D13056" s="82"/>
      <c r="E13056" s="82"/>
      <c r="F13056" s="82"/>
      <c r="G13056" s="82"/>
      <c r="M13056" s="81"/>
    </row>
    <row r="13057" s="77" customFormat="1" spans="1:13">
      <c r="A13057" s="82"/>
      <c r="B13057" s="82"/>
      <c r="C13057" s="82"/>
      <c r="D13057" s="82"/>
      <c r="E13057" s="82"/>
      <c r="F13057" s="82"/>
      <c r="G13057" s="82"/>
      <c r="M13057" s="81"/>
    </row>
    <row r="13058" s="77" customFormat="1" spans="1:13">
      <c r="A13058" s="82"/>
      <c r="B13058" s="82"/>
      <c r="C13058" s="82"/>
      <c r="D13058" s="82"/>
      <c r="E13058" s="82"/>
      <c r="F13058" s="82"/>
      <c r="G13058" s="82"/>
      <c r="M13058" s="81"/>
    </row>
    <row r="13059" s="77" customFormat="1" spans="1:13">
      <c r="A13059" s="82"/>
      <c r="B13059" s="82"/>
      <c r="C13059" s="82"/>
      <c r="D13059" s="82"/>
      <c r="E13059" s="82"/>
      <c r="F13059" s="82"/>
      <c r="G13059" s="82"/>
      <c r="M13059" s="81"/>
    </row>
    <row r="13060" s="77" customFormat="1" spans="1:13">
      <c r="A13060" s="82"/>
      <c r="B13060" s="82"/>
      <c r="C13060" s="82"/>
      <c r="D13060" s="82"/>
      <c r="E13060" s="82"/>
      <c r="F13060" s="82"/>
      <c r="G13060" s="82"/>
      <c r="M13060" s="81"/>
    </row>
    <row r="13061" s="77" customFormat="1" spans="1:13">
      <c r="A13061" s="82"/>
      <c r="B13061" s="82"/>
      <c r="C13061" s="82"/>
      <c r="D13061" s="82"/>
      <c r="E13061" s="82"/>
      <c r="F13061" s="82"/>
      <c r="G13061" s="82"/>
      <c r="M13061" s="81"/>
    </row>
    <row r="13062" s="77" customFormat="1" spans="1:13">
      <c r="A13062" s="82"/>
      <c r="B13062" s="82"/>
      <c r="C13062" s="82"/>
      <c r="D13062" s="82"/>
      <c r="E13062" s="82"/>
      <c r="F13062" s="82"/>
      <c r="G13062" s="82"/>
      <c r="M13062" s="81"/>
    </row>
    <row r="13063" s="77" customFormat="1" spans="1:13">
      <c r="A13063" s="82"/>
      <c r="B13063" s="82"/>
      <c r="C13063" s="82"/>
      <c r="D13063" s="82"/>
      <c r="E13063" s="82"/>
      <c r="F13063" s="82"/>
      <c r="G13063" s="82"/>
      <c r="M13063" s="81"/>
    </row>
    <row r="13064" s="77" customFormat="1" spans="1:13">
      <c r="A13064" s="82"/>
      <c r="B13064" s="82"/>
      <c r="C13064" s="82"/>
      <c r="D13064" s="82"/>
      <c r="E13064" s="82"/>
      <c r="F13064" s="82"/>
      <c r="G13064" s="82"/>
      <c r="M13064" s="81"/>
    </row>
    <row r="13065" s="77" customFormat="1" spans="1:13">
      <c r="A13065" s="82"/>
      <c r="B13065" s="82"/>
      <c r="C13065" s="82"/>
      <c r="D13065" s="82"/>
      <c r="E13065" s="82"/>
      <c r="F13065" s="82"/>
      <c r="G13065" s="82"/>
      <c r="M13065" s="81"/>
    </row>
    <row r="13066" s="77" customFormat="1" spans="1:13">
      <c r="A13066" s="82"/>
      <c r="B13066" s="82"/>
      <c r="C13066" s="82"/>
      <c r="D13066" s="82"/>
      <c r="E13066" s="82"/>
      <c r="F13066" s="82"/>
      <c r="G13066" s="82"/>
      <c r="M13066" s="81"/>
    </row>
    <row r="13067" s="77" customFormat="1" spans="1:13">
      <c r="A13067" s="82"/>
      <c r="B13067" s="82"/>
      <c r="C13067" s="82"/>
      <c r="D13067" s="82"/>
      <c r="E13067" s="82"/>
      <c r="F13067" s="82"/>
      <c r="G13067" s="82"/>
      <c r="M13067" s="81"/>
    </row>
    <row r="13068" s="77" customFormat="1" spans="1:13">
      <c r="A13068" s="82"/>
      <c r="B13068" s="82"/>
      <c r="C13068" s="82"/>
      <c r="D13068" s="82"/>
      <c r="E13068" s="82"/>
      <c r="F13068" s="82"/>
      <c r="G13068" s="82"/>
      <c r="M13068" s="81"/>
    </row>
    <row r="13069" s="77" customFormat="1" spans="1:13">
      <c r="A13069" s="82"/>
      <c r="B13069" s="82"/>
      <c r="C13069" s="82"/>
      <c r="D13069" s="82"/>
      <c r="E13069" s="82"/>
      <c r="F13069" s="82"/>
      <c r="G13069" s="82"/>
      <c r="M13069" s="81"/>
    </row>
    <row r="13070" s="77" customFormat="1" spans="1:13">
      <c r="A13070" s="82"/>
      <c r="B13070" s="82"/>
      <c r="C13070" s="82"/>
      <c r="D13070" s="82"/>
      <c r="E13070" s="82"/>
      <c r="F13070" s="82"/>
      <c r="G13070" s="82"/>
      <c r="M13070" s="81"/>
    </row>
    <row r="13071" s="77" customFormat="1" spans="1:13">
      <c r="A13071" s="82"/>
      <c r="B13071" s="82"/>
      <c r="C13071" s="82"/>
      <c r="D13071" s="82"/>
      <c r="E13071" s="82"/>
      <c r="F13071" s="82"/>
      <c r="G13071" s="82"/>
      <c r="M13071" s="81"/>
    </row>
    <row r="13072" s="77" customFormat="1" spans="1:13">
      <c r="A13072" s="82"/>
      <c r="B13072" s="82"/>
      <c r="C13072" s="82"/>
      <c r="D13072" s="82"/>
      <c r="E13072" s="82"/>
      <c r="F13072" s="82"/>
      <c r="G13072" s="82"/>
      <c r="M13072" s="81"/>
    </row>
    <row r="13073" s="77" customFormat="1" spans="1:13">
      <c r="A13073" s="82"/>
      <c r="B13073" s="82"/>
      <c r="C13073" s="82"/>
      <c r="D13073" s="82"/>
      <c r="E13073" s="82"/>
      <c r="F13073" s="82"/>
      <c r="G13073" s="82"/>
      <c r="M13073" s="81"/>
    </row>
    <row r="13074" s="77" customFormat="1" spans="1:13">
      <c r="A13074" s="82"/>
      <c r="B13074" s="82"/>
      <c r="C13074" s="82"/>
      <c r="D13074" s="82"/>
      <c r="E13074" s="82"/>
      <c r="F13074" s="82"/>
      <c r="G13074" s="82"/>
      <c r="M13074" s="81"/>
    </row>
    <row r="13075" s="77" customFormat="1" spans="1:13">
      <c r="A13075" s="82"/>
      <c r="B13075" s="82"/>
      <c r="C13075" s="82"/>
      <c r="D13075" s="82"/>
      <c r="E13075" s="82"/>
      <c r="F13075" s="82"/>
      <c r="G13075" s="82"/>
      <c r="M13075" s="81"/>
    </row>
    <row r="13076" s="77" customFormat="1" spans="1:13">
      <c r="A13076" s="82"/>
      <c r="B13076" s="82"/>
      <c r="C13076" s="82"/>
      <c r="D13076" s="82"/>
      <c r="E13076" s="82"/>
      <c r="F13076" s="82"/>
      <c r="G13076" s="82"/>
      <c r="M13076" s="81"/>
    </row>
    <row r="13077" s="77" customFormat="1" spans="1:13">
      <c r="A13077" s="82"/>
      <c r="B13077" s="82"/>
      <c r="C13077" s="82"/>
      <c r="D13077" s="82"/>
      <c r="E13077" s="82"/>
      <c r="F13077" s="82"/>
      <c r="G13077" s="82"/>
      <c r="M13077" s="81"/>
    </row>
    <row r="13078" s="77" customFormat="1" spans="1:13">
      <c r="A13078" s="82"/>
      <c r="B13078" s="82"/>
      <c r="C13078" s="82"/>
      <c r="D13078" s="82"/>
      <c r="E13078" s="82"/>
      <c r="F13078" s="82"/>
      <c r="G13078" s="82"/>
      <c r="M13078" s="81"/>
    </row>
    <row r="13079" s="77" customFormat="1" spans="1:13">
      <c r="A13079" s="82"/>
      <c r="B13079" s="82"/>
      <c r="C13079" s="82"/>
      <c r="D13079" s="82"/>
      <c r="E13079" s="82"/>
      <c r="F13079" s="82"/>
      <c r="G13079" s="82"/>
      <c r="M13079" s="81"/>
    </row>
    <row r="13080" s="77" customFormat="1" spans="1:13">
      <c r="A13080" s="82"/>
      <c r="B13080" s="82"/>
      <c r="C13080" s="82"/>
      <c r="D13080" s="82"/>
      <c r="E13080" s="82"/>
      <c r="F13080" s="82"/>
      <c r="G13080" s="82"/>
      <c r="M13080" s="81"/>
    </row>
    <row r="13081" s="77" customFormat="1" spans="1:13">
      <c r="A13081" s="82"/>
      <c r="B13081" s="82"/>
      <c r="C13081" s="82"/>
      <c r="D13081" s="82"/>
      <c r="E13081" s="82"/>
      <c r="F13081" s="82"/>
      <c r="G13081" s="82"/>
      <c r="M13081" s="81"/>
    </row>
    <row r="13082" s="77" customFormat="1" spans="1:13">
      <c r="A13082" s="82"/>
      <c r="B13082" s="82"/>
      <c r="C13082" s="82"/>
      <c r="D13082" s="82"/>
      <c r="E13082" s="82"/>
      <c r="F13082" s="82"/>
      <c r="G13082" s="82"/>
      <c r="M13082" s="81"/>
    </row>
    <row r="13083" s="77" customFormat="1" spans="1:13">
      <c r="A13083" s="82"/>
      <c r="B13083" s="82"/>
      <c r="C13083" s="82"/>
      <c r="D13083" s="82"/>
      <c r="E13083" s="82"/>
      <c r="F13083" s="82"/>
      <c r="G13083" s="82"/>
      <c r="M13083" s="81"/>
    </row>
    <row r="13084" s="77" customFormat="1" spans="1:13">
      <c r="A13084" s="82"/>
      <c r="B13084" s="82"/>
      <c r="C13084" s="82"/>
      <c r="D13084" s="82"/>
      <c r="E13084" s="82"/>
      <c r="F13084" s="82"/>
      <c r="G13084" s="82"/>
      <c r="M13084" s="81"/>
    </row>
    <row r="13085" s="77" customFormat="1" spans="1:13">
      <c r="A13085" s="82"/>
      <c r="B13085" s="82"/>
      <c r="C13085" s="82"/>
      <c r="D13085" s="82"/>
      <c r="E13085" s="82"/>
      <c r="F13085" s="82"/>
      <c r="G13085" s="82"/>
      <c r="M13085" s="81"/>
    </row>
    <row r="13086" s="77" customFormat="1" spans="1:13">
      <c r="A13086" s="82"/>
      <c r="B13086" s="82"/>
      <c r="C13086" s="82"/>
      <c r="D13086" s="82"/>
      <c r="E13086" s="82"/>
      <c r="F13086" s="82"/>
      <c r="G13086" s="82"/>
      <c r="M13086" s="81"/>
    </row>
    <row r="13087" s="77" customFormat="1" spans="1:13">
      <c r="A13087" s="82"/>
      <c r="B13087" s="82"/>
      <c r="C13087" s="82"/>
      <c r="D13087" s="82"/>
      <c r="E13087" s="82"/>
      <c r="F13087" s="82"/>
      <c r="G13087" s="82"/>
      <c r="M13087" s="81"/>
    </row>
    <row r="13088" s="77" customFormat="1" spans="1:13">
      <c r="A13088" s="82"/>
      <c r="B13088" s="82"/>
      <c r="C13088" s="82"/>
      <c r="D13088" s="82"/>
      <c r="E13088" s="82"/>
      <c r="F13088" s="82"/>
      <c r="G13088" s="82"/>
      <c r="M13088" s="81"/>
    </row>
    <row r="13089" s="77" customFormat="1" spans="1:13">
      <c r="A13089" s="82"/>
      <c r="B13089" s="82"/>
      <c r="C13089" s="82"/>
      <c r="D13089" s="82"/>
      <c r="E13089" s="82"/>
      <c r="F13089" s="82"/>
      <c r="G13089" s="82"/>
      <c r="M13089" s="81"/>
    </row>
    <row r="13090" s="77" customFormat="1" spans="1:13">
      <c r="A13090" s="82"/>
      <c r="B13090" s="82"/>
      <c r="C13090" s="82"/>
      <c r="D13090" s="82"/>
      <c r="E13090" s="82"/>
      <c r="F13090" s="82"/>
      <c r="G13090" s="82"/>
      <c r="M13090" s="81"/>
    </row>
    <row r="13091" s="77" customFormat="1" spans="1:13">
      <c r="A13091" s="82"/>
      <c r="B13091" s="82"/>
      <c r="C13091" s="82"/>
      <c r="D13091" s="82"/>
      <c r="E13091" s="82"/>
      <c r="F13091" s="82"/>
      <c r="G13091" s="82"/>
      <c r="M13091" s="81"/>
    </row>
    <row r="13092" s="77" customFormat="1" spans="1:13">
      <c r="A13092" s="82"/>
      <c r="B13092" s="82"/>
      <c r="C13092" s="82"/>
      <c r="D13092" s="82"/>
      <c r="E13092" s="82"/>
      <c r="F13092" s="82"/>
      <c r="G13092" s="82"/>
      <c r="M13092" s="81"/>
    </row>
    <row r="13093" s="77" customFormat="1" spans="1:13">
      <c r="A13093" s="82"/>
      <c r="B13093" s="82"/>
      <c r="C13093" s="82"/>
      <c r="D13093" s="82"/>
      <c r="E13093" s="82"/>
      <c r="F13093" s="82"/>
      <c r="G13093" s="82"/>
      <c r="M13093" s="81"/>
    </row>
    <row r="13094" s="77" customFormat="1" spans="1:13">
      <c r="A13094" s="82"/>
      <c r="B13094" s="82"/>
      <c r="C13094" s="82"/>
      <c r="D13094" s="82"/>
      <c r="E13094" s="82"/>
      <c r="F13094" s="82"/>
      <c r="G13094" s="82"/>
      <c r="M13094" s="81"/>
    </row>
    <row r="13095" s="77" customFormat="1" spans="1:13">
      <c r="A13095" s="82"/>
      <c r="B13095" s="82"/>
      <c r="C13095" s="82"/>
      <c r="D13095" s="82"/>
      <c r="E13095" s="82"/>
      <c r="F13095" s="82"/>
      <c r="G13095" s="82"/>
      <c r="M13095" s="81"/>
    </row>
    <row r="13096" s="77" customFormat="1" spans="1:13">
      <c r="A13096" s="82"/>
      <c r="B13096" s="82"/>
      <c r="C13096" s="82"/>
      <c r="D13096" s="82"/>
      <c r="E13096" s="82"/>
      <c r="F13096" s="82"/>
      <c r="G13096" s="82"/>
      <c r="M13096" s="81"/>
    </row>
    <row r="13097" s="77" customFormat="1" spans="1:13">
      <c r="A13097" s="82"/>
      <c r="B13097" s="82"/>
      <c r="C13097" s="82"/>
      <c r="D13097" s="82"/>
      <c r="E13097" s="82"/>
      <c r="F13097" s="82"/>
      <c r="G13097" s="82"/>
      <c r="M13097" s="81"/>
    </row>
    <row r="13098" s="77" customFormat="1" spans="1:13">
      <c r="A13098" s="82"/>
      <c r="B13098" s="82"/>
      <c r="C13098" s="82"/>
      <c r="D13098" s="82"/>
      <c r="E13098" s="82"/>
      <c r="F13098" s="82"/>
      <c r="G13098" s="82"/>
      <c r="M13098" s="81"/>
    </row>
    <row r="13099" s="77" customFormat="1" spans="1:13">
      <c r="A13099" s="82"/>
      <c r="B13099" s="82"/>
      <c r="C13099" s="82"/>
      <c r="D13099" s="82"/>
      <c r="E13099" s="82"/>
      <c r="F13099" s="82"/>
      <c r="G13099" s="82"/>
      <c r="M13099" s="81"/>
    </row>
    <row r="13100" s="77" customFormat="1" spans="1:13">
      <c r="A13100" s="82"/>
      <c r="B13100" s="82"/>
      <c r="C13100" s="82"/>
      <c r="D13100" s="82"/>
      <c r="E13100" s="82"/>
      <c r="F13100" s="82"/>
      <c r="G13100" s="82"/>
      <c r="M13100" s="81"/>
    </row>
    <row r="13101" s="77" customFormat="1" spans="1:13">
      <c r="A13101" s="82"/>
      <c r="B13101" s="82"/>
      <c r="C13101" s="82"/>
      <c r="D13101" s="82"/>
      <c r="E13101" s="82"/>
      <c r="F13101" s="82"/>
      <c r="G13101" s="82"/>
      <c r="M13101" s="81"/>
    </row>
    <row r="13102" s="77" customFormat="1" spans="1:13">
      <c r="A13102" s="82"/>
      <c r="B13102" s="82"/>
      <c r="C13102" s="82"/>
      <c r="D13102" s="82"/>
      <c r="E13102" s="82"/>
      <c r="F13102" s="82"/>
      <c r="G13102" s="82"/>
      <c r="M13102" s="81"/>
    </row>
    <row r="13103" s="77" customFormat="1" spans="1:13">
      <c r="A13103" s="82"/>
      <c r="B13103" s="82"/>
      <c r="C13103" s="82"/>
      <c r="D13103" s="82"/>
      <c r="E13103" s="82"/>
      <c r="F13103" s="82"/>
      <c r="G13103" s="82"/>
      <c r="M13103" s="81"/>
    </row>
    <row r="13104" s="77" customFormat="1" spans="1:13">
      <c r="A13104" s="82"/>
      <c r="B13104" s="82"/>
      <c r="C13104" s="82"/>
      <c r="D13104" s="82"/>
      <c r="E13104" s="82"/>
      <c r="F13104" s="82"/>
      <c r="G13104" s="82"/>
      <c r="M13104" s="81"/>
    </row>
    <row r="13105" s="77" customFormat="1" spans="1:13">
      <c r="A13105" s="82"/>
      <c r="B13105" s="82"/>
      <c r="C13105" s="82"/>
      <c r="D13105" s="82"/>
      <c r="E13105" s="82"/>
      <c r="F13105" s="82"/>
      <c r="G13105" s="82"/>
      <c r="M13105" s="81"/>
    </row>
    <row r="13106" s="77" customFormat="1" spans="1:13">
      <c r="A13106" s="82"/>
      <c r="B13106" s="82"/>
      <c r="C13106" s="82"/>
      <c r="D13106" s="82"/>
      <c r="E13106" s="82"/>
      <c r="F13106" s="82"/>
      <c r="G13106" s="82"/>
      <c r="M13106" s="81"/>
    </row>
    <row r="13107" s="77" customFormat="1" spans="1:13">
      <c r="A13107" s="82"/>
      <c r="B13107" s="82"/>
      <c r="C13107" s="82"/>
      <c r="D13107" s="82"/>
      <c r="E13107" s="82"/>
      <c r="F13107" s="82"/>
      <c r="G13107" s="82"/>
      <c r="M13107" s="81"/>
    </row>
    <row r="13108" s="77" customFormat="1" spans="1:13">
      <c r="A13108" s="82"/>
      <c r="B13108" s="82"/>
      <c r="C13108" s="82"/>
      <c r="D13108" s="82"/>
      <c r="E13108" s="82"/>
      <c r="F13108" s="82"/>
      <c r="G13108" s="82"/>
      <c r="M13108" s="81"/>
    </row>
    <row r="13109" s="77" customFormat="1" spans="1:13">
      <c r="A13109" s="82"/>
      <c r="B13109" s="82"/>
      <c r="C13109" s="82"/>
      <c r="D13109" s="82"/>
      <c r="E13109" s="82"/>
      <c r="F13109" s="82"/>
      <c r="G13109" s="82"/>
      <c r="M13109" s="81"/>
    </row>
    <row r="13110" s="77" customFormat="1" spans="1:13">
      <c r="A13110" s="82"/>
      <c r="B13110" s="82"/>
      <c r="C13110" s="82"/>
      <c r="D13110" s="82"/>
      <c r="E13110" s="82"/>
      <c r="F13110" s="82"/>
      <c r="G13110" s="82"/>
      <c r="M13110" s="81"/>
    </row>
    <row r="13111" s="77" customFormat="1" spans="1:13">
      <c r="A13111" s="82"/>
      <c r="B13111" s="82"/>
      <c r="C13111" s="82"/>
      <c r="D13111" s="82"/>
      <c r="E13111" s="82"/>
      <c r="F13111" s="82"/>
      <c r="G13111" s="82"/>
      <c r="M13111" s="81"/>
    </row>
    <row r="13112" s="77" customFormat="1" spans="1:13">
      <c r="A13112" s="82"/>
      <c r="B13112" s="82"/>
      <c r="C13112" s="82"/>
      <c r="D13112" s="82"/>
      <c r="E13112" s="82"/>
      <c r="F13112" s="82"/>
      <c r="G13112" s="82"/>
      <c r="M13112" s="81"/>
    </row>
    <row r="13113" s="77" customFormat="1" spans="1:13">
      <c r="A13113" s="82"/>
      <c r="B13113" s="82"/>
      <c r="C13113" s="82"/>
      <c r="D13113" s="82"/>
      <c r="E13113" s="82"/>
      <c r="F13113" s="82"/>
      <c r="G13113" s="82"/>
      <c r="M13113" s="81"/>
    </row>
    <row r="13114" s="77" customFormat="1" spans="1:13">
      <c r="A13114" s="82"/>
      <c r="B13114" s="82"/>
      <c r="C13114" s="82"/>
      <c r="D13114" s="82"/>
      <c r="E13114" s="82"/>
      <c r="F13114" s="82"/>
      <c r="G13114" s="82"/>
      <c r="M13114" s="81"/>
    </row>
    <row r="13115" s="77" customFormat="1" spans="1:13">
      <c r="A13115" s="82"/>
      <c r="B13115" s="82"/>
      <c r="C13115" s="82"/>
      <c r="D13115" s="82"/>
      <c r="E13115" s="82"/>
      <c r="F13115" s="82"/>
      <c r="G13115" s="82"/>
      <c r="M13115" s="81"/>
    </row>
    <row r="13116" s="77" customFormat="1" spans="1:13">
      <c r="A13116" s="82"/>
      <c r="B13116" s="82"/>
      <c r="C13116" s="82"/>
      <c r="D13116" s="82"/>
      <c r="E13116" s="82"/>
      <c r="F13116" s="82"/>
      <c r="G13116" s="82"/>
      <c r="M13116" s="81"/>
    </row>
    <row r="13117" s="77" customFormat="1" spans="1:13">
      <c r="A13117" s="82"/>
      <c r="B13117" s="82"/>
      <c r="C13117" s="82"/>
      <c r="D13117" s="82"/>
      <c r="E13117" s="82"/>
      <c r="F13117" s="82"/>
      <c r="G13117" s="82"/>
      <c r="M13117" s="81"/>
    </row>
    <row r="13118" s="77" customFormat="1" spans="1:13">
      <c r="A13118" s="82"/>
      <c r="B13118" s="82"/>
      <c r="C13118" s="82"/>
      <c r="D13118" s="82"/>
      <c r="E13118" s="82"/>
      <c r="F13118" s="82"/>
      <c r="G13118" s="82"/>
      <c r="M13118" s="81"/>
    </row>
    <row r="13119" s="77" customFormat="1" spans="1:13">
      <c r="A13119" s="82"/>
      <c r="B13119" s="82"/>
      <c r="C13119" s="82"/>
      <c r="D13119" s="82"/>
      <c r="E13119" s="82"/>
      <c r="F13119" s="82"/>
      <c r="G13119" s="82"/>
      <c r="M13119" s="81"/>
    </row>
    <row r="13120" s="77" customFormat="1" spans="1:13">
      <c r="A13120" s="82"/>
      <c r="B13120" s="82"/>
      <c r="C13120" s="82"/>
      <c r="D13120" s="82"/>
      <c r="E13120" s="82"/>
      <c r="F13120" s="82"/>
      <c r="G13120" s="82"/>
      <c r="M13120" s="81"/>
    </row>
    <row r="13121" s="77" customFormat="1" spans="1:13">
      <c r="A13121" s="82"/>
      <c r="B13121" s="82"/>
      <c r="C13121" s="82"/>
      <c r="D13121" s="82"/>
      <c r="E13121" s="82"/>
      <c r="F13121" s="82"/>
      <c r="G13121" s="82"/>
      <c r="M13121" s="81"/>
    </row>
    <row r="13122" s="77" customFormat="1" spans="1:13">
      <c r="A13122" s="82"/>
      <c r="B13122" s="82"/>
      <c r="C13122" s="82"/>
      <c r="D13122" s="82"/>
      <c r="E13122" s="82"/>
      <c r="F13122" s="82"/>
      <c r="G13122" s="82"/>
      <c r="M13122" s="81"/>
    </row>
    <row r="13123" s="77" customFormat="1" spans="1:13">
      <c r="A13123" s="82"/>
      <c r="B13123" s="82"/>
      <c r="C13123" s="82"/>
      <c r="D13123" s="82"/>
      <c r="E13123" s="82"/>
      <c r="F13123" s="82"/>
      <c r="G13123" s="82"/>
      <c r="M13123" s="81"/>
    </row>
    <row r="13124" s="77" customFormat="1" spans="1:13">
      <c r="A13124" s="82"/>
      <c r="B13124" s="82"/>
      <c r="C13124" s="82"/>
      <c r="D13124" s="82"/>
      <c r="E13124" s="82"/>
      <c r="F13124" s="82"/>
      <c r="G13124" s="82"/>
      <c r="M13124" s="81"/>
    </row>
    <row r="13125" s="77" customFormat="1" spans="1:13">
      <c r="A13125" s="82"/>
      <c r="B13125" s="82"/>
      <c r="C13125" s="82"/>
      <c r="D13125" s="82"/>
      <c r="E13125" s="82"/>
      <c r="F13125" s="82"/>
      <c r="G13125" s="82"/>
      <c r="M13125" s="81"/>
    </row>
    <row r="13126" s="77" customFormat="1" spans="1:13">
      <c r="A13126" s="82"/>
      <c r="B13126" s="82"/>
      <c r="C13126" s="82"/>
      <c r="D13126" s="82"/>
      <c r="E13126" s="82"/>
      <c r="F13126" s="82"/>
      <c r="G13126" s="82"/>
      <c r="M13126" s="81"/>
    </row>
    <row r="13127" s="77" customFormat="1" spans="1:13">
      <c r="A13127" s="82"/>
      <c r="B13127" s="82"/>
      <c r="C13127" s="82"/>
      <c r="D13127" s="82"/>
      <c r="E13127" s="82"/>
      <c r="F13127" s="82"/>
      <c r="G13127" s="82"/>
      <c r="M13127" s="81"/>
    </row>
    <row r="13128" s="77" customFormat="1" spans="1:13">
      <c r="A13128" s="82"/>
      <c r="B13128" s="82"/>
      <c r="C13128" s="82"/>
      <c r="D13128" s="82"/>
      <c r="E13128" s="82"/>
      <c r="F13128" s="82"/>
      <c r="G13128" s="82"/>
      <c r="M13128" s="81"/>
    </row>
    <row r="13129" s="77" customFormat="1" spans="1:13">
      <c r="A13129" s="82"/>
      <c r="B13129" s="82"/>
      <c r="C13129" s="82"/>
      <c r="D13129" s="82"/>
      <c r="E13129" s="82"/>
      <c r="F13129" s="82"/>
      <c r="G13129" s="82"/>
      <c r="M13129" s="81"/>
    </row>
    <row r="13130" s="77" customFormat="1" spans="1:13">
      <c r="A13130" s="82"/>
      <c r="B13130" s="82"/>
      <c r="C13130" s="82"/>
      <c r="D13130" s="82"/>
      <c r="E13130" s="82"/>
      <c r="F13130" s="82"/>
      <c r="G13130" s="82"/>
      <c r="M13130" s="81"/>
    </row>
    <row r="13131" s="77" customFormat="1" spans="1:13">
      <c r="A13131" s="82"/>
      <c r="B13131" s="82"/>
      <c r="C13131" s="82"/>
      <c r="D13131" s="82"/>
      <c r="E13131" s="82"/>
      <c r="F13131" s="82"/>
      <c r="G13131" s="82"/>
      <c r="M13131" s="81"/>
    </row>
    <row r="13132" s="77" customFormat="1" spans="1:13">
      <c r="A13132" s="82"/>
      <c r="B13132" s="82"/>
      <c r="C13132" s="82"/>
      <c r="D13132" s="82"/>
      <c r="E13132" s="82"/>
      <c r="F13132" s="82"/>
      <c r="G13132" s="82"/>
      <c r="M13132" s="81"/>
    </row>
    <row r="13133" s="77" customFormat="1" spans="1:13">
      <c r="A13133" s="82"/>
      <c r="B13133" s="82"/>
      <c r="C13133" s="82"/>
      <c r="D13133" s="82"/>
      <c r="E13133" s="82"/>
      <c r="F13133" s="82"/>
      <c r="G13133" s="82"/>
      <c r="M13133" s="81"/>
    </row>
    <row r="13134" s="77" customFormat="1" spans="1:13">
      <c r="A13134" s="82"/>
      <c r="B13134" s="82"/>
      <c r="C13134" s="82"/>
      <c r="D13134" s="82"/>
      <c r="E13134" s="82"/>
      <c r="F13134" s="82"/>
      <c r="G13134" s="82"/>
      <c r="M13134" s="81"/>
    </row>
    <row r="13135" s="77" customFormat="1" spans="1:13">
      <c r="A13135" s="82"/>
      <c r="B13135" s="82"/>
      <c r="C13135" s="82"/>
      <c r="D13135" s="82"/>
      <c r="E13135" s="82"/>
      <c r="F13135" s="82"/>
      <c r="G13135" s="82"/>
      <c r="M13135" s="81"/>
    </row>
    <row r="13136" s="77" customFormat="1" spans="1:13">
      <c r="A13136" s="82"/>
      <c r="B13136" s="82"/>
      <c r="C13136" s="82"/>
      <c r="D13136" s="82"/>
      <c r="E13136" s="82"/>
      <c r="F13136" s="82"/>
      <c r="G13136" s="82"/>
      <c r="M13136" s="81"/>
    </row>
    <row r="13137" s="77" customFormat="1" spans="1:13">
      <c r="A13137" s="82"/>
      <c r="B13137" s="82"/>
      <c r="C13137" s="82"/>
      <c r="D13137" s="82"/>
      <c r="E13137" s="82"/>
      <c r="F13137" s="82"/>
      <c r="G13137" s="82"/>
      <c r="M13137" s="81"/>
    </row>
    <row r="13138" s="77" customFormat="1" spans="1:13">
      <c r="A13138" s="82"/>
      <c r="B13138" s="82"/>
      <c r="C13138" s="82"/>
      <c r="D13138" s="82"/>
      <c r="E13138" s="82"/>
      <c r="F13138" s="82"/>
      <c r="G13138" s="82"/>
      <c r="M13138" s="81"/>
    </row>
    <row r="13139" s="77" customFormat="1" spans="1:13">
      <c r="A13139" s="82"/>
      <c r="B13139" s="82"/>
      <c r="C13139" s="82"/>
      <c r="D13139" s="82"/>
      <c r="E13139" s="82"/>
      <c r="F13139" s="82"/>
      <c r="G13139" s="82"/>
      <c r="M13139" s="81"/>
    </row>
    <row r="13140" s="77" customFormat="1" spans="1:13">
      <c r="A13140" s="82"/>
      <c r="B13140" s="82"/>
      <c r="C13140" s="82"/>
      <c r="D13140" s="82"/>
      <c r="E13140" s="82"/>
      <c r="F13140" s="82"/>
      <c r="G13140" s="82"/>
      <c r="M13140" s="81"/>
    </row>
    <row r="13141" s="77" customFormat="1" spans="1:13">
      <c r="A13141" s="82"/>
      <c r="B13141" s="82"/>
      <c r="C13141" s="82"/>
      <c r="D13141" s="82"/>
      <c r="E13141" s="82"/>
      <c r="F13141" s="82"/>
      <c r="G13141" s="82"/>
      <c r="M13141" s="81"/>
    </row>
    <row r="13142" s="77" customFormat="1" spans="1:13">
      <c r="A13142" s="82"/>
      <c r="B13142" s="82"/>
      <c r="C13142" s="82"/>
      <c r="D13142" s="82"/>
      <c r="E13142" s="82"/>
      <c r="F13142" s="82"/>
      <c r="G13142" s="82"/>
      <c r="M13142" s="81"/>
    </row>
    <row r="13143" s="77" customFormat="1" spans="1:13">
      <c r="A13143" s="82"/>
      <c r="B13143" s="82"/>
      <c r="C13143" s="82"/>
      <c r="D13143" s="82"/>
      <c r="E13143" s="82"/>
      <c r="F13143" s="82"/>
      <c r="G13143" s="82"/>
      <c r="M13143" s="81"/>
    </row>
    <row r="13144" s="77" customFormat="1" spans="1:13">
      <c r="A13144" s="82"/>
      <c r="B13144" s="82"/>
      <c r="C13144" s="82"/>
      <c r="D13144" s="82"/>
      <c r="E13144" s="82"/>
      <c r="F13144" s="82"/>
      <c r="G13144" s="82"/>
      <c r="M13144" s="81"/>
    </row>
    <row r="13145" s="77" customFormat="1" spans="1:13">
      <c r="A13145" s="82"/>
      <c r="B13145" s="82"/>
      <c r="C13145" s="82"/>
      <c r="D13145" s="82"/>
      <c r="E13145" s="82"/>
      <c r="F13145" s="82"/>
      <c r="G13145" s="82"/>
      <c r="M13145" s="81"/>
    </row>
    <row r="13146" s="77" customFormat="1" spans="1:13">
      <c r="A13146" s="82"/>
      <c r="B13146" s="82"/>
      <c r="C13146" s="82"/>
      <c r="D13146" s="82"/>
      <c r="E13146" s="82"/>
      <c r="F13146" s="82"/>
      <c r="G13146" s="82"/>
      <c r="M13146" s="81"/>
    </row>
    <row r="13147" s="77" customFormat="1" spans="1:13">
      <c r="A13147" s="82"/>
      <c r="B13147" s="82"/>
      <c r="C13147" s="82"/>
      <c r="D13147" s="82"/>
      <c r="E13147" s="82"/>
      <c r="F13147" s="82"/>
      <c r="G13147" s="82"/>
      <c r="M13147" s="81"/>
    </row>
    <row r="13148" s="77" customFormat="1" spans="1:13">
      <c r="A13148" s="82"/>
      <c r="B13148" s="82"/>
      <c r="C13148" s="82"/>
      <c r="D13148" s="82"/>
      <c r="E13148" s="82"/>
      <c r="F13148" s="82"/>
      <c r="G13148" s="82"/>
      <c r="M13148" s="81"/>
    </row>
    <row r="13149" s="77" customFormat="1" spans="1:13">
      <c r="A13149" s="82"/>
      <c r="B13149" s="82"/>
      <c r="C13149" s="82"/>
      <c r="D13149" s="82"/>
      <c r="E13149" s="82"/>
      <c r="F13149" s="82"/>
      <c r="G13149" s="82"/>
      <c r="M13149" s="81"/>
    </row>
    <row r="13150" s="77" customFormat="1" spans="1:13">
      <c r="A13150" s="82"/>
      <c r="B13150" s="82"/>
      <c r="C13150" s="82"/>
      <c r="D13150" s="82"/>
      <c r="E13150" s="82"/>
      <c r="F13150" s="82"/>
      <c r="G13150" s="82"/>
      <c r="M13150" s="81"/>
    </row>
    <row r="13151" s="77" customFormat="1" spans="1:13">
      <c r="A13151" s="82"/>
      <c r="B13151" s="82"/>
      <c r="C13151" s="82"/>
      <c r="D13151" s="82"/>
      <c r="E13151" s="82"/>
      <c r="F13151" s="82"/>
      <c r="G13151" s="82"/>
      <c r="M13151" s="81"/>
    </row>
    <row r="13152" s="77" customFormat="1" spans="1:13">
      <c r="A13152" s="82"/>
      <c r="B13152" s="82"/>
      <c r="C13152" s="82"/>
      <c r="D13152" s="82"/>
      <c r="E13152" s="82"/>
      <c r="F13152" s="82"/>
      <c r="G13152" s="82"/>
      <c r="M13152" s="81"/>
    </row>
    <row r="13153" s="77" customFormat="1" spans="1:13">
      <c r="A13153" s="82"/>
      <c r="B13153" s="82"/>
      <c r="C13153" s="82"/>
      <c r="D13153" s="82"/>
      <c r="E13153" s="82"/>
      <c r="F13153" s="82"/>
      <c r="G13153" s="82"/>
      <c r="M13153" s="81"/>
    </row>
    <row r="13154" s="77" customFormat="1" spans="1:13">
      <c r="A13154" s="82"/>
      <c r="B13154" s="82"/>
      <c r="C13154" s="82"/>
      <c r="D13154" s="82"/>
      <c r="E13154" s="82"/>
      <c r="F13154" s="82"/>
      <c r="G13154" s="82"/>
      <c r="M13154" s="81"/>
    </row>
    <row r="13155" s="77" customFormat="1" spans="1:13">
      <c r="A13155" s="82"/>
      <c r="B13155" s="82"/>
      <c r="C13155" s="82"/>
      <c r="D13155" s="82"/>
      <c r="E13155" s="82"/>
      <c r="F13155" s="82"/>
      <c r="G13155" s="82"/>
      <c r="M13155" s="81"/>
    </row>
    <row r="13156" s="77" customFormat="1" spans="1:13">
      <c r="A13156" s="82"/>
      <c r="B13156" s="82"/>
      <c r="C13156" s="82"/>
      <c r="D13156" s="82"/>
      <c r="E13156" s="82"/>
      <c r="F13156" s="82"/>
      <c r="G13156" s="82"/>
      <c r="M13156" s="81"/>
    </row>
    <row r="13157" s="77" customFormat="1" spans="1:13">
      <c r="A13157" s="82"/>
      <c r="B13157" s="82"/>
      <c r="C13157" s="82"/>
      <c r="D13157" s="82"/>
      <c r="E13157" s="82"/>
      <c r="F13157" s="82"/>
      <c r="G13157" s="82"/>
      <c r="M13157" s="81"/>
    </row>
    <row r="13158" s="77" customFormat="1" spans="1:13">
      <c r="A13158" s="82"/>
      <c r="B13158" s="82"/>
      <c r="C13158" s="82"/>
      <c r="D13158" s="82"/>
      <c r="E13158" s="82"/>
      <c r="F13158" s="82"/>
      <c r="G13158" s="82"/>
      <c r="M13158" s="81"/>
    </row>
    <row r="13159" s="77" customFormat="1" spans="1:13">
      <c r="A13159" s="82"/>
      <c r="B13159" s="82"/>
      <c r="C13159" s="82"/>
      <c r="D13159" s="82"/>
      <c r="E13159" s="82"/>
      <c r="F13159" s="82"/>
      <c r="G13159" s="82"/>
      <c r="M13159" s="81"/>
    </row>
    <row r="13160" s="77" customFormat="1" spans="1:13">
      <c r="A13160" s="82"/>
      <c r="B13160" s="82"/>
      <c r="C13160" s="82"/>
      <c r="D13160" s="82"/>
      <c r="E13160" s="82"/>
      <c r="F13160" s="82"/>
      <c r="G13160" s="82"/>
      <c r="M13160" s="81"/>
    </row>
    <row r="13161" s="77" customFormat="1" spans="1:13">
      <c r="A13161" s="82"/>
      <c r="B13161" s="82"/>
      <c r="C13161" s="82"/>
      <c r="D13161" s="82"/>
      <c r="E13161" s="82"/>
      <c r="F13161" s="82"/>
      <c r="G13161" s="82"/>
      <c r="M13161" s="81"/>
    </row>
    <row r="13162" s="77" customFormat="1" spans="1:13">
      <c r="A13162" s="82"/>
      <c r="B13162" s="82"/>
      <c r="C13162" s="82"/>
      <c r="D13162" s="82"/>
      <c r="E13162" s="82"/>
      <c r="F13162" s="82"/>
      <c r="G13162" s="82"/>
      <c r="M13162" s="81"/>
    </row>
    <row r="13163" s="77" customFormat="1" spans="1:13">
      <c r="A13163" s="82"/>
      <c r="B13163" s="82"/>
      <c r="C13163" s="82"/>
      <c r="D13163" s="82"/>
      <c r="E13163" s="82"/>
      <c r="F13163" s="82"/>
      <c r="G13163" s="82"/>
      <c r="M13163" s="81"/>
    </row>
    <row r="13164" s="77" customFormat="1" spans="1:13">
      <c r="A13164" s="82"/>
      <c r="B13164" s="82"/>
      <c r="C13164" s="82"/>
      <c r="D13164" s="82"/>
      <c r="E13164" s="82"/>
      <c r="F13164" s="82"/>
      <c r="G13164" s="82"/>
      <c r="M13164" s="81"/>
    </row>
    <row r="13165" s="77" customFormat="1" spans="1:13">
      <c r="A13165" s="82"/>
      <c r="B13165" s="82"/>
      <c r="C13165" s="82"/>
      <c r="D13165" s="82"/>
      <c r="E13165" s="82"/>
      <c r="F13165" s="82"/>
      <c r="G13165" s="82"/>
      <c r="M13165" s="81"/>
    </row>
    <row r="13166" s="77" customFormat="1" spans="1:13">
      <c r="A13166" s="82"/>
      <c r="B13166" s="82"/>
      <c r="C13166" s="82"/>
      <c r="D13166" s="82"/>
      <c r="E13166" s="82"/>
      <c r="F13166" s="82"/>
      <c r="G13166" s="82"/>
      <c r="M13166" s="81"/>
    </row>
    <row r="13167" s="77" customFormat="1" spans="1:13">
      <c r="A13167" s="82"/>
      <c r="B13167" s="82"/>
      <c r="C13167" s="82"/>
      <c r="D13167" s="82"/>
      <c r="E13167" s="82"/>
      <c r="F13167" s="82"/>
      <c r="G13167" s="82"/>
      <c r="M13167" s="81"/>
    </row>
    <row r="13168" s="77" customFormat="1" spans="1:13">
      <c r="A13168" s="82"/>
      <c r="B13168" s="82"/>
      <c r="C13168" s="82"/>
      <c r="D13168" s="82"/>
      <c r="E13168" s="82"/>
      <c r="F13168" s="82"/>
      <c r="G13168" s="82"/>
      <c r="M13168" s="81"/>
    </row>
    <row r="13169" s="77" customFormat="1" spans="1:13">
      <c r="A13169" s="82"/>
      <c r="B13169" s="82"/>
      <c r="C13169" s="82"/>
      <c r="D13169" s="82"/>
      <c r="E13169" s="82"/>
      <c r="F13169" s="82"/>
      <c r="G13169" s="82"/>
      <c r="M13169" s="81"/>
    </row>
    <row r="13170" s="77" customFormat="1" spans="1:13">
      <c r="A13170" s="82"/>
      <c r="B13170" s="82"/>
      <c r="C13170" s="82"/>
      <c r="D13170" s="82"/>
      <c r="E13170" s="82"/>
      <c r="F13170" s="82"/>
      <c r="G13170" s="82"/>
      <c r="M13170" s="81"/>
    </row>
    <row r="13171" s="77" customFormat="1" spans="1:13">
      <c r="A13171" s="82"/>
      <c r="B13171" s="82"/>
      <c r="C13171" s="82"/>
      <c r="D13171" s="82"/>
      <c r="E13171" s="82"/>
      <c r="F13171" s="82"/>
      <c r="G13171" s="82"/>
      <c r="M13171" s="81"/>
    </row>
    <row r="13172" s="77" customFormat="1" spans="1:13">
      <c r="A13172" s="82"/>
      <c r="B13172" s="82"/>
      <c r="C13172" s="82"/>
      <c r="D13172" s="82"/>
      <c r="E13172" s="82"/>
      <c r="F13172" s="82"/>
      <c r="G13172" s="82"/>
      <c r="M13172" s="81"/>
    </row>
    <row r="13173" s="77" customFormat="1" spans="1:13">
      <c r="A13173" s="82"/>
      <c r="B13173" s="82"/>
      <c r="C13173" s="82"/>
      <c r="D13173" s="82"/>
      <c r="E13173" s="82"/>
      <c r="F13173" s="82"/>
      <c r="G13173" s="82"/>
      <c r="M13173" s="81"/>
    </row>
    <row r="13174" s="77" customFormat="1" spans="1:13">
      <c r="A13174" s="82"/>
      <c r="B13174" s="82"/>
      <c r="C13174" s="82"/>
      <c r="D13174" s="82"/>
      <c r="E13174" s="82"/>
      <c r="F13174" s="82"/>
      <c r="G13174" s="82"/>
      <c r="M13174" s="81"/>
    </row>
    <row r="13175" s="77" customFormat="1" spans="1:13">
      <c r="A13175" s="82"/>
      <c r="B13175" s="82"/>
      <c r="C13175" s="82"/>
      <c r="D13175" s="82"/>
      <c r="E13175" s="82"/>
      <c r="F13175" s="82"/>
      <c r="G13175" s="82"/>
      <c r="M13175" s="81"/>
    </row>
    <row r="13176" s="77" customFormat="1" spans="1:13">
      <c r="A13176" s="82"/>
      <c r="B13176" s="82"/>
      <c r="C13176" s="82"/>
      <c r="D13176" s="82"/>
      <c r="E13176" s="82"/>
      <c r="F13176" s="82"/>
      <c r="G13176" s="82"/>
      <c r="M13176" s="81"/>
    </row>
    <row r="13177" s="77" customFormat="1" spans="1:13">
      <c r="A13177" s="82"/>
      <c r="B13177" s="82"/>
      <c r="C13177" s="82"/>
      <c r="D13177" s="82"/>
      <c r="E13177" s="82"/>
      <c r="F13177" s="82"/>
      <c r="G13177" s="82"/>
      <c r="M13177" s="81"/>
    </row>
    <row r="13178" s="77" customFormat="1" spans="1:13">
      <c r="A13178" s="82"/>
      <c r="B13178" s="82"/>
      <c r="C13178" s="82"/>
      <c r="D13178" s="82"/>
      <c r="E13178" s="82"/>
      <c r="F13178" s="82"/>
      <c r="G13178" s="82"/>
      <c r="M13178" s="81"/>
    </row>
    <row r="13179" s="77" customFormat="1" spans="1:13">
      <c r="A13179" s="82"/>
      <c r="B13179" s="82"/>
      <c r="C13179" s="82"/>
      <c r="D13179" s="82"/>
      <c r="E13179" s="82"/>
      <c r="F13179" s="82"/>
      <c r="G13179" s="82"/>
      <c r="M13179" s="81"/>
    </row>
    <row r="13180" s="77" customFormat="1" spans="1:13">
      <c r="A13180" s="82"/>
      <c r="B13180" s="82"/>
      <c r="C13180" s="82"/>
      <c r="D13180" s="82"/>
      <c r="E13180" s="82"/>
      <c r="F13180" s="82"/>
      <c r="G13180" s="82"/>
      <c r="M13180" s="81"/>
    </row>
    <row r="13181" s="77" customFormat="1" spans="1:13">
      <c r="A13181" s="82"/>
      <c r="B13181" s="82"/>
      <c r="C13181" s="82"/>
      <c r="D13181" s="82"/>
      <c r="E13181" s="82"/>
      <c r="F13181" s="82"/>
      <c r="G13181" s="82"/>
      <c r="M13181" s="81"/>
    </row>
    <row r="13182" s="77" customFormat="1" spans="1:13">
      <c r="A13182" s="82"/>
      <c r="B13182" s="82"/>
      <c r="C13182" s="82"/>
      <c r="D13182" s="82"/>
      <c r="E13182" s="82"/>
      <c r="F13182" s="82"/>
      <c r="G13182" s="82"/>
      <c r="M13182" s="81"/>
    </row>
    <row r="13183" s="77" customFormat="1" spans="1:13">
      <c r="A13183" s="82"/>
      <c r="B13183" s="82"/>
      <c r="C13183" s="82"/>
      <c r="D13183" s="82"/>
      <c r="E13183" s="82"/>
      <c r="F13183" s="82"/>
      <c r="G13183" s="82"/>
      <c r="M13183" s="81"/>
    </row>
    <row r="13184" s="77" customFormat="1" spans="1:13">
      <c r="A13184" s="82"/>
      <c r="B13184" s="82"/>
      <c r="C13184" s="82"/>
      <c r="D13184" s="82"/>
      <c r="E13184" s="82"/>
      <c r="F13184" s="82"/>
      <c r="G13184" s="82"/>
      <c r="M13184" s="81"/>
    </row>
    <row r="13185" s="77" customFormat="1" spans="1:13">
      <c r="A13185" s="82"/>
      <c r="B13185" s="82"/>
      <c r="C13185" s="82"/>
      <c r="D13185" s="82"/>
      <c r="E13185" s="82"/>
      <c r="F13185" s="82"/>
      <c r="G13185" s="82"/>
      <c r="M13185" s="81"/>
    </row>
    <row r="13186" s="77" customFormat="1" spans="1:13">
      <c r="A13186" s="82"/>
      <c r="B13186" s="82"/>
      <c r="C13186" s="82"/>
      <c r="D13186" s="82"/>
      <c r="E13186" s="82"/>
      <c r="F13186" s="82"/>
      <c r="G13186" s="82"/>
      <c r="M13186" s="81"/>
    </row>
    <row r="13187" s="77" customFormat="1" spans="1:13">
      <c r="A13187" s="82"/>
      <c r="B13187" s="82"/>
      <c r="C13187" s="82"/>
      <c r="D13187" s="82"/>
      <c r="E13187" s="82"/>
      <c r="F13187" s="82"/>
      <c r="G13187" s="82"/>
      <c r="M13187" s="81"/>
    </row>
    <row r="13188" s="77" customFormat="1" spans="1:13">
      <c r="A13188" s="82"/>
      <c r="B13188" s="82"/>
      <c r="C13188" s="82"/>
      <c r="D13188" s="82"/>
      <c r="E13188" s="82"/>
      <c r="F13188" s="82"/>
      <c r="G13188" s="82"/>
      <c r="M13188" s="81"/>
    </row>
    <row r="13189" s="77" customFormat="1" spans="1:13">
      <c r="A13189" s="82"/>
      <c r="B13189" s="82"/>
      <c r="C13189" s="82"/>
      <c r="D13189" s="82"/>
      <c r="E13189" s="82"/>
      <c r="F13189" s="82"/>
      <c r="G13189" s="82"/>
      <c r="M13189" s="81"/>
    </row>
    <row r="13190" s="77" customFormat="1" spans="1:13">
      <c r="A13190" s="82"/>
      <c r="B13190" s="82"/>
      <c r="C13190" s="82"/>
      <c r="D13190" s="82"/>
      <c r="E13190" s="82"/>
      <c r="F13190" s="82"/>
      <c r="G13190" s="82"/>
      <c r="M13190" s="81"/>
    </row>
    <row r="13191" s="77" customFormat="1" spans="1:13">
      <c r="A13191" s="82"/>
      <c r="B13191" s="82"/>
      <c r="C13191" s="82"/>
      <c r="D13191" s="82"/>
      <c r="E13191" s="82"/>
      <c r="F13191" s="82"/>
      <c r="G13191" s="82"/>
      <c r="M13191" s="81"/>
    </row>
    <row r="13192" s="77" customFormat="1" spans="1:13">
      <c r="A13192" s="82"/>
      <c r="B13192" s="82"/>
      <c r="C13192" s="82"/>
      <c r="D13192" s="82"/>
      <c r="E13192" s="82"/>
      <c r="F13192" s="82"/>
      <c r="G13192" s="82"/>
      <c r="M13192" s="81"/>
    </row>
    <row r="13193" s="77" customFormat="1" spans="1:13">
      <c r="A13193" s="82"/>
      <c r="B13193" s="82"/>
      <c r="C13193" s="82"/>
      <c r="D13193" s="82"/>
      <c r="E13193" s="82"/>
      <c r="F13193" s="82"/>
      <c r="G13193" s="82"/>
      <c r="M13193" s="81"/>
    </row>
    <row r="13194" s="77" customFormat="1" spans="1:13">
      <c r="A13194" s="82"/>
      <c r="B13194" s="82"/>
      <c r="C13194" s="82"/>
      <c r="D13194" s="82"/>
      <c r="E13194" s="82"/>
      <c r="F13194" s="82"/>
      <c r="G13194" s="82"/>
      <c r="M13194" s="81"/>
    </row>
    <row r="13195" s="77" customFormat="1" spans="1:13">
      <c r="A13195" s="82"/>
      <c r="B13195" s="82"/>
      <c r="C13195" s="82"/>
      <c r="D13195" s="82"/>
      <c r="E13195" s="82"/>
      <c r="F13195" s="82"/>
      <c r="G13195" s="82"/>
      <c r="M13195" s="81"/>
    </row>
    <row r="13196" s="77" customFormat="1" spans="1:13">
      <c r="A13196" s="82"/>
      <c r="B13196" s="82"/>
      <c r="C13196" s="82"/>
      <c r="D13196" s="82"/>
      <c r="E13196" s="82"/>
      <c r="F13196" s="82"/>
      <c r="G13196" s="82"/>
      <c r="M13196" s="81"/>
    </row>
    <row r="13197" s="77" customFormat="1" spans="1:13">
      <c r="A13197" s="82"/>
      <c r="B13197" s="82"/>
      <c r="C13197" s="82"/>
      <c r="D13197" s="82"/>
      <c r="E13197" s="82"/>
      <c r="F13197" s="82"/>
      <c r="G13197" s="82"/>
      <c r="M13197" s="81"/>
    </row>
    <row r="13198" s="77" customFormat="1" spans="1:13">
      <c r="A13198" s="82"/>
      <c r="B13198" s="82"/>
      <c r="C13198" s="82"/>
      <c r="D13198" s="82"/>
      <c r="E13198" s="82"/>
      <c r="F13198" s="82"/>
      <c r="G13198" s="82"/>
      <c r="M13198" s="81"/>
    </row>
    <row r="13199" s="77" customFormat="1" spans="1:13">
      <c r="A13199" s="82"/>
      <c r="B13199" s="82"/>
      <c r="C13199" s="82"/>
      <c r="D13199" s="82"/>
      <c r="E13199" s="82"/>
      <c r="F13199" s="82"/>
      <c r="G13199" s="82"/>
      <c r="M13199" s="81"/>
    </row>
    <row r="13200" s="77" customFormat="1" spans="1:13">
      <c r="A13200" s="82"/>
      <c r="B13200" s="82"/>
      <c r="C13200" s="82"/>
      <c r="D13200" s="82"/>
      <c r="E13200" s="82"/>
      <c r="F13200" s="82"/>
      <c r="G13200" s="82"/>
      <c r="M13200" s="81"/>
    </row>
    <row r="13201" s="77" customFormat="1" spans="1:13">
      <c r="A13201" s="82"/>
      <c r="B13201" s="82"/>
      <c r="C13201" s="82"/>
      <c r="D13201" s="82"/>
      <c r="E13201" s="82"/>
      <c r="F13201" s="82"/>
      <c r="G13201" s="82"/>
      <c r="M13201" s="81"/>
    </row>
    <row r="13202" s="77" customFormat="1" spans="1:13">
      <c r="A13202" s="82"/>
      <c r="B13202" s="82"/>
      <c r="C13202" s="82"/>
      <c r="D13202" s="82"/>
      <c r="E13202" s="82"/>
      <c r="F13202" s="82"/>
      <c r="G13202" s="82"/>
      <c r="M13202" s="81"/>
    </row>
    <row r="13203" s="77" customFormat="1" spans="1:13">
      <c r="A13203" s="82"/>
      <c r="B13203" s="82"/>
      <c r="C13203" s="82"/>
      <c r="D13203" s="82"/>
      <c r="E13203" s="82"/>
      <c r="F13203" s="82"/>
      <c r="G13203" s="82"/>
      <c r="M13203" s="81"/>
    </row>
    <row r="13204" s="77" customFormat="1" spans="1:13">
      <c r="A13204" s="82"/>
      <c r="B13204" s="82"/>
      <c r="C13204" s="82"/>
      <c r="D13204" s="82"/>
      <c r="E13204" s="82"/>
      <c r="F13204" s="82"/>
      <c r="G13204" s="82"/>
      <c r="M13204" s="81"/>
    </row>
    <row r="13205" s="77" customFormat="1" spans="1:13">
      <c r="A13205" s="82"/>
      <c r="B13205" s="82"/>
      <c r="C13205" s="82"/>
      <c r="D13205" s="82"/>
      <c r="E13205" s="82"/>
      <c r="F13205" s="82"/>
      <c r="G13205" s="82"/>
      <c r="M13205" s="81"/>
    </row>
    <row r="13206" s="77" customFormat="1" spans="1:13">
      <c r="A13206" s="82"/>
      <c r="B13206" s="82"/>
      <c r="C13206" s="82"/>
      <c r="D13206" s="82"/>
      <c r="E13206" s="82"/>
      <c r="F13206" s="82"/>
      <c r="G13206" s="82"/>
      <c r="M13206" s="81"/>
    </row>
    <row r="13207" s="77" customFormat="1" spans="1:13">
      <c r="A13207" s="82"/>
      <c r="B13207" s="82"/>
      <c r="C13207" s="82"/>
      <c r="D13207" s="82"/>
      <c r="E13207" s="82"/>
      <c r="F13207" s="82"/>
      <c r="G13207" s="82"/>
      <c r="M13207" s="81"/>
    </row>
    <row r="13208" s="77" customFormat="1" spans="1:13">
      <c r="A13208" s="82"/>
      <c r="B13208" s="82"/>
      <c r="C13208" s="82"/>
      <c r="D13208" s="82"/>
      <c r="E13208" s="82"/>
      <c r="F13208" s="82"/>
      <c r="G13208" s="82"/>
      <c r="M13208" s="81"/>
    </row>
    <row r="13209" s="77" customFormat="1" spans="1:13">
      <c r="A13209" s="82"/>
      <c r="B13209" s="82"/>
      <c r="C13209" s="82"/>
      <c r="D13209" s="82"/>
      <c r="E13209" s="82"/>
      <c r="F13209" s="82"/>
      <c r="G13209" s="82"/>
      <c r="M13209" s="81"/>
    </row>
    <row r="13210" s="77" customFormat="1" spans="1:13">
      <c r="A13210" s="82"/>
      <c r="B13210" s="82"/>
      <c r="C13210" s="82"/>
      <c r="D13210" s="82"/>
      <c r="E13210" s="82"/>
      <c r="F13210" s="82"/>
      <c r="G13210" s="82"/>
      <c r="M13210" s="81"/>
    </row>
    <row r="13211" s="77" customFormat="1" spans="1:13">
      <c r="A13211" s="82"/>
      <c r="B13211" s="82"/>
      <c r="C13211" s="82"/>
      <c r="D13211" s="82"/>
      <c r="E13211" s="82"/>
      <c r="F13211" s="82"/>
      <c r="G13211" s="82"/>
      <c r="M13211" s="81"/>
    </row>
    <row r="13212" s="77" customFormat="1" spans="1:13">
      <c r="A13212" s="82"/>
      <c r="B13212" s="82"/>
      <c r="C13212" s="82"/>
      <c r="D13212" s="82"/>
      <c r="E13212" s="82"/>
      <c r="F13212" s="82"/>
      <c r="G13212" s="82"/>
      <c r="M13212" s="81"/>
    </row>
    <row r="13213" s="77" customFormat="1" spans="1:13">
      <c r="A13213" s="82"/>
      <c r="B13213" s="82"/>
      <c r="C13213" s="82"/>
      <c r="D13213" s="82"/>
      <c r="E13213" s="82"/>
      <c r="F13213" s="82"/>
      <c r="G13213" s="82"/>
      <c r="M13213" s="81"/>
    </row>
    <row r="13214" s="77" customFormat="1" spans="1:13">
      <c r="A13214" s="82"/>
      <c r="B13214" s="82"/>
      <c r="C13214" s="82"/>
      <c r="D13214" s="82"/>
      <c r="E13214" s="82"/>
      <c r="F13214" s="82"/>
      <c r="G13214" s="82"/>
      <c r="M13214" s="81"/>
    </row>
    <row r="13215" s="77" customFormat="1" spans="1:13">
      <c r="A13215" s="82"/>
      <c r="B13215" s="82"/>
      <c r="C13215" s="82"/>
      <c r="D13215" s="82"/>
      <c r="E13215" s="82"/>
      <c r="F13215" s="82"/>
      <c r="G13215" s="82"/>
      <c r="M13215" s="81"/>
    </row>
    <row r="13216" s="77" customFormat="1" spans="1:13">
      <c r="A13216" s="82"/>
      <c r="B13216" s="82"/>
      <c r="C13216" s="82"/>
      <c r="D13216" s="82"/>
      <c r="E13216" s="82"/>
      <c r="F13216" s="82"/>
      <c r="G13216" s="82"/>
      <c r="M13216" s="81"/>
    </row>
    <row r="13217" s="77" customFormat="1" spans="1:13">
      <c r="A13217" s="82"/>
      <c r="B13217" s="82"/>
      <c r="C13217" s="82"/>
      <c r="D13217" s="82"/>
      <c r="E13217" s="82"/>
      <c r="F13217" s="82"/>
      <c r="G13217" s="82"/>
      <c r="M13217" s="81"/>
    </row>
    <row r="13218" s="77" customFormat="1" spans="1:13">
      <c r="A13218" s="82"/>
      <c r="B13218" s="82"/>
      <c r="C13218" s="82"/>
      <c r="D13218" s="82"/>
      <c r="E13218" s="82"/>
      <c r="F13218" s="82"/>
      <c r="G13218" s="82"/>
      <c r="M13218" s="81"/>
    </row>
    <row r="13219" s="77" customFormat="1" spans="1:13">
      <c r="A13219" s="82"/>
      <c r="B13219" s="82"/>
      <c r="C13219" s="82"/>
      <c r="D13219" s="82"/>
      <c r="E13219" s="82"/>
      <c r="F13219" s="82"/>
      <c r="G13219" s="82"/>
      <c r="M13219" s="81"/>
    </row>
    <row r="13220" s="77" customFormat="1" spans="1:13">
      <c r="A13220" s="82"/>
      <c r="B13220" s="82"/>
      <c r="C13220" s="82"/>
      <c r="D13220" s="82"/>
      <c r="E13220" s="82"/>
      <c r="F13220" s="82"/>
      <c r="G13220" s="82"/>
      <c r="M13220" s="81"/>
    </row>
    <row r="13221" s="77" customFormat="1" spans="1:13">
      <c r="A13221" s="82"/>
      <c r="B13221" s="82"/>
      <c r="C13221" s="82"/>
      <c r="D13221" s="82"/>
      <c r="E13221" s="82"/>
      <c r="F13221" s="82"/>
      <c r="G13221" s="82"/>
      <c r="M13221" s="81"/>
    </row>
    <row r="13222" s="77" customFormat="1" spans="1:13">
      <c r="A13222" s="82"/>
      <c r="B13222" s="82"/>
      <c r="C13222" s="82"/>
      <c r="D13222" s="82"/>
      <c r="E13222" s="82"/>
      <c r="F13222" s="82"/>
      <c r="G13222" s="82"/>
      <c r="M13222" s="81"/>
    </row>
    <row r="13223" s="77" customFormat="1" spans="1:13">
      <c r="A13223" s="82"/>
      <c r="B13223" s="82"/>
      <c r="C13223" s="82"/>
      <c r="D13223" s="82"/>
      <c r="E13223" s="82"/>
      <c r="F13223" s="82"/>
      <c r="G13223" s="82"/>
      <c r="M13223" s="81"/>
    </row>
    <row r="13224" s="77" customFormat="1" spans="1:13">
      <c r="A13224" s="82"/>
      <c r="B13224" s="82"/>
      <c r="C13224" s="82"/>
      <c r="D13224" s="82"/>
      <c r="E13224" s="82"/>
      <c r="F13224" s="82"/>
      <c r="G13224" s="82"/>
      <c r="M13224" s="81"/>
    </row>
    <row r="13225" s="77" customFormat="1" spans="1:13">
      <c r="A13225" s="82"/>
      <c r="B13225" s="82"/>
      <c r="C13225" s="82"/>
      <c r="D13225" s="82"/>
      <c r="E13225" s="82"/>
      <c r="F13225" s="82"/>
      <c r="G13225" s="82"/>
      <c r="M13225" s="81"/>
    </row>
    <row r="13226" s="77" customFormat="1" spans="1:13">
      <c r="A13226" s="82"/>
      <c r="B13226" s="82"/>
      <c r="C13226" s="82"/>
      <c r="D13226" s="82"/>
      <c r="E13226" s="82"/>
      <c r="F13226" s="82"/>
      <c r="G13226" s="82"/>
      <c r="M13226" s="81"/>
    </row>
    <row r="13227" s="77" customFormat="1" spans="1:13">
      <c r="A13227" s="82"/>
      <c r="B13227" s="82"/>
      <c r="C13227" s="82"/>
      <c r="D13227" s="82"/>
      <c r="E13227" s="82"/>
      <c r="F13227" s="82"/>
      <c r="G13227" s="82"/>
      <c r="M13227" s="81"/>
    </row>
    <row r="13228" s="77" customFormat="1" spans="1:13">
      <c r="A13228" s="82"/>
      <c r="B13228" s="82"/>
      <c r="C13228" s="82"/>
      <c r="D13228" s="82"/>
      <c r="E13228" s="82"/>
      <c r="F13228" s="82"/>
      <c r="G13228" s="82"/>
      <c r="M13228" s="81"/>
    </row>
    <row r="13229" s="77" customFormat="1" spans="1:13">
      <c r="A13229" s="82"/>
      <c r="B13229" s="82"/>
      <c r="C13229" s="82"/>
      <c r="D13229" s="82"/>
      <c r="E13229" s="82"/>
      <c r="F13229" s="82"/>
      <c r="G13229" s="82"/>
      <c r="M13229" s="81"/>
    </row>
    <row r="13230" s="77" customFormat="1" spans="1:13">
      <c r="A13230" s="82"/>
      <c r="B13230" s="82"/>
      <c r="C13230" s="82"/>
      <c r="D13230" s="82"/>
      <c r="E13230" s="82"/>
      <c r="F13230" s="82"/>
      <c r="G13230" s="82"/>
      <c r="M13230" s="81"/>
    </row>
    <row r="13231" s="77" customFormat="1" spans="1:13">
      <c r="A13231" s="82"/>
      <c r="B13231" s="82"/>
      <c r="C13231" s="82"/>
      <c r="D13231" s="82"/>
      <c r="E13231" s="82"/>
      <c r="F13231" s="82"/>
      <c r="G13231" s="82"/>
      <c r="M13231" s="81"/>
    </row>
    <row r="13232" s="77" customFormat="1" spans="1:13">
      <c r="A13232" s="82"/>
      <c r="B13232" s="82"/>
      <c r="C13232" s="82"/>
      <c r="D13232" s="82"/>
      <c r="E13232" s="82"/>
      <c r="F13232" s="82"/>
      <c r="G13232" s="82"/>
      <c r="M13232" s="81"/>
    </row>
    <row r="13233" s="77" customFormat="1" spans="1:13">
      <c r="A13233" s="82"/>
      <c r="B13233" s="82"/>
      <c r="C13233" s="82"/>
      <c r="D13233" s="82"/>
      <c r="E13233" s="82"/>
      <c r="F13233" s="82"/>
      <c r="G13233" s="82"/>
      <c r="M13233" s="81"/>
    </row>
    <row r="13234" s="77" customFormat="1" spans="1:13">
      <c r="A13234" s="82"/>
      <c r="B13234" s="82"/>
      <c r="C13234" s="82"/>
      <c r="D13234" s="82"/>
      <c r="E13234" s="82"/>
      <c r="F13234" s="82"/>
      <c r="G13234" s="82"/>
      <c r="M13234" s="81"/>
    </row>
    <row r="13235" s="77" customFormat="1" spans="1:13">
      <c r="A13235" s="82"/>
      <c r="B13235" s="82"/>
      <c r="C13235" s="82"/>
      <c r="D13235" s="82"/>
      <c r="E13235" s="82"/>
      <c r="F13235" s="82"/>
      <c r="G13235" s="82"/>
      <c r="M13235" s="81"/>
    </row>
    <row r="13236" s="77" customFormat="1" spans="1:13">
      <c r="A13236" s="82"/>
      <c r="B13236" s="82"/>
      <c r="C13236" s="82"/>
      <c r="D13236" s="82"/>
      <c r="E13236" s="82"/>
      <c r="F13236" s="82"/>
      <c r="G13236" s="82"/>
      <c r="M13236" s="81"/>
    </row>
    <row r="13237" s="77" customFormat="1" spans="1:13">
      <c r="A13237" s="82"/>
      <c r="B13237" s="82"/>
      <c r="C13237" s="82"/>
      <c r="D13237" s="82"/>
      <c r="E13237" s="82"/>
      <c r="F13237" s="82"/>
      <c r="G13237" s="82"/>
      <c r="M13237" s="81"/>
    </row>
    <row r="13238" s="77" customFormat="1" spans="1:13">
      <c r="A13238" s="82"/>
      <c r="B13238" s="82"/>
      <c r="C13238" s="82"/>
      <c r="D13238" s="82"/>
      <c r="E13238" s="82"/>
      <c r="F13238" s="82"/>
      <c r="G13238" s="82"/>
      <c r="M13238" s="81"/>
    </row>
    <row r="13239" s="77" customFormat="1" spans="1:13">
      <c r="A13239" s="82"/>
      <c r="B13239" s="82"/>
      <c r="C13239" s="82"/>
      <c r="D13239" s="82"/>
      <c r="E13239" s="82"/>
      <c r="F13239" s="82"/>
      <c r="G13239" s="82"/>
      <c r="M13239" s="81"/>
    </row>
    <row r="13240" s="77" customFormat="1" spans="1:13">
      <c r="A13240" s="82"/>
      <c r="B13240" s="82"/>
      <c r="C13240" s="82"/>
      <c r="D13240" s="82"/>
      <c r="E13240" s="82"/>
      <c r="F13240" s="82"/>
      <c r="G13240" s="82"/>
      <c r="M13240" s="81"/>
    </row>
    <row r="13241" s="77" customFormat="1" spans="1:13">
      <c r="A13241" s="82"/>
      <c r="B13241" s="82"/>
      <c r="C13241" s="82"/>
      <c r="D13241" s="82"/>
      <c r="E13241" s="82"/>
      <c r="F13241" s="82"/>
      <c r="G13241" s="82"/>
      <c r="M13241" s="81"/>
    </row>
    <row r="13242" s="77" customFormat="1" spans="1:13">
      <c r="A13242" s="82"/>
      <c r="B13242" s="82"/>
      <c r="C13242" s="82"/>
      <c r="D13242" s="82"/>
      <c r="E13242" s="82"/>
      <c r="F13242" s="82"/>
      <c r="G13242" s="82"/>
      <c r="M13242" s="81"/>
    </row>
    <row r="13243" s="77" customFormat="1" spans="1:13">
      <c r="A13243" s="82"/>
      <c r="B13243" s="82"/>
      <c r="C13243" s="82"/>
      <c r="D13243" s="82"/>
      <c r="E13243" s="82"/>
      <c r="F13243" s="82"/>
      <c r="G13243" s="82"/>
      <c r="M13243" s="81"/>
    </row>
    <row r="13244" s="77" customFormat="1" spans="1:13">
      <c r="A13244" s="82"/>
      <c r="B13244" s="82"/>
      <c r="C13244" s="82"/>
      <c r="D13244" s="82"/>
      <c r="E13244" s="82"/>
      <c r="F13244" s="82"/>
      <c r="G13244" s="82"/>
      <c r="M13244" s="81"/>
    </row>
    <row r="13245" s="77" customFormat="1" spans="1:13">
      <c r="A13245" s="82"/>
      <c r="B13245" s="82"/>
      <c r="C13245" s="82"/>
      <c r="D13245" s="82"/>
      <c r="E13245" s="82"/>
      <c r="F13245" s="82"/>
      <c r="G13245" s="82"/>
      <c r="M13245" s="81"/>
    </row>
    <row r="13246" s="77" customFormat="1" spans="1:13">
      <c r="A13246" s="82"/>
      <c r="B13246" s="82"/>
      <c r="C13246" s="82"/>
      <c r="D13246" s="82"/>
      <c r="E13246" s="82"/>
      <c r="F13246" s="82"/>
      <c r="G13246" s="82"/>
      <c r="M13246" s="81"/>
    </row>
    <row r="13247" s="77" customFormat="1" spans="1:13">
      <c r="A13247" s="82"/>
      <c r="B13247" s="82"/>
      <c r="C13247" s="82"/>
      <c r="D13247" s="82"/>
      <c r="E13247" s="82"/>
      <c r="F13247" s="82"/>
      <c r="G13247" s="82"/>
      <c r="M13247" s="81"/>
    </row>
    <row r="13248" s="77" customFormat="1" spans="1:13">
      <c r="A13248" s="82"/>
      <c r="B13248" s="82"/>
      <c r="C13248" s="82"/>
      <c r="D13248" s="82"/>
      <c r="E13248" s="82"/>
      <c r="F13248" s="82"/>
      <c r="G13248" s="82"/>
      <c r="M13248" s="81"/>
    </row>
    <row r="13249" s="77" customFormat="1" spans="1:13">
      <c r="A13249" s="82"/>
      <c r="B13249" s="82"/>
      <c r="C13249" s="82"/>
      <c r="D13249" s="82"/>
      <c r="E13249" s="82"/>
      <c r="F13249" s="82"/>
      <c r="G13249" s="82"/>
      <c r="M13249" s="81"/>
    </row>
    <row r="13250" s="77" customFormat="1" spans="1:13">
      <c r="A13250" s="82"/>
      <c r="B13250" s="82"/>
      <c r="C13250" s="82"/>
      <c r="D13250" s="82"/>
      <c r="E13250" s="82"/>
      <c r="F13250" s="82"/>
      <c r="G13250" s="82"/>
      <c r="M13250" s="81"/>
    </row>
    <row r="13251" s="77" customFormat="1" spans="1:13">
      <c r="A13251" s="82"/>
      <c r="B13251" s="82"/>
      <c r="C13251" s="82"/>
      <c r="D13251" s="82"/>
      <c r="E13251" s="82"/>
      <c r="F13251" s="82"/>
      <c r="G13251" s="82"/>
      <c r="M13251" s="81"/>
    </row>
    <row r="13252" s="77" customFormat="1" spans="1:13">
      <c r="A13252" s="82"/>
      <c r="B13252" s="82"/>
      <c r="C13252" s="82"/>
      <c r="D13252" s="82"/>
      <c r="E13252" s="82"/>
      <c r="F13252" s="82"/>
      <c r="G13252" s="82"/>
      <c r="M13252" s="81"/>
    </row>
    <row r="13253" s="77" customFormat="1" spans="1:13">
      <c r="A13253" s="82"/>
      <c r="B13253" s="82"/>
      <c r="C13253" s="82"/>
      <c r="D13253" s="82"/>
      <c r="E13253" s="82"/>
      <c r="F13253" s="82"/>
      <c r="G13253" s="82"/>
      <c r="M13253" s="81"/>
    </row>
    <row r="13254" s="77" customFormat="1" spans="1:13">
      <c r="A13254" s="82"/>
      <c r="B13254" s="82"/>
      <c r="C13254" s="82"/>
      <c r="D13254" s="82"/>
      <c r="E13254" s="82"/>
      <c r="F13254" s="82"/>
      <c r="G13254" s="82"/>
      <c r="M13254" s="81"/>
    </row>
    <row r="13255" s="77" customFormat="1" spans="1:13">
      <c r="A13255" s="82"/>
      <c r="B13255" s="82"/>
      <c r="C13255" s="82"/>
      <c r="D13255" s="82"/>
      <c r="E13255" s="82"/>
      <c r="F13255" s="82"/>
      <c r="G13255" s="82"/>
      <c r="M13255" s="81"/>
    </row>
    <row r="13256" s="77" customFormat="1" spans="1:13">
      <c r="A13256" s="82"/>
      <c r="B13256" s="82"/>
      <c r="C13256" s="82"/>
      <c r="D13256" s="82"/>
      <c r="E13256" s="82"/>
      <c r="F13256" s="82"/>
      <c r="G13256" s="82"/>
      <c r="M13256" s="81"/>
    </row>
    <row r="13257" s="77" customFormat="1" spans="1:13">
      <c r="A13257" s="82"/>
      <c r="B13257" s="82"/>
      <c r="C13257" s="82"/>
      <c r="D13257" s="82"/>
      <c r="E13257" s="82"/>
      <c r="F13257" s="82"/>
      <c r="G13257" s="82"/>
      <c r="M13257" s="81"/>
    </row>
    <row r="13258" s="77" customFormat="1" spans="1:13">
      <c r="A13258" s="82"/>
      <c r="B13258" s="82"/>
      <c r="C13258" s="82"/>
      <c r="D13258" s="82"/>
      <c r="E13258" s="82"/>
      <c r="F13258" s="82"/>
      <c r="G13258" s="82"/>
      <c r="M13258" s="81"/>
    </row>
    <row r="13259" s="77" customFormat="1" spans="1:13">
      <c r="A13259" s="82"/>
      <c r="B13259" s="82"/>
      <c r="C13259" s="82"/>
      <c r="D13259" s="82"/>
      <c r="E13259" s="82"/>
      <c r="F13259" s="82"/>
      <c r="G13259" s="82"/>
      <c r="M13259" s="81"/>
    </row>
    <row r="13260" s="77" customFormat="1" spans="1:13">
      <c r="A13260" s="82"/>
      <c r="B13260" s="82"/>
      <c r="C13260" s="82"/>
      <c r="D13260" s="82"/>
      <c r="E13260" s="82"/>
      <c r="F13260" s="82"/>
      <c r="G13260" s="82"/>
      <c r="M13260" s="81"/>
    </row>
    <row r="13261" s="77" customFormat="1" spans="1:13">
      <c r="A13261" s="82"/>
      <c r="B13261" s="82"/>
      <c r="C13261" s="82"/>
      <c r="D13261" s="82"/>
      <c r="E13261" s="82"/>
      <c r="F13261" s="82"/>
      <c r="G13261" s="82"/>
      <c r="M13261" s="81"/>
    </row>
    <row r="13262" s="77" customFormat="1" spans="1:13">
      <c r="A13262" s="82"/>
      <c r="B13262" s="82"/>
      <c r="C13262" s="82"/>
      <c r="D13262" s="82"/>
      <c r="E13262" s="82"/>
      <c r="F13262" s="82"/>
      <c r="G13262" s="82"/>
      <c r="M13262" s="81"/>
    </row>
    <row r="13263" s="77" customFormat="1" spans="1:13">
      <c r="A13263" s="82"/>
      <c r="B13263" s="82"/>
      <c r="C13263" s="82"/>
      <c r="D13263" s="82"/>
      <c r="E13263" s="82"/>
      <c r="F13263" s="82"/>
      <c r="G13263" s="82"/>
      <c r="M13263" s="81"/>
    </row>
    <row r="13264" s="77" customFormat="1" spans="1:13">
      <c r="A13264" s="82"/>
      <c r="B13264" s="82"/>
      <c r="C13264" s="82"/>
      <c r="D13264" s="82"/>
      <c r="E13264" s="82"/>
      <c r="F13264" s="82"/>
      <c r="G13264" s="82"/>
      <c r="M13264" s="81"/>
    </row>
    <row r="13265" s="77" customFormat="1" spans="1:13">
      <c r="A13265" s="82"/>
      <c r="B13265" s="82"/>
      <c r="C13265" s="82"/>
      <c r="D13265" s="82"/>
      <c r="E13265" s="82"/>
      <c r="F13265" s="82"/>
      <c r="G13265" s="82"/>
      <c r="M13265" s="81"/>
    </row>
    <row r="13266" s="77" customFormat="1" spans="1:13">
      <c r="A13266" s="82"/>
      <c r="B13266" s="82"/>
      <c r="C13266" s="82"/>
      <c r="D13266" s="82"/>
      <c r="E13266" s="82"/>
      <c r="F13266" s="82"/>
      <c r="G13266" s="82"/>
      <c r="M13266" s="81"/>
    </row>
    <row r="13267" s="77" customFormat="1" spans="1:13">
      <c r="A13267" s="82"/>
      <c r="B13267" s="82"/>
      <c r="C13267" s="82"/>
      <c r="D13267" s="82"/>
      <c r="E13267" s="82"/>
      <c r="F13267" s="82"/>
      <c r="G13267" s="82"/>
      <c r="M13267" s="81"/>
    </row>
    <row r="13268" s="77" customFormat="1" spans="1:13">
      <c r="A13268" s="82"/>
      <c r="B13268" s="82"/>
      <c r="C13268" s="82"/>
      <c r="D13268" s="82"/>
      <c r="E13268" s="82"/>
      <c r="F13268" s="82"/>
      <c r="G13268" s="82"/>
      <c r="M13268" s="81"/>
    </row>
    <row r="13269" s="77" customFormat="1" spans="1:13">
      <c r="A13269" s="82"/>
      <c r="B13269" s="82"/>
      <c r="C13269" s="82"/>
      <c r="D13269" s="82"/>
      <c r="E13269" s="82"/>
      <c r="F13269" s="82"/>
      <c r="G13269" s="82"/>
      <c r="M13269" s="81"/>
    </row>
    <row r="13270" s="77" customFormat="1" spans="1:13">
      <c r="A13270" s="82"/>
      <c r="B13270" s="82"/>
      <c r="C13270" s="82"/>
      <c r="D13270" s="82"/>
      <c r="E13270" s="82"/>
      <c r="F13270" s="82"/>
      <c r="G13270" s="82"/>
      <c r="M13270" s="81"/>
    </row>
    <row r="13271" s="77" customFormat="1" spans="1:13">
      <c r="A13271" s="82"/>
      <c r="B13271" s="82"/>
      <c r="C13271" s="82"/>
      <c r="D13271" s="82"/>
      <c r="E13271" s="82"/>
      <c r="F13271" s="82"/>
      <c r="G13271" s="82"/>
      <c r="M13271" s="81"/>
    </row>
    <row r="13272" s="77" customFormat="1" spans="1:13">
      <c r="A13272" s="82"/>
      <c r="B13272" s="82"/>
      <c r="C13272" s="82"/>
      <c r="D13272" s="82"/>
      <c r="E13272" s="82"/>
      <c r="F13272" s="82"/>
      <c r="G13272" s="82"/>
      <c r="M13272" s="81"/>
    </row>
    <row r="13273" s="77" customFormat="1" spans="1:13">
      <c r="A13273" s="82"/>
      <c r="B13273" s="82"/>
      <c r="C13273" s="82"/>
      <c r="D13273" s="82"/>
      <c r="E13273" s="82"/>
      <c r="F13273" s="82"/>
      <c r="G13273" s="82"/>
      <c r="M13273" s="81"/>
    </row>
    <row r="13274" s="77" customFormat="1" spans="1:13">
      <c r="A13274" s="82"/>
      <c r="B13274" s="82"/>
      <c r="C13274" s="82"/>
      <c r="D13274" s="82"/>
      <c r="E13274" s="82"/>
      <c r="F13274" s="82"/>
      <c r="G13274" s="82"/>
      <c r="M13274" s="81"/>
    </row>
    <row r="13275" s="77" customFormat="1" spans="1:13">
      <c r="A13275" s="82"/>
      <c r="B13275" s="82"/>
      <c r="C13275" s="82"/>
      <c r="D13275" s="82"/>
      <c r="E13275" s="82"/>
      <c r="F13275" s="82"/>
      <c r="G13275" s="82"/>
      <c r="M13275" s="81"/>
    </row>
    <row r="13276" s="77" customFormat="1" spans="1:13">
      <c r="A13276" s="82"/>
      <c r="B13276" s="82"/>
      <c r="C13276" s="82"/>
      <c r="D13276" s="82"/>
      <c r="E13276" s="82"/>
      <c r="F13276" s="82"/>
      <c r="G13276" s="82"/>
      <c r="M13276" s="81"/>
    </row>
    <row r="13277" s="77" customFormat="1" spans="1:13">
      <c r="A13277" s="82"/>
      <c r="B13277" s="82"/>
      <c r="C13277" s="82"/>
      <c r="D13277" s="82"/>
      <c r="E13277" s="82"/>
      <c r="F13277" s="82"/>
      <c r="G13277" s="82"/>
      <c r="M13277" s="81"/>
    </row>
    <row r="13278" s="77" customFormat="1" spans="1:13">
      <c r="A13278" s="82"/>
      <c r="B13278" s="82"/>
      <c r="C13278" s="82"/>
      <c r="D13278" s="82"/>
      <c r="E13278" s="82"/>
      <c r="F13278" s="82"/>
      <c r="G13278" s="82"/>
      <c r="M13278" s="81"/>
    </row>
    <row r="13279" s="77" customFormat="1" spans="1:13">
      <c r="A13279" s="82"/>
      <c r="B13279" s="82"/>
      <c r="C13279" s="82"/>
      <c r="D13279" s="82"/>
      <c r="E13279" s="82"/>
      <c r="F13279" s="82"/>
      <c r="G13279" s="82"/>
      <c r="M13279" s="81"/>
    </row>
    <row r="13280" s="77" customFormat="1" spans="1:13">
      <c r="A13280" s="82"/>
      <c r="B13280" s="82"/>
      <c r="C13280" s="82"/>
      <c r="D13280" s="82"/>
      <c r="E13280" s="82"/>
      <c r="F13280" s="82"/>
      <c r="G13280" s="82"/>
      <c r="M13280" s="81"/>
    </row>
    <row r="13281" s="77" customFormat="1" spans="1:13">
      <c r="A13281" s="82"/>
      <c r="B13281" s="82"/>
      <c r="C13281" s="82"/>
      <c r="D13281" s="82"/>
      <c r="E13281" s="82"/>
      <c r="F13281" s="82"/>
      <c r="G13281" s="82"/>
      <c r="M13281" s="81"/>
    </row>
    <row r="13282" s="77" customFormat="1" spans="1:13">
      <c r="A13282" s="82"/>
      <c r="B13282" s="82"/>
      <c r="C13282" s="82"/>
      <c r="D13282" s="82"/>
      <c r="E13282" s="82"/>
      <c r="F13282" s="82"/>
      <c r="G13282" s="82"/>
      <c r="M13282" s="81"/>
    </row>
    <row r="13283" s="77" customFormat="1" spans="1:13">
      <c r="A13283" s="82"/>
      <c r="B13283" s="82"/>
      <c r="C13283" s="82"/>
      <c r="D13283" s="82"/>
      <c r="E13283" s="82"/>
      <c r="F13283" s="82"/>
      <c r="G13283" s="82"/>
      <c r="M13283" s="81"/>
    </row>
    <row r="13284" s="77" customFormat="1" spans="1:13">
      <c r="A13284" s="82"/>
      <c r="B13284" s="82"/>
      <c r="C13284" s="82"/>
      <c r="D13284" s="82"/>
      <c r="E13284" s="82"/>
      <c r="F13284" s="82"/>
      <c r="G13284" s="82"/>
      <c r="M13284" s="81"/>
    </row>
    <row r="13285" s="77" customFormat="1" spans="1:13">
      <c r="A13285" s="82"/>
      <c r="B13285" s="82"/>
      <c r="C13285" s="82"/>
      <c r="D13285" s="82"/>
      <c r="E13285" s="82"/>
      <c r="F13285" s="82"/>
      <c r="G13285" s="82"/>
      <c r="M13285" s="81"/>
    </row>
    <row r="13286" s="77" customFormat="1" spans="1:13">
      <c r="A13286" s="82"/>
      <c r="B13286" s="82"/>
      <c r="C13286" s="82"/>
      <c r="D13286" s="82"/>
      <c r="E13286" s="82"/>
      <c r="F13286" s="82"/>
      <c r="G13286" s="82"/>
      <c r="M13286" s="81"/>
    </row>
    <row r="13287" s="77" customFormat="1" spans="1:13">
      <c r="A13287" s="82"/>
      <c r="B13287" s="82"/>
      <c r="C13287" s="82"/>
      <c r="D13287" s="82"/>
      <c r="E13287" s="82"/>
      <c r="F13287" s="82"/>
      <c r="G13287" s="82"/>
      <c r="M13287" s="81"/>
    </row>
    <row r="13288" s="77" customFormat="1" spans="1:13">
      <c r="A13288" s="82"/>
      <c r="B13288" s="82"/>
      <c r="C13288" s="82"/>
      <c r="D13288" s="82"/>
      <c r="E13288" s="82"/>
      <c r="F13288" s="82"/>
      <c r="G13288" s="82"/>
      <c r="M13288" s="81"/>
    </row>
    <row r="13289" s="77" customFormat="1" spans="1:13">
      <c r="A13289" s="82"/>
      <c r="B13289" s="82"/>
      <c r="C13289" s="82"/>
      <c r="D13289" s="82"/>
      <c r="E13289" s="82"/>
      <c r="F13289" s="82"/>
      <c r="G13289" s="82"/>
      <c r="M13289" s="81"/>
    </row>
    <row r="13290" s="77" customFormat="1" spans="1:13">
      <c r="A13290" s="82"/>
      <c r="B13290" s="82"/>
      <c r="C13290" s="82"/>
      <c r="D13290" s="82"/>
      <c r="E13290" s="82"/>
      <c r="F13290" s="82"/>
      <c r="G13290" s="82"/>
      <c r="M13290" s="81"/>
    </row>
    <row r="13291" s="77" customFormat="1" spans="1:13">
      <c r="A13291" s="82"/>
      <c r="B13291" s="82"/>
      <c r="C13291" s="82"/>
      <c r="D13291" s="82"/>
      <c r="E13291" s="82"/>
      <c r="F13291" s="82"/>
      <c r="G13291" s="82"/>
      <c r="M13291" s="81"/>
    </row>
    <row r="13292" s="77" customFormat="1" spans="1:13">
      <c r="A13292" s="82"/>
      <c r="B13292" s="82"/>
      <c r="C13292" s="82"/>
      <c r="D13292" s="82"/>
      <c r="E13292" s="82"/>
      <c r="F13292" s="82"/>
      <c r="G13292" s="82"/>
      <c r="M13292" s="81"/>
    </row>
    <row r="13293" s="77" customFormat="1" spans="1:13">
      <c r="A13293" s="82"/>
      <c r="B13293" s="82"/>
      <c r="C13293" s="82"/>
      <c r="D13293" s="82"/>
      <c r="E13293" s="82"/>
      <c r="F13293" s="82"/>
      <c r="G13293" s="82"/>
      <c r="M13293" s="81"/>
    </row>
    <row r="13294" s="77" customFormat="1" spans="1:13">
      <c r="A13294" s="82"/>
      <c r="B13294" s="82"/>
      <c r="C13294" s="82"/>
      <c r="D13294" s="82"/>
      <c r="E13294" s="82"/>
      <c r="F13294" s="82"/>
      <c r="G13294" s="82"/>
      <c r="M13294" s="81"/>
    </row>
    <row r="13295" s="77" customFormat="1" spans="1:13">
      <c r="A13295" s="82"/>
      <c r="B13295" s="82"/>
      <c r="C13295" s="82"/>
      <c r="D13295" s="82"/>
      <c r="E13295" s="82"/>
      <c r="F13295" s="82"/>
      <c r="G13295" s="82"/>
      <c r="M13295" s="81"/>
    </row>
    <row r="13296" s="77" customFormat="1" spans="1:13">
      <c r="A13296" s="82"/>
      <c r="B13296" s="82"/>
      <c r="C13296" s="82"/>
      <c r="D13296" s="82"/>
      <c r="E13296" s="82"/>
      <c r="F13296" s="82"/>
      <c r="G13296" s="82"/>
      <c r="M13296" s="81"/>
    </row>
    <row r="13297" s="77" customFormat="1" spans="1:13">
      <c r="A13297" s="82"/>
      <c r="B13297" s="82"/>
      <c r="C13297" s="82"/>
      <c r="D13297" s="82"/>
      <c r="E13297" s="82"/>
      <c r="F13297" s="82"/>
      <c r="G13297" s="82"/>
      <c r="M13297" s="81"/>
    </row>
    <row r="13298" s="77" customFormat="1" spans="1:13">
      <c r="A13298" s="82"/>
      <c r="B13298" s="82"/>
      <c r="C13298" s="82"/>
      <c r="D13298" s="82"/>
      <c r="E13298" s="82"/>
      <c r="F13298" s="82"/>
      <c r="G13298" s="82"/>
      <c r="M13298" s="81"/>
    </row>
    <row r="13299" s="77" customFormat="1" spans="1:13">
      <c r="A13299" s="82"/>
      <c r="B13299" s="82"/>
      <c r="C13299" s="82"/>
      <c r="D13299" s="82"/>
      <c r="E13299" s="82"/>
      <c r="F13299" s="82"/>
      <c r="G13299" s="82"/>
      <c r="M13299" s="81"/>
    </row>
    <row r="13300" s="77" customFormat="1" spans="1:13">
      <c r="A13300" s="82"/>
      <c r="B13300" s="82"/>
      <c r="C13300" s="82"/>
      <c r="D13300" s="82"/>
      <c r="E13300" s="82"/>
      <c r="F13300" s="82"/>
      <c r="G13300" s="82"/>
      <c r="M13300" s="81"/>
    </row>
    <row r="13301" s="77" customFormat="1" spans="1:13">
      <c r="A13301" s="82"/>
      <c r="B13301" s="82"/>
      <c r="C13301" s="82"/>
      <c r="D13301" s="82"/>
      <c r="E13301" s="82"/>
      <c r="F13301" s="82"/>
      <c r="G13301" s="82"/>
      <c r="M13301" s="81"/>
    </row>
    <row r="13302" s="77" customFormat="1" spans="1:13">
      <c r="A13302" s="82"/>
      <c r="B13302" s="82"/>
      <c r="C13302" s="82"/>
      <c r="D13302" s="82"/>
      <c r="E13302" s="82"/>
      <c r="F13302" s="82"/>
      <c r="G13302" s="82"/>
      <c r="M13302" s="81"/>
    </row>
    <row r="13303" s="77" customFormat="1" spans="1:13">
      <c r="A13303" s="82"/>
      <c r="B13303" s="82"/>
      <c r="C13303" s="82"/>
      <c r="D13303" s="82"/>
      <c r="E13303" s="82"/>
      <c r="F13303" s="82"/>
      <c r="G13303" s="82"/>
      <c r="M13303" s="81"/>
    </row>
    <row r="13304" s="77" customFormat="1" spans="1:13">
      <c r="A13304" s="82"/>
      <c r="B13304" s="82"/>
      <c r="C13304" s="82"/>
      <c r="D13304" s="82"/>
      <c r="E13304" s="82"/>
      <c r="F13304" s="82"/>
      <c r="G13304" s="82"/>
      <c r="M13304" s="81"/>
    </row>
    <row r="13305" s="77" customFormat="1" spans="1:13">
      <c r="A13305" s="82"/>
      <c r="B13305" s="82"/>
      <c r="C13305" s="82"/>
      <c r="D13305" s="82"/>
      <c r="E13305" s="82"/>
      <c r="F13305" s="82"/>
      <c r="G13305" s="82"/>
      <c r="M13305" s="81"/>
    </row>
    <row r="13306" s="77" customFormat="1" spans="1:13">
      <c r="A13306" s="82"/>
      <c r="B13306" s="82"/>
      <c r="C13306" s="82"/>
      <c r="D13306" s="82"/>
      <c r="E13306" s="82"/>
      <c r="F13306" s="82"/>
      <c r="G13306" s="82"/>
      <c r="M13306" s="81"/>
    </row>
    <row r="13307" s="77" customFormat="1" spans="1:13">
      <c r="A13307" s="82"/>
      <c r="B13307" s="82"/>
      <c r="C13307" s="82"/>
      <c r="D13307" s="82"/>
      <c r="E13307" s="82"/>
      <c r="F13307" s="82"/>
      <c r="G13307" s="82"/>
      <c r="M13307" s="81"/>
    </row>
    <row r="13308" s="77" customFormat="1" spans="1:13">
      <c r="A13308" s="82"/>
      <c r="B13308" s="82"/>
      <c r="C13308" s="82"/>
      <c r="D13308" s="82"/>
      <c r="E13308" s="82"/>
      <c r="F13308" s="82"/>
      <c r="G13308" s="82"/>
      <c r="M13308" s="81"/>
    </row>
    <row r="13309" s="77" customFormat="1" spans="1:13">
      <c r="A13309" s="82"/>
      <c r="B13309" s="82"/>
      <c r="C13309" s="82"/>
      <c r="D13309" s="82"/>
      <c r="E13309" s="82"/>
      <c r="F13309" s="82"/>
      <c r="G13309" s="82"/>
      <c r="M13309" s="81"/>
    </row>
    <row r="13310" s="77" customFormat="1" spans="1:13">
      <c r="A13310" s="82"/>
      <c r="B13310" s="82"/>
      <c r="C13310" s="82"/>
      <c r="D13310" s="82"/>
      <c r="E13310" s="82"/>
      <c r="F13310" s="82"/>
      <c r="G13310" s="82"/>
      <c r="M13310" s="81"/>
    </row>
    <row r="13311" s="77" customFormat="1" spans="1:13">
      <c r="A13311" s="82"/>
      <c r="B13311" s="82"/>
      <c r="C13311" s="82"/>
      <c r="D13311" s="82"/>
      <c r="E13311" s="82"/>
      <c r="F13311" s="82"/>
      <c r="G13311" s="82"/>
      <c r="M13311" s="81"/>
    </row>
    <row r="13312" s="77" customFormat="1" spans="1:13">
      <c r="A13312" s="82"/>
      <c r="B13312" s="82"/>
      <c r="C13312" s="82"/>
      <c r="D13312" s="82"/>
      <c r="E13312" s="82"/>
      <c r="F13312" s="82"/>
      <c r="G13312" s="82"/>
      <c r="M13312" s="81"/>
    </row>
    <row r="13313" s="77" customFormat="1" spans="1:13">
      <c r="A13313" s="82"/>
      <c r="B13313" s="82"/>
      <c r="C13313" s="82"/>
      <c r="D13313" s="82"/>
      <c r="E13313" s="82"/>
      <c r="F13313" s="82"/>
      <c r="G13313" s="82"/>
      <c r="M13313" s="81"/>
    </row>
    <row r="13314" s="77" customFormat="1" spans="1:13">
      <c r="A13314" s="82"/>
      <c r="B13314" s="82"/>
      <c r="C13314" s="82"/>
      <c r="D13314" s="82"/>
      <c r="E13314" s="82"/>
      <c r="F13314" s="82"/>
      <c r="G13314" s="82"/>
      <c r="M13314" s="81"/>
    </row>
    <row r="13315" s="77" customFormat="1" spans="1:13">
      <c r="A13315" s="82"/>
      <c r="B13315" s="82"/>
      <c r="C13315" s="82"/>
      <c r="D13315" s="82"/>
      <c r="E13315" s="82"/>
      <c r="F13315" s="82"/>
      <c r="G13315" s="82"/>
      <c r="M13315" s="81"/>
    </row>
    <row r="13316" s="77" customFormat="1" spans="1:13">
      <c r="A13316" s="82"/>
      <c r="B13316" s="82"/>
      <c r="C13316" s="82"/>
      <c r="D13316" s="82"/>
      <c r="E13316" s="82"/>
      <c r="F13316" s="82"/>
      <c r="G13316" s="82"/>
      <c r="M13316" s="81"/>
    </row>
    <row r="13317" s="77" customFormat="1" spans="1:13">
      <c r="A13317" s="82"/>
      <c r="B13317" s="82"/>
      <c r="C13317" s="82"/>
      <c r="D13317" s="82"/>
      <c r="E13317" s="82"/>
      <c r="F13317" s="82"/>
      <c r="G13317" s="82"/>
      <c r="M13317" s="81"/>
    </row>
    <row r="13318" s="77" customFormat="1" spans="1:13">
      <c r="A13318" s="82"/>
      <c r="B13318" s="82"/>
      <c r="C13318" s="82"/>
      <c r="D13318" s="82"/>
      <c r="E13318" s="82"/>
      <c r="F13318" s="82"/>
      <c r="G13318" s="82"/>
      <c r="M13318" s="81"/>
    </row>
    <row r="13319" s="77" customFormat="1" spans="1:13">
      <c r="A13319" s="82"/>
      <c r="B13319" s="82"/>
      <c r="C13319" s="82"/>
      <c r="D13319" s="82"/>
      <c r="E13319" s="82"/>
      <c r="F13319" s="82"/>
      <c r="G13319" s="82"/>
      <c r="M13319" s="81"/>
    </row>
    <row r="13320" s="77" customFormat="1" spans="1:13">
      <c r="A13320" s="82"/>
      <c r="B13320" s="82"/>
      <c r="C13320" s="82"/>
      <c r="D13320" s="82"/>
      <c r="E13320" s="82"/>
      <c r="F13320" s="82"/>
      <c r="G13320" s="82"/>
      <c r="M13320" s="81"/>
    </row>
    <row r="13321" s="77" customFormat="1" spans="1:13">
      <c r="A13321" s="82"/>
      <c r="B13321" s="82"/>
      <c r="C13321" s="82"/>
      <c r="D13321" s="82"/>
      <c r="E13321" s="82"/>
      <c r="F13321" s="82"/>
      <c r="G13321" s="82"/>
      <c r="M13321" s="81"/>
    </row>
    <row r="13322" s="77" customFormat="1" spans="1:13">
      <c r="A13322" s="82"/>
      <c r="B13322" s="82"/>
      <c r="C13322" s="82"/>
      <c r="D13322" s="82"/>
      <c r="E13322" s="82"/>
      <c r="F13322" s="82"/>
      <c r="G13322" s="82"/>
      <c r="M13322" s="81"/>
    </row>
    <row r="13323" s="77" customFormat="1" spans="1:13">
      <c r="A13323" s="82"/>
      <c r="B13323" s="82"/>
      <c r="C13323" s="82"/>
      <c r="D13323" s="82"/>
      <c r="E13323" s="82"/>
      <c r="F13323" s="82"/>
      <c r="G13323" s="82"/>
      <c r="M13323" s="81"/>
    </row>
    <row r="13324" s="77" customFormat="1" spans="1:13">
      <c r="A13324" s="82"/>
      <c r="B13324" s="82"/>
      <c r="C13324" s="82"/>
      <c r="D13324" s="82"/>
      <c r="E13324" s="82"/>
      <c r="F13324" s="82"/>
      <c r="G13324" s="82"/>
      <c r="M13324" s="81"/>
    </row>
    <row r="13325" s="77" customFormat="1" spans="1:13">
      <c r="A13325" s="82"/>
      <c r="B13325" s="82"/>
      <c r="C13325" s="82"/>
      <c r="D13325" s="82"/>
      <c r="E13325" s="82"/>
      <c r="F13325" s="82"/>
      <c r="G13325" s="82"/>
      <c r="M13325" s="81"/>
    </row>
    <row r="13326" s="77" customFormat="1" spans="1:13">
      <c r="A13326" s="82"/>
      <c r="B13326" s="82"/>
      <c r="C13326" s="82"/>
      <c r="D13326" s="82"/>
      <c r="E13326" s="82"/>
      <c r="F13326" s="82"/>
      <c r="G13326" s="82"/>
      <c r="M13326" s="81"/>
    </row>
    <row r="13327" s="77" customFormat="1" spans="1:13">
      <c r="A13327" s="82"/>
      <c r="B13327" s="82"/>
      <c r="C13327" s="82"/>
      <c r="D13327" s="82"/>
      <c r="E13327" s="82"/>
      <c r="F13327" s="82"/>
      <c r="G13327" s="82"/>
      <c r="M13327" s="81"/>
    </row>
    <row r="13328" s="77" customFormat="1" spans="1:13">
      <c r="A13328" s="82"/>
      <c r="B13328" s="82"/>
      <c r="C13328" s="82"/>
      <c r="D13328" s="82"/>
      <c r="E13328" s="82"/>
      <c r="F13328" s="82"/>
      <c r="G13328" s="82"/>
      <c r="M13328" s="81"/>
    </row>
    <row r="13329" s="77" customFormat="1" spans="1:13">
      <c r="A13329" s="82"/>
      <c r="B13329" s="82"/>
      <c r="C13329" s="82"/>
      <c r="D13329" s="82"/>
      <c r="E13329" s="82"/>
      <c r="F13329" s="82"/>
      <c r="G13329" s="82"/>
      <c r="M13329" s="81"/>
    </row>
    <row r="13330" s="77" customFormat="1" spans="1:13">
      <c r="A13330" s="82"/>
      <c r="B13330" s="82"/>
      <c r="C13330" s="82"/>
      <c r="D13330" s="82"/>
      <c r="E13330" s="82"/>
      <c r="F13330" s="82"/>
      <c r="G13330" s="82"/>
      <c r="M13330" s="81"/>
    </row>
    <row r="13331" s="77" customFormat="1" spans="1:13">
      <c r="A13331" s="82"/>
      <c r="B13331" s="82"/>
      <c r="C13331" s="82"/>
      <c r="D13331" s="82"/>
      <c r="E13331" s="82"/>
      <c r="F13331" s="82"/>
      <c r="G13331" s="82"/>
      <c r="M13331" s="81"/>
    </row>
    <row r="13332" s="77" customFormat="1" spans="1:13">
      <c r="A13332" s="82"/>
      <c r="B13332" s="82"/>
      <c r="C13332" s="82"/>
      <c r="D13332" s="82"/>
      <c r="E13332" s="82"/>
      <c r="F13332" s="82"/>
      <c r="G13332" s="82"/>
      <c r="M13332" s="81"/>
    </row>
    <row r="13333" s="77" customFormat="1" spans="1:13">
      <c r="A13333" s="82"/>
      <c r="B13333" s="82"/>
      <c r="C13333" s="82"/>
      <c r="D13333" s="82"/>
      <c r="E13333" s="82"/>
      <c r="F13333" s="82"/>
      <c r="G13333" s="82"/>
      <c r="M13333" s="81"/>
    </row>
    <row r="13334" s="77" customFormat="1" spans="1:13">
      <c r="A13334" s="82"/>
      <c r="B13334" s="82"/>
      <c r="C13334" s="82"/>
      <c r="D13334" s="82"/>
      <c r="E13334" s="82"/>
      <c r="F13334" s="82"/>
      <c r="G13334" s="82"/>
      <c r="M13334" s="81"/>
    </row>
    <row r="13335" s="77" customFormat="1" spans="1:13">
      <c r="A13335" s="82"/>
      <c r="B13335" s="82"/>
      <c r="C13335" s="82"/>
      <c r="D13335" s="82"/>
      <c r="E13335" s="82"/>
      <c r="F13335" s="82"/>
      <c r="G13335" s="82"/>
      <c r="M13335" s="81"/>
    </row>
    <row r="13336" s="77" customFormat="1" spans="1:13">
      <c r="A13336" s="82"/>
      <c r="B13336" s="82"/>
      <c r="C13336" s="82"/>
      <c r="D13336" s="82"/>
      <c r="E13336" s="82"/>
      <c r="F13336" s="82"/>
      <c r="G13336" s="82"/>
      <c r="M13336" s="81"/>
    </row>
    <row r="13337" s="77" customFormat="1" spans="1:13">
      <c r="A13337" s="82"/>
      <c r="B13337" s="82"/>
      <c r="C13337" s="82"/>
      <c r="D13337" s="82"/>
      <c r="E13337" s="82"/>
      <c r="F13337" s="82"/>
      <c r="G13337" s="82"/>
      <c r="M13337" s="81"/>
    </row>
    <row r="13338" s="77" customFormat="1" spans="1:13">
      <c r="A13338" s="82"/>
      <c r="B13338" s="82"/>
      <c r="C13338" s="82"/>
      <c r="D13338" s="82"/>
      <c r="E13338" s="82"/>
      <c r="F13338" s="82"/>
      <c r="G13338" s="82"/>
      <c r="M13338" s="81"/>
    </row>
    <row r="13339" s="77" customFormat="1" spans="1:13">
      <c r="A13339" s="82"/>
      <c r="B13339" s="82"/>
      <c r="C13339" s="82"/>
      <c r="D13339" s="82"/>
      <c r="E13339" s="82"/>
      <c r="F13339" s="82"/>
      <c r="G13339" s="82"/>
      <c r="M13339" s="81"/>
    </row>
    <row r="13340" s="77" customFormat="1" spans="1:13">
      <c r="A13340" s="82"/>
      <c r="B13340" s="82"/>
      <c r="C13340" s="82"/>
      <c r="D13340" s="82"/>
      <c r="E13340" s="82"/>
      <c r="F13340" s="82"/>
      <c r="G13340" s="82"/>
      <c r="M13340" s="81"/>
    </row>
    <row r="13341" s="77" customFormat="1" spans="1:13">
      <c r="A13341" s="82"/>
      <c r="B13341" s="82"/>
      <c r="C13341" s="82"/>
      <c r="D13341" s="82"/>
      <c r="E13341" s="82"/>
      <c r="F13341" s="82"/>
      <c r="G13341" s="82"/>
      <c r="M13341" s="81"/>
    </row>
    <row r="13342" s="77" customFormat="1" spans="1:13">
      <c r="A13342" s="82"/>
      <c r="B13342" s="82"/>
      <c r="C13342" s="82"/>
      <c r="D13342" s="82"/>
      <c r="E13342" s="82"/>
      <c r="F13342" s="82"/>
      <c r="G13342" s="82"/>
      <c r="M13342" s="81"/>
    </row>
    <row r="13343" s="77" customFormat="1" spans="1:13">
      <c r="A13343" s="82"/>
      <c r="B13343" s="82"/>
      <c r="C13343" s="82"/>
      <c r="D13343" s="82"/>
      <c r="E13343" s="82"/>
      <c r="F13343" s="82"/>
      <c r="G13343" s="82"/>
      <c r="M13343" s="81"/>
    </row>
    <row r="13344" s="77" customFormat="1" spans="1:13">
      <c r="A13344" s="82"/>
      <c r="B13344" s="82"/>
      <c r="C13344" s="82"/>
      <c r="D13344" s="82"/>
      <c r="E13344" s="82"/>
      <c r="F13344" s="82"/>
      <c r="G13344" s="82"/>
      <c r="M13344" s="81"/>
    </row>
    <row r="13345" s="77" customFormat="1" spans="1:13">
      <c r="A13345" s="82"/>
      <c r="B13345" s="82"/>
      <c r="C13345" s="82"/>
      <c r="D13345" s="82"/>
      <c r="E13345" s="82"/>
      <c r="F13345" s="82"/>
      <c r="G13345" s="82"/>
      <c r="M13345" s="81"/>
    </row>
    <row r="13346" s="77" customFormat="1" spans="1:13">
      <c r="A13346" s="82"/>
      <c r="B13346" s="82"/>
      <c r="C13346" s="82"/>
      <c r="D13346" s="82"/>
      <c r="E13346" s="82"/>
      <c r="F13346" s="82"/>
      <c r="G13346" s="82"/>
      <c r="M13346" s="81"/>
    </row>
    <row r="13347" s="77" customFormat="1" spans="1:13">
      <c r="A13347" s="82"/>
      <c r="B13347" s="82"/>
      <c r="C13347" s="82"/>
      <c r="D13347" s="82"/>
      <c r="E13347" s="82"/>
      <c r="F13347" s="82"/>
      <c r="G13347" s="82"/>
      <c r="M13347" s="81"/>
    </row>
    <row r="13348" s="77" customFormat="1" spans="1:13">
      <c r="A13348" s="82"/>
      <c r="B13348" s="82"/>
      <c r="C13348" s="82"/>
      <c r="D13348" s="82"/>
      <c r="E13348" s="82"/>
      <c r="F13348" s="82"/>
      <c r="G13348" s="82"/>
      <c r="M13348" s="81"/>
    </row>
    <row r="13349" s="77" customFormat="1" spans="1:13">
      <c r="A13349" s="82"/>
      <c r="B13349" s="82"/>
      <c r="C13349" s="82"/>
      <c r="D13349" s="82"/>
      <c r="E13349" s="82"/>
      <c r="F13349" s="82"/>
      <c r="G13349" s="82"/>
      <c r="M13349" s="81"/>
    </row>
    <row r="13350" s="77" customFormat="1" spans="1:13">
      <c r="A13350" s="82"/>
      <c r="B13350" s="82"/>
      <c r="C13350" s="82"/>
      <c r="D13350" s="82"/>
      <c r="E13350" s="82"/>
      <c r="F13350" s="82"/>
      <c r="G13350" s="82"/>
      <c r="M13350" s="81"/>
    </row>
    <row r="13351" s="77" customFormat="1" spans="1:13">
      <c r="A13351" s="82"/>
      <c r="B13351" s="82"/>
      <c r="C13351" s="82"/>
      <c r="D13351" s="82"/>
      <c r="E13351" s="82"/>
      <c r="F13351" s="82"/>
      <c r="G13351" s="82"/>
      <c r="M13351" s="81"/>
    </row>
    <row r="13352" s="77" customFormat="1" spans="1:13">
      <c r="A13352" s="82"/>
      <c r="B13352" s="82"/>
      <c r="C13352" s="82"/>
      <c r="D13352" s="82"/>
      <c r="E13352" s="82"/>
      <c r="F13352" s="82"/>
      <c r="G13352" s="82"/>
      <c r="M13352" s="81"/>
    </row>
    <row r="13353" s="77" customFormat="1" spans="1:13">
      <c r="A13353" s="82"/>
      <c r="B13353" s="82"/>
      <c r="C13353" s="82"/>
      <c r="D13353" s="82"/>
      <c r="E13353" s="82"/>
      <c r="F13353" s="82"/>
      <c r="G13353" s="82"/>
      <c r="M13353" s="81"/>
    </row>
    <row r="13354" s="77" customFormat="1" spans="1:13">
      <c r="A13354" s="82"/>
      <c r="B13354" s="82"/>
      <c r="C13354" s="82"/>
      <c r="D13354" s="82"/>
      <c r="E13354" s="82"/>
      <c r="F13354" s="82"/>
      <c r="G13354" s="82"/>
      <c r="M13354" s="81"/>
    </row>
    <row r="13355" s="77" customFormat="1" spans="1:13">
      <c r="A13355" s="82"/>
      <c r="B13355" s="82"/>
      <c r="C13355" s="82"/>
      <c r="D13355" s="82"/>
      <c r="E13355" s="82"/>
      <c r="F13355" s="82"/>
      <c r="G13355" s="82"/>
      <c r="M13355" s="81"/>
    </row>
    <row r="13356" s="77" customFormat="1" spans="1:13">
      <c r="A13356" s="82"/>
      <c r="B13356" s="82"/>
      <c r="C13356" s="82"/>
      <c r="D13356" s="82"/>
      <c r="E13356" s="82"/>
      <c r="F13356" s="82"/>
      <c r="G13356" s="82"/>
      <c r="M13356" s="81"/>
    </row>
    <row r="13357" s="77" customFormat="1" spans="1:13">
      <c r="A13357" s="82"/>
      <c r="B13357" s="82"/>
      <c r="C13357" s="82"/>
      <c r="D13357" s="82"/>
      <c r="E13357" s="82"/>
      <c r="F13357" s="82"/>
      <c r="G13357" s="82"/>
      <c r="M13357" s="81"/>
    </row>
    <row r="13358" s="77" customFormat="1" spans="1:13">
      <c r="A13358" s="82"/>
      <c r="B13358" s="82"/>
      <c r="C13358" s="82"/>
      <c r="D13358" s="82"/>
      <c r="E13358" s="82"/>
      <c r="F13358" s="82"/>
      <c r="G13358" s="82"/>
      <c r="M13358" s="81"/>
    </row>
    <row r="13359" s="77" customFormat="1" spans="1:13">
      <c r="A13359" s="82"/>
      <c r="B13359" s="82"/>
      <c r="C13359" s="82"/>
      <c r="D13359" s="82"/>
      <c r="E13359" s="82"/>
      <c r="F13359" s="82"/>
      <c r="G13359" s="82"/>
      <c r="M13359" s="81"/>
    </row>
    <row r="13360" s="77" customFormat="1" spans="1:13">
      <c r="A13360" s="82"/>
      <c r="B13360" s="82"/>
      <c r="C13360" s="82"/>
      <c r="D13360" s="82"/>
      <c r="E13360" s="82"/>
      <c r="F13360" s="82"/>
      <c r="G13360" s="82"/>
      <c r="M13360" s="81"/>
    </row>
    <row r="13361" s="77" customFormat="1" spans="1:13">
      <c r="A13361" s="82"/>
      <c r="B13361" s="82"/>
      <c r="C13361" s="82"/>
      <c r="D13361" s="82"/>
      <c r="E13361" s="82"/>
      <c r="F13361" s="82"/>
      <c r="G13361" s="82"/>
      <c r="M13361" s="81"/>
    </row>
    <row r="13362" s="77" customFormat="1" spans="1:13">
      <c r="A13362" s="82"/>
      <c r="B13362" s="82"/>
      <c r="C13362" s="82"/>
      <c r="D13362" s="82"/>
      <c r="E13362" s="82"/>
      <c r="F13362" s="82"/>
      <c r="G13362" s="82"/>
      <c r="M13362" s="81"/>
    </row>
    <row r="13363" s="77" customFormat="1" spans="1:13">
      <c r="A13363" s="82"/>
      <c r="B13363" s="82"/>
      <c r="C13363" s="82"/>
      <c r="D13363" s="82"/>
      <c r="E13363" s="82"/>
      <c r="F13363" s="82"/>
      <c r="G13363" s="82"/>
      <c r="M13363" s="81"/>
    </row>
    <row r="13364" s="77" customFormat="1" spans="1:13">
      <c r="A13364" s="82"/>
      <c r="B13364" s="82"/>
      <c r="C13364" s="82"/>
      <c r="D13364" s="82"/>
      <c r="E13364" s="82"/>
      <c r="F13364" s="82"/>
      <c r="G13364" s="82"/>
      <c r="M13364" s="81"/>
    </row>
    <row r="13365" s="77" customFormat="1" spans="1:13">
      <c r="A13365" s="82"/>
      <c r="B13365" s="82"/>
      <c r="C13365" s="82"/>
      <c r="D13365" s="82"/>
      <c r="E13365" s="82"/>
      <c r="F13365" s="82"/>
      <c r="G13365" s="82"/>
      <c r="M13365" s="81"/>
    </row>
    <row r="13366" s="77" customFormat="1" spans="1:13">
      <c r="A13366" s="82"/>
      <c r="B13366" s="82"/>
      <c r="C13366" s="82"/>
      <c r="D13366" s="82"/>
      <c r="E13366" s="82"/>
      <c r="F13366" s="82"/>
      <c r="G13366" s="82"/>
      <c r="M13366" s="81"/>
    </row>
    <row r="13367" s="77" customFormat="1" spans="1:13">
      <c r="A13367" s="82"/>
      <c r="B13367" s="82"/>
      <c r="C13367" s="82"/>
      <c r="D13367" s="82"/>
      <c r="E13367" s="82"/>
      <c r="F13367" s="82"/>
      <c r="G13367" s="82"/>
      <c r="M13367" s="81"/>
    </row>
    <row r="13368" s="77" customFormat="1" spans="1:13">
      <c r="A13368" s="82"/>
      <c r="B13368" s="82"/>
      <c r="C13368" s="82"/>
      <c r="D13368" s="82"/>
      <c r="E13368" s="82"/>
      <c r="F13368" s="82"/>
      <c r="G13368" s="82"/>
      <c r="M13368" s="81"/>
    </row>
    <row r="13369" s="77" customFormat="1" spans="1:13">
      <c r="A13369" s="82"/>
      <c r="B13369" s="82"/>
      <c r="C13369" s="82"/>
      <c r="D13369" s="82"/>
      <c r="E13369" s="82"/>
      <c r="F13369" s="82"/>
      <c r="G13369" s="82"/>
      <c r="M13369" s="81"/>
    </row>
    <row r="13370" s="77" customFormat="1" spans="1:13">
      <c r="A13370" s="82"/>
      <c r="B13370" s="82"/>
      <c r="C13370" s="82"/>
      <c r="D13370" s="82"/>
      <c r="E13370" s="82"/>
      <c r="F13370" s="82"/>
      <c r="G13370" s="82"/>
      <c r="M13370" s="81"/>
    </row>
    <row r="13371" s="77" customFormat="1" spans="1:13">
      <c r="A13371" s="82"/>
      <c r="B13371" s="82"/>
      <c r="C13371" s="82"/>
      <c r="D13371" s="82"/>
      <c r="E13371" s="82"/>
      <c r="F13371" s="82"/>
      <c r="G13371" s="82"/>
      <c r="M13371" s="81"/>
    </row>
    <row r="13372" s="77" customFormat="1" spans="1:13">
      <c r="A13372" s="82"/>
      <c r="B13372" s="82"/>
      <c r="C13372" s="82"/>
      <c r="D13372" s="82"/>
      <c r="E13372" s="82"/>
      <c r="F13372" s="82"/>
      <c r="G13372" s="82"/>
      <c r="M13372" s="81"/>
    </row>
    <row r="13373" s="77" customFormat="1" spans="1:13">
      <c r="A13373" s="82"/>
      <c r="B13373" s="82"/>
      <c r="C13373" s="82"/>
      <c r="D13373" s="82"/>
      <c r="E13373" s="82"/>
      <c r="F13373" s="82"/>
      <c r="G13373" s="82"/>
      <c r="M13373" s="81"/>
    </row>
    <row r="13374" s="77" customFormat="1" spans="1:13">
      <c r="A13374" s="82"/>
      <c r="B13374" s="82"/>
      <c r="C13374" s="82"/>
      <c r="D13374" s="82"/>
      <c r="E13374" s="82"/>
      <c r="F13374" s="82"/>
      <c r="G13374" s="82"/>
      <c r="M13374" s="81"/>
    </row>
    <row r="13375" s="77" customFormat="1" spans="1:13">
      <c r="A13375" s="82"/>
      <c r="B13375" s="82"/>
      <c r="C13375" s="82"/>
      <c r="D13375" s="82"/>
      <c r="E13375" s="82"/>
      <c r="F13375" s="82"/>
      <c r="G13375" s="82"/>
      <c r="M13375" s="81"/>
    </row>
    <row r="13376" s="77" customFormat="1" spans="1:13">
      <c r="A13376" s="82"/>
      <c r="B13376" s="82"/>
      <c r="C13376" s="82"/>
      <c r="D13376" s="82"/>
      <c r="E13376" s="82"/>
      <c r="F13376" s="82"/>
      <c r="G13376" s="82"/>
      <c r="M13376" s="81"/>
    </row>
    <row r="13377" s="77" customFormat="1" spans="1:13">
      <c r="A13377" s="82"/>
      <c r="B13377" s="82"/>
      <c r="C13377" s="82"/>
      <c r="D13377" s="82"/>
      <c r="E13377" s="82"/>
      <c r="F13377" s="82"/>
      <c r="G13377" s="82"/>
      <c r="M13377" s="81"/>
    </row>
    <row r="13378" s="77" customFormat="1" spans="1:13">
      <c r="A13378" s="82"/>
      <c r="B13378" s="82"/>
      <c r="C13378" s="82"/>
      <c r="D13378" s="82"/>
      <c r="E13378" s="82"/>
      <c r="F13378" s="82"/>
      <c r="G13378" s="82"/>
      <c r="M13378" s="81"/>
    </row>
    <row r="13379" s="77" customFormat="1" spans="1:13">
      <c r="A13379" s="82"/>
      <c r="B13379" s="82"/>
      <c r="C13379" s="82"/>
      <c r="D13379" s="82"/>
      <c r="E13379" s="82"/>
      <c r="F13379" s="82"/>
      <c r="G13379" s="82"/>
      <c r="M13379" s="81"/>
    </row>
    <row r="13380" s="77" customFormat="1" spans="1:13">
      <c r="A13380" s="82"/>
      <c r="B13380" s="82"/>
      <c r="C13380" s="82"/>
      <c r="D13380" s="82"/>
      <c r="E13380" s="82"/>
      <c r="F13380" s="82"/>
      <c r="G13380" s="82"/>
      <c r="M13380" s="81"/>
    </row>
    <row r="13381" s="77" customFormat="1" spans="1:13">
      <c r="A13381" s="82"/>
      <c r="B13381" s="82"/>
      <c r="C13381" s="82"/>
      <c r="D13381" s="82"/>
      <c r="E13381" s="82"/>
      <c r="F13381" s="82"/>
      <c r="G13381" s="82"/>
      <c r="M13381" s="81"/>
    </row>
    <row r="13382" s="77" customFormat="1" spans="1:13">
      <c r="A13382" s="82"/>
      <c r="B13382" s="82"/>
      <c r="C13382" s="82"/>
      <c r="D13382" s="82"/>
      <c r="E13382" s="82"/>
      <c r="F13382" s="82"/>
      <c r="G13382" s="82"/>
      <c r="M13382" s="81"/>
    </row>
    <row r="13383" s="77" customFormat="1" spans="1:13">
      <c r="A13383" s="82"/>
      <c r="B13383" s="82"/>
      <c r="C13383" s="82"/>
      <c r="D13383" s="82"/>
      <c r="E13383" s="82"/>
      <c r="F13383" s="82"/>
      <c r="G13383" s="82"/>
      <c r="M13383" s="81"/>
    </row>
    <row r="13384" s="77" customFormat="1" spans="1:13">
      <c r="A13384" s="82"/>
      <c r="B13384" s="82"/>
      <c r="C13384" s="82"/>
      <c r="D13384" s="82"/>
      <c r="E13384" s="82"/>
      <c r="F13384" s="82"/>
      <c r="G13384" s="82"/>
      <c r="M13384" s="81"/>
    </row>
    <row r="13385" s="77" customFormat="1" spans="1:13">
      <c r="A13385" s="82"/>
      <c r="B13385" s="82"/>
      <c r="C13385" s="82"/>
      <c r="D13385" s="82"/>
      <c r="E13385" s="82"/>
      <c r="F13385" s="82"/>
      <c r="G13385" s="82"/>
      <c r="M13385" s="81"/>
    </row>
    <row r="13386" s="77" customFormat="1" spans="1:13">
      <c r="A13386" s="82"/>
      <c r="B13386" s="82"/>
      <c r="C13386" s="82"/>
      <c r="D13386" s="82"/>
      <c r="E13386" s="82"/>
      <c r="F13386" s="82"/>
      <c r="G13386" s="82"/>
      <c r="M13386" s="81"/>
    </row>
    <row r="13387" s="77" customFormat="1" spans="1:13">
      <c r="A13387" s="82"/>
      <c r="B13387" s="82"/>
      <c r="C13387" s="82"/>
      <c r="D13387" s="82"/>
      <c r="E13387" s="82"/>
      <c r="F13387" s="82"/>
      <c r="G13387" s="82"/>
      <c r="M13387" s="81"/>
    </row>
    <row r="13388" s="77" customFormat="1" spans="1:13">
      <c r="A13388" s="82"/>
      <c r="B13388" s="82"/>
      <c r="C13388" s="82"/>
      <c r="D13388" s="82"/>
      <c r="E13388" s="82"/>
      <c r="F13388" s="82"/>
      <c r="G13388" s="82"/>
      <c r="M13388" s="81"/>
    </row>
    <row r="13389" s="77" customFormat="1" spans="1:13">
      <c r="A13389" s="82"/>
      <c r="B13389" s="82"/>
      <c r="C13389" s="82"/>
      <c r="D13389" s="82"/>
      <c r="E13389" s="82"/>
      <c r="F13389" s="82"/>
      <c r="G13389" s="82"/>
      <c r="M13389" s="81"/>
    </row>
    <row r="13390" s="77" customFormat="1" spans="1:13">
      <c r="A13390" s="82"/>
      <c r="B13390" s="82"/>
      <c r="C13390" s="82"/>
      <c r="D13390" s="82"/>
      <c r="E13390" s="82"/>
      <c r="F13390" s="82"/>
      <c r="G13390" s="82"/>
      <c r="M13390" s="81"/>
    </row>
    <row r="13391" s="77" customFormat="1" spans="1:13">
      <c r="A13391" s="82"/>
      <c r="B13391" s="82"/>
      <c r="C13391" s="82"/>
      <c r="D13391" s="82"/>
      <c r="E13391" s="82"/>
      <c r="F13391" s="82"/>
      <c r="G13391" s="82"/>
      <c r="M13391" s="81"/>
    </row>
    <row r="13392" s="77" customFormat="1" spans="1:13">
      <c r="A13392" s="82"/>
      <c r="B13392" s="82"/>
      <c r="C13392" s="82"/>
      <c r="D13392" s="82"/>
      <c r="E13392" s="82"/>
      <c r="F13392" s="82"/>
      <c r="G13392" s="82"/>
      <c r="M13392" s="81"/>
    </row>
    <row r="13393" s="77" customFormat="1" spans="1:13">
      <c r="A13393" s="82"/>
      <c r="B13393" s="82"/>
      <c r="C13393" s="82"/>
      <c r="D13393" s="82"/>
      <c r="E13393" s="82"/>
      <c r="F13393" s="82"/>
      <c r="G13393" s="82"/>
      <c r="M13393" s="81"/>
    </row>
    <row r="13394" s="77" customFormat="1" spans="1:13">
      <c r="A13394" s="82"/>
      <c r="B13394" s="82"/>
      <c r="C13394" s="82"/>
      <c r="D13394" s="82"/>
      <c r="E13394" s="82"/>
      <c r="F13394" s="82"/>
      <c r="G13394" s="82"/>
      <c r="M13394" s="81"/>
    </row>
    <row r="13395" s="77" customFormat="1" spans="1:13">
      <c r="A13395" s="82"/>
      <c r="B13395" s="82"/>
      <c r="C13395" s="82"/>
      <c r="D13395" s="82"/>
      <c r="E13395" s="82"/>
      <c r="F13395" s="82"/>
      <c r="G13395" s="82"/>
      <c r="M13395" s="81"/>
    </row>
    <row r="13396" s="77" customFormat="1" spans="1:13">
      <c r="A13396" s="82"/>
      <c r="B13396" s="82"/>
      <c r="C13396" s="82"/>
      <c r="D13396" s="82"/>
      <c r="E13396" s="82"/>
      <c r="F13396" s="82"/>
      <c r="G13396" s="82"/>
      <c r="M13396" s="81"/>
    </row>
    <row r="13397" s="77" customFormat="1" spans="1:13">
      <c r="A13397" s="82"/>
      <c r="B13397" s="82"/>
      <c r="C13397" s="82"/>
      <c r="D13397" s="82"/>
      <c r="E13397" s="82"/>
      <c r="F13397" s="82"/>
      <c r="G13397" s="82"/>
      <c r="M13397" s="81"/>
    </row>
    <row r="13398" s="77" customFormat="1" spans="1:13">
      <c r="A13398" s="82"/>
      <c r="B13398" s="82"/>
      <c r="C13398" s="82"/>
      <c r="D13398" s="82"/>
      <c r="E13398" s="82"/>
      <c r="F13398" s="82"/>
      <c r="G13398" s="82"/>
      <c r="M13398" s="81"/>
    </row>
    <row r="13399" s="77" customFormat="1" spans="1:13">
      <c r="A13399" s="82"/>
      <c r="B13399" s="82"/>
      <c r="C13399" s="82"/>
      <c r="D13399" s="82"/>
      <c r="E13399" s="82"/>
      <c r="F13399" s="82"/>
      <c r="G13399" s="82"/>
      <c r="M13399" s="81"/>
    </row>
    <row r="13400" s="77" customFormat="1" spans="1:13">
      <c r="A13400" s="82"/>
      <c r="B13400" s="82"/>
      <c r="C13400" s="82"/>
      <c r="D13400" s="82"/>
      <c r="E13400" s="82"/>
      <c r="F13400" s="82"/>
      <c r="G13400" s="82"/>
      <c r="M13400" s="81"/>
    </row>
    <row r="13401" s="77" customFormat="1" spans="1:13">
      <c r="A13401" s="82"/>
      <c r="B13401" s="82"/>
      <c r="C13401" s="82"/>
      <c r="D13401" s="82"/>
      <c r="E13401" s="82"/>
      <c r="F13401" s="82"/>
      <c r="G13401" s="82"/>
      <c r="M13401" s="81"/>
    </row>
    <row r="13402" s="77" customFormat="1" spans="1:13">
      <c r="A13402" s="82"/>
      <c r="B13402" s="82"/>
      <c r="C13402" s="82"/>
      <c r="D13402" s="82"/>
      <c r="E13402" s="82"/>
      <c r="F13402" s="82"/>
      <c r="G13402" s="82"/>
      <c r="M13402" s="81"/>
    </row>
    <row r="13403" s="77" customFormat="1" spans="1:13">
      <c r="A13403" s="82"/>
      <c r="B13403" s="82"/>
      <c r="C13403" s="82"/>
      <c r="D13403" s="82"/>
      <c r="E13403" s="82"/>
      <c r="F13403" s="82"/>
      <c r="G13403" s="82"/>
      <c r="M13403" s="81"/>
    </row>
    <row r="13404" s="77" customFormat="1" spans="1:13">
      <c r="A13404" s="82"/>
      <c r="B13404" s="82"/>
      <c r="C13404" s="82"/>
      <c r="D13404" s="82"/>
      <c r="E13404" s="82"/>
      <c r="F13404" s="82"/>
      <c r="G13404" s="82"/>
      <c r="M13404" s="81"/>
    </row>
    <row r="13405" s="77" customFormat="1" spans="1:13">
      <c r="A13405" s="82"/>
      <c r="B13405" s="82"/>
      <c r="C13405" s="82"/>
      <c r="D13405" s="82"/>
      <c r="E13405" s="82"/>
      <c r="F13405" s="82"/>
      <c r="G13405" s="82"/>
      <c r="M13405" s="81"/>
    </row>
    <row r="13406" s="77" customFormat="1" spans="1:13">
      <c r="A13406" s="82"/>
      <c r="B13406" s="82"/>
      <c r="C13406" s="82"/>
      <c r="D13406" s="82"/>
      <c r="E13406" s="82"/>
      <c r="F13406" s="82"/>
      <c r="G13406" s="82"/>
      <c r="M13406" s="81"/>
    </row>
    <row r="13407" s="77" customFormat="1" spans="1:13">
      <c r="A13407" s="82"/>
      <c r="B13407" s="82"/>
      <c r="C13407" s="82"/>
      <c r="D13407" s="82"/>
      <c r="E13407" s="82"/>
      <c r="F13407" s="82"/>
      <c r="G13407" s="82"/>
      <c r="M13407" s="81"/>
    </row>
    <row r="13408" s="77" customFormat="1" spans="1:13">
      <c r="A13408" s="82"/>
      <c r="B13408" s="82"/>
      <c r="C13408" s="82"/>
      <c r="D13408" s="82"/>
      <c r="E13408" s="82"/>
      <c r="F13408" s="82"/>
      <c r="G13408" s="82"/>
      <c r="M13408" s="81"/>
    </row>
    <row r="13409" s="77" customFormat="1" spans="1:13">
      <c r="A13409" s="82"/>
      <c r="B13409" s="82"/>
      <c r="C13409" s="82"/>
      <c r="D13409" s="82"/>
      <c r="E13409" s="82"/>
      <c r="F13409" s="82"/>
      <c r="G13409" s="82"/>
      <c r="M13409" s="81"/>
    </row>
    <row r="13410" s="77" customFormat="1" spans="1:13">
      <c r="A13410" s="82"/>
      <c r="B13410" s="82"/>
      <c r="C13410" s="82"/>
      <c r="D13410" s="82"/>
      <c r="E13410" s="82"/>
      <c r="F13410" s="82"/>
      <c r="G13410" s="82"/>
      <c r="M13410" s="81"/>
    </row>
    <row r="13411" s="77" customFormat="1" spans="1:13">
      <c r="A13411" s="82"/>
      <c r="B13411" s="82"/>
      <c r="C13411" s="82"/>
      <c r="D13411" s="82"/>
      <c r="E13411" s="82"/>
      <c r="F13411" s="82"/>
      <c r="G13411" s="82"/>
      <c r="M13411" s="81"/>
    </row>
    <row r="13412" s="77" customFormat="1" spans="1:13">
      <c r="A13412" s="82"/>
      <c r="B13412" s="82"/>
      <c r="C13412" s="82"/>
      <c r="D13412" s="82"/>
      <c r="E13412" s="82"/>
      <c r="F13412" s="82"/>
      <c r="G13412" s="82"/>
      <c r="M13412" s="81"/>
    </row>
    <row r="13413" s="77" customFormat="1" spans="1:13">
      <c r="A13413" s="82"/>
      <c r="B13413" s="82"/>
      <c r="C13413" s="82"/>
      <c r="D13413" s="82"/>
      <c r="E13413" s="82"/>
      <c r="F13413" s="82"/>
      <c r="G13413" s="82"/>
      <c r="M13413" s="81"/>
    </row>
    <row r="13414" s="77" customFormat="1" spans="1:13">
      <c r="A13414" s="82"/>
      <c r="B13414" s="82"/>
      <c r="C13414" s="82"/>
      <c r="D13414" s="82"/>
      <c r="E13414" s="82"/>
      <c r="F13414" s="82"/>
      <c r="G13414" s="82"/>
      <c r="M13414" s="81"/>
    </row>
    <row r="13415" s="77" customFormat="1" spans="1:13">
      <c r="A13415" s="82"/>
      <c r="B13415" s="82"/>
      <c r="C13415" s="82"/>
      <c r="D13415" s="82"/>
      <c r="E13415" s="82"/>
      <c r="F13415" s="82"/>
      <c r="G13415" s="82"/>
      <c r="M13415" s="81"/>
    </row>
    <row r="13416" s="77" customFormat="1" spans="1:13">
      <c r="A13416" s="82"/>
      <c r="B13416" s="82"/>
      <c r="C13416" s="82"/>
      <c r="D13416" s="82"/>
      <c r="E13416" s="82"/>
      <c r="F13416" s="82"/>
      <c r="G13416" s="82"/>
      <c r="M13416" s="81"/>
    </row>
    <row r="13417" s="77" customFormat="1" spans="1:13">
      <c r="A13417" s="82"/>
      <c r="B13417" s="82"/>
      <c r="C13417" s="82"/>
      <c r="D13417" s="82"/>
      <c r="E13417" s="82"/>
      <c r="F13417" s="82"/>
      <c r="G13417" s="82"/>
      <c r="M13417" s="81"/>
    </row>
    <row r="13418" s="77" customFormat="1" spans="1:13">
      <c r="A13418" s="82"/>
      <c r="B13418" s="82"/>
      <c r="C13418" s="82"/>
      <c r="D13418" s="82"/>
      <c r="E13418" s="82"/>
      <c r="F13418" s="82"/>
      <c r="G13418" s="82"/>
      <c r="M13418" s="81"/>
    </row>
    <row r="13419" s="77" customFormat="1" spans="1:13">
      <c r="A13419" s="82"/>
      <c r="B13419" s="82"/>
      <c r="C13419" s="82"/>
      <c r="D13419" s="82"/>
      <c r="E13419" s="82"/>
      <c r="F13419" s="82"/>
      <c r="G13419" s="82"/>
      <c r="M13419" s="81"/>
    </row>
    <row r="13420" s="77" customFormat="1" spans="1:13">
      <c r="A13420" s="82"/>
      <c r="B13420" s="82"/>
      <c r="C13420" s="82"/>
      <c r="D13420" s="82"/>
      <c r="E13420" s="82"/>
      <c r="F13420" s="82"/>
      <c r="G13420" s="82"/>
      <c r="M13420" s="81"/>
    </row>
    <row r="13421" s="77" customFormat="1" spans="1:13">
      <c r="A13421" s="82"/>
      <c r="B13421" s="82"/>
      <c r="C13421" s="82"/>
      <c r="D13421" s="82"/>
      <c r="E13421" s="82"/>
      <c r="F13421" s="82"/>
      <c r="G13421" s="82"/>
      <c r="M13421" s="81"/>
    </row>
    <row r="13422" s="77" customFormat="1" spans="1:13">
      <c r="A13422" s="82"/>
      <c r="B13422" s="82"/>
      <c r="C13422" s="82"/>
      <c r="D13422" s="82"/>
      <c r="E13422" s="82"/>
      <c r="F13422" s="82"/>
      <c r="G13422" s="82"/>
      <c r="M13422" s="81"/>
    </row>
    <row r="13423" s="77" customFormat="1" spans="1:13">
      <c r="A13423" s="82"/>
      <c r="B13423" s="82"/>
      <c r="C13423" s="82"/>
      <c r="D13423" s="82"/>
      <c r="E13423" s="82"/>
      <c r="F13423" s="82"/>
      <c r="G13423" s="82"/>
      <c r="M13423" s="81"/>
    </row>
    <row r="13424" s="77" customFormat="1" spans="1:13">
      <c r="A13424" s="82"/>
      <c r="B13424" s="82"/>
      <c r="C13424" s="82"/>
      <c r="D13424" s="82"/>
      <c r="E13424" s="82"/>
      <c r="F13424" s="82"/>
      <c r="G13424" s="82"/>
      <c r="M13424" s="81"/>
    </row>
    <row r="13425" s="77" customFormat="1" spans="1:13">
      <c r="A13425" s="82"/>
      <c r="B13425" s="82"/>
      <c r="C13425" s="82"/>
      <c r="D13425" s="82"/>
      <c r="E13425" s="82"/>
      <c r="F13425" s="82"/>
      <c r="G13425" s="82"/>
      <c r="M13425" s="81"/>
    </row>
    <row r="13426" s="77" customFormat="1" spans="1:13">
      <c r="A13426" s="82"/>
      <c r="B13426" s="82"/>
      <c r="C13426" s="82"/>
      <c r="D13426" s="82"/>
      <c r="E13426" s="82"/>
      <c r="F13426" s="82"/>
      <c r="G13426" s="82"/>
      <c r="M13426" s="81"/>
    </row>
    <row r="13427" s="77" customFormat="1" spans="1:13">
      <c r="A13427" s="82"/>
      <c r="B13427" s="82"/>
      <c r="C13427" s="82"/>
      <c r="D13427" s="82"/>
      <c r="E13427" s="82"/>
      <c r="F13427" s="82"/>
      <c r="G13427" s="82"/>
      <c r="M13427" s="81"/>
    </row>
    <row r="13428" s="77" customFormat="1" spans="1:13">
      <c r="A13428" s="82"/>
      <c r="B13428" s="82"/>
      <c r="C13428" s="82"/>
      <c r="D13428" s="82"/>
      <c r="E13428" s="82"/>
      <c r="F13428" s="82"/>
      <c r="G13428" s="82"/>
      <c r="M13428" s="81"/>
    </row>
    <row r="13429" s="77" customFormat="1" spans="1:13">
      <c r="A13429" s="82"/>
      <c r="B13429" s="82"/>
      <c r="C13429" s="82"/>
      <c r="D13429" s="82"/>
      <c r="E13429" s="82"/>
      <c r="F13429" s="82"/>
      <c r="G13429" s="82"/>
      <c r="M13429" s="81"/>
    </row>
    <row r="13430" s="77" customFormat="1" spans="1:13">
      <c r="A13430" s="82"/>
      <c r="B13430" s="82"/>
      <c r="C13430" s="82"/>
      <c r="D13430" s="82"/>
      <c r="E13430" s="82"/>
      <c r="F13430" s="82"/>
      <c r="G13430" s="82"/>
      <c r="M13430" s="81"/>
    </row>
    <row r="13431" s="77" customFormat="1" spans="1:13">
      <c r="A13431" s="82"/>
      <c r="B13431" s="82"/>
      <c r="C13431" s="82"/>
      <c r="D13431" s="82"/>
      <c r="E13431" s="82"/>
      <c r="F13431" s="82"/>
      <c r="G13431" s="82"/>
      <c r="M13431" s="81"/>
    </row>
    <row r="13432" s="77" customFormat="1" spans="1:13">
      <c r="A13432" s="82"/>
      <c r="B13432" s="82"/>
      <c r="C13432" s="82"/>
      <c r="D13432" s="82"/>
      <c r="E13432" s="82"/>
      <c r="F13432" s="82"/>
      <c r="G13432" s="82"/>
      <c r="M13432" s="81"/>
    </row>
    <row r="13433" s="77" customFormat="1" spans="1:13">
      <c r="A13433" s="82"/>
      <c r="B13433" s="82"/>
      <c r="C13433" s="82"/>
      <c r="D13433" s="82"/>
      <c r="E13433" s="82"/>
      <c r="F13433" s="82"/>
      <c r="G13433" s="82"/>
      <c r="M13433" s="81"/>
    </row>
    <row r="13434" s="77" customFormat="1" spans="1:13">
      <c r="A13434" s="82"/>
      <c r="B13434" s="82"/>
      <c r="C13434" s="82"/>
      <c r="D13434" s="82"/>
      <c r="E13434" s="82"/>
      <c r="F13434" s="82"/>
      <c r="G13434" s="82"/>
      <c r="M13434" s="81"/>
    </row>
    <row r="13435" s="77" customFormat="1" spans="1:13">
      <c r="A13435" s="82"/>
      <c r="B13435" s="82"/>
      <c r="C13435" s="82"/>
      <c r="D13435" s="82"/>
      <c r="E13435" s="82"/>
      <c r="F13435" s="82"/>
      <c r="G13435" s="82"/>
      <c r="M13435" s="81"/>
    </row>
    <row r="13436" s="77" customFormat="1" spans="1:13">
      <c r="A13436" s="82"/>
      <c r="B13436" s="82"/>
      <c r="C13436" s="82"/>
      <c r="D13436" s="82"/>
      <c r="E13436" s="82"/>
      <c r="F13436" s="82"/>
      <c r="G13436" s="82"/>
      <c r="M13436" s="81"/>
    </row>
    <row r="13437" s="77" customFormat="1" spans="1:13">
      <c r="A13437" s="82"/>
      <c r="B13437" s="82"/>
      <c r="C13437" s="82"/>
      <c r="D13437" s="82"/>
      <c r="E13437" s="82"/>
      <c r="F13437" s="82"/>
      <c r="G13437" s="82"/>
      <c r="M13437" s="81"/>
    </row>
    <row r="13438" s="77" customFormat="1" spans="1:13">
      <c r="A13438" s="82"/>
      <c r="B13438" s="82"/>
      <c r="C13438" s="82"/>
      <c r="D13438" s="82"/>
      <c r="E13438" s="82"/>
      <c r="F13438" s="82"/>
      <c r="G13438" s="82"/>
      <c r="M13438" s="81"/>
    </row>
    <row r="13439" s="77" customFormat="1" spans="1:13">
      <c r="A13439" s="82"/>
      <c r="B13439" s="82"/>
      <c r="C13439" s="82"/>
      <c r="D13439" s="82"/>
      <c r="E13439" s="82"/>
      <c r="F13439" s="82"/>
      <c r="G13439" s="82"/>
      <c r="M13439" s="81"/>
    </row>
    <row r="13440" s="77" customFormat="1" spans="1:13">
      <c r="A13440" s="82"/>
      <c r="B13440" s="82"/>
      <c r="C13440" s="82"/>
      <c r="D13440" s="82"/>
      <c r="E13440" s="82"/>
      <c r="F13440" s="82"/>
      <c r="G13440" s="82"/>
      <c r="M13440" s="81"/>
    </row>
    <row r="13441" s="77" customFormat="1" spans="1:13">
      <c r="A13441" s="82"/>
      <c r="B13441" s="82"/>
      <c r="C13441" s="82"/>
      <c r="D13441" s="82"/>
      <c r="E13441" s="82"/>
      <c r="F13441" s="82"/>
      <c r="G13441" s="82"/>
      <c r="M13441" s="81"/>
    </row>
    <row r="13442" s="77" customFormat="1" spans="1:13">
      <c r="A13442" s="82"/>
      <c r="B13442" s="82"/>
      <c r="C13442" s="82"/>
      <c r="D13442" s="82"/>
      <c r="E13442" s="82"/>
      <c r="F13442" s="82"/>
      <c r="G13442" s="82"/>
      <c r="M13442" s="81"/>
    </row>
    <row r="13443" s="77" customFormat="1" spans="1:13">
      <c r="A13443" s="82"/>
      <c r="B13443" s="82"/>
      <c r="C13443" s="82"/>
      <c r="D13443" s="82"/>
      <c r="E13443" s="82"/>
      <c r="F13443" s="82"/>
      <c r="G13443" s="82"/>
      <c r="M13443" s="81"/>
    </row>
    <row r="13444" s="77" customFormat="1" spans="1:13">
      <c r="A13444" s="82"/>
      <c r="B13444" s="82"/>
      <c r="C13444" s="82"/>
      <c r="D13444" s="82"/>
      <c r="E13444" s="82"/>
      <c r="F13444" s="82"/>
      <c r="G13444" s="82"/>
      <c r="M13444" s="81"/>
    </row>
    <row r="13445" s="77" customFormat="1" spans="1:13">
      <c r="A13445" s="82"/>
      <c r="B13445" s="82"/>
      <c r="C13445" s="82"/>
      <c r="D13445" s="82"/>
      <c r="E13445" s="82"/>
      <c r="F13445" s="82"/>
      <c r="G13445" s="82"/>
      <c r="M13445" s="81"/>
    </row>
    <row r="13446" s="77" customFormat="1" spans="1:13">
      <c r="A13446" s="82"/>
      <c r="B13446" s="82"/>
      <c r="C13446" s="82"/>
      <c r="D13446" s="82"/>
      <c r="E13446" s="82"/>
      <c r="F13446" s="82"/>
      <c r="G13446" s="82"/>
      <c r="M13446" s="81"/>
    </row>
    <row r="13447" s="77" customFormat="1" spans="1:13">
      <c r="A13447" s="82"/>
      <c r="B13447" s="82"/>
      <c r="C13447" s="82"/>
      <c r="D13447" s="82"/>
      <c r="E13447" s="82"/>
      <c r="F13447" s="82"/>
      <c r="G13447" s="82"/>
      <c r="M13447" s="81"/>
    </row>
    <row r="13448" s="77" customFormat="1" spans="1:13">
      <c r="A13448" s="82"/>
      <c r="B13448" s="82"/>
      <c r="C13448" s="82"/>
      <c r="D13448" s="82"/>
      <c r="E13448" s="82"/>
      <c r="F13448" s="82"/>
      <c r="G13448" s="82"/>
      <c r="M13448" s="81"/>
    </row>
    <row r="13449" s="77" customFormat="1" spans="1:13">
      <c r="A13449" s="82"/>
      <c r="B13449" s="82"/>
      <c r="C13449" s="82"/>
      <c r="D13449" s="82"/>
      <c r="E13449" s="82"/>
      <c r="F13449" s="82"/>
      <c r="G13449" s="82"/>
      <c r="M13449" s="81"/>
    </row>
    <row r="13450" s="77" customFormat="1" spans="1:13">
      <c r="A13450" s="82"/>
      <c r="B13450" s="82"/>
      <c r="C13450" s="82"/>
      <c r="D13450" s="82"/>
      <c r="E13450" s="82"/>
      <c r="F13450" s="82"/>
      <c r="G13450" s="82"/>
      <c r="M13450" s="81"/>
    </row>
    <row r="13451" s="77" customFormat="1" spans="1:13">
      <c r="A13451" s="82"/>
      <c r="B13451" s="82"/>
      <c r="C13451" s="82"/>
      <c r="D13451" s="82"/>
      <c r="E13451" s="82"/>
      <c r="F13451" s="82"/>
      <c r="G13451" s="82"/>
      <c r="M13451" s="81"/>
    </row>
    <row r="13452" s="77" customFormat="1" spans="1:13">
      <c r="A13452" s="82"/>
      <c r="B13452" s="82"/>
      <c r="C13452" s="82"/>
      <c r="D13452" s="82"/>
      <c r="E13452" s="82"/>
      <c r="F13452" s="82"/>
      <c r="G13452" s="82"/>
      <c r="M13452" s="81"/>
    </row>
    <row r="13453" s="77" customFormat="1" spans="1:13">
      <c r="A13453" s="82"/>
      <c r="B13453" s="82"/>
      <c r="C13453" s="82"/>
      <c r="D13453" s="82"/>
      <c r="E13453" s="82"/>
      <c r="F13453" s="82"/>
      <c r="G13453" s="82"/>
      <c r="M13453" s="81"/>
    </row>
    <row r="13454" s="77" customFormat="1" spans="1:13">
      <c r="A13454" s="82"/>
      <c r="B13454" s="82"/>
      <c r="C13454" s="82"/>
      <c r="D13454" s="82"/>
      <c r="E13454" s="82"/>
      <c r="F13454" s="82"/>
      <c r="G13454" s="82"/>
      <c r="M13454" s="81"/>
    </row>
    <row r="13455" s="77" customFormat="1" spans="1:13">
      <c r="A13455" s="82"/>
      <c r="B13455" s="82"/>
      <c r="C13455" s="82"/>
      <c r="D13455" s="82"/>
      <c r="E13455" s="82"/>
      <c r="F13455" s="82"/>
      <c r="G13455" s="82"/>
      <c r="M13455" s="81"/>
    </row>
    <row r="13456" s="77" customFormat="1" spans="1:13">
      <c r="A13456" s="82"/>
      <c r="B13456" s="82"/>
      <c r="C13456" s="82"/>
      <c r="D13456" s="82"/>
      <c r="E13456" s="82"/>
      <c r="F13456" s="82"/>
      <c r="G13456" s="82"/>
      <c r="M13456" s="81"/>
    </row>
    <row r="13457" s="77" customFormat="1" spans="1:13">
      <c r="A13457" s="82"/>
      <c r="B13457" s="82"/>
      <c r="C13457" s="82"/>
      <c r="D13457" s="82"/>
      <c r="E13457" s="82"/>
      <c r="F13457" s="82"/>
      <c r="G13457" s="82"/>
      <c r="M13457" s="81"/>
    </row>
    <row r="13458" s="77" customFormat="1" spans="1:13">
      <c r="A13458" s="82"/>
      <c r="B13458" s="82"/>
      <c r="C13458" s="82"/>
      <c r="D13458" s="82"/>
      <c r="E13458" s="82"/>
      <c r="F13458" s="82"/>
      <c r="G13458" s="82"/>
      <c r="M13458" s="81"/>
    </row>
    <row r="13459" s="77" customFormat="1" spans="1:13">
      <c r="A13459" s="82"/>
      <c r="B13459" s="82"/>
      <c r="C13459" s="82"/>
      <c r="D13459" s="82"/>
      <c r="E13459" s="82"/>
      <c r="F13459" s="82"/>
      <c r="G13459" s="82"/>
      <c r="M13459" s="81"/>
    </row>
    <row r="13460" s="77" customFormat="1" spans="1:13">
      <c r="A13460" s="82"/>
      <c r="B13460" s="82"/>
      <c r="C13460" s="82"/>
      <c r="D13460" s="82"/>
      <c r="E13460" s="82"/>
      <c r="F13460" s="82"/>
      <c r="G13460" s="82"/>
      <c r="M13460" s="81"/>
    </row>
    <row r="13461" s="77" customFormat="1" spans="1:13">
      <c r="A13461" s="82"/>
      <c r="B13461" s="82"/>
      <c r="C13461" s="82"/>
      <c r="D13461" s="82"/>
      <c r="E13461" s="82"/>
      <c r="F13461" s="82"/>
      <c r="G13461" s="82"/>
      <c r="M13461" s="81"/>
    </row>
    <row r="13462" s="77" customFormat="1" spans="1:13">
      <c r="A13462" s="82"/>
      <c r="B13462" s="82"/>
      <c r="C13462" s="82"/>
      <c r="D13462" s="82"/>
      <c r="E13462" s="82"/>
      <c r="F13462" s="82"/>
      <c r="G13462" s="82"/>
      <c r="M13462" s="81"/>
    </row>
    <row r="13463" s="77" customFormat="1" spans="1:13">
      <c r="A13463" s="82"/>
      <c r="B13463" s="82"/>
      <c r="C13463" s="82"/>
      <c r="D13463" s="82"/>
      <c r="E13463" s="82"/>
      <c r="F13463" s="82"/>
      <c r="G13463" s="82"/>
      <c r="M13463" s="81"/>
    </row>
    <row r="13464" s="77" customFormat="1" spans="1:13">
      <c r="A13464" s="82"/>
      <c r="B13464" s="82"/>
      <c r="C13464" s="82"/>
      <c r="D13464" s="82"/>
      <c r="E13464" s="82"/>
      <c r="F13464" s="82"/>
      <c r="G13464" s="82"/>
      <c r="M13464" s="81"/>
    </row>
    <row r="13465" s="77" customFormat="1" spans="1:13">
      <c r="A13465" s="82"/>
      <c r="B13465" s="82"/>
      <c r="C13465" s="82"/>
      <c r="D13465" s="82"/>
      <c r="E13465" s="82"/>
      <c r="F13465" s="82"/>
      <c r="G13465" s="82"/>
      <c r="M13465" s="81"/>
    </row>
    <row r="13466" s="77" customFormat="1" spans="1:13">
      <c r="A13466" s="82"/>
      <c r="B13466" s="82"/>
      <c r="C13466" s="82"/>
      <c r="D13466" s="82"/>
      <c r="E13466" s="82"/>
      <c r="F13466" s="82"/>
      <c r="G13466" s="82"/>
      <c r="M13466" s="81"/>
    </row>
    <row r="13467" s="77" customFormat="1" spans="1:13">
      <c r="A13467" s="82"/>
      <c r="B13467" s="82"/>
      <c r="C13467" s="82"/>
      <c r="D13467" s="82"/>
      <c r="E13467" s="82"/>
      <c r="F13467" s="82"/>
      <c r="G13467" s="82"/>
      <c r="M13467" s="81"/>
    </row>
    <row r="13468" s="77" customFormat="1" spans="1:13">
      <c r="A13468" s="82"/>
      <c r="B13468" s="82"/>
      <c r="C13468" s="82"/>
      <c r="D13468" s="82"/>
      <c r="E13468" s="82"/>
      <c r="F13468" s="82"/>
      <c r="G13468" s="82"/>
      <c r="M13468" s="81"/>
    </row>
    <row r="13469" s="77" customFormat="1" spans="1:13">
      <c r="A13469" s="82"/>
      <c r="B13469" s="82"/>
      <c r="C13469" s="82"/>
      <c r="D13469" s="82"/>
      <c r="E13469" s="82"/>
      <c r="F13469" s="82"/>
      <c r="G13469" s="82"/>
      <c r="M13469" s="81"/>
    </row>
    <row r="13470" s="77" customFormat="1" spans="1:13">
      <c r="A13470" s="82"/>
      <c r="B13470" s="82"/>
      <c r="C13470" s="82"/>
      <c r="D13470" s="82"/>
      <c r="E13470" s="82"/>
      <c r="F13470" s="82"/>
      <c r="G13470" s="82"/>
      <c r="M13470" s="81"/>
    </row>
    <row r="13471" s="77" customFormat="1" spans="1:13">
      <c r="A13471" s="82"/>
      <c r="B13471" s="82"/>
      <c r="C13471" s="82"/>
      <c r="D13471" s="82"/>
      <c r="E13471" s="82"/>
      <c r="F13471" s="82"/>
      <c r="G13471" s="82"/>
      <c r="M13471" s="81"/>
    </row>
    <row r="13472" s="77" customFormat="1" spans="1:13">
      <c r="A13472" s="82"/>
      <c r="B13472" s="82"/>
      <c r="C13472" s="82"/>
      <c r="D13472" s="82"/>
      <c r="E13472" s="82"/>
      <c r="F13472" s="82"/>
      <c r="G13472" s="82"/>
      <c r="M13472" s="81"/>
    </row>
    <row r="13473" s="77" customFormat="1" spans="1:13">
      <c r="A13473" s="82"/>
      <c r="B13473" s="82"/>
      <c r="C13473" s="82"/>
      <c r="D13473" s="82"/>
      <c r="E13473" s="82"/>
      <c r="F13473" s="82"/>
      <c r="G13473" s="82"/>
      <c r="M13473" s="81"/>
    </row>
    <row r="13474" s="77" customFormat="1" spans="1:13">
      <c r="A13474" s="82"/>
      <c r="B13474" s="82"/>
      <c r="C13474" s="82"/>
      <c r="D13474" s="82"/>
      <c r="E13474" s="82"/>
      <c r="F13474" s="82"/>
      <c r="G13474" s="82"/>
      <c r="M13474" s="81"/>
    </row>
    <row r="13475" s="77" customFormat="1" spans="1:13">
      <c r="A13475" s="82"/>
      <c r="B13475" s="82"/>
      <c r="C13475" s="82"/>
      <c r="D13475" s="82"/>
      <c r="E13475" s="82"/>
      <c r="F13475" s="82"/>
      <c r="G13475" s="82"/>
      <c r="M13475" s="81"/>
    </row>
    <row r="13476" s="77" customFormat="1" spans="1:13">
      <c r="A13476" s="82"/>
      <c r="B13476" s="82"/>
      <c r="C13476" s="82"/>
      <c r="D13476" s="82"/>
      <c r="E13476" s="82"/>
      <c r="F13476" s="82"/>
      <c r="G13476" s="82"/>
      <c r="M13476" s="81"/>
    </row>
    <row r="13477" s="77" customFormat="1" spans="1:13">
      <c r="A13477" s="82"/>
      <c r="B13477" s="82"/>
      <c r="C13477" s="82"/>
      <c r="D13477" s="82"/>
      <c r="E13477" s="82"/>
      <c r="F13477" s="82"/>
      <c r="G13477" s="82"/>
      <c r="M13477" s="81"/>
    </row>
    <row r="13478" s="77" customFormat="1" spans="1:13">
      <c r="A13478" s="82"/>
      <c r="B13478" s="82"/>
      <c r="C13478" s="82"/>
      <c r="D13478" s="82"/>
      <c r="E13478" s="82"/>
      <c r="F13478" s="82"/>
      <c r="G13478" s="82"/>
      <c r="M13478" s="81"/>
    </row>
    <row r="13479" s="77" customFormat="1" spans="1:13">
      <c r="A13479" s="82"/>
      <c r="B13479" s="82"/>
      <c r="C13479" s="82"/>
      <c r="D13479" s="82"/>
      <c r="E13479" s="82"/>
      <c r="F13479" s="82"/>
      <c r="G13479" s="82"/>
      <c r="M13479" s="81"/>
    </row>
    <row r="13480" s="77" customFormat="1" spans="1:13">
      <c r="A13480" s="82"/>
      <c r="B13480" s="82"/>
      <c r="C13480" s="82"/>
      <c r="D13480" s="82"/>
      <c r="E13480" s="82"/>
      <c r="F13480" s="82"/>
      <c r="G13480" s="82"/>
      <c r="M13480" s="81"/>
    </row>
    <row r="13481" s="77" customFormat="1" spans="1:13">
      <c r="A13481" s="82"/>
      <c r="B13481" s="82"/>
      <c r="C13481" s="82"/>
      <c r="D13481" s="82"/>
      <c r="E13481" s="82"/>
      <c r="F13481" s="82"/>
      <c r="G13481" s="82"/>
      <c r="M13481" s="81"/>
    </row>
    <row r="13482" s="77" customFormat="1" spans="1:13">
      <c r="A13482" s="82"/>
      <c r="B13482" s="82"/>
      <c r="C13482" s="82"/>
      <c r="D13482" s="82"/>
      <c r="E13482" s="82"/>
      <c r="F13482" s="82"/>
      <c r="G13482" s="82"/>
      <c r="M13482" s="81"/>
    </row>
    <row r="13483" s="77" customFormat="1" spans="1:13">
      <c r="A13483" s="82"/>
      <c r="B13483" s="82"/>
      <c r="C13483" s="82"/>
      <c r="D13483" s="82"/>
      <c r="E13483" s="82"/>
      <c r="F13483" s="82"/>
      <c r="G13483" s="82"/>
      <c r="M13483" s="81"/>
    </row>
    <row r="13484" s="77" customFormat="1" spans="1:13">
      <c r="A13484" s="82"/>
      <c r="B13484" s="82"/>
      <c r="C13484" s="82"/>
      <c r="D13484" s="82"/>
      <c r="E13484" s="82"/>
      <c r="F13484" s="82"/>
      <c r="G13484" s="82"/>
      <c r="M13484" s="81"/>
    </row>
    <row r="13485" s="77" customFormat="1" spans="1:13">
      <c r="A13485" s="82"/>
      <c r="B13485" s="82"/>
      <c r="C13485" s="82"/>
      <c r="D13485" s="82"/>
      <c r="E13485" s="82"/>
      <c r="F13485" s="82"/>
      <c r="G13485" s="82"/>
      <c r="M13485" s="81"/>
    </row>
    <row r="13486" s="77" customFormat="1" spans="1:13">
      <c r="A13486" s="82"/>
      <c r="B13486" s="82"/>
      <c r="C13486" s="82"/>
      <c r="D13486" s="82"/>
      <c r="E13486" s="82"/>
      <c r="F13486" s="82"/>
      <c r="G13486" s="82"/>
      <c r="M13486" s="81"/>
    </row>
    <row r="13487" s="77" customFormat="1" spans="1:13">
      <c r="A13487" s="82"/>
      <c r="B13487" s="82"/>
      <c r="C13487" s="82"/>
      <c r="D13487" s="82"/>
      <c r="E13487" s="82"/>
      <c r="F13487" s="82"/>
      <c r="G13487" s="82"/>
      <c r="M13487" s="81"/>
    </row>
    <row r="13488" s="77" customFormat="1" spans="1:13">
      <c r="A13488" s="82"/>
      <c r="B13488" s="82"/>
      <c r="C13488" s="82"/>
      <c r="D13488" s="82"/>
      <c r="E13488" s="82"/>
      <c r="F13488" s="82"/>
      <c r="G13488" s="82"/>
      <c r="M13488" s="81"/>
    </row>
    <row r="13489" s="77" customFormat="1" spans="1:13">
      <c r="A13489" s="82"/>
      <c r="B13489" s="82"/>
      <c r="C13489" s="82"/>
      <c r="D13489" s="82"/>
      <c r="E13489" s="82"/>
      <c r="F13489" s="82"/>
      <c r="G13489" s="82"/>
      <c r="M13489" s="81"/>
    </row>
    <row r="13490" s="77" customFormat="1" spans="1:13">
      <c r="A13490" s="82"/>
      <c r="B13490" s="82"/>
      <c r="C13490" s="82"/>
      <c r="D13490" s="82"/>
      <c r="E13490" s="82"/>
      <c r="F13490" s="82"/>
      <c r="G13490" s="82"/>
      <c r="M13490" s="81"/>
    </row>
    <row r="13491" s="77" customFormat="1" spans="1:13">
      <c r="A13491" s="82"/>
      <c r="B13491" s="82"/>
      <c r="C13491" s="82"/>
      <c r="D13491" s="82"/>
      <c r="E13491" s="82"/>
      <c r="F13491" s="82"/>
      <c r="G13491" s="82"/>
      <c r="M13491" s="81"/>
    </row>
    <row r="13492" s="77" customFormat="1" spans="1:13">
      <c r="A13492" s="82"/>
      <c r="B13492" s="82"/>
      <c r="C13492" s="82"/>
      <c r="D13492" s="82"/>
      <c r="E13492" s="82"/>
      <c r="F13492" s="82"/>
      <c r="G13492" s="82"/>
      <c r="M13492" s="81"/>
    </row>
    <row r="13493" s="77" customFormat="1" spans="1:13">
      <c r="A13493" s="82"/>
      <c r="B13493" s="82"/>
      <c r="C13493" s="82"/>
      <c r="D13493" s="82"/>
      <c r="E13493" s="82"/>
      <c r="F13493" s="82"/>
      <c r="G13493" s="82"/>
      <c r="M13493" s="81"/>
    </row>
    <row r="13494" s="77" customFormat="1" spans="1:13">
      <c r="A13494" s="82"/>
      <c r="B13494" s="82"/>
      <c r="C13494" s="82"/>
      <c r="D13494" s="82"/>
      <c r="E13494" s="82"/>
      <c r="F13494" s="82"/>
      <c r="G13494" s="82"/>
      <c r="M13494" s="81"/>
    </row>
    <row r="13495" s="77" customFormat="1" spans="1:13">
      <c r="A13495" s="82"/>
      <c r="B13495" s="82"/>
      <c r="C13495" s="82"/>
      <c r="D13495" s="82"/>
      <c r="E13495" s="82"/>
      <c r="F13495" s="82"/>
      <c r="G13495" s="82"/>
      <c r="M13495" s="81"/>
    </row>
    <row r="13496" s="77" customFormat="1" spans="1:13">
      <c r="A13496" s="82"/>
      <c r="B13496" s="82"/>
      <c r="C13496" s="82"/>
      <c r="D13496" s="82"/>
      <c r="E13496" s="82"/>
      <c r="F13496" s="82"/>
      <c r="G13496" s="82"/>
      <c r="M13496" s="81"/>
    </row>
    <row r="13497" s="77" customFormat="1" spans="1:13">
      <c r="A13497" s="82"/>
      <c r="B13497" s="82"/>
      <c r="C13497" s="82"/>
      <c r="D13497" s="82"/>
      <c r="E13497" s="82"/>
      <c r="F13497" s="82"/>
      <c r="G13497" s="82"/>
      <c r="M13497" s="81"/>
    </row>
    <row r="13498" s="77" customFormat="1" spans="1:13">
      <c r="A13498" s="82"/>
      <c r="B13498" s="82"/>
      <c r="C13498" s="82"/>
      <c r="D13498" s="82"/>
      <c r="E13498" s="82"/>
      <c r="F13498" s="82"/>
      <c r="G13498" s="82"/>
      <c r="M13498" s="81"/>
    </row>
    <row r="13499" s="77" customFormat="1" spans="1:13">
      <c r="A13499" s="82"/>
      <c r="B13499" s="82"/>
      <c r="C13499" s="82"/>
      <c r="D13499" s="82"/>
      <c r="E13499" s="82"/>
      <c r="F13499" s="82"/>
      <c r="G13499" s="82"/>
      <c r="M13499" s="81"/>
    </row>
    <row r="13500" s="77" customFormat="1" spans="1:13">
      <c r="A13500" s="82"/>
      <c r="B13500" s="82"/>
      <c r="C13500" s="82"/>
      <c r="D13500" s="82"/>
      <c r="E13500" s="82"/>
      <c r="F13500" s="82"/>
      <c r="G13500" s="82"/>
      <c r="M13500" s="81"/>
    </row>
    <row r="13501" s="77" customFormat="1" spans="1:13">
      <c r="A13501" s="82"/>
      <c r="B13501" s="82"/>
      <c r="C13501" s="82"/>
      <c r="D13501" s="82"/>
      <c r="E13501" s="82"/>
      <c r="F13501" s="82"/>
      <c r="G13501" s="82"/>
      <c r="M13501" s="81"/>
    </row>
    <row r="13502" s="77" customFormat="1" spans="1:13">
      <c r="A13502" s="82"/>
      <c r="B13502" s="82"/>
      <c r="C13502" s="82"/>
      <c r="D13502" s="82"/>
      <c r="E13502" s="82"/>
      <c r="F13502" s="82"/>
      <c r="G13502" s="82"/>
      <c r="M13502" s="81"/>
    </row>
    <row r="13503" s="77" customFormat="1" spans="1:13">
      <c r="A13503" s="82"/>
      <c r="B13503" s="82"/>
      <c r="C13503" s="82"/>
      <c r="D13503" s="82"/>
      <c r="E13503" s="82"/>
      <c r="F13503" s="82"/>
      <c r="G13503" s="82"/>
      <c r="M13503" s="81"/>
    </row>
    <row r="13504" s="77" customFormat="1" spans="1:13">
      <c r="A13504" s="82"/>
      <c r="B13504" s="82"/>
      <c r="C13504" s="82"/>
      <c r="D13504" s="82"/>
      <c r="E13504" s="82"/>
      <c r="F13504" s="82"/>
      <c r="G13504" s="82"/>
      <c r="M13504" s="81"/>
    </row>
    <row r="13505" s="77" customFormat="1" spans="1:13">
      <c r="A13505" s="82"/>
      <c r="B13505" s="82"/>
      <c r="C13505" s="82"/>
      <c r="D13505" s="82"/>
      <c r="E13505" s="82"/>
      <c r="F13505" s="82"/>
      <c r="G13505" s="82"/>
      <c r="M13505" s="81"/>
    </row>
    <row r="13506" s="77" customFormat="1" spans="1:13">
      <c r="A13506" s="82"/>
      <c r="B13506" s="82"/>
      <c r="C13506" s="82"/>
      <c r="D13506" s="82"/>
      <c r="E13506" s="82"/>
      <c r="F13506" s="82"/>
      <c r="G13506" s="82"/>
      <c r="M13506" s="81"/>
    </row>
    <row r="13507" s="77" customFormat="1" spans="1:13">
      <c r="A13507" s="82"/>
      <c r="B13507" s="82"/>
      <c r="C13507" s="82"/>
      <c r="D13507" s="82"/>
      <c r="E13507" s="82"/>
      <c r="F13507" s="82"/>
      <c r="G13507" s="82"/>
      <c r="M13507" s="81"/>
    </row>
    <row r="13508" s="77" customFormat="1" spans="1:13">
      <c r="A13508" s="82"/>
      <c r="B13508" s="82"/>
      <c r="C13508" s="82"/>
      <c r="D13508" s="82"/>
      <c r="E13508" s="82"/>
      <c r="F13508" s="82"/>
      <c r="G13508" s="82"/>
      <c r="M13508" s="81"/>
    </row>
    <row r="13509" s="77" customFormat="1" spans="1:13">
      <c r="A13509" s="82"/>
      <c r="B13509" s="82"/>
      <c r="C13509" s="82"/>
      <c r="D13509" s="82"/>
      <c r="E13509" s="82"/>
      <c r="F13509" s="82"/>
      <c r="G13509" s="82"/>
      <c r="M13509" s="81"/>
    </row>
    <row r="13510" s="77" customFormat="1" spans="1:13">
      <c r="A13510" s="82"/>
      <c r="B13510" s="82"/>
      <c r="C13510" s="82"/>
      <c r="D13510" s="82"/>
      <c r="E13510" s="82"/>
      <c r="F13510" s="82"/>
      <c r="G13510" s="82"/>
      <c r="M13510" s="81"/>
    </row>
    <row r="13511" s="77" customFormat="1" spans="1:13">
      <c r="A13511" s="82"/>
      <c r="B13511" s="82"/>
      <c r="C13511" s="82"/>
      <c r="D13511" s="82"/>
      <c r="E13511" s="82"/>
      <c r="F13511" s="82"/>
      <c r="G13511" s="82"/>
      <c r="M13511" s="81"/>
    </row>
    <row r="13512" s="77" customFormat="1" spans="1:13">
      <c r="A13512" s="82"/>
      <c r="B13512" s="82"/>
      <c r="C13512" s="82"/>
      <c r="D13512" s="82"/>
      <c r="E13512" s="82"/>
      <c r="F13512" s="82"/>
      <c r="G13512" s="82"/>
      <c r="M13512" s="81"/>
    </row>
    <row r="13513" s="77" customFormat="1" spans="1:13">
      <c r="A13513" s="82"/>
      <c r="B13513" s="82"/>
      <c r="C13513" s="82"/>
      <c r="D13513" s="82"/>
      <c r="E13513" s="82"/>
      <c r="F13513" s="82"/>
      <c r="G13513" s="82"/>
      <c r="M13513" s="81"/>
    </row>
    <row r="13514" s="77" customFormat="1" spans="1:13">
      <c r="A13514" s="82"/>
      <c r="B13514" s="82"/>
      <c r="C13514" s="82"/>
      <c r="D13514" s="82"/>
      <c r="E13514" s="82"/>
      <c r="F13514" s="82"/>
      <c r="G13514" s="82"/>
      <c r="M13514" s="81"/>
    </row>
    <row r="13515" s="77" customFormat="1" spans="1:13">
      <c r="A13515" s="82"/>
      <c r="B13515" s="82"/>
      <c r="C13515" s="82"/>
      <c r="D13515" s="82"/>
      <c r="E13515" s="82"/>
      <c r="F13515" s="82"/>
      <c r="G13515" s="82"/>
      <c r="M13515" s="81"/>
    </row>
    <row r="13516" s="77" customFormat="1" spans="1:13">
      <c r="A13516" s="82"/>
      <c r="B13516" s="82"/>
      <c r="C13516" s="82"/>
      <c r="D13516" s="82"/>
      <c r="E13516" s="82"/>
      <c r="F13516" s="82"/>
      <c r="G13516" s="82"/>
      <c r="M13516" s="81"/>
    </row>
    <row r="13517" s="77" customFormat="1" spans="1:13">
      <c r="A13517" s="82"/>
      <c r="B13517" s="82"/>
      <c r="C13517" s="82"/>
      <c r="D13517" s="82"/>
      <c r="E13517" s="82"/>
      <c r="F13517" s="82"/>
      <c r="G13517" s="82"/>
      <c r="M13517" s="81"/>
    </row>
    <row r="13518" s="77" customFormat="1" spans="1:13">
      <c r="A13518" s="82"/>
      <c r="B13518" s="82"/>
      <c r="C13518" s="82"/>
      <c r="D13518" s="82"/>
      <c r="E13518" s="82"/>
      <c r="F13518" s="82"/>
      <c r="G13518" s="82"/>
      <c r="M13518" s="81"/>
    </row>
    <row r="13519" s="77" customFormat="1" spans="1:13">
      <c r="A13519" s="82"/>
      <c r="B13519" s="82"/>
      <c r="C13519" s="82"/>
      <c r="D13519" s="82"/>
      <c r="E13519" s="82"/>
      <c r="F13519" s="82"/>
      <c r="G13519" s="82"/>
      <c r="M13519" s="81"/>
    </row>
    <row r="13520" s="77" customFormat="1" spans="1:13">
      <c r="A13520" s="82"/>
      <c r="B13520" s="82"/>
      <c r="C13520" s="82"/>
      <c r="D13520" s="82"/>
      <c r="E13520" s="82"/>
      <c r="F13520" s="82"/>
      <c r="G13520" s="82"/>
      <c r="M13520" s="81"/>
    </row>
    <row r="13521" s="77" customFormat="1" spans="1:13">
      <c r="A13521" s="82"/>
      <c r="B13521" s="82"/>
      <c r="C13521" s="82"/>
      <c r="D13521" s="82"/>
      <c r="E13521" s="82"/>
      <c r="F13521" s="82"/>
      <c r="G13521" s="82"/>
      <c r="M13521" s="81"/>
    </row>
    <row r="13522" s="77" customFormat="1" spans="1:13">
      <c r="A13522" s="82"/>
      <c r="B13522" s="82"/>
      <c r="C13522" s="82"/>
      <c r="D13522" s="82"/>
      <c r="E13522" s="82"/>
      <c r="F13522" s="82"/>
      <c r="G13522" s="82"/>
      <c r="M13522" s="81"/>
    </row>
    <row r="13523" s="77" customFormat="1" spans="1:13">
      <c r="A13523" s="82"/>
      <c r="B13523" s="82"/>
      <c r="C13523" s="82"/>
      <c r="D13523" s="82"/>
      <c r="E13523" s="82"/>
      <c r="F13523" s="82"/>
      <c r="G13523" s="82"/>
      <c r="M13523" s="81"/>
    </row>
    <row r="13524" s="77" customFormat="1" spans="1:13">
      <c r="A13524" s="82"/>
      <c r="B13524" s="82"/>
      <c r="C13524" s="82"/>
      <c r="D13524" s="82"/>
      <c r="E13524" s="82"/>
      <c r="F13524" s="82"/>
      <c r="G13524" s="82"/>
      <c r="M13524" s="81"/>
    </row>
    <row r="13525" s="77" customFormat="1" spans="1:13">
      <c r="A13525" s="82"/>
      <c r="B13525" s="82"/>
      <c r="C13525" s="82"/>
      <c r="D13525" s="82"/>
      <c r="E13525" s="82"/>
      <c r="F13525" s="82"/>
      <c r="G13525" s="82"/>
      <c r="M13525" s="81"/>
    </row>
    <row r="13526" s="77" customFormat="1" spans="1:13">
      <c r="A13526" s="82"/>
      <c r="B13526" s="82"/>
      <c r="C13526" s="82"/>
      <c r="D13526" s="82"/>
      <c r="E13526" s="82"/>
      <c r="F13526" s="82"/>
      <c r="G13526" s="82"/>
      <c r="M13526" s="81"/>
    </row>
    <row r="13527" s="77" customFormat="1" spans="1:13">
      <c r="A13527" s="82"/>
      <c r="B13527" s="82"/>
      <c r="C13527" s="82"/>
      <c r="D13527" s="82"/>
      <c r="E13527" s="82"/>
      <c r="F13527" s="82"/>
      <c r="G13527" s="82"/>
      <c r="M13527" s="81"/>
    </row>
    <row r="13528" s="77" customFormat="1" spans="1:13">
      <c r="A13528" s="82"/>
      <c r="B13528" s="82"/>
      <c r="C13528" s="82"/>
      <c r="D13528" s="82"/>
      <c r="E13528" s="82"/>
      <c r="F13528" s="82"/>
      <c r="G13528" s="82"/>
      <c r="M13528" s="81"/>
    </row>
    <row r="13529" s="77" customFormat="1" spans="1:13">
      <c r="A13529" s="82"/>
      <c r="B13529" s="82"/>
      <c r="C13529" s="82"/>
      <c r="D13529" s="82"/>
      <c r="E13529" s="82"/>
      <c r="F13529" s="82"/>
      <c r="G13529" s="82"/>
      <c r="M13529" s="81"/>
    </row>
    <row r="13530" s="77" customFormat="1" spans="1:13">
      <c r="A13530" s="82"/>
      <c r="B13530" s="82"/>
      <c r="C13530" s="82"/>
      <c r="D13530" s="82"/>
      <c r="E13530" s="82"/>
      <c r="F13530" s="82"/>
      <c r="G13530" s="82"/>
      <c r="M13530" s="81"/>
    </row>
    <row r="13531" s="77" customFormat="1" spans="1:13">
      <c r="A13531" s="82"/>
      <c r="B13531" s="82"/>
      <c r="C13531" s="82"/>
      <c r="D13531" s="82"/>
      <c r="E13531" s="82"/>
      <c r="F13531" s="82"/>
      <c r="G13531" s="82"/>
      <c r="M13531" s="81"/>
    </row>
    <row r="13532" s="77" customFormat="1" spans="1:13">
      <c r="A13532" s="82"/>
      <c r="B13532" s="82"/>
      <c r="C13532" s="82"/>
      <c r="D13532" s="82"/>
      <c r="E13532" s="82"/>
      <c r="F13532" s="82"/>
      <c r="G13532" s="82"/>
      <c r="M13532" s="81"/>
    </row>
    <row r="13533" s="77" customFormat="1" spans="1:13">
      <c r="A13533" s="82"/>
      <c r="B13533" s="82"/>
      <c r="C13533" s="82"/>
      <c r="D13533" s="82"/>
      <c r="E13533" s="82"/>
      <c r="F13533" s="82"/>
      <c r="G13533" s="82"/>
      <c r="M13533" s="81"/>
    </row>
    <row r="13534" s="77" customFormat="1" spans="1:13">
      <c r="A13534" s="82"/>
      <c r="B13534" s="82"/>
      <c r="C13534" s="82"/>
      <c r="D13534" s="82"/>
      <c r="E13534" s="82"/>
      <c r="F13534" s="82"/>
      <c r="G13534" s="82"/>
      <c r="M13534" s="81"/>
    </row>
    <row r="13535" s="77" customFormat="1" spans="1:13">
      <c r="A13535" s="82"/>
      <c r="B13535" s="82"/>
      <c r="C13535" s="82"/>
      <c r="D13535" s="82"/>
      <c r="E13535" s="82"/>
      <c r="F13535" s="82"/>
      <c r="G13535" s="82"/>
      <c r="M13535" s="81"/>
    </row>
    <row r="13536" s="77" customFormat="1" spans="1:13">
      <c r="A13536" s="82"/>
      <c r="B13536" s="82"/>
      <c r="C13536" s="82"/>
      <c r="D13536" s="82"/>
      <c r="E13536" s="82"/>
      <c r="F13536" s="82"/>
      <c r="G13536" s="82"/>
      <c r="M13536" s="81"/>
    </row>
    <row r="13537" s="77" customFormat="1" spans="1:13">
      <c r="A13537" s="82"/>
      <c r="B13537" s="82"/>
      <c r="C13537" s="82"/>
      <c r="D13537" s="82"/>
      <c r="E13537" s="82"/>
      <c r="F13537" s="82"/>
      <c r="G13537" s="82"/>
      <c r="M13537" s="81"/>
    </row>
    <row r="13538" s="77" customFormat="1" spans="1:13">
      <c r="A13538" s="82"/>
      <c r="B13538" s="82"/>
      <c r="C13538" s="82"/>
      <c r="D13538" s="82"/>
      <c r="E13538" s="82"/>
      <c r="F13538" s="82"/>
      <c r="G13538" s="82"/>
      <c r="M13538" s="81"/>
    </row>
    <row r="13539" s="77" customFormat="1" spans="1:13">
      <c r="A13539" s="82"/>
      <c r="B13539" s="82"/>
      <c r="C13539" s="82"/>
      <c r="D13539" s="82"/>
      <c r="E13539" s="82"/>
      <c r="F13539" s="82"/>
      <c r="G13539" s="82"/>
      <c r="M13539" s="81"/>
    </row>
    <row r="13540" s="77" customFormat="1" spans="1:13">
      <c r="A13540" s="82"/>
      <c r="B13540" s="82"/>
      <c r="C13540" s="82"/>
      <c r="D13540" s="82"/>
      <c r="E13540" s="82"/>
      <c r="F13540" s="82"/>
      <c r="G13540" s="82"/>
      <c r="M13540" s="81"/>
    </row>
    <row r="13541" s="77" customFormat="1" spans="1:13">
      <c r="A13541" s="82"/>
      <c r="B13541" s="82"/>
      <c r="C13541" s="82"/>
      <c r="D13541" s="82"/>
      <c r="E13541" s="82"/>
      <c r="F13541" s="82"/>
      <c r="G13541" s="82"/>
      <c r="M13541" s="81"/>
    </row>
    <row r="13542" s="77" customFormat="1" spans="1:13">
      <c r="A13542" s="82"/>
      <c r="B13542" s="82"/>
      <c r="C13542" s="82"/>
      <c r="D13542" s="82"/>
      <c r="E13542" s="82"/>
      <c r="F13542" s="82"/>
      <c r="G13542" s="82"/>
      <c r="M13542" s="81"/>
    </row>
    <row r="13543" s="77" customFormat="1" spans="1:13">
      <c r="A13543" s="82"/>
      <c r="B13543" s="82"/>
      <c r="C13543" s="82"/>
      <c r="D13543" s="82"/>
      <c r="E13543" s="82"/>
      <c r="F13543" s="82"/>
      <c r="G13543" s="82"/>
      <c r="M13543" s="81"/>
    </row>
    <row r="13544" s="77" customFormat="1" spans="1:13">
      <c r="A13544" s="82"/>
      <c r="B13544" s="82"/>
      <c r="C13544" s="82"/>
      <c r="D13544" s="82"/>
      <c r="E13544" s="82"/>
      <c r="F13544" s="82"/>
      <c r="G13544" s="82"/>
      <c r="M13544" s="81"/>
    </row>
    <row r="13545" s="77" customFormat="1" spans="1:13">
      <c r="A13545" s="82"/>
      <c r="B13545" s="82"/>
      <c r="C13545" s="82"/>
      <c r="D13545" s="82"/>
      <c r="E13545" s="82"/>
      <c r="F13545" s="82"/>
      <c r="G13545" s="82"/>
      <c r="M13545" s="81"/>
    </row>
    <row r="13546" s="77" customFormat="1" spans="1:13">
      <c r="A13546" s="82"/>
      <c r="B13546" s="82"/>
      <c r="C13546" s="82"/>
      <c r="D13546" s="82"/>
      <c r="E13546" s="82"/>
      <c r="F13546" s="82"/>
      <c r="G13546" s="82"/>
      <c r="M13546" s="81"/>
    </row>
    <row r="13547" s="77" customFormat="1" spans="1:13">
      <c r="A13547" s="82"/>
      <c r="B13547" s="82"/>
      <c r="C13547" s="82"/>
      <c r="D13547" s="82"/>
      <c r="E13547" s="82"/>
      <c r="F13547" s="82"/>
      <c r="G13547" s="82"/>
      <c r="M13547" s="81"/>
    </row>
    <row r="13548" s="77" customFormat="1" spans="1:13">
      <c r="A13548" s="82"/>
      <c r="B13548" s="82"/>
      <c r="C13548" s="82"/>
      <c r="D13548" s="82"/>
      <c r="E13548" s="82"/>
      <c r="F13548" s="82"/>
      <c r="G13548" s="82"/>
      <c r="M13548" s="81"/>
    </row>
    <row r="13549" s="77" customFormat="1" spans="1:13">
      <c r="A13549" s="82"/>
      <c r="B13549" s="82"/>
      <c r="C13549" s="82"/>
      <c r="D13549" s="82"/>
      <c r="E13549" s="82"/>
      <c r="F13549" s="82"/>
      <c r="G13549" s="82"/>
      <c r="M13549" s="81"/>
    </row>
    <row r="13550" s="77" customFormat="1" spans="1:13">
      <c r="A13550" s="82"/>
      <c r="B13550" s="82"/>
      <c r="C13550" s="82"/>
      <c r="D13550" s="82"/>
      <c r="E13550" s="82"/>
      <c r="F13550" s="82"/>
      <c r="G13550" s="82"/>
      <c r="M13550" s="81"/>
    </row>
    <row r="13551" s="77" customFormat="1" spans="1:13">
      <c r="A13551" s="82"/>
      <c r="B13551" s="82"/>
      <c r="C13551" s="82"/>
      <c r="D13551" s="82"/>
      <c r="E13551" s="82"/>
      <c r="F13551" s="82"/>
      <c r="G13551" s="82"/>
      <c r="M13551" s="81"/>
    </row>
    <row r="13552" s="77" customFormat="1" spans="1:13">
      <c r="A13552" s="82"/>
      <c r="B13552" s="82"/>
      <c r="C13552" s="82"/>
      <c r="D13552" s="82"/>
      <c r="E13552" s="82"/>
      <c r="F13552" s="82"/>
      <c r="G13552" s="82"/>
      <c r="M13552" s="81"/>
    </row>
    <row r="13553" s="77" customFormat="1" spans="1:13">
      <c r="A13553" s="82"/>
      <c r="B13553" s="82"/>
      <c r="C13553" s="82"/>
      <c r="D13553" s="82"/>
      <c r="E13553" s="82"/>
      <c r="F13553" s="82"/>
      <c r="G13553" s="82"/>
      <c r="M13553" s="81"/>
    </row>
    <row r="13554" s="77" customFormat="1" spans="1:13">
      <c r="A13554" s="82"/>
      <c r="B13554" s="82"/>
      <c r="C13554" s="82"/>
      <c r="D13554" s="82"/>
      <c r="E13554" s="82"/>
      <c r="F13554" s="82"/>
      <c r="G13554" s="82"/>
      <c r="M13554" s="81"/>
    </row>
    <row r="13555" s="77" customFormat="1" spans="1:13">
      <c r="A13555" s="82"/>
      <c r="B13555" s="82"/>
      <c r="C13555" s="82"/>
      <c r="D13555" s="82"/>
      <c r="E13555" s="82"/>
      <c r="F13555" s="82"/>
      <c r="G13555" s="82"/>
      <c r="M13555" s="81"/>
    </row>
    <row r="13556" s="77" customFormat="1" spans="1:13">
      <c r="A13556" s="82"/>
      <c r="B13556" s="82"/>
      <c r="C13556" s="82"/>
      <c r="D13556" s="82"/>
      <c r="E13556" s="82"/>
      <c r="F13556" s="82"/>
      <c r="G13556" s="82"/>
      <c r="M13556" s="81"/>
    </row>
    <row r="13557" s="77" customFormat="1" spans="1:13">
      <c r="A13557" s="82"/>
      <c r="B13557" s="82"/>
      <c r="C13557" s="82"/>
      <c r="D13557" s="82"/>
      <c r="E13557" s="82"/>
      <c r="F13557" s="82"/>
      <c r="G13557" s="82"/>
      <c r="M13557" s="81"/>
    </row>
    <row r="13558" s="77" customFormat="1" spans="1:13">
      <c r="A13558" s="82"/>
      <c r="B13558" s="82"/>
      <c r="C13558" s="82"/>
      <c r="D13558" s="82"/>
      <c r="E13558" s="82"/>
      <c r="F13558" s="82"/>
      <c r="G13558" s="82"/>
      <c r="M13558" s="81"/>
    </row>
    <row r="13559" s="77" customFormat="1" spans="1:13">
      <c r="A13559" s="82"/>
      <c r="B13559" s="82"/>
      <c r="C13559" s="82"/>
      <c r="D13559" s="82"/>
      <c r="E13559" s="82"/>
      <c r="F13559" s="82"/>
      <c r="G13559" s="82"/>
      <c r="M13559" s="81"/>
    </row>
    <row r="13560" s="77" customFormat="1" spans="1:13">
      <c r="A13560" s="82"/>
      <c r="B13560" s="82"/>
      <c r="C13560" s="82"/>
      <c r="D13560" s="82"/>
      <c r="E13560" s="82"/>
      <c r="F13560" s="82"/>
      <c r="G13560" s="82"/>
      <c r="M13560" s="81"/>
    </row>
    <row r="13561" s="77" customFormat="1" spans="1:13">
      <c r="A13561" s="82"/>
      <c r="B13561" s="82"/>
      <c r="C13561" s="82"/>
      <c r="D13561" s="82"/>
      <c r="E13561" s="82"/>
      <c r="F13561" s="82"/>
      <c r="G13561" s="82"/>
      <c r="M13561" s="81"/>
    </row>
    <row r="13562" s="77" customFormat="1" spans="1:13">
      <c r="A13562" s="82"/>
      <c r="B13562" s="82"/>
      <c r="C13562" s="82"/>
      <c r="D13562" s="82"/>
      <c r="E13562" s="82"/>
      <c r="F13562" s="82"/>
      <c r="G13562" s="82"/>
      <c r="M13562" s="81"/>
    </row>
    <row r="13563" s="77" customFormat="1" spans="1:13">
      <c r="A13563" s="82"/>
      <c r="B13563" s="82"/>
      <c r="C13563" s="82"/>
      <c r="D13563" s="82"/>
      <c r="E13563" s="82"/>
      <c r="F13563" s="82"/>
      <c r="G13563" s="82"/>
      <c r="M13563" s="81"/>
    </row>
    <row r="13564" s="77" customFormat="1" spans="1:13">
      <c r="A13564" s="82"/>
      <c r="B13564" s="82"/>
      <c r="C13564" s="82"/>
      <c r="D13564" s="82"/>
      <c r="E13564" s="82"/>
      <c r="F13564" s="82"/>
      <c r="G13564" s="82"/>
      <c r="M13564" s="81"/>
    </row>
    <row r="13565" s="77" customFormat="1" spans="1:13">
      <c r="A13565" s="82"/>
      <c r="B13565" s="82"/>
      <c r="C13565" s="82"/>
      <c r="D13565" s="82"/>
      <c r="E13565" s="82"/>
      <c r="F13565" s="82"/>
      <c r="G13565" s="82"/>
      <c r="M13565" s="81"/>
    </row>
    <row r="13566" s="77" customFormat="1" spans="1:13">
      <c r="A13566" s="82"/>
      <c r="B13566" s="82"/>
      <c r="C13566" s="82"/>
      <c r="D13566" s="82"/>
      <c r="E13566" s="82"/>
      <c r="F13566" s="82"/>
      <c r="G13566" s="82"/>
      <c r="M13566" s="81"/>
    </row>
    <row r="13567" s="77" customFormat="1" spans="1:13">
      <c r="A13567" s="82"/>
      <c r="B13567" s="82"/>
      <c r="C13567" s="82"/>
      <c r="D13567" s="82"/>
      <c r="E13567" s="82"/>
      <c r="F13567" s="82"/>
      <c r="G13567" s="82"/>
      <c r="M13567" s="81"/>
    </row>
    <row r="13568" s="77" customFormat="1" spans="1:13">
      <c r="A13568" s="82"/>
      <c r="B13568" s="82"/>
      <c r="C13568" s="82"/>
      <c r="D13568" s="82"/>
      <c r="E13568" s="82"/>
      <c r="F13568" s="82"/>
      <c r="G13568" s="82"/>
      <c r="M13568" s="81"/>
    </row>
    <row r="13569" s="77" customFormat="1" spans="1:13">
      <c r="A13569" s="82"/>
      <c r="B13569" s="82"/>
      <c r="C13569" s="82"/>
      <c r="D13569" s="82"/>
      <c r="E13569" s="82"/>
      <c r="F13569" s="82"/>
      <c r="G13569" s="82"/>
      <c r="M13569" s="81"/>
    </row>
    <row r="13570" s="77" customFormat="1" spans="1:13">
      <c r="A13570" s="82"/>
      <c r="B13570" s="82"/>
      <c r="C13570" s="82"/>
      <c r="D13570" s="82"/>
      <c r="E13570" s="82"/>
      <c r="F13570" s="82"/>
      <c r="G13570" s="82"/>
      <c r="M13570" s="81"/>
    </row>
    <row r="13571" s="77" customFormat="1" spans="1:13">
      <c r="A13571" s="82"/>
      <c r="B13571" s="82"/>
      <c r="C13571" s="82"/>
      <c r="D13571" s="82"/>
      <c r="E13571" s="82"/>
      <c r="F13571" s="82"/>
      <c r="G13571" s="82"/>
      <c r="M13571" s="81"/>
    </row>
    <row r="13572" s="77" customFormat="1" spans="1:13">
      <c r="A13572" s="82"/>
      <c r="B13572" s="82"/>
      <c r="C13572" s="82"/>
      <c r="D13572" s="82"/>
      <c r="E13572" s="82"/>
      <c r="F13572" s="82"/>
      <c r="G13572" s="82"/>
      <c r="M13572" s="81"/>
    </row>
    <row r="13573" s="77" customFormat="1" spans="1:13">
      <c r="A13573" s="82"/>
      <c r="B13573" s="82"/>
      <c r="C13573" s="82"/>
      <c r="D13573" s="82"/>
      <c r="E13573" s="82"/>
      <c r="F13573" s="82"/>
      <c r="G13573" s="82"/>
      <c r="M13573" s="81"/>
    </row>
    <row r="13574" s="77" customFormat="1" spans="1:13">
      <c r="A13574" s="82"/>
      <c r="B13574" s="82"/>
      <c r="C13574" s="82"/>
      <c r="D13574" s="82"/>
      <c r="E13574" s="82"/>
      <c r="F13574" s="82"/>
      <c r="G13574" s="82"/>
      <c r="M13574" s="81"/>
    </row>
    <row r="13575" s="77" customFormat="1" spans="1:13">
      <c r="A13575" s="82"/>
      <c r="B13575" s="82"/>
      <c r="C13575" s="82"/>
      <c r="D13575" s="82"/>
      <c r="E13575" s="82"/>
      <c r="F13575" s="82"/>
      <c r="G13575" s="82"/>
      <c r="M13575" s="81"/>
    </row>
    <row r="13576" s="77" customFormat="1" spans="1:13">
      <c r="A13576" s="82"/>
      <c r="B13576" s="82"/>
      <c r="C13576" s="82"/>
      <c r="D13576" s="82"/>
      <c r="E13576" s="82"/>
      <c r="F13576" s="82"/>
      <c r="G13576" s="82"/>
      <c r="M13576" s="81"/>
    </row>
    <row r="13577" s="77" customFormat="1" spans="1:13">
      <c r="A13577" s="82"/>
      <c r="B13577" s="82"/>
      <c r="C13577" s="82"/>
      <c r="D13577" s="82"/>
      <c r="E13577" s="82"/>
      <c r="F13577" s="82"/>
      <c r="G13577" s="82"/>
      <c r="M13577" s="81"/>
    </row>
    <row r="13578" s="77" customFormat="1" spans="1:13">
      <c r="A13578" s="82"/>
      <c r="B13578" s="82"/>
      <c r="C13578" s="82"/>
      <c r="D13578" s="82"/>
      <c r="E13578" s="82"/>
      <c r="F13578" s="82"/>
      <c r="G13578" s="82"/>
      <c r="M13578" s="81"/>
    </row>
    <row r="13579" s="77" customFormat="1" spans="1:13">
      <c r="A13579" s="82"/>
      <c r="B13579" s="82"/>
      <c r="C13579" s="82"/>
      <c r="D13579" s="82"/>
      <c r="E13579" s="82"/>
      <c r="F13579" s="82"/>
      <c r="G13579" s="82"/>
      <c r="M13579" s="81"/>
    </row>
    <row r="13580" s="77" customFormat="1" spans="1:13">
      <c r="A13580" s="82"/>
      <c r="B13580" s="82"/>
      <c r="C13580" s="82"/>
      <c r="D13580" s="82"/>
      <c r="E13580" s="82"/>
      <c r="F13580" s="82"/>
      <c r="G13580" s="82"/>
      <c r="M13580" s="81"/>
    </row>
    <row r="13581" s="77" customFormat="1" spans="1:13">
      <c r="A13581" s="82"/>
      <c r="B13581" s="82"/>
      <c r="C13581" s="82"/>
      <c r="D13581" s="82"/>
      <c r="E13581" s="82"/>
      <c r="F13581" s="82"/>
      <c r="G13581" s="82"/>
      <c r="M13581" s="81"/>
    </row>
    <row r="13582" s="77" customFormat="1" spans="1:13">
      <c r="A13582" s="82"/>
      <c r="B13582" s="82"/>
      <c r="C13582" s="82"/>
      <c r="D13582" s="82"/>
      <c r="E13582" s="82"/>
      <c r="F13582" s="82"/>
      <c r="G13582" s="82"/>
      <c r="M13582" s="81"/>
    </row>
    <row r="13583" s="77" customFormat="1" spans="1:13">
      <c r="A13583" s="82"/>
      <c r="B13583" s="82"/>
      <c r="C13583" s="82"/>
      <c r="D13583" s="82"/>
      <c r="E13583" s="82"/>
      <c r="F13583" s="82"/>
      <c r="G13583" s="82"/>
      <c r="M13583" s="81"/>
    </row>
    <row r="13584" s="77" customFormat="1" spans="1:13">
      <c r="A13584" s="82"/>
      <c r="B13584" s="82"/>
      <c r="C13584" s="82"/>
      <c r="D13584" s="82"/>
      <c r="E13584" s="82"/>
      <c r="F13584" s="82"/>
      <c r="G13584" s="82"/>
      <c r="M13584" s="81"/>
    </row>
    <row r="13585" s="77" customFormat="1" spans="1:13">
      <c r="A13585" s="82"/>
      <c r="B13585" s="82"/>
      <c r="C13585" s="82"/>
      <c r="D13585" s="82"/>
      <c r="E13585" s="82"/>
      <c r="F13585" s="82"/>
      <c r="G13585" s="82"/>
      <c r="M13585" s="81"/>
    </row>
    <row r="13586" s="77" customFormat="1" spans="1:13">
      <c r="A13586" s="82"/>
      <c r="B13586" s="82"/>
      <c r="C13586" s="82"/>
      <c r="D13586" s="82"/>
      <c r="E13586" s="82"/>
      <c r="F13586" s="82"/>
      <c r="G13586" s="82"/>
      <c r="M13586" s="81"/>
    </row>
    <row r="13587" s="77" customFormat="1" spans="1:13">
      <c r="A13587" s="82"/>
      <c r="B13587" s="82"/>
      <c r="C13587" s="82"/>
      <c r="D13587" s="82"/>
      <c r="E13587" s="82"/>
      <c r="F13587" s="82"/>
      <c r="G13587" s="82"/>
      <c r="M13587" s="81"/>
    </row>
    <row r="13588" s="77" customFormat="1" spans="1:13">
      <c r="A13588" s="82"/>
      <c r="B13588" s="82"/>
      <c r="C13588" s="82"/>
      <c r="D13588" s="82"/>
      <c r="E13588" s="82"/>
      <c r="F13588" s="82"/>
      <c r="G13588" s="82"/>
      <c r="M13588" s="81"/>
    </row>
    <row r="13589" s="77" customFormat="1" spans="1:13">
      <c r="A13589" s="82"/>
      <c r="B13589" s="82"/>
      <c r="C13589" s="82"/>
      <c r="D13589" s="82"/>
      <c r="E13589" s="82"/>
      <c r="F13589" s="82"/>
      <c r="G13589" s="82"/>
      <c r="M13589" s="81"/>
    </row>
    <row r="13590" s="77" customFormat="1" spans="1:13">
      <c r="A13590" s="82"/>
      <c r="B13590" s="82"/>
      <c r="C13590" s="82"/>
      <c r="D13590" s="82"/>
      <c r="E13590" s="82"/>
      <c r="F13590" s="82"/>
      <c r="G13590" s="82"/>
      <c r="M13590" s="81"/>
    </row>
    <row r="13591" s="77" customFormat="1" spans="1:13">
      <c r="A13591" s="82"/>
      <c r="B13591" s="82"/>
      <c r="C13591" s="82"/>
      <c r="D13591" s="82"/>
      <c r="E13591" s="82"/>
      <c r="F13591" s="82"/>
      <c r="G13591" s="82"/>
      <c r="M13591" s="81"/>
    </row>
    <row r="13592" s="77" customFormat="1" spans="1:13">
      <c r="A13592" s="82"/>
      <c r="B13592" s="82"/>
      <c r="C13592" s="82"/>
      <c r="D13592" s="82"/>
      <c r="E13592" s="82"/>
      <c r="F13592" s="82"/>
      <c r="G13592" s="82"/>
      <c r="M13592" s="81"/>
    </row>
    <row r="13593" s="77" customFormat="1" spans="1:13">
      <c r="A13593" s="82"/>
      <c r="B13593" s="82"/>
      <c r="C13593" s="82"/>
      <c r="D13593" s="82"/>
      <c r="E13593" s="82"/>
      <c r="F13593" s="82"/>
      <c r="G13593" s="82"/>
      <c r="M13593" s="81"/>
    </row>
    <row r="13594" s="77" customFormat="1" spans="1:13">
      <c r="A13594" s="82"/>
      <c r="B13594" s="82"/>
      <c r="C13594" s="82"/>
      <c r="D13594" s="82"/>
      <c r="E13594" s="82"/>
      <c r="F13594" s="82"/>
      <c r="G13594" s="82"/>
      <c r="M13594" s="81"/>
    </row>
    <row r="13595" s="77" customFormat="1" spans="1:13">
      <c r="A13595" s="82"/>
      <c r="B13595" s="82"/>
      <c r="C13595" s="82"/>
      <c r="D13595" s="82"/>
      <c r="E13595" s="82"/>
      <c r="F13595" s="82"/>
      <c r="G13595" s="82"/>
      <c r="M13595" s="81"/>
    </row>
    <row r="13596" s="77" customFormat="1" spans="1:13">
      <c r="A13596" s="82"/>
      <c r="B13596" s="82"/>
      <c r="C13596" s="82"/>
      <c r="D13596" s="82"/>
      <c r="E13596" s="82"/>
      <c r="F13596" s="82"/>
      <c r="G13596" s="82"/>
      <c r="M13596" s="81"/>
    </row>
    <row r="13597" s="77" customFormat="1" spans="1:13">
      <c r="A13597" s="82"/>
      <c r="B13597" s="82"/>
      <c r="C13597" s="82"/>
      <c r="D13597" s="82"/>
      <c r="E13597" s="82"/>
      <c r="F13597" s="82"/>
      <c r="G13597" s="82"/>
      <c r="M13597" s="81"/>
    </row>
    <row r="13598" s="77" customFormat="1" spans="1:13">
      <c r="A13598" s="82"/>
      <c r="B13598" s="82"/>
      <c r="C13598" s="82"/>
      <c r="D13598" s="82"/>
      <c r="E13598" s="82"/>
      <c r="F13598" s="82"/>
      <c r="G13598" s="82"/>
      <c r="M13598" s="81"/>
    </row>
    <row r="13599" s="77" customFormat="1" spans="1:13">
      <c r="A13599" s="82"/>
      <c r="B13599" s="82"/>
      <c r="C13599" s="82"/>
      <c r="D13599" s="82"/>
      <c r="E13599" s="82"/>
      <c r="F13599" s="82"/>
      <c r="G13599" s="82"/>
      <c r="M13599" s="81"/>
    </row>
    <row r="13600" s="77" customFormat="1" spans="1:13">
      <c r="A13600" s="82"/>
      <c r="B13600" s="82"/>
      <c r="C13600" s="82"/>
      <c r="D13600" s="82"/>
      <c r="E13600" s="82"/>
      <c r="F13600" s="82"/>
      <c r="G13600" s="82"/>
      <c r="M13600" s="81"/>
    </row>
    <row r="13601" s="77" customFormat="1" spans="1:13">
      <c r="A13601" s="82"/>
      <c r="B13601" s="82"/>
      <c r="C13601" s="82"/>
      <c r="D13601" s="82"/>
      <c r="E13601" s="82"/>
      <c r="F13601" s="82"/>
      <c r="G13601" s="82"/>
      <c r="M13601" s="81"/>
    </row>
    <row r="13602" s="77" customFormat="1" spans="1:13">
      <c r="A13602" s="82"/>
      <c r="B13602" s="82"/>
      <c r="C13602" s="82"/>
      <c r="D13602" s="82"/>
      <c r="E13602" s="82"/>
      <c r="F13602" s="82"/>
      <c r="G13602" s="82"/>
      <c r="M13602" s="81"/>
    </row>
    <row r="13603" s="77" customFormat="1" spans="1:13">
      <c r="A13603" s="82"/>
      <c r="B13603" s="82"/>
      <c r="C13603" s="82"/>
      <c r="D13603" s="82"/>
      <c r="E13603" s="82"/>
      <c r="F13603" s="82"/>
      <c r="G13603" s="82"/>
      <c r="M13603" s="81"/>
    </row>
    <row r="13604" s="77" customFormat="1" spans="1:13">
      <c r="A13604" s="82"/>
      <c r="B13604" s="82"/>
      <c r="C13604" s="82"/>
      <c r="D13604" s="82"/>
      <c r="E13604" s="82"/>
      <c r="F13604" s="82"/>
      <c r="G13604" s="82"/>
      <c r="M13604" s="81"/>
    </row>
    <row r="13605" s="77" customFormat="1" spans="1:13">
      <c r="A13605" s="82"/>
      <c r="B13605" s="82"/>
      <c r="C13605" s="82"/>
      <c r="D13605" s="82"/>
      <c r="E13605" s="82"/>
      <c r="F13605" s="82"/>
      <c r="G13605" s="82"/>
      <c r="M13605" s="81"/>
    </row>
    <row r="13606" s="77" customFormat="1" spans="1:13">
      <c r="A13606" s="82"/>
      <c r="B13606" s="82"/>
      <c r="C13606" s="82"/>
      <c r="D13606" s="82"/>
      <c r="E13606" s="82"/>
      <c r="F13606" s="82"/>
      <c r="G13606" s="82"/>
      <c r="M13606" s="81"/>
    </row>
    <row r="13607" s="77" customFormat="1" spans="1:13">
      <c r="A13607" s="82"/>
      <c r="B13607" s="82"/>
      <c r="C13607" s="82"/>
      <c r="D13607" s="82"/>
      <c r="E13607" s="82"/>
      <c r="F13607" s="82"/>
      <c r="G13607" s="82"/>
      <c r="M13607" s="81"/>
    </row>
    <row r="13608" s="77" customFormat="1" spans="1:13">
      <c r="A13608" s="82"/>
      <c r="B13608" s="82"/>
      <c r="C13608" s="82"/>
      <c r="D13608" s="82"/>
      <c r="E13608" s="82"/>
      <c r="F13608" s="82"/>
      <c r="G13608" s="82"/>
      <c r="M13608" s="81"/>
    </row>
    <row r="13609" s="77" customFormat="1" spans="1:13">
      <c r="A13609" s="82"/>
      <c r="B13609" s="82"/>
      <c r="C13609" s="82"/>
      <c r="D13609" s="82"/>
      <c r="E13609" s="82"/>
      <c r="F13609" s="82"/>
      <c r="G13609" s="82"/>
      <c r="M13609" s="81"/>
    </row>
    <row r="13610" s="77" customFormat="1" spans="1:13">
      <c r="A13610" s="82"/>
      <c r="B13610" s="82"/>
      <c r="C13610" s="82"/>
      <c r="D13610" s="82"/>
      <c r="E13610" s="82"/>
      <c r="F13610" s="82"/>
      <c r="G13610" s="82"/>
      <c r="M13610" s="81"/>
    </row>
    <row r="13611" s="77" customFormat="1" spans="1:13">
      <c r="A13611" s="82"/>
      <c r="B13611" s="82"/>
      <c r="C13611" s="82"/>
      <c r="D13611" s="82"/>
      <c r="E13611" s="82"/>
      <c r="F13611" s="82"/>
      <c r="G13611" s="82"/>
      <c r="M13611" s="81"/>
    </row>
    <row r="13612" s="77" customFormat="1" spans="1:13">
      <c r="A13612" s="82"/>
      <c r="B13612" s="82"/>
      <c r="C13612" s="82"/>
      <c r="D13612" s="82"/>
      <c r="E13612" s="82"/>
      <c r="F13612" s="82"/>
      <c r="G13612" s="82"/>
      <c r="M13612" s="81"/>
    </row>
    <row r="13613" s="77" customFormat="1" spans="1:13">
      <c r="A13613" s="82"/>
      <c r="B13613" s="82"/>
      <c r="C13613" s="82"/>
      <c r="D13613" s="82"/>
      <c r="E13613" s="82"/>
      <c r="F13613" s="82"/>
      <c r="G13613" s="82"/>
      <c r="M13613" s="81"/>
    </row>
    <row r="13614" s="77" customFormat="1" spans="1:13">
      <c r="A13614" s="82"/>
      <c r="B13614" s="82"/>
      <c r="C13614" s="82"/>
      <c r="D13614" s="82"/>
      <c r="E13614" s="82"/>
      <c r="F13614" s="82"/>
      <c r="G13614" s="82"/>
      <c r="M13614" s="81"/>
    </row>
    <row r="13615" s="77" customFormat="1" spans="1:13">
      <c r="A13615" s="82"/>
      <c r="B13615" s="82"/>
      <c r="C13615" s="82"/>
      <c r="D13615" s="82"/>
      <c r="E13615" s="82"/>
      <c r="F13615" s="82"/>
      <c r="G13615" s="82"/>
      <c r="M13615" s="81"/>
    </row>
    <row r="13616" s="77" customFormat="1" spans="1:13">
      <c r="A13616" s="82"/>
      <c r="B13616" s="82"/>
      <c r="C13616" s="82"/>
      <c r="D13616" s="82"/>
      <c r="E13616" s="82"/>
      <c r="F13616" s="82"/>
      <c r="G13616" s="82"/>
      <c r="M13616" s="81"/>
    </row>
    <row r="13617" s="77" customFormat="1" spans="1:13">
      <c r="A13617" s="82"/>
      <c r="B13617" s="82"/>
      <c r="C13617" s="82"/>
      <c r="D13617" s="82"/>
      <c r="E13617" s="82"/>
      <c r="F13617" s="82"/>
      <c r="G13617" s="82"/>
      <c r="M13617" s="81"/>
    </row>
    <row r="13618" s="77" customFormat="1" spans="1:13">
      <c r="A13618" s="82"/>
      <c r="B13618" s="82"/>
      <c r="C13618" s="82"/>
      <c r="D13618" s="82"/>
      <c r="E13618" s="82"/>
      <c r="F13618" s="82"/>
      <c r="G13618" s="82"/>
      <c r="M13618" s="81"/>
    </row>
    <row r="13619" s="77" customFormat="1" spans="1:13">
      <c r="A13619" s="82"/>
      <c r="B13619" s="82"/>
      <c r="C13619" s="82"/>
      <c r="D13619" s="82"/>
      <c r="E13619" s="82"/>
      <c r="F13619" s="82"/>
      <c r="G13619" s="82"/>
      <c r="M13619" s="81"/>
    </row>
    <row r="13620" s="77" customFormat="1" spans="1:13">
      <c r="A13620" s="82"/>
      <c r="B13620" s="82"/>
      <c r="C13620" s="82"/>
      <c r="D13620" s="82"/>
      <c r="E13620" s="82"/>
      <c r="F13620" s="82"/>
      <c r="G13620" s="82"/>
      <c r="M13620" s="81"/>
    </row>
    <row r="13621" s="77" customFormat="1" spans="1:13">
      <c r="A13621" s="82"/>
      <c r="B13621" s="82"/>
      <c r="C13621" s="82"/>
      <c r="D13621" s="82"/>
      <c r="E13621" s="82"/>
      <c r="F13621" s="82"/>
      <c r="G13621" s="82"/>
      <c r="M13621" s="81"/>
    </row>
    <row r="13622" s="77" customFormat="1" spans="1:13">
      <c r="A13622" s="82"/>
      <c r="B13622" s="82"/>
      <c r="C13622" s="82"/>
      <c r="D13622" s="82"/>
      <c r="E13622" s="82"/>
      <c r="F13622" s="82"/>
      <c r="G13622" s="82"/>
      <c r="M13622" s="81"/>
    </row>
    <row r="13623" s="77" customFormat="1" spans="1:13">
      <c r="A13623" s="82"/>
      <c r="B13623" s="82"/>
      <c r="C13623" s="82"/>
      <c r="D13623" s="82"/>
      <c r="E13623" s="82"/>
      <c r="F13623" s="82"/>
      <c r="G13623" s="82"/>
      <c r="M13623" s="81"/>
    </row>
    <row r="13624" s="77" customFormat="1" spans="1:13">
      <c r="A13624" s="82"/>
      <c r="B13624" s="82"/>
      <c r="C13624" s="82"/>
      <c r="D13624" s="82"/>
      <c r="E13624" s="82"/>
      <c r="F13624" s="82"/>
      <c r="G13624" s="82"/>
      <c r="M13624" s="81"/>
    </row>
    <row r="13625" s="77" customFormat="1" spans="1:13">
      <c r="A13625" s="82"/>
      <c r="B13625" s="82"/>
      <c r="C13625" s="82"/>
      <c r="D13625" s="82"/>
      <c r="E13625" s="82"/>
      <c r="F13625" s="82"/>
      <c r="G13625" s="82"/>
      <c r="M13625" s="81"/>
    </row>
    <row r="13626" s="77" customFormat="1" spans="1:13">
      <c r="A13626" s="82"/>
      <c r="B13626" s="82"/>
      <c r="C13626" s="82"/>
      <c r="D13626" s="82"/>
      <c r="E13626" s="82"/>
      <c r="F13626" s="82"/>
      <c r="G13626" s="82"/>
      <c r="M13626" s="81"/>
    </row>
    <row r="13627" s="77" customFormat="1" spans="1:13">
      <c r="A13627" s="82"/>
      <c r="B13627" s="82"/>
      <c r="C13627" s="82"/>
      <c r="D13627" s="82"/>
      <c r="E13627" s="82"/>
      <c r="F13627" s="82"/>
      <c r="G13627" s="82"/>
      <c r="M13627" s="81"/>
    </row>
    <row r="13628" s="77" customFormat="1" spans="1:13">
      <c r="A13628" s="82"/>
      <c r="B13628" s="82"/>
      <c r="C13628" s="82"/>
      <c r="D13628" s="82"/>
      <c r="E13628" s="82"/>
      <c r="F13628" s="82"/>
      <c r="G13628" s="82"/>
      <c r="M13628" s="81"/>
    </row>
    <row r="13629" s="77" customFormat="1" spans="1:13">
      <c r="A13629" s="82"/>
      <c r="B13629" s="82"/>
      <c r="C13629" s="82"/>
      <c r="D13629" s="82"/>
      <c r="E13629" s="82"/>
      <c r="F13629" s="82"/>
      <c r="G13629" s="82"/>
      <c r="M13629" s="81"/>
    </row>
    <row r="13630" s="77" customFormat="1" spans="1:13">
      <c r="A13630" s="82"/>
      <c r="B13630" s="82"/>
      <c r="C13630" s="82"/>
      <c r="D13630" s="82"/>
      <c r="E13630" s="82"/>
      <c r="F13630" s="82"/>
      <c r="G13630" s="82"/>
      <c r="M13630" s="81"/>
    </row>
    <row r="13631" s="77" customFormat="1" spans="1:13">
      <c r="A13631" s="82"/>
      <c r="B13631" s="82"/>
      <c r="C13631" s="82"/>
      <c r="D13631" s="82"/>
      <c r="E13631" s="82"/>
      <c r="F13631" s="82"/>
      <c r="G13631" s="82"/>
      <c r="M13631" s="81"/>
    </row>
    <row r="13632" s="77" customFormat="1" spans="1:13">
      <c r="A13632" s="82"/>
      <c r="B13632" s="82"/>
      <c r="C13632" s="82"/>
      <c r="D13632" s="82"/>
      <c r="E13632" s="82"/>
      <c r="F13632" s="82"/>
      <c r="G13632" s="82"/>
      <c r="M13632" s="81"/>
    </row>
    <row r="13633" s="77" customFormat="1" spans="1:13">
      <c r="A13633" s="82"/>
      <c r="B13633" s="82"/>
      <c r="C13633" s="82"/>
      <c r="D13633" s="82"/>
      <c r="E13633" s="82"/>
      <c r="F13633" s="82"/>
      <c r="G13633" s="82"/>
      <c r="M13633" s="81"/>
    </row>
    <row r="13634" s="77" customFormat="1" spans="1:13">
      <c r="A13634" s="82"/>
      <c r="B13634" s="82"/>
      <c r="C13634" s="82"/>
      <c r="D13634" s="82"/>
      <c r="E13634" s="82"/>
      <c r="F13634" s="82"/>
      <c r="G13634" s="82"/>
      <c r="M13634" s="81"/>
    </row>
    <row r="13635" s="77" customFormat="1" spans="1:13">
      <c r="A13635" s="82"/>
      <c r="B13635" s="82"/>
      <c r="C13635" s="82"/>
      <c r="D13635" s="82"/>
      <c r="E13635" s="82"/>
      <c r="F13635" s="82"/>
      <c r="G13635" s="82"/>
      <c r="M13635" s="81"/>
    </row>
    <row r="13636" s="77" customFormat="1" spans="1:13">
      <c r="A13636" s="82"/>
      <c r="B13636" s="82"/>
      <c r="C13636" s="82"/>
      <c r="D13636" s="82"/>
      <c r="E13636" s="82"/>
      <c r="F13636" s="82"/>
      <c r="G13636" s="82"/>
      <c r="M13636" s="81"/>
    </row>
    <row r="13637" s="77" customFormat="1" spans="1:13">
      <c r="A13637" s="82"/>
      <c r="B13637" s="82"/>
      <c r="C13637" s="82"/>
      <c r="D13637" s="82"/>
      <c r="E13637" s="82"/>
      <c r="F13637" s="82"/>
      <c r="G13637" s="82"/>
      <c r="M13637" s="81"/>
    </row>
    <row r="13638" s="77" customFormat="1" spans="1:13">
      <c r="A13638" s="82"/>
      <c r="B13638" s="82"/>
      <c r="C13638" s="82"/>
      <c r="D13638" s="82"/>
      <c r="E13638" s="82"/>
      <c r="F13638" s="82"/>
      <c r="G13638" s="82"/>
      <c r="M13638" s="81"/>
    </row>
    <row r="13639" s="77" customFormat="1" spans="1:13">
      <c r="A13639" s="82"/>
      <c r="B13639" s="82"/>
      <c r="C13639" s="82"/>
      <c r="D13639" s="82"/>
      <c r="E13639" s="82"/>
      <c r="F13639" s="82"/>
      <c r="G13639" s="82"/>
      <c r="M13639" s="81"/>
    </row>
    <row r="13640" s="77" customFormat="1" spans="1:13">
      <c r="A13640" s="82"/>
      <c r="B13640" s="82"/>
      <c r="C13640" s="82"/>
      <c r="D13640" s="82"/>
      <c r="E13640" s="82"/>
      <c r="F13640" s="82"/>
      <c r="G13640" s="82"/>
      <c r="M13640" s="81"/>
    </row>
    <row r="13641" s="77" customFormat="1" spans="1:13">
      <c r="A13641" s="82"/>
      <c r="B13641" s="82"/>
      <c r="C13641" s="82"/>
      <c r="D13641" s="82"/>
      <c r="E13641" s="82"/>
      <c r="F13641" s="82"/>
      <c r="G13641" s="82"/>
      <c r="M13641" s="81"/>
    </row>
    <row r="13642" s="77" customFormat="1" spans="1:13">
      <c r="A13642" s="82"/>
      <c r="B13642" s="82"/>
      <c r="C13642" s="82"/>
      <c r="D13642" s="82"/>
      <c r="E13642" s="82"/>
      <c r="F13642" s="82"/>
      <c r="G13642" s="82"/>
      <c r="M13642" s="81"/>
    </row>
    <row r="13643" s="77" customFormat="1" spans="1:13">
      <c r="A13643" s="82"/>
      <c r="B13643" s="82"/>
      <c r="C13643" s="82"/>
      <c r="D13643" s="82"/>
      <c r="E13643" s="82"/>
      <c r="F13643" s="82"/>
      <c r="G13643" s="82"/>
      <c r="M13643" s="81"/>
    </row>
    <row r="13644" s="77" customFormat="1" spans="1:13">
      <c r="A13644" s="82"/>
      <c r="B13644" s="82"/>
      <c r="C13644" s="82"/>
      <c r="D13644" s="82"/>
      <c r="E13644" s="82"/>
      <c r="F13644" s="82"/>
      <c r="G13644" s="82"/>
      <c r="M13644" s="81"/>
    </row>
    <row r="13645" s="77" customFormat="1" spans="1:13">
      <c r="A13645" s="82"/>
      <c r="B13645" s="82"/>
      <c r="C13645" s="82"/>
      <c r="D13645" s="82"/>
      <c r="E13645" s="82"/>
      <c r="F13645" s="82"/>
      <c r="G13645" s="82"/>
      <c r="M13645" s="81"/>
    </row>
    <row r="13646" s="77" customFormat="1" spans="1:13">
      <c r="A13646" s="82"/>
      <c r="B13646" s="82"/>
      <c r="C13646" s="82"/>
      <c r="D13646" s="82"/>
      <c r="E13646" s="82"/>
      <c r="F13646" s="82"/>
      <c r="G13646" s="82"/>
      <c r="M13646" s="81"/>
    </row>
    <row r="13647" s="77" customFormat="1" spans="1:13">
      <c r="A13647" s="82"/>
      <c r="B13647" s="82"/>
      <c r="C13647" s="82"/>
      <c r="D13647" s="82"/>
      <c r="E13647" s="82"/>
      <c r="F13647" s="82"/>
      <c r="G13647" s="82"/>
      <c r="M13647" s="81"/>
    </row>
    <row r="13648" s="77" customFormat="1" spans="1:13">
      <c r="A13648" s="82"/>
      <c r="B13648" s="82"/>
      <c r="C13648" s="82"/>
      <c r="D13648" s="82"/>
      <c r="E13648" s="82"/>
      <c r="F13648" s="82"/>
      <c r="G13648" s="82"/>
      <c r="M13648" s="81"/>
    </row>
    <row r="13649" s="77" customFormat="1" spans="1:13">
      <c r="A13649" s="82"/>
      <c r="B13649" s="82"/>
      <c r="C13649" s="82"/>
      <c r="D13649" s="82"/>
      <c r="E13649" s="82"/>
      <c r="F13649" s="82"/>
      <c r="G13649" s="82"/>
      <c r="M13649" s="81"/>
    </row>
    <row r="13650" s="77" customFormat="1" spans="1:13">
      <c r="A13650" s="82"/>
      <c r="B13650" s="82"/>
      <c r="C13650" s="82"/>
      <c r="D13650" s="82"/>
      <c r="E13650" s="82"/>
      <c r="F13650" s="82"/>
      <c r="G13650" s="82"/>
      <c r="M13650" s="81"/>
    </row>
    <row r="13651" s="77" customFormat="1" spans="1:13">
      <c r="A13651" s="82"/>
      <c r="B13651" s="82"/>
      <c r="C13651" s="82"/>
      <c r="D13651" s="82"/>
      <c r="E13651" s="82"/>
      <c r="F13651" s="82"/>
      <c r="G13651" s="82"/>
      <c r="M13651" s="81"/>
    </row>
    <row r="13652" s="77" customFormat="1" spans="1:13">
      <c r="A13652" s="82"/>
      <c r="B13652" s="82"/>
      <c r="C13652" s="82"/>
      <c r="D13652" s="82"/>
      <c r="E13652" s="82"/>
      <c r="F13652" s="82"/>
      <c r="G13652" s="82"/>
      <c r="M13652" s="81"/>
    </row>
    <row r="13653" s="77" customFormat="1" spans="1:13">
      <c r="A13653" s="82"/>
      <c r="B13653" s="82"/>
      <c r="C13653" s="82"/>
      <c r="D13653" s="82"/>
      <c r="E13653" s="82"/>
      <c r="F13653" s="82"/>
      <c r="G13653" s="82"/>
      <c r="M13653" s="81"/>
    </row>
    <row r="13654" s="77" customFormat="1" spans="1:13">
      <c r="A13654" s="82"/>
      <c r="B13654" s="82"/>
      <c r="C13654" s="82"/>
      <c r="D13654" s="82"/>
      <c r="E13654" s="82"/>
      <c r="F13654" s="82"/>
      <c r="G13654" s="82"/>
      <c r="M13654" s="81"/>
    </row>
    <row r="13655" s="77" customFormat="1" spans="1:13">
      <c r="A13655" s="82"/>
      <c r="B13655" s="82"/>
      <c r="C13655" s="82"/>
      <c r="D13655" s="82"/>
      <c r="E13655" s="82"/>
      <c r="F13655" s="82"/>
      <c r="G13655" s="82"/>
      <c r="M13655" s="81"/>
    </row>
    <row r="13656" s="77" customFormat="1" spans="1:13">
      <c r="A13656" s="82"/>
      <c r="B13656" s="82"/>
      <c r="C13656" s="82"/>
      <c r="D13656" s="82"/>
      <c r="E13656" s="82"/>
      <c r="F13656" s="82"/>
      <c r="G13656" s="82"/>
      <c r="M13656" s="81"/>
    </row>
    <row r="13657" s="77" customFormat="1" spans="1:13">
      <c r="A13657" s="82"/>
      <c r="B13657" s="82"/>
      <c r="C13657" s="82"/>
      <c r="D13657" s="82"/>
      <c r="E13657" s="82"/>
      <c r="F13657" s="82"/>
      <c r="G13657" s="82"/>
      <c r="M13657" s="81"/>
    </row>
    <row r="13658" s="77" customFormat="1" spans="1:13">
      <c r="A13658" s="82"/>
      <c r="B13658" s="82"/>
      <c r="C13658" s="82"/>
      <c r="D13658" s="82"/>
      <c r="E13658" s="82"/>
      <c r="F13658" s="82"/>
      <c r="G13658" s="82"/>
      <c r="M13658" s="81"/>
    </row>
    <row r="13659" s="77" customFormat="1" spans="1:13">
      <c r="A13659" s="82"/>
      <c r="B13659" s="82"/>
      <c r="C13659" s="82"/>
      <c r="D13659" s="82"/>
      <c r="E13659" s="82"/>
      <c r="F13659" s="82"/>
      <c r="G13659" s="82"/>
      <c r="M13659" s="81"/>
    </row>
    <row r="13660" s="77" customFormat="1" spans="1:13">
      <c r="A13660" s="82"/>
      <c r="B13660" s="82"/>
      <c r="C13660" s="82"/>
      <c r="D13660" s="82"/>
      <c r="E13660" s="82"/>
      <c r="F13660" s="82"/>
      <c r="G13660" s="82"/>
      <c r="M13660" s="81"/>
    </row>
    <row r="13661" s="77" customFormat="1" spans="1:13">
      <c r="A13661" s="82"/>
      <c r="B13661" s="82"/>
      <c r="C13661" s="82"/>
      <c r="D13661" s="82"/>
      <c r="E13661" s="82"/>
      <c r="F13661" s="82"/>
      <c r="G13661" s="82"/>
      <c r="M13661" s="81"/>
    </row>
    <row r="13662" s="77" customFormat="1" spans="1:13">
      <c r="A13662" s="82"/>
      <c r="B13662" s="82"/>
      <c r="C13662" s="82"/>
      <c r="D13662" s="82"/>
      <c r="E13662" s="82"/>
      <c r="F13662" s="82"/>
      <c r="G13662" s="82"/>
      <c r="M13662" s="81"/>
    </row>
    <row r="13663" s="77" customFormat="1" spans="1:13">
      <c r="A13663" s="82"/>
      <c r="B13663" s="82"/>
      <c r="C13663" s="82"/>
      <c r="D13663" s="82"/>
      <c r="E13663" s="82"/>
      <c r="F13663" s="82"/>
      <c r="G13663" s="82"/>
      <c r="M13663" s="81"/>
    </row>
    <row r="13664" s="77" customFormat="1" spans="1:13">
      <c r="A13664" s="82"/>
      <c r="B13664" s="82"/>
      <c r="C13664" s="82"/>
      <c r="D13664" s="82"/>
      <c r="E13664" s="82"/>
      <c r="F13664" s="82"/>
      <c r="G13664" s="82"/>
      <c r="M13664" s="81"/>
    </row>
    <row r="13665" s="77" customFormat="1" spans="1:13">
      <c r="A13665" s="82"/>
      <c r="B13665" s="82"/>
      <c r="C13665" s="82"/>
      <c r="D13665" s="82"/>
      <c r="E13665" s="82"/>
      <c r="F13665" s="82"/>
      <c r="G13665" s="82"/>
      <c r="M13665" s="81"/>
    </row>
    <row r="13666" s="77" customFormat="1" spans="1:13">
      <c r="A13666" s="82"/>
      <c r="B13666" s="82"/>
      <c r="C13666" s="82"/>
      <c r="D13666" s="82"/>
      <c r="E13666" s="82"/>
      <c r="F13666" s="82"/>
      <c r="G13666" s="82"/>
      <c r="M13666" s="81"/>
    </row>
    <row r="13667" s="77" customFormat="1" spans="1:13">
      <c r="A13667" s="82"/>
      <c r="B13667" s="82"/>
      <c r="C13667" s="82"/>
      <c r="D13667" s="82"/>
      <c r="E13667" s="82"/>
      <c r="F13667" s="82"/>
      <c r="G13667" s="82"/>
      <c r="M13667" s="81"/>
    </row>
    <row r="13668" s="77" customFormat="1" spans="1:13">
      <c r="A13668" s="82"/>
      <c r="B13668" s="82"/>
      <c r="C13668" s="82"/>
      <c r="D13668" s="82"/>
      <c r="E13668" s="82"/>
      <c r="F13668" s="82"/>
      <c r="G13668" s="82"/>
      <c r="M13668" s="81"/>
    </row>
    <row r="13669" s="77" customFormat="1" spans="1:13">
      <c r="A13669" s="82"/>
      <c r="B13669" s="82"/>
      <c r="C13669" s="82"/>
      <c r="D13669" s="82"/>
      <c r="E13669" s="82"/>
      <c r="F13669" s="82"/>
      <c r="G13669" s="82"/>
      <c r="M13669" s="81"/>
    </row>
    <row r="13670" s="77" customFormat="1" spans="1:13">
      <c r="A13670" s="82"/>
      <c r="B13670" s="82"/>
      <c r="C13670" s="82"/>
      <c r="D13670" s="82"/>
      <c r="E13670" s="82"/>
      <c r="F13670" s="82"/>
      <c r="G13670" s="82"/>
      <c r="M13670" s="81"/>
    </row>
    <row r="13671" s="77" customFormat="1" spans="1:13">
      <c r="A13671" s="82"/>
      <c r="B13671" s="82"/>
      <c r="C13671" s="82"/>
      <c r="D13671" s="82"/>
      <c r="E13671" s="82"/>
      <c r="F13671" s="82"/>
      <c r="G13671" s="82"/>
      <c r="M13671" s="81"/>
    </row>
    <row r="13672" s="77" customFormat="1" spans="1:13">
      <c r="A13672" s="82"/>
      <c r="B13672" s="82"/>
      <c r="C13672" s="82"/>
      <c r="D13672" s="82"/>
      <c r="E13672" s="82"/>
      <c r="F13672" s="82"/>
      <c r="G13672" s="82"/>
      <c r="M13672" s="81"/>
    </row>
    <row r="13673" s="77" customFormat="1" spans="1:13">
      <c r="A13673" s="82"/>
      <c r="B13673" s="82"/>
      <c r="C13673" s="82"/>
      <c r="D13673" s="82"/>
      <c r="E13673" s="82"/>
      <c r="F13673" s="82"/>
      <c r="G13673" s="82"/>
      <c r="M13673" s="81"/>
    </row>
    <row r="13674" s="77" customFormat="1" spans="1:13">
      <c r="A13674" s="82"/>
      <c r="B13674" s="82"/>
      <c r="C13674" s="82"/>
      <c r="D13674" s="82"/>
      <c r="E13674" s="82"/>
      <c r="F13674" s="82"/>
      <c r="G13674" s="82"/>
      <c r="M13674" s="81"/>
    </row>
    <row r="13675" s="77" customFormat="1" spans="1:13">
      <c r="A13675" s="82"/>
      <c r="B13675" s="82"/>
      <c r="C13675" s="82"/>
      <c r="D13675" s="82"/>
      <c r="E13675" s="82"/>
      <c r="F13675" s="82"/>
      <c r="G13675" s="82"/>
      <c r="M13675" s="81"/>
    </row>
    <row r="13676" s="77" customFormat="1" spans="1:13">
      <c r="A13676" s="82"/>
      <c r="B13676" s="82"/>
      <c r="C13676" s="82"/>
      <c r="D13676" s="82"/>
      <c r="E13676" s="82"/>
      <c r="F13676" s="82"/>
      <c r="G13676" s="82"/>
      <c r="M13676" s="81"/>
    </row>
    <row r="13677" s="77" customFormat="1" spans="1:13">
      <c r="A13677" s="82"/>
      <c r="B13677" s="82"/>
      <c r="C13677" s="82"/>
      <c r="D13677" s="82"/>
      <c r="E13677" s="82"/>
      <c r="F13677" s="82"/>
      <c r="G13677" s="82"/>
      <c r="M13677" s="81"/>
    </row>
    <row r="13678" s="77" customFormat="1" spans="1:13">
      <c r="A13678" s="82"/>
      <c r="B13678" s="82"/>
      <c r="C13678" s="82"/>
      <c r="D13678" s="82"/>
      <c r="E13678" s="82"/>
      <c r="F13678" s="82"/>
      <c r="G13678" s="82"/>
      <c r="M13678" s="81"/>
    </row>
    <row r="13679" s="77" customFormat="1" spans="1:13">
      <c r="A13679" s="82"/>
      <c r="B13679" s="82"/>
      <c r="C13679" s="82"/>
      <c r="D13679" s="82"/>
      <c r="E13679" s="82"/>
      <c r="F13679" s="82"/>
      <c r="G13679" s="82"/>
      <c r="M13679" s="81"/>
    </row>
    <row r="13680" s="77" customFormat="1" spans="1:13">
      <c r="A13680" s="82"/>
      <c r="B13680" s="82"/>
      <c r="C13680" s="82"/>
      <c r="D13680" s="82"/>
      <c r="E13680" s="82"/>
      <c r="F13680" s="82"/>
      <c r="G13680" s="82"/>
      <c r="M13680" s="81"/>
    </row>
    <row r="13681" s="77" customFormat="1" spans="1:13">
      <c r="A13681" s="82"/>
      <c r="B13681" s="82"/>
      <c r="C13681" s="82"/>
      <c r="D13681" s="82"/>
      <c r="E13681" s="82"/>
      <c r="F13681" s="82"/>
      <c r="G13681" s="82"/>
      <c r="M13681" s="81"/>
    </row>
    <row r="13682" s="77" customFormat="1" spans="1:13">
      <c r="A13682" s="82"/>
      <c r="B13682" s="82"/>
      <c r="C13682" s="82"/>
      <c r="D13682" s="82"/>
      <c r="E13682" s="82"/>
      <c r="F13682" s="82"/>
      <c r="G13682" s="82"/>
      <c r="M13682" s="81"/>
    </row>
    <row r="13683" s="77" customFormat="1" spans="1:13">
      <c r="A13683" s="82"/>
      <c r="B13683" s="82"/>
      <c r="C13683" s="82"/>
      <c r="D13683" s="82"/>
      <c r="E13683" s="82"/>
      <c r="F13683" s="82"/>
      <c r="G13683" s="82"/>
      <c r="M13683" s="81"/>
    </row>
    <row r="13684" s="77" customFormat="1" spans="1:13">
      <c r="A13684" s="82"/>
      <c r="B13684" s="82"/>
      <c r="C13684" s="82"/>
      <c r="D13684" s="82"/>
      <c r="E13684" s="82"/>
      <c r="F13684" s="82"/>
      <c r="G13684" s="82"/>
      <c r="M13684" s="81"/>
    </row>
    <row r="13685" s="77" customFormat="1" spans="1:13">
      <c r="A13685" s="82"/>
      <c r="B13685" s="82"/>
      <c r="C13685" s="82"/>
      <c r="D13685" s="82"/>
      <c r="E13685" s="82"/>
      <c r="F13685" s="82"/>
      <c r="G13685" s="82"/>
      <c r="M13685" s="81"/>
    </row>
    <row r="13686" s="77" customFormat="1" spans="1:13">
      <c r="A13686" s="82"/>
      <c r="B13686" s="82"/>
      <c r="C13686" s="82"/>
      <c r="D13686" s="82"/>
      <c r="E13686" s="82"/>
      <c r="F13686" s="82"/>
      <c r="G13686" s="82"/>
      <c r="M13686" s="81"/>
    </row>
    <row r="13687" s="77" customFormat="1" spans="1:13">
      <c r="A13687" s="82"/>
      <c r="B13687" s="82"/>
      <c r="C13687" s="82"/>
      <c r="D13687" s="82"/>
      <c r="E13687" s="82"/>
      <c r="F13687" s="82"/>
      <c r="G13687" s="82"/>
      <c r="M13687" s="81"/>
    </row>
    <row r="13688" s="77" customFormat="1" spans="1:13">
      <c r="A13688" s="82"/>
      <c r="B13688" s="82"/>
      <c r="C13688" s="82"/>
      <c r="D13688" s="82"/>
      <c r="E13688" s="82"/>
      <c r="F13688" s="82"/>
      <c r="G13688" s="82"/>
      <c r="M13688" s="81"/>
    </row>
    <row r="13689" s="77" customFormat="1" spans="1:13">
      <c r="A13689" s="82"/>
      <c r="B13689" s="82"/>
      <c r="C13689" s="82"/>
      <c r="D13689" s="82"/>
      <c r="E13689" s="82"/>
      <c r="F13689" s="82"/>
      <c r="G13689" s="82"/>
      <c r="M13689" s="81"/>
    </row>
    <row r="13690" s="77" customFormat="1" spans="1:13">
      <c r="A13690" s="82"/>
      <c r="B13690" s="82"/>
      <c r="C13690" s="82"/>
      <c r="D13690" s="82"/>
      <c r="E13690" s="82"/>
      <c r="F13690" s="82"/>
      <c r="G13690" s="82"/>
      <c r="M13690" s="81"/>
    </row>
    <row r="13691" s="77" customFormat="1" spans="1:13">
      <c r="A13691" s="82"/>
      <c r="B13691" s="82"/>
      <c r="C13691" s="82"/>
      <c r="D13691" s="82"/>
      <c r="E13691" s="82"/>
      <c r="F13691" s="82"/>
      <c r="G13691" s="82"/>
      <c r="M13691" s="81"/>
    </row>
    <row r="13692" s="77" customFormat="1" spans="1:13">
      <c r="A13692" s="82"/>
      <c r="B13692" s="82"/>
      <c r="C13692" s="82"/>
      <c r="D13692" s="82"/>
      <c r="E13692" s="82"/>
      <c r="F13692" s="82"/>
      <c r="G13692" s="82"/>
      <c r="M13692" s="81"/>
    </row>
    <row r="13693" s="77" customFormat="1" spans="1:13">
      <c r="A13693" s="82"/>
      <c r="B13693" s="82"/>
      <c r="C13693" s="82"/>
      <c r="D13693" s="82"/>
      <c r="E13693" s="82"/>
      <c r="F13693" s="82"/>
      <c r="G13693" s="82"/>
      <c r="M13693" s="81"/>
    </row>
    <row r="13694" s="77" customFormat="1" spans="1:13">
      <c r="A13694" s="82"/>
      <c r="B13694" s="82"/>
      <c r="C13694" s="82"/>
      <c r="D13694" s="82"/>
      <c r="E13694" s="82"/>
      <c r="F13694" s="82"/>
      <c r="G13694" s="82"/>
      <c r="M13694" s="81"/>
    </row>
    <row r="13695" s="77" customFormat="1" spans="1:13">
      <c r="A13695" s="82"/>
      <c r="B13695" s="82"/>
      <c r="C13695" s="82"/>
      <c r="D13695" s="82"/>
      <c r="E13695" s="82"/>
      <c r="F13695" s="82"/>
      <c r="G13695" s="82"/>
      <c r="M13695" s="81"/>
    </row>
    <row r="13696" s="77" customFormat="1" spans="1:13">
      <c r="A13696" s="82"/>
      <c r="B13696" s="82"/>
      <c r="C13696" s="82"/>
      <c r="D13696" s="82"/>
      <c r="E13696" s="82"/>
      <c r="F13696" s="82"/>
      <c r="G13696" s="82"/>
      <c r="M13696" s="81"/>
    </row>
    <row r="13697" s="77" customFormat="1" spans="1:13">
      <c r="A13697" s="82"/>
      <c r="B13697" s="82"/>
      <c r="C13697" s="82"/>
      <c r="D13697" s="82"/>
      <c r="E13697" s="82"/>
      <c r="F13697" s="82"/>
      <c r="G13697" s="82"/>
      <c r="M13697" s="81"/>
    </row>
    <row r="13698" s="77" customFormat="1" spans="1:13">
      <c r="A13698" s="82"/>
      <c r="B13698" s="82"/>
      <c r="C13698" s="82"/>
      <c r="D13698" s="82"/>
      <c r="E13698" s="82"/>
      <c r="F13698" s="82"/>
      <c r="G13698" s="82"/>
      <c r="M13698" s="81"/>
    </row>
    <row r="13699" s="77" customFormat="1" spans="1:13">
      <c r="A13699" s="82"/>
      <c r="B13699" s="82"/>
      <c r="C13699" s="82"/>
      <c r="D13699" s="82"/>
      <c r="E13699" s="82"/>
      <c r="F13699" s="82"/>
      <c r="G13699" s="82"/>
      <c r="M13699" s="81"/>
    </row>
    <row r="13700" s="77" customFormat="1" spans="1:13">
      <c r="A13700" s="82"/>
      <c r="B13700" s="82"/>
      <c r="C13700" s="82"/>
      <c r="D13700" s="82"/>
      <c r="E13700" s="82"/>
      <c r="F13700" s="82"/>
      <c r="G13700" s="82"/>
      <c r="M13700" s="81"/>
    </row>
    <row r="13701" s="77" customFormat="1" spans="1:13">
      <c r="A13701" s="82"/>
      <c r="B13701" s="82"/>
      <c r="C13701" s="82"/>
      <c r="D13701" s="82"/>
      <c r="E13701" s="82"/>
      <c r="F13701" s="82"/>
      <c r="G13701" s="82"/>
      <c r="M13701" s="81"/>
    </row>
    <row r="13702" s="77" customFormat="1" spans="1:13">
      <c r="A13702" s="82"/>
      <c r="B13702" s="82"/>
      <c r="C13702" s="82"/>
      <c r="D13702" s="82"/>
      <c r="E13702" s="82"/>
      <c r="F13702" s="82"/>
      <c r="G13702" s="82"/>
      <c r="M13702" s="81"/>
    </row>
    <row r="13703" s="77" customFormat="1" spans="1:13">
      <c r="A13703" s="82"/>
      <c r="B13703" s="82"/>
      <c r="C13703" s="82"/>
      <c r="D13703" s="82"/>
      <c r="E13703" s="82"/>
      <c r="F13703" s="82"/>
      <c r="G13703" s="82"/>
      <c r="M13703" s="81"/>
    </row>
    <row r="13704" s="77" customFormat="1" spans="1:13">
      <c r="A13704" s="82"/>
      <c r="B13704" s="82"/>
      <c r="C13704" s="82"/>
      <c r="D13704" s="82"/>
      <c r="E13704" s="82"/>
      <c r="F13704" s="82"/>
      <c r="G13704" s="82"/>
      <c r="M13704" s="81"/>
    </row>
    <row r="13705" s="77" customFormat="1" spans="1:13">
      <c r="A13705" s="82"/>
      <c r="B13705" s="82"/>
      <c r="C13705" s="82"/>
      <c r="D13705" s="82"/>
      <c r="E13705" s="82"/>
      <c r="F13705" s="82"/>
      <c r="G13705" s="82"/>
      <c r="M13705" s="81"/>
    </row>
    <row r="13706" s="77" customFormat="1" spans="1:13">
      <c r="A13706" s="82"/>
      <c r="B13706" s="82"/>
      <c r="C13706" s="82"/>
      <c r="D13706" s="82"/>
      <c r="E13706" s="82"/>
      <c r="F13706" s="82"/>
      <c r="G13706" s="82"/>
      <c r="M13706" s="81"/>
    </row>
    <row r="13707" s="77" customFormat="1" spans="1:13">
      <c r="A13707" s="82"/>
      <c r="B13707" s="82"/>
      <c r="C13707" s="82"/>
      <c r="D13707" s="82"/>
      <c r="E13707" s="82"/>
      <c r="F13707" s="82"/>
      <c r="G13707" s="82"/>
      <c r="M13707" s="81"/>
    </row>
    <row r="13708" s="77" customFormat="1" spans="1:13">
      <c r="A13708" s="82"/>
      <c r="B13708" s="82"/>
      <c r="C13708" s="82"/>
      <c r="D13708" s="82"/>
      <c r="E13708" s="82"/>
      <c r="F13708" s="82"/>
      <c r="G13708" s="82"/>
      <c r="M13708" s="81"/>
    </row>
    <row r="13709" s="77" customFormat="1" spans="1:13">
      <c r="A13709" s="82"/>
      <c r="B13709" s="82"/>
      <c r="C13709" s="82"/>
      <c r="D13709" s="82"/>
      <c r="E13709" s="82"/>
      <c r="F13709" s="82"/>
      <c r="G13709" s="82"/>
      <c r="M13709" s="81"/>
    </row>
    <row r="13710" s="77" customFormat="1" spans="1:13">
      <c r="A13710" s="82"/>
      <c r="B13710" s="82"/>
      <c r="C13710" s="82"/>
      <c r="D13710" s="82"/>
      <c r="E13710" s="82"/>
      <c r="F13710" s="82"/>
      <c r="G13710" s="82"/>
      <c r="M13710" s="81"/>
    </row>
    <row r="13711" s="77" customFormat="1" spans="1:13">
      <c r="A13711" s="82"/>
      <c r="B13711" s="82"/>
      <c r="C13711" s="82"/>
      <c r="D13711" s="82"/>
      <c r="E13711" s="82"/>
      <c r="F13711" s="82"/>
      <c r="G13711" s="82"/>
      <c r="M13711" s="81"/>
    </row>
    <row r="13712" s="77" customFormat="1" spans="1:13">
      <c r="A13712" s="82"/>
      <c r="B13712" s="82"/>
      <c r="C13712" s="82"/>
      <c r="D13712" s="82"/>
      <c r="E13712" s="82"/>
      <c r="F13712" s="82"/>
      <c r="G13712" s="82"/>
      <c r="M13712" s="81"/>
    </row>
    <row r="13713" s="77" customFormat="1" spans="1:13">
      <c r="A13713" s="82"/>
      <c r="B13713" s="82"/>
      <c r="C13713" s="82"/>
      <c r="D13713" s="82"/>
      <c r="E13713" s="82"/>
      <c r="F13713" s="82"/>
      <c r="G13713" s="82"/>
      <c r="M13713" s="81"/>
    </row>
    <row r="13714" s="77" customFormat="1" spans="1:13">
      <c r="A13714" s="82"/>
      <c r="B13714" s="82"/>
      <c r="C13714" s="82"/>
      <c r="D13714" s="82"/>
      <c r="E13714" s="82"/>
      <c r="F13714" s="82"/>
      <c r="G13714" s="82"/>
      <c r="M13714" s="81"/>
    </row>
    <row r="13715" s="77" customFormat="1" spans="1:13">
      <c r="A13715" s="82"/>
      <c r="B13715" s="82"/>
      <c r="C13715" s="82"/>
      <c r="D13715" s="82"/>
      <c r="E13715" s="82"/>
      <c r="F13715" s="82"/>
      <c r="G13715" s="82"/>
      <c r="M13715" s="81"/>
    </row>
    <row r="13716" s="77" customFormat="1" spans="1:13">
      <c r="A13716" s="82"/>
      <c r="B13716" s="82"/>
      <c r="C13716" s="82"/>
      <c r="D13716" s="82"/>
      <c r="E13716" s="82"/>
      <c r="F13716" s="82"/>
      <c r="G13716" s="82"/>
      <c r="M13716" s="81"/>
    </row>
    <row r="13717" s="77" customFormat="1" spans="1:13">
      <c r="A13717" s="82"/>
      <c r="B13717" s="82"/>
      <c r="C13717" s="82"/>
      <c r="D13717" s="82"/>
      <c r="E13717" s="82"/>
      <c r="F13717" s="82"/>
      <c r="G13717" s="82"/>
      <c r="M13717" s="81"/>
    </row>
    <row r="13718" s="77" customFormat="1" spans="1:13">
      <c r="A13718" s="82"/>
      <c r="B13718" s="82"/>
      <c r="C13718" s="82"/>
      <c r="D13718" s="82"/>
      <c r="E13718" s="82"/>
      <c r="F13718" s="82"/>
      <c r="G13718" s="82"/>
      <c r="M13718" s="81"/>
    </row>
    <row r="13719" s="77" customFormat="1" spans="1:13">
      <c r="A13719" s="82"/>
      <c r="B13719" s="82"/>
      <c r="C13719" s="82"/>
      <c r="D13719" s="82"/>
      <c r="E13719" s="82"/>
      <c r="F13719" s="82"/>
      <c r="G13719" s="82"/>
      <c r="M13719" s="81"/>
    </row>
    <row r="13720" s="77" customFormat="1" spans="1:13">
      <c r="A13720" s="82"/>
      <c r="B13720" s="82"/>
      <c r="C13720" s="82"/>
      <c r="D13720" s="82"/>
      <c r="E13720" s="82"/>
      <c r="F13720" s="82"/>
      <c r="G13720" s="82"/>
      <c r="M13720" s="81"/>
    </row>
    <row r="13721" s="77" customFormat="1" spans="1:13">
      <c r="A13721" s="82"/>
      <c r="B13721" s="82"/>
      <c r="C13721" s="82"/>
      <c r="D13721" s="82"/>
      <c r="E13721" s="82"/>
      <c r="F13721" s="82"/>
      <c r="G13721" s="82"/>
      <c r="M13721" s="81"/>
    </row>
    <row r="13722" s="77" customFormat="1" spans="1:13">
      <c r="A13722" s="82"/>
      <c r="B13722" s="82"/>
      <c r="C13722" s="82"/>
      <c r="D13722" s="82"/>
      <c r="E13722" s="82"/>
      <c r="F13722" s="82"/>
      <c r="G13722" s="82"/>
      <c r="M13722" s="81"/>
    </row>
    <row r="13723" s="77" customFormat="1" spans="1:13">
      <c r="A13723" s="82"/>
      <c r="B13723" s="82"/>
      <c r="C13723" s="82"/>
      <c r="D13723" s="82"/>
      <c r="E13723" s="82"/>
      <c r="F13723" s="82"/>
      <c r="G13723" s="82"/>
      <c r="M13723" s="81"/>
    </row>
    <row r="13724" s="77" customFormat="1" spans="1:13">
      <c r="A13724" s="82"/>
      <c r="B13724" s="82"/>
      <c r="C13724" s="82"/>
      <c r="D13724" s="82"/>
      <c r="E13724" s="82"/>
      <c r="F13724" s="82"/>
      <c r="G13724" s="82"/>
      <c r="M13724" s="81"/>
    </row>
    <row r="13725" s="77" customFormat="1" spans="1:13">
      <c r="A13725" s="82"/>
      <c r="B13725" s="82"/>
      <c r="C13725" s="82"/>
      <c r="D13725" s="82"/>
      <c r="E13725" s="82"/>
      <c r="F13725" s="82"/>
      <c r="G13725" s="82"/>
      <c r="M13725" s="81"/>
    </row>
    <row r="13726" s="77" customFormat="1" spans="1:13">
      <c r="A13726" s="82"/>
      <c r="B13726" s="82"/>
      <c r="C13726" s="82"/>
      <c r="D13726" s="82"/>
      <c r="E13726" s="82"/>
      <c r="F13726" s="82"/>
      <c r="G13726" s="82"/>
      <c r="M13726" s="81"/>
    </row>
    <row r="13727" s="77" customFormat="1" spans="1:13">
      <c r="A13727" s="82"/>
      <c r="B13727" s="82"/>
      <c r="C13727" s="82"/>
      <c r="D13727" s="82"/>
      <c r="E13727" s="82"/>
      <c r="F13727" s="82"/>
      <c r="G13727" s="82"/>
      <c r="M13727" s="81"/>
    </row>
    <row r="13728" s="77" customFormat="1" spans="1:13">
      <c r="A13728" s="82"/>
      <c r="B13728" s="82"/>
      <c r="C13728" s="82"/>
      <c r="D13728" s="82"/>
      <c r="E13728" s="82"/>
      <c r="F13728" s="82"/>
      <c r="G13728" s="82"/>
      <c r="M13728" s="81"/>
    </row>
    <row r="13729" s="77" customFormat="1" spans="1:13">
      <c r="A13729" s="82"/>
      <c r="B13729" s="82"/>
      <c r="C13729" s="82"/>
      <c r="D13729" s="82"/>
      <c r="E13729" s="82"/>
      <c r="F13729" s="82"/>
      <c r="G13729" s="82"/>
      <c r="M13729" s="81"/>
    </row>
    <row r="13730" s="77" customFormat="1" spans="1:13">
      <c r="A13730" s="82"/>
      <c r="B13730" s="82"/>
      <c r="C13730" s="82"/>
      <c r="D13730" s="82"/>
      <c r="E13730" s="82"/>
      <c r="F13730" s="82"/>
      <c r="G13730" s="82"/>
      <c r="M13730" s="81"/>
    </row>
    <row r="13731" s="77" customFormat="1" spans="1:13">
      <c r="A13731" s="82"/>
      <c r="B13731" s="82"/>
      <c r="C13731" s="82"/>
      <c r="D13731" s="82"/>
      <c r="E13731" s="82"/>
      <c r="F13731" s="82"/>
      <c r="G13731" s="82"/>
      <c r="M13731" s="81"/>
    </row>
    <row r="13732" s="77" customFormat="1" spans="1:13">
      <c r="A13732" s="82"/>
      <c r="B13732" s="82"/>
      <c r="C13732" s="82"/>
      <c r="D13732" s="82"/>
      <c r="E13732" s="82"/>
      <c r="F13732" s="82"/>
      <c r="G13732" s="82"/>
      <c r="M13732" s="81"/>
    </row>
    <row r="13733" s="77" customFormat="1" spans="1:13">
      <c r="A13733" s="82"/>
      <c r="B13733" s="82"/>
      <c r="C13733" s="82"/>
      <c r="D13733" s="82"/>
      <c r="E13733" s="82"/>
      <c r="F13733" s="82"/>
      <c r="G13733" s="82"/>
      <c r="M13733" s="81"/>
    </row>
    <row r="13734" s="77" customFormat="1" spans="1:13">
      <c r="A13734" s="82"/>
      <c r="B13734" s="82"/>
      <c r="C13734" s="82"/>
      <c r="D13734" s="82"/>
      <c r="E13734" s="82"/>
      <c r="F13734" s="82"/>
      <c r="G13734" s="82"/>
      <c r="M13734" s="81"/>
    </row>
    <row r="13735" s="77" customFormat="1" spans="1:13">
      <c r="A13735" s="82"/>
      <c r="B13735" s="82"/>
      <c r="C13735" s="82"/>
      <c r="D13735" s="82"/>
      <c r="E13735" s="82"/>
      <c r="F13735" s="82"/>
      <c r="G13735" s="82"/>
      <c r="M13735" s="81"/>
    </row>
    <row r="13736" s="77" customFormat="1" spans="1:13">
      <c r="A13736" s="82"/>
      <c r="B13736" s="82"/>
      <c r="C13736" s="82"/>
      <c r="D13736" s="82"/>
      <c r="E13736" s="82"/>
      <c r="F13736" s="82"/>
      <c r="G13736" s="82"/>
      <c r="M13736" s="81"/>
    </row>
    <row r="13737" s="77" customFormat="1" spans="1:13">
      <c r="A13737" s="82"/>
      <c r="B13737" s="82"/>
      <c r="C13737" s="82"/>
      <c r="D13737" s="82"/>
      <c r="E13737" s="82"/>
      <c r="F13737" s="82"/>
      <c r="G13737" s="82"/>
      <c r="M13737" s="81"/>
    </row>
    <row r="13738" s="77" customFormat="1" spans="1:13">
      <c r="A13738" s="82"/>
      <c r="B13738" s="82"/>
      <c r="C13738" s="82"/>
      <c r="D13738" s="82"/>
      <c r="E13738" s="82"/>
      <c r="F13738" s="82"/>
      <c r="G13738" s="82"/>
      <c r="M13738" s="81"/>
    </row>
    <row r="13739" s="77" customFormat="1" spans="1:13">
      <c r="A13739" s="82"/>
      <c r="B13739" s="82"/>
      <c r="C13739" s="82"/>
      <c r="D13739" s="82"/>
      <c r="E13739" s="82"/>
      <c r="F13739" s="82"/>
      <c r="G13739" s="82"/>
      <c r="M13739" s="81"/>
    </row>
    <row r="13740" s="77" customFormat="1" spans="1:13">
      <c r="A13740" s="82"/>
      <c r="B13740" s="82"/>
      <c r="C13740" s="82"/>
      <c r="D13740" s="82"/>
      <c r="E13740" s="82"/>
      <c r="F13740" s="82"/>
      <c r="G13740" s="82"/>
      <c r="M13740" s="81"/>
    </row>
    <row r="13741" s="77" customFormat="1" spans="1:13">
      <c r="A13741" s="82"/>
      <c r="B13741" s="82"/>
      <c r="C13741" s="82"/>
      <c r="D13741" s="82"/>
      <c r="E13741" s="82"/>
      <c r="F13741" s="82"/>
      <c r="G13741" s="82"/>
      <c r="M13741" s="81"/>
    </row>
    <row r="13742" s="77" customFormat="1" spans="1:13">
      <c r="A13742" s="82"/>
      <c r="B13742" s="82"/>
      <c r="C13742" s="82"/>
      <c r="D13742" s="82"/>
      <c r="E13742" s="82"/>
      <c r="F13742" s="82"/>
      <c r="G13742" s="82"/>
      <c r="M13742" s="81"/>
    </row>
    <row r="13743" s="77" customFormat="1" spans="1:13">
      <c r="A13743" s="82"/>
      <c r="B13743" s="82"/>
      <c r="C13743" s="82"/>
      <c r="D13743" s="82"/>
      <c r="E13743" s="82"/>
      <c r="F13743" s="82"/>
      <c r="G13743" s="82"/>
      <c r="M13743" s="81"/>
    </row>
    <row r="13744" s="77" customFormat="1" spans="1:13">
      <c r="A13744" s="82"/>
      <c r="B13744" s="82"/>
      <c r="C13744" s="82"/>
      <c r="D13744" s="82"/>
      <c r="E13744" s="82"/>
      <c r="F13744" s="82"/>
      <c r="G13744" s="82"/>
      <c r="M13744" s="81"/>
    </row>
    <row r="13745" s="77" customFormat="1" spans="1:13">
      <c r="A13745" s="82"/>
      <c r="B13745" s="82"/>
      <c r="C13745" s="82"/>
      <c r="D13745" s="82"/>
      <c r="E13745" s="82"/>
      <c r="F13745" s="82"/>
      <c r="G13745" s="82"/>
      <c r="M13745" s="81"/>
    </row>
    <row r="13746" s="77" customFormat="1" spans="1:13">
      <c r="A13746" s="82"/>
      <c r="B13746" s="82"/>
      <c r="C13746" s="82"/>
      <c r="D13746" s="82"/>
      <c r="E13746" s="82"/>
      <c r="F13746" s="82"/>
      <c r="G13746" s="82"/>
      <c r="M13746" s="81"/>
    </row>
    <row r="13747" s="77" customFormat="1" spans="1:13">
      <c r="A13747" s="82"/>
      <c r="B13747" s="82"/>
      <c r="C13747" s="82"/>
      <c r="D13747" s="82"/>
      <c r="E13747" s="82"/>
      <c r="F13747" s="82"/>
      <c r="G13747" s="82"/>
      <c r="M13747" s="81"/>
    </row>
    <row r="13748" s="77" customFormat="1" spans="1:13">
      <c r="A13748" s="82"/>
      <c r="B13748" s="82"/>
      <c r="C13748" s="82"/>
      <c r="D13748" s="82"/>
      <c r="E13748" s="82"/>
      <c r="F13748" s="82"/>
      <c r="G13748" s="82"/>
      <c r="M13748" s="81"/>
    </row>
    <row r="13749" s="77" customFormat="1" spans="1:13">
      <c r="A13749" s="82"/>
      <c r="B13749" s="82"/>
      <c r="C13749" s="82"/>
      <c r="D13749" s="82"/>
      <c r="E13749" s="82"/>
      <c r="F13749" s="82"/>
      <c r="G13749" s="82"/>
      <c r="M13749" s="81"/>
    </row>
    <row r="13750" s="77" customFormat="1" spans="1:13">
      <c r="A13750" s="82"/>
      <c r="B13750" s="82"/>
      <c r="C13750" s="82"/>
      <c r="D13750" s="82"/>
      <c r="E13750" s="82"/>
      <c r="F13750" s="82"/>
      <c r="G13750" s="82"/>
      <c r="M13750" s="81"/>
    </row>
    <row r="13751" s="77" customFormat="1" spans="1:13">
      <c r="A13751" s="82"/>
      <c r="B13751" s="82"/>
      <c r="C13751" s="82"/>
      <c r="D13751" s="82"/>
      <c r="E13751" s="82"/>
      <c r="F13751" s="82"/>
      <c r="G13751" s="82"/>
      <c r="M13751" s="81"/>
    </row>
    <row r="13752" s="77" customFormat="1" spans="1:13">
      <c r="A13752" s="82"/>
      <c r="B13752" s="82"/>
      <c r="C13752" s="82"/>
      <c r="D13752" s="82"/>
      <c r="E13752" s="82"/>
      <c r="F13752" s="82"/>
      <c r="G13752" s="82"/>
      <c r="M13752" s="81"/>
    </row>
    <row r="13753" s="77" customFormat="1" spans="1:13">
      <c r="A13753" s="82"/>
      <c r="B13753" s="82"/>
      <c r="C13753" s="82"/>
      <c r="D13753" s="82"/>
      <c r="E13753" s="82"/>
      <c r="F13753" s="82"/>
      <c r="G13753" s="82"/>
      <c r="M13753" s="81"/>
    </row>
    <row r="13754" s="77" customFormat="1" spans="1:13">
      <c r="A13754" s="82"/>
      <c r="B13754" s="82"/>
      <c r="C13754" s="82"/>
      <c r="D13754" s="82"/>
      <c r="E13754" s="82"/>
      <c r="F13754" s="82"/>
      <c r="G13754" s="82"/>
      <c r="M13754" s="81"/>
    </row>
    <row r="13755" s="77" customFormat="1" spans="1:13">
      <c r="A13755" s="82"/>
      <c r="B13755" s="82"/>
      <c r="C13755" s="82"/>
      <c r="D13755" s="82"/>
      <c r="E13755" s="82"/>
      <c r="F13755" s="82"/>
      <c r="G13755" s="82"/>
      <c r="M13755" s="81"/>
    </row>
    <row r="13756" s="77" customFormat="1" spans="1:13">
      <c r="A13756" s="82"/>
      <c r="B13756" s="82"/>
      <c r="C13756" s="82"/>
      <c r="D13756" s="82"/>
      <c r="E13756" s="82"/>
      <c r="F13756" s="82"/>
      <c r="G13756" s="82"/>
      <c r="M13756" s="81"/>
    </row>
    <row r="13757" s="77" customFormat="1" spans="1:13">
      <c r="A13757" s="82"/>
      <c r="B13757" s="82"/>
      <c r="C13757" s="82"/>
      <c r="D13757" s="82"/>
      <c r="E13757" s="82"/>
      <c r="F13757" s="82"/>
      <c r="G13757" s="82"/>
      <c r="M13757" s="81"/>
    </row>
    <row r="13758" s="77" customFormat="1" spans="1:13">
      <c r="A13758" s="82"/>
      <c r="B13758" s="82"/>
      <c r="C13758" s="82"/>
      <c r="D13758" s="82"/>
      <c r="E13758" s="82"/>
      <c r="F13758" s="82"/>
      <c r="G13758" s="82"/>
      <c r="M13758" s="81"/>
    </row>
    <row r="13759" s="77" customFormat="1" spans="1:13">
      <c r="A13759" s="82"/>
      <c r="B13759" s="82"/>
      <c r="C13759" s="82"/>
      <c r="D13759" s="82"/>
      <c r="E13759" s="82"/>
      <c r="F13759" s="82"/>
      <c r="G13759" s="82"/>
      <c r="M13759" s="81"/>
    </row>
    <row r="13760" s="77" customFormat="1" spans="1:13">
      <c r="A13760" s="82"/>
      <c r="B13760" s="82"/>
      <c r="C13760" s="82"/>
      <c r="D13760" s="82"/>
      <c r="E13760" s="82"/>
      <c r="F13760" s="82"/>
      <c r="G13760" s="82"/>
      <c r="M13760" s="81"/>
    </row>
    <row r="13761" s="77" customFormat="1" spans="1:13">
      <c r="A13761" s="82"/>
      <c r="B13761" s="82"/>
      <c r="C13761" s="82"/>
      <c r="D13761" s="82"/>
      <c r="E13761" s="82"/>
      <c r="F13761" s="82"/>
      <c r="G13761" s="82"/>
      <c r="M13761" s="81"/>
    </row>
    <row r="13762" s="77" customFormat="1" spans="1:13">
      <c r="A13762" s="82"/>
      <c r="B13762" s="82"/>
      <c r="C13762" s="82"/>
      <c r="D13762" s="82"/>
      <c r="E13762" s="82"/>
      <c r="F13762" s="82"/>
      <c r="G13762" s="82"/>
      <c r="M13762" s="81"/>
    </row>
    <row r="13763" s="77" customFormat="1" spans="1:13">
      <c r="A13763" s="82"/>
      <c r="B13763" s="82"/>
      <c r="C13763" s="82"/>
      <c r="D13763" s="82"/>
      <c r="E13763" s="82"/>
      <c r="F13763" s="82"/>
      <c r="G13763" s="82"/>
      <c r="M13763" s="81"/>
    </row>
    <row r="13764" s="77" customFormat="1" spans="1:13">
      <c r="A13764" s="82"/>
      <c r="B13764" s="82"/>
      <c r="C13764" s="82"/>
      <c r="D13764" s="82"/>
      <c r="E13764" s="82"/>
      <c r="F13764" s="82"/>
      <c r="G13764" s="82"/>
      <c r="M13764" s="81"/>
    </row>
    <row r="13765" s="77" customFormat="1" spans="1:13">
      <c r="A13765" s="82"/>
      <c r="B13765" s="82"/>
      <c r="C13765" s="82"/>
      <c r="D13765" s="82"/>
      <c r="E13765" s="82"/>
      <c r="F13765" s="82"/>
      <c r="G13765" s="82"/>
      <c r="M13765" s="81"/>
    </row>
    <row r="13766" s="77" customFormat="1" spans="1:13">
      <c r="A13766" s="82"/>
      <c r="B13766" s="82"/>
      <c r="C13766" s="82"/>
      <c r="D13766" s="82"/>
      <c r="E13766" s="82"/>
      <c r="F13766" s="82"/>
      <c r="G13766" s="82"/>
      <c r="M13766" s="81"/>
    </row>
    <row r="13767" s="77" customFormat="1" spans="1:13">
      <c r="A13767" s="82"/>
      <c r="B13767" s="82"/>
      <c r="C13767" s="82"/>
      <c r="D13767" s="82"/>
      <c r="E13767" s="82"/>
      <c r="F13767" s="82"/>
      <c r="G13767" s="82"/>
      <c r="M13767" s="81"/>
    </row>
    <row r="13768" s="77" customFormat="1" spans="1:13">
      <c r="A13768" s="82"/>
      <c r="B13768" s="82"/>
      <c r="C13768" s="82"/>
      <c r="D13768" s="82"/>
      <c r="E13768" s="82"/>
      <c r="F13768" s="82"/>
      <c r="G13768" s="82"/>
      <c r="M13768" s="81"/>
    </row>
    <row r="13769" s="77" customFormat="1" spans="1:13">
      <c r="A13769" s="82"/>
      <c r="B13769" s="82"/>
      <c r="C13769" s="82"/>
      <c r="D13769" s="82"/>
      <c r="E13769" s="82"/>
      <c r="F13769" s="82"/>
      <c r="G13769" s="82"/>
      <c r="M13769" s="81"/>
    </row>
    <row r="13770" s="77" customFormat="1" spans="1:13">
      <c r="A13770" s="82"/>
      <c r="B13770" s="82"/>
      <c r="C13770" s="82"/>
      <c r="D13770" s="82"/>
      <c r="E13770" s="82"/>
      <c r="F13770" s="82"/>
      <c r="G13770" s="82"/>
      <c r="M13770" s="81"/>
    </row>
    <row r="13771" s="77" customFormat="1" spans="1:13">
      <c r="A13771" s="82"/>
      <c r="B13771" s="82"/>
      <c r="C13771" s="82"/>
      <c r="D13771" s="82"/>
      <c r="E13771" s="82"/>
      <c r="F13771" s="82"/>
      <c r="G13771" s="82"/>
      <c r="M13771" s="81"/>
    </row>
    <row r="13772" s="77" customFormat="1" spans="1:13">
      <c r="A13772" s="82"/>
      <c r="B13772" s="82"/>
      <c r="C13772" s="82"/>
      <c r="D13772" s="82"/>
      <c r="E13772" s="82"/>
      <c r="F13772" s="82"/>
      <c r="G13772" s="82"/>
      <c r="M13772" s="81"/>
    </row>
    <row r="13773" s="77" customFormat="1" spans="1:13">
      <c r="A13773" s="82"/>
      <c r="B13773" s="82"/>
      <c r="C13773" s="82"/>
      <c r="D13773" s="82"/>
      <c r="E13773" s="82"/>
      <c r="F13773" s="82"/>
      <c r="G13773" s="82"/>
      <c r="M13773" s="81"/>
    </row>
    <row r="13774" s="77" customFormat="1" spans="1:13">
      <c r="A13774" s="82"/>
      <c r="B13774" s="82"/>
      <c r="C13774" s="82"/>
      <c r="D13774" s="82"/>
      <c r="E13774" s="82"/>
      <c r="F13774" s="82"/>
      <c r="G13774" s="82"/>
      <c r="M13774" s="81"/>
    </row>
    <row r="13775" s="77" customFormat="1" spans="1:13">
      <c r="A13775" s="82"/>
      <c r="B13775" s="82"/>
      <c r="C13775" s="82"/>
      <c r="D13775" s="82"/>
      <c r="E13775" s="82"/>
      <c r="F13775" s="82"/>
      <c r="G13775" s="82"/>
      <c r="M13775" s="81"/>
    </row>
    <row r="13776" s="77" customFormat="1" spans="1:13">
      <c r="A13776" s="82"/>
      <c r="B13776" s="82"/>
      <c r="C13776" s="82"/>
      <c r="D13776" s="82"/>
      <c r="E13776" s="82"/>
      <c r="F13776" s="82"/>
      <c r="G13776" s="82"/>
      <c r="M13776" s="81"/>
    </row>
    <row r="13777" s="77" customFormat="1" spans="1:13">
      <c r="A13777" s="82"/>
      <c r="B13777" s="82"/>
      <c r="C13777" s="82"/>
      <c r="D13777" s="82"/>
      <c r="E13777" s="82"/>
      <c r="F13777" s="82"/>
      <c r="G13777" s="82"/>
      <c r="M13777" s="81"/>
    </row>
    <row r="13778" s="77" customFormat="1" spans="1:13">
      <c r="A13778" s="82"/>
      <c r="B13778" s="82"/>
      <c r="C13778" s="82"/>
      <c r="D13778" s="82"/>
      <c r="E13778" s="82"/>
      <c r="F13778" s="82"/>
      <c r="G13778" s="82"/>
      <c r="M13778" s="81"/>
    </row>
    <row r="13779" s="77" customFormat="1" spans="1:13">
      <c r="A13779" s="82"/>
      <c r="B13779" s="82"/>
      <c r="C13779" s="82"/>
      <c r="D13779" s="82"/>
      <c r="E13779" s="82"/>
      <c r="F13779" s="82"/>
      <c r="G13779" s="82"/>
      <c r="M13779" s="81"/>
    </row>
    <row r="13780" s="77" customFormat="1" spans="1:13">
      <c r="A13780" s="82"/>
      <c r="B13780" s="82"/>
      <c r="C13780" s="82"/>
      <c r="D13780" s="82"/>
      <c r="E13780" s="82"/>
      <c r="F13780" s="82"/>
      <c r="G13780" s="82"/>
      <c r="M13780" s="81"/>
    </row>
    <row r="13781" s="77" customFormat="1" spans="1:13">
      <c r="A13781" s="82"/>
      <c r="B13781" s="82"/>
      <c r="C13781" s="82"/>
      <c r="D13781" s="82"/>
      <c r="E13781" s="82"/>
      <c r="F13781" s="82"/>
      <c r="G13781" s="82"/>
      <c r="M13781" s="81"/>
    </row>
    <row r="13782" s="77" customFormat="1" spans="1:13">
      <c r="A13782" s="82"/>
      <c r="B13782" s="82"/>
      <c r="C13782" s="82"/>
      <c r="D13782" s="82"/>
      <c r="E13782" s="82"/>
      <c r="F13782" s="82"/>
      <c r="G13782" s="82"/>
      <c r="M13782" s="81"/>
    </row>
    <row r="13783" s="77" customFormat="1" spans="1:13">
      <c r="A13783" s="82"/>
      <c r="B13783" s="82"/>
      <c r="C13783" s="82"/>
      <c r="D13783" s="82"/>
      <c r="E13783" s="82"/>
      <c r="F13783" s="82"/>
      <c r="G13783" s="82"/>
      <c r="M13783" s="81"/>
    </row>
    <row r="13784" s="77" customFormat="1" spans="1:13">
      <c r="A13784" s="82"/>
      <c r="B13784" s="82"/>
      <c r="C13784" s="82"/>
      <c r="D13784" s="82"/>
      <c r="E13784" s="82"/>
      <c r="F13784" s="82"/>
      <c r="G13784" s="82"/>
      <c r="M13784" s="81"/>
    </row>
    <row r="13785" s="77" customFormat="1" spans="1:13">
      <c r="A13785" s="82"/>
      <c r="B13785" s="82"/>
      <c r="C13785" s="82"/>
      <c r="D13785" s="82"/>
      <c r="E13785" s="82"/>
      <c r="F13785" s="82"/>
      <c r="G13785" s="82"/>
      <c r="M13785" s="81"/>
    </row>
    <row r="13786" s="77" customFormat="1" spans="1:13">
      <c r="A13786" s="82"/>
      <c r="B13786" s="82"/>
      <c r="C13786" s="82"/>
      <c r="D13786" s="82"/>
      <c r="E13786" s="82"/>
      <c r="F13786" s="82"/>
      <c r="G13786" s="82"/>
      <c r="M13786" s="81"/>
    </row>
    <row r="13787" s="77" customFormat="1" spans="1:13">
      <c r="A13787" s="82"/>
      <c r="B13787" s="82"/>
      <c r="C13787" s="82"/>
      <c r="D13787" s="82"/>
      <c r="E13787" s="82"/>
      <c r="F13787" s="82"/>
      <c r="G13787" s="82"/>
      <c r="M13787" s="81"/>
    </row>
    <row r="13788" s="77" customFormat="1" spans="1:13">
      <c r="A13788" s="82"/>
      <c r="B13788" s="82"/>
      <c r="C13788" s="82"/>
      <c r="D13788" s="82"/>
      <c r="E13788" s="82"/>
      <c r="F13788" s="82"/>
      <c r="G13788" s="82"/>
      <c r="M13788" s="81"/>
    </row>
    <row r="13789" s="77" customFormat="1" spans="1:13">
      <c r="A13789" s="82"/>
      <c r="B13789" s="82"/>
      <c r="C13789" s="82"/>
      <c r="D13789" s="82"/>
      <c r="E13789" s="82"/>
      <c r="F13789" s="82"/>
      <c r="G13789" s="82"/>
      <c r="M13789" s="81"/>
    </row>
    <row r="13790" s="77" customFormat="1" spans="1:13">
      <c r="A13790" s="82"/>
      <c r="B13790" s="82"/>
      <c r="C13790" s="82"/>
      <c r="D13790" s="82"/>
      <c r="E13790" s="82"/>
      <c r="F13790" s="82"/>
      <c r="G13790" s="82"/>
      <c r="M13790" s="81"/>
    </row>
    <row r="13791" s="77" customFormat="1" spans="1:13">
      <c r="A13791" s="82"/>
      <c r="B13791" s="82"/>
      <c r="C13791" s="82"/>
      <c r="D13791" s="82"/>
      <c r="E13791" s="82"/>
      <c r="F13791" s="82"/>
      <c r="G13791" s="82"/>
      <c r="M13791" s="81"/>
    </row>
    <row r="13792" s="77" customFormat="1" spans="1:13">
      <c r="A13792" s="82"/>
      <c r="B13792" s="82"/>
      <c r="C13792" s="82"/>
      <c r="D13792" s="82"/>
      <c r="E13792" s="82"/>
      <c r="F13792" s="82"/>
      <c r="G13792" s="82"/>
      <c r="M13792" s="81"/>
    </row>
    <row r="13793" s="77" customFormat="1" spans="1:13">
      <c r="A13793" s="82"/>
      <c r="B13793" s="82"/>
      <c r="C13793" s="82"/>
      <c r="D13793" s="82"/>
      <c r="E13793" s="82"/>
      <c r="F13793" s="82"/>
      <c r="G13793" s="82"/>
      <c r="M13793" s="81"/>
    </row>
    <row r="13794" s="77" customFormat="1" spans="1:13">
      <c r="A13794" s="82"/>
      <c r="B13794" s="82"/>
      <c r="C13794" s="82"/>
      <c r="D13794" s="82"/>
      <c r="E13794" s="82"/>
      <c r="F13794" s="82"/>
      <c r="G13794" s="82"/>
      <c r="M13794" s="81"/>
    </row>
    <row r="13795" s="77" customFormat="1" spans="1:13">
      <c r="A13795" s="82"/>
      <c r="B13795" s="82"/>
      <c r="C13795" s="82"/>
      <c r="D13795" s="82"/>
      <c r="E13795" s="82"/>
      <c r="F13795" s="82"/>
      <c r="G13795" s="82"/>
      <c r="M13795" s="81"/>
    </row>
    <row r="13796" s="77" customFormat="1" spans="1:13">
      <c r="A13796" s="82"/>
      <c r="B13796" s="82"/>
      <c r="C13796" s="82"/>
      <c r="D13796" s="82"/>
      <c r="E13796" s="82"/>
      <c r="F13796" s="82"/>
      <c r="G13796" s="82"/>
      <c r="M13796" s="81"/>
    </row>
    <row r="13797" s="77" customFormat="1" spans="1:13">
      <c r="A13797" s="82"/>
      <c r="B13797" s="82"/>
      <c r="C13797" s="82"/>
      <c r="D13797" s="82"/>
      <c r="E13797" s="82"/>
      <c r="F13797" s="82"/>
      <c r="G13797" s="82"/>
      <c r="M13797" s="81"/>
    </row>
    <row r="13798" s="77" customFormat="1" spans="1:13">
      <c r="A13798" s="82"/>
      <c r="B13798" s="82"/>
      <c r="C13798" s="82"/>
      <c r="D13798" s="82"/>
      <c r="E13798" s="82"/>
      <c r="F13798" s="82"/>
      <c r="G13798" s="82"/>
      <c r="M13798" s="81"/>
    </row>
    <row r="13799" s="77" customFormat="1" spans="1:13">
      <c r="A13799" s="82"/>
      <c r="B13799" s="82"/>
      <c r="C13799" s="82"/>
      <c r="D13799" s="82"/>
      <c r="E13799" s="82"/>
      <c r="F13799" s="82"/>
      <c r="G13799" s="82"/>
      <c r="M13799" s="81"/>
    </row>
    <row r="13800" s="77" customFormat="1" spans="1:13">
      <c r="A13800" s="82"/>
      <c r="B13800" s="82"/>
      <c r="C13800" s="82"/>
      <c r="D13800" s="82"/>
      <c r="E13800" s="82"/>
      <c r="F13800" s="82"/>
      <c r="G13800" s="82"/>
      <c r="M13800" s="81"/>
    </row>
    <row r="13801" s="77" customFormat="1" spans="1:13">
      <c r="A13801" s="82"/>
      <c r="B13801" s="82"/>
      <c r="C13801" s="82"/>
      <c r="D13801" s="82"/>
      <c r="E13801" s="82"/>
      <c r="F13801" s="82"/>
      <c r="G13801" s="82"/>
      <c r="M13801" s="81"/>
    </row>
    <row r="13802" s="77" customFormat="1" spans="1:13">
      <c r="A13802" s="82"/>
      <c r="B13802" s="82"/>
      <c r="C13802" s="82"/>
      <c r="D13802" s="82"/>
      <c r="E13802" s="82"/>
      <c r="F13802" s="82"/>
      <c r="G13802" s="82"/>
      <c r="M13802" s="81"/>
    </row>
    <row r="13803" s="77" customFormat="1" spans="1:13">
      <c r="A13803" s="82"/>
      <c r="B13803" s="82"/>
      <c r="C13803" s="82"/>
      <c r="D13803" s="82"/>
      <c r="E13803" s="82"/>
      <c r="F13803" s="82"/>
      <c r="G13803" s="82"/>
      <c r="M13803" s="81"/>
    </row>
    <row r="13804" s="77" customFormat="1" spans="1:13">
      <c r="A13804" s="82"/>
      <c r="B13804" s="82"/>
      <c r="C13804" s="82"/>
      <c r="D13804" s="82"/>
      <c r="E13804" s="82"/>
      <c r="F13804" s="82"/>
      <c r="G13804" s="82"/>
      <c r="M13804" s="81"/>
    </row>
    <row r="13805" s="77" customFormat="1" spans="1:13">
      <c r="A13805" s="82"/>
      <c r="B13805" s="82"/>
      <c r="C13805" s="82"/>
      <c r="D13805" s="82"/>
      <c r="E13805" s="82"/>
      <c r="F13805" s="82"/>
      <c r="G13805" s="82"/>
      <c r="M13805" s="81"/>
    </row>
    <row r="13806" s="77" customFormat="1" spans="1:13">
      <c r="A13806" s="82"/>
      <c r="B13806" s="82"/>
      <c r="C13806" s="82"/>
      <c r="D13806" s="82"/>
      <c r="E13806" s="82"/>
      <c r="F13806" s="82"/>
      <c r="G13806" s="82"/>
      <c r="M13806" s="81"/>
    </row>
    <row r="13807" s="77" customFormat="1" spans="1:13">
      <c r="A13807" s="82"/>
      <c r="B13807" s="82"/>
      <c r="C13807" s="82"/>
      <c r="D13807" s="82"/>
      <c r="E13807" s="82"/>
      <c r="F13807" s="82"/>
      <c r="G13807" s="82"/>
      <c r="M13807" s="81"/>
    </row>
    <row r="13808" s="77" customFormat="1" spans="1:13">
      <c r="A13808" s="82"/>
      <c r="B13808" s="82"/>
      <c r="C13808" s="82"/>
      <c r="D13808" s="82"/>
      <c r="E13808" s="82"/>
      <c r="F13808" s="82"/>
      <c r="G13808" s="82"/>
      <c r="M13808" s="81"/>
    </row>
    <row r="13809" s="77" customFormat="1" spans="1:13">
      <c r="A13809" s="82"/>
      <c r="B13809" s="82"/>
      <c r="C13809" s="82"/>
      <c r="D13809" s="82"/>
      <c r="E13809" s="82"/>
      <c r="F13809" s="82"/>
      <c r="G13809" s="82"/>
      <c r="M13809" s="81"/>
    </row>
    <row r="13810" s="77" customFormat="1" spans="1:13">
      <c r="A13810" s="82"/>
      <c r="B13810" s="82"/>
      <c r="C13810" s="82"/>
      <c r="D13810" s="82"/>
      <c r="E13810" s="82"/>
      <c r="F13810" s="82"/>
      <c r="G13810" s="82"/>
      <c r="M13810" s="81"/>
    </row>
    <row r="13811" s="77" customFormat="1" spans="1:13">
      <c r="A13811" s="82"/>
      <c r="B13811" s="82"/>
      <c r="C13811" s="82"/>
      <c r="D13811" s="82"/>
      <c r="E13811" s="82"/>
      <c r="F13811" s="82"/>
      <c r="G13811" s="82"/>
      <c r="M13811" s="81"/>
    </row>
    <row r="13812" s="77" customFormat="1" spans="1:13">
      <c r="A13812" s="82"/>
      <c r="B13812" s="82"/>
      <c r="C13812" s="82"/>
      <c r="D13812" s="82"/>
      <c r="E13812" s="82"/>
      <c r="F13812" s="82"/>
      <c r="G13812" s="82"/>
      <c r="M13812" s="81"/>
    </row>
    <row r="13813" s="77" customFormat="1" spans="1:13">
      <c r="A13813" s="82"/>
      <c r="B13813" s="82"/>
      <c r="C13813" s="82"/>
      <c r="D13813" s="82"/>
      <c r="E13813" s="82"/>
      <c r="F13813" s="82"/>
      <c r="G13813" s="82"/>
      <c r="M13813" s="81"/>
    </row>
    <row r="13814" s="77" customFormat="1" spans="1:13">
      <c r="A13814" s="82"/>
      <c r="B13814" s="82"/>
      <c r="C13814" s="82"/>
      <c r="D13814" s="82"/>
      <c r="E13814" s="82"/>
      <c r="F13814" s="82"/>
      <c r="G13814" s="82"/>
      <c r="M13814" s="81"/>
    </row>
    <row r="13815" s="77" customFormat="1" spans="1:13">
      <c r="A13815" s="82"/>
      <c r="B13815" s="82"/>
      <c r="C13815" s="82"/>
      <c r="D13815" s="82"/>
      <c r="E13815" s="82"/>
      <c r="F13815" s="82"/>
      <c r="G13815" s="82"/>
      <c r="M13815" s="81"/>
    </row>
    <row r="13816" s="77" customFormat="1" spans="1:13">
      <c r="A13816" s="82"/>
      <c r="B13816" s="82"/>
      <c r="C13816" s="82"/>
      <c r="D13816" s="82"/>
      <c r="E13816" s="82"/>
      <c r="F13816" s="82"/>
      <c r="G13816" s="82"/>
      <c r="M13816" s="81"/>
    </row>
    <row r="13817" s="77" customFormat="1" spans="1:13">
      <c r="A13817" s="82"/>
      <c r="B13817" s="82"/>
      <c r="C13817" s="82"/>
      <c r="D13817" s="82"/>
      <c r="E13817" s="82"/>
      <c r="F13817" s="82"/>
      <c r="G13817" s="82"/>
      <c r="M13817" s="81"/>
    </row>
    <row r="13818" s="77" customFormat="1" spans="1:13">
      <c r="A13818" s="82"/>
      <c r="B13818" s="82"/>
      <c r="C13818" s="82"/>
      <c r="D13818" s="82"/>
      <c r="E13818" s="82"/>
      <c r="F13818" s="82"/>
      <c r="G13818" s="82"/>
      <c r="M13818" s="81"/>
    </row>
    <row r="13819" s="77" customFormat="1" spans="1:13">
      <c r="A13819" s="82"/>
      <c r="B13819" s="82"/>
      <c r="C13819" s="82"/>
      <c r="D13819" s="82"/>
      <c r="E13819" s="82"/>
      <c r="F13819" s="82"/>
      <c r="G13819" s="82"/>
      <c r="M13819" s="81"/>
    </row>
    <row r="13820" s="77" customFormat="1" spans="1:13">
      <c r="A13820" s="82"/>
      <c r="B13820" s="82"/>
      <c r="C13820" s="82"/>
      <c r="D13820" s="82"/>
      <c r="E13820" s="82"/>
      <c r="F13820" s="82"/>
      <c r="G13820" s="82"/>
      <c r="M13820" s="81"/>
    </row>
    <row r="13821" s="77" customFormat="1" spans="1:13">
      <c r="A13821" s="82"/>
      <c r="B13821" s="82"/>
      <c r="C13821" s="82"/>
      <c r="D13821" s="82"/>
      <c r="E13821" s="82"/>
      <c r="F13821" s="82"/>
      <c r="G13821" s="82"/>
      <c r="M13821" s="81"/>
    </row>
    <row r="13822" s="77" customFormat="1" spans="1:13">
      <c r="A13822" s="82"/>
      <c r="B13822" s="82"/>
      <c r="C13822" s="82"/>
      <c r="D13822" s="82"/>
      <c r="E13822" s="82"/>
      <c r="F13822" s="82"/>
      <c r="G13822" s="82"/>
      <c r="M13822" s="81"/>
    </row>
    <row r="13823" s="77" customFormat="1" spans="1:13">
      <c r="A13823" s="82"/>
      <c r="B13823" s="82"/>
      <c r="C13823" s="82"/>
      <c r="D13823" s="82"/>
      <c r="E13823" s="82"/>
      <c r="F13823" s="82"/>
      <c r="G13823" s="82"/>
      <c r="M13823" s="81"/>
    </row>
    <row r="13824" s="77" customFormat="1" spans="1:13">
      <c r="A13824" s="82"/>
      <c r="B13824" s="82"/>
      <c r="C13824" s="82"/>
      <c r="D13824" s="82"/>
      <c r="E13824" s="82"/>
      <c r="F13824" s="82"/>
      <c r="G13824" s="82"/>
      <c r="M13824" s="81"/>
    </row>
    <row r="13825" s="77" customFormat="1" spans="1:13">
      <c r="A13825" s="82"/>
      <c r="B13825" s="82"/>
      <c r="C13825" s="82"/>
      <c r="D13825" s="82"/>
      <c r="E13825" s="82"/>
      <c r="F13825" s="82"/>
      <c r="G13825" s="82"/>
      <c r="M13825" s="81"/>
    </row>
    <row r="13826" s="77" customFormat="1" spans="1:13">
      <c r="A13826" s="82"/>
      <c r="B13826" s="82"/>
      <c r="C13826" s="82"/>
      <c r="D13826" s="82"/>
      <c r="E13826" s="82"/>
      <c r="F13826" s="82"/>
      <c r="G13826" s="82"/>
      <c r="M13826" s="81"/>
    </row>
    <row r="13827" s="77" customFormat="1" spans="1:13">
      <c r="A13827" s="82"/>
      <c r="B13827" s="82"/>
      <c r="C13827" s="82"/>
      <c r="D13827" s="82"/>
      <c r="E13827" s="82"/>
      <c r="F13827" s="82"/>
      <c r="G13827" s="82"/>
      <c r="M13827" s="81"/>
    </row>
    <row r="13828" s="77" customFormat="1" spans="1:13">
      <c r="A13828" s="82"/>
      <c r="B13828" s="82"/>
      <c r="C13828" s="82"/>
      <c r="D13828" s="82"/>
      <c r="E13828" s="82"/>
      <c r="F13828" s="82"/>
      <c r="G13828" s="82"/>
      <c r="M13828" s="81"/>
    </row>
    <row r="13829" s="77" customFormat="1" spans="1:13">
      <c r="A13829" s="82"/>
      <c r="B13829" s="82"/>
      <c r="C13829" s="82"/>
      <c r="D13829" s="82"/>
      <c r="E13829" s="82"/>
      <c r="F13829" s="82"/>
      <c r="G13829" s="82"/>
      <c r="M13829" s="81"/>
    </row>
    <row r="13830" s="77" customFormat="1" spans="1:13">
      <c r="A13830" s="82"/>
      <c r="B13830" s="82"/>
      <c r="C13830" s="82"/>
      <c r="D13830" s="82"/>
      <c r="E13830" s="82"/>
      <c r="F13830" s="82"/>
      <c r="G13830" s="82"/>
      <c r="M13830" s="81"/>
    </row>
    <row r="13831" s="77" customFormat="1" spans="1:13">
      <c r="A13831" s="82"/>
      <c r="B13831" s="82"/>
      <c r="C13831" s="82"/>
      <c r="D13831" s="82"/>
      <c r="E13831" s="82"/>
      <c r="F13831" s="82"/>
      <c r="G13831" s="82"/>
      <c r="M13831" s="81"/>
    </row>
    <row r="13832" s="77" customFormat="1" spans="1:13">
      <c r="A13832" s="82"/>
      <c r="B13832" s="82"/>
      <c r="C13832" s="82"/>
      <c r="D13832" s="82"/>
      <c r="E13832" s="82"/>
      <c r="F13832" s="82"/>
      <c r="G13832" s="82"/>
      <c r="M13832" s="81"/>
    </row>
    <row r="13833" s="77" customFormat="1" spans="1:13">
      <c r="A13833" s="82"/>
      <c r="B13833" s="82"/>
      <c r="C13833" s="82"/>
      <c r="D13833" s="82"/>
      <c r="E13833" s="82"/>
      <c r="F13833" s="82"/>
      <c r="G13833" s="82"/>
      <c r="M13833" s="81"/>
    </row>
    <row r="13834" s="77" customFormat="1" spans="1:13">
      <c r="A13834" s="82"/>
      <c r="B13834" s="82"/>
      <c r="C13834" s="82"/>
      <c r="D13834" s="82"/>
      <c r="E13834" s="82"/>
      <c r="F13834" s="82"/>
      <c r="G13834" s="82"/>
      <c r="M13834" s="81"/>
    </row>
    <row r="13835" s="77" customFormat="1" spans="1:13">
      <c r="A13835" s="82"/>
      <c r="B13835" s="82"/>
      <c r="C13835" s="82"/>
      <c r="D13835" s="82"/>
      <c r="E13835" s="82"/>
      <c r="F13835" s="82"/>
      <c r="G13835" s="82"/>
      <c r="M13835" s="81"/>
    </row>
    <row r="13836" s="77" customFormat="1" spans="1:13">
      <c r="A13836" s="82"/>
      <c r="B13836" s="82"/>
      <c r="C13836" s="82"/>
      <c r="D13836" s="82"/>
      <c r="E13836" s="82"/>
      <c r="F13836" s="82"/>
      <c r="G13836" s="82"/>
      <c r="M13836" s="81"/>
    </row>
    <row r="13837" s="77" customFormat="1" spans="1:13">
      <c r="A13837" s="82"/>
      <c r="B13837" s="82"/>
      <c r="C13837" s="82"/>
      <c r="D13837" s="82"/>
      <c r="E13837" s="82"/>
      <c r="F13837" s="82"/>
      <c r="G13837" s="82"/>
      <c r="M13837" s="81"/>
    </row>
    <row r="13838" s="77" customFormat="1" spans="1:13">
      <c r="A13838" s="82"/>
      <c r="B13838" s="82"/>
      <c r="C13838" s="82"/>
      <c r="D13838" s="82"/>
      <c r="E13838" s="82"/>
      <c r="F13838" s="82"/>
      <c r="G13838" s="82"/>
      <c r="M13838" s="81"/>
    </row>
    <row r="13839" s="77" customFormat="1" spans="1:13">
      <c r="A13839" s="82"/>
      <c r="B13839" s="82"/>
      <c r="C13839" s="82"/>
      <c r="D13839" s="82"/>
      <c r="E13839" s="82"/>
      <c r="F13839" s="82"/>
      <c r="G13839" s="82"/>
      <c r="M13839" s="81"/>
    </row>
    <row r="13840" s="77" customFormat="1" spans="1:13">
      <c r="A13840" s="82"/>
      <c r="B13840" s="82"/>
      <c r="C13840" s="82"/>
      <c r="D13840" s="82"/>
      <c r="E13840" s="82"/>
      <c r="F13840" s="82"/>
      <c r="G13840" s="82"/>
      <c r="M13840" s="81"/>
    </row>
    <row r="13841" s="77" customFormat="1" spans="1:13">
      <c r="A13841" s="82"/>
      <c r="B13841" s="82"/>
      <c r="C13841" s="82"/>
      <c r="D13841" s="82"/>
      <c r="E13841" s="82"/>
      <c r="F13841" s="82"/>
      <c r="G13841" s="82"/>
      <c r="M13841" s="81"/>
    </row>
    <row r="13842" s="77" customFormat="1" spans="1:13">
      <c r="A13842" s="82"/>
      <c r="B13842" s="82"/>
      <c r="C13842" s="82"/>
      <c r="D13842" s="82"/>
      <c r="E13842" s="82"/>
      <c r="F13842" s="82"/>
      <c r="G13842" s="82"/>
      <c r="M13842" s="81"/>
    </row>
    <row r="13843" s="77" customFormat="1" spans="1:13">
      <c r="A13843" s="82"/>
      <c r="B13843" s="82"/>
      <c r="C13843" s="82"/>
      <c r="D13843" s="82"/>
      <c r="E13843" s="82"/>
      <c r="F13843" s="82"/>
      <c r="G13843" s="82"/>
      <c r="M13843" s="81"/>
    </row>
    <row r="13844" s="77" customFormat="1" spans="1:13">
      <c r="A13844" s="82"/>
      <c r="B13844" s="82"/>
      <c r="C13844" s="82"/>
      <c r="D13844" s="82"/>
      <c r="E13844" s="82"/>
      <c r="F13844" s="82"/>
      <c r="G13844" s="82"/>
      <c r="M13844" s="81"/>
    </row>
    <row r="13845" s="77" customFormat="1" spans="1:13">
      <c r="A13845" s="82"/>
      <c r="B13845" s="82"/>
      <c r="C13845" s="82"/>
      <c r="D13845" s="82"/>
      <c r="E13845" s="82"/>
      <c r="F13845" s="82"/>
      <c r="G13845" s="82"/>
      <c r="M13845" s="81"/>
    </row>
    <row r="13846" s="77" customFormat="1" spans="1:13">
      <c r="A13846" s="82"/>
      <c r="B13846" s="82"/>
      <c r="C13846" s="82"/>
      <c r="D13846" s="82"/>
      <c r="E13846" s="82"/>
      <c r="F13846" s="82"/>
      <c r="G13846" s="82"/>
      <c r="M13846" s="81"/>
    </row>
    <row r="13847" s="77" customFormat="1" spans="1:13">
      <c r="A13847" s="82"/>
      <c r="B13847" s="82"/>
      <c r="C13847" s="82"/>
      <c r="D13847" s="82"/>
      <c r="E13847" s="82"/>
      <c r="F13847" s="82"/>
      <c r="G13847" s="82"/>
      <c r="M13847" s="81"/>
    </row>
    <row r="13848" s="77" customFormat="1" spans="1:13">
      <c r="A13848" s="82"/>
      <c r="B13848" s="82"/>
      <c r="C13848" s="82"/>
      <c r="D13848" s="82"/>
      <c r="E13848" s="82"/>
      <c r="F13848" s="82"/>
      <c r="G13848" s="82"/>
      <c r="M13848" s="81"/>
    </row>
    <row r="13849" s="77" customFormat="1" spans="1:13">
      <c r="A13849" s="82"/>
      <c r="B13849" s="82"/>
      <c r="C13849" s="82"/>
      <c r="D13849" s="82"/>
      <c r="E13849" s="82"/>
      <c r="F13849" s="82"/>
      <c r="G13849" s="82"/>
      <c r="M13849" s="81"/>
    </row>
    <row r="13850" s="77" customFormat="1" spans="1:13">
      <c r="A13850" s="82"/>
      <c r="B13850" s="82"/>
      <c r="C13850" s="82"/>
      <c r="D13850" s="82"/>
      <c r="E13850" s="82"/>
      <c r="F13850" s="82"/>
      <c r="G13850" s="82"/>
      <c r="M13850" s="81"/>
    </row>
    <row r="13851" s="77" customFormat="1" spans="1:13">
      <c r="A13851" s="82"/>
      <c r="B13851" s="82"/>
      <c r="C13851" s="82"/>
      <c r="D13851" s="82"/>
      <c r="E13851" s="82"/>
      <c r="F13851" s="82"/>
      <c r="G13851" s="82"/>
      <c r="M13851" s="81"/>
    </row>
    <row r="13852" s="77" customFormat="1" spans="1:13">
      <c r="A13852" s="82"/>
      <c r="B13852" s="82"/>
      <c r="C13852" s="82"/>
      <c r="D13852" s="82"/>
      <c r="E13852" s="82"/>
      <c r="F13852" s="82"/>
      <c r="G13852" s="82"/>
      <c r="M13852" s="81"/>
    </row>
    <row r="13853" s="77" customFormat="1" spans="1:13">
      <c r="A13853" s="82"/>
      <c r="B13853" s="82"/>
      <c r="C13853" s="82"/>
      <c r="D13853" s="82"/>
      <c r="E13853" s="82"/>
      <c r="F13853" s="82"/>
      <c r="G13853" s="82"/>
      <c r="M13853" s="81"/>
    </row>
    <row r="13854" s="77" customFormat="1" spans="1:13">
      <c r="A13854" s="82"/>
      <c r="B13854" s="82"/>
      <c r="C13854" s="82"/>
      <c r="D13854" s="82"/>
      <c r="E13854" s="82"/>
      <c r="F13854" s="82"/>
      <c r="G13854" s="82"/>
      <c r="M13854" s="81"/>
    </row>
    <row r="13855" s="77" customFormat="1" spans="1:13">
      <c r="A13855" s="82"/>
      <c r="B13855" s="82"/>
      <c r="C13855" s="82"/>
      <c r="D13855" s="82"/>
      <c r="E13855" s="82"/>
      <c r="F13855" s="82"/>
      <c r="G13855" s="82"/>
      <c r="M13855" s="81"/>
    </row>
    <row r="13856" s="77" customFormat="1" spans="1:13">
      <c r="A13856" s="82"/>
      <c r="B13856" s="82"/>
      <c r="C13856" s="82"/>
      <c r="D13856" s="82"/>
      <c r="E13856" s="82"/>
      <c r="F13856" s="82"/>
      <c r="G13856" s="82"/>
      <c r="M13856" s="81"/>
    </row>
    <row r="13857" s="77" customFormat="1" spans="1:13">
      <c r="A13857" s="82"/>
      <c r="B13857" s="82"/>
      <c r="C13857" s="82"/>
      <c r="D13857" s="82"/>
      <c r="E13857" s="82"/>
      <c r="F13857" s="82"/>
      <c r="G13857" s="82"/>
      <c r="M13857" s="81"/>
    </row>
    <row r="13858" s="77" customFormat="1" spans="1:13">
      <c r="A13858" s="82"/>
      <c r="B13858" s="82"/>
      <c r="C13858" s="82"/>
      <c r="D13858" s="82"/>
      <c r="E13858" s="82"/>
      <c r="F13858" s="82"/>
      <c r="G13858" s="82"/>
      <c r="M13858" s="81"/>
    </row>
    <row r="13859" s="77" customFormat="1" spans="1:13">
      <c r="A13859" s="82"/>
      <c r="B13859" s="82"/>
      <c r="C13859" s="82"/>
      <c r="D13859" s="82"/>
      <c r="E13859" s="82"/>
      <c r="F13859" s="82"/>
      <c r="G13859" s="82"/>
      <c r="M13859" s="81"/>
    </row>
    <row r="13860" s="77" customFormat="1" spans="1:13">
      <c r="A13860" s="82"/>
      <c r="B13860" s="82"/>
      <c r="C13860" s="82"/>
      <c r="D13860" s="82"/>
      <c r="E13860" s="82"/>
      <c r="F13860" s="82"/>
      <c r="G13860" s="82"/>
      <c r="M13860" s="81"/>
    </row>
    <row r="13861" s="77" customFormat="1" spans="1:13">
      <c r="A13861" s="82"/>
      <c r="B13861" s="82"/>
      <c r="C13861" s="82"/>
      <c r="D13861" s="82"/>
      <c r="E13861" s="82"/>
      <c r="F13861" s="82"/>
      <c r="G13861" s="82"/>
      <c r="M13861" s="81"/>
    </row>
    <row r="13862" s="77" customFormat="1" spans="1:13">
      <c r="A13862" s="82"/>
      <c r="B13862" s="82"/>
      <c r="C13862" s="82"/>
      <c r="D13862" s="82"/>
      <c r="E13862" s="82"/>
      <c r="F13862" s="82"/>
      <c r="G13862" s="82"/>
      <c r="M13862" s="81"/>
    </row>
    <row r="13863" s="77" customFormat="1" spans="1:13">
      <c r="A13863" s="82"/>
      <c r="B13863" s="82"/>
      <c r="C13863" s="82"/>
      <c r="D13863" s="82"/>
      <c r="E13863" s="82"/>
      <c r="F13863" s="82"/>
      <c r="G13863" s="82"/>
      <c r="M13863" s="81"/>
    </row>
    <row r="13864" s="77" customFormat="1" spans="1:13">
      <c r="A13864" s="82"/>
      <c r="B13864" s="82"/>
      <c r="C13864" s="82"/>
      <c r="D13864" s="82"/>
      <c r="E13864" s="82"/>
      <c r="F13864" s="82"/>
      <c r="G13864" s="82"/>
      <c r="M13864" s="81"/>
    </row>
    <row r="13865" s="77" customFormat="1" spans="1:13">
      <c r="A13865" s="82"/>
      <c r="B13865" s="82"/>
      <c r="C13865" s="82"/>
      <c r="D13865" s="82"/>
      <c r="E13865" s="82"/>
      <c r="F13865" s="82"/>
      <c r="G13865" s="82"/>
      <c r="M13865" s="81"/>
    </row>
    <row r="13866" s="77" customFormat="1" spans="1:13">
      <c r="A13866" s="82"/>
      <c r="B13866" s="82"/>
      <c r="C13866" s="82"/>
      <c r="D13866" s="82"/>
      <c r="E13866" s="82"/>
      <c r="F13866" s="82"/>
      <c r="G13866" s="82"/>
      <c r="M13866" s="81"/>
    </row>
    <row r="13867" s="77" customFormat="1" spans="1:13">
      <c r="A13867" s="82"/>
      <c r="B13867" s="82"/>
      <c r="C13867" s="82"/>
      <c r="D13867" s="82"/>
      <c r="E13867" s="82"/>
      <c r="F13867" s="82"/>
      <c r="G13867" s="82"/>
      <c r="M13867" s="81"/>
    </row>
    <row r="13868" s="77" customFormat="1" spans="1:13">
      <c r="A13868" s="82"/>
      <c r="B13868" s="82"/>
      <c r="C13868" s="82"/>
      <c r="D13868" s="82"/>
      <c r="E13868" s="82"/>
      <c r="F13868" s="82"/>
      <c r="G13868" s="82"/>
      <c r="M13868" s="81"/>
    </row>
    <row r="13869" s="77" customFormat="1" spans="1:13">
      <c r="A13869" s="82"/>
      <c r="B13869" s="82"/>
      <c r="C13869" s="82"/>
      <c r="D13869" s="82"/>
      <c r="E13869" s="82"/>
      <c r="F13869" s="82"/>
      <c r="G13869" s="82"/>
      <c r="M13869" s="81"/>
    </row>
    <row r="13870" s="77" customFormat="1" spans="1:13">
      <c r="A13870" s="82"/>
      <c r="B13870" s="82"/>
      <c r="C13870" s="82"/>
      <c r="D13870" s="82"/>
      <c r="E13870" s="82"/>
      <c r="F13870" s="82"/>
      <c r="G13870" s="82"/>
      <c r="M13870" s="81"/>
    </row>
    <row r="13871" s="77" customFormat="1" spans="1:13">
      <c r="A13871" s="82"/>
      <c r="B13871" s="82"/>
      <c r="C13871" s="82"/>
      <c r="D13871" s="82"/>
      <c r="E13871" s="82"/>
      <c r="F13871" s="82"/>
      <c r="G13871" s="82"/>
      <c r="M13871" s="81"/>
    </row>
    <row r="13872" s="77" customFormat="1" spans="1:13">
      <c r="A13872" s="82"/>
      <c r="B13872" s="82"/>
      <c r="C13872" s="82"/>
      <c r="D13872" s="82"/>
      <c r="E13872" s="82"/>
      <c r="F13872" s="82"/>
      <c r="G13872" s="82"/>
      <c r="M13872" s="81"/>
    </row>
    <row r="13873" s="77" customFormat="1" spans="1:13">
      <c r="A13873" s="82"/>
      <c r="B13873" s="82"/>
      <c r="C13873" s="82"/>
      <c r="D13873" s="82"/>
      <c r="E13873" s="82"/>
      <c r="F13873" s="82"/>
      <c r="G13873" s="82"/>
      <c r="M13873" s="81"/>
    </row>
    <row r="13874" s="77" customFormat="1" spans="1:13">
      <c r="A13874" s="82"/>
      <c r="B13874" s="82"/>
      <c r="C13874" s="82"/>
      <c r="D13874" s="82"/>
      <c r="E13874" s="82"/>
      <c r="F13874" s="82"/>
      <c r="G13874" s="82"/>
      <c r="M13874" s="81"/>
    </row>
    <row r="13875" s="77" customFormat="1" spans="1:13">
      <c r="A13875" s="82"/>
      <c r="B13875" s="82"/>
      <c r="C13875" s="82"/>
      <c r="D13875" s="82"/>
      <c r="E13875" s="82"/>
      <c r="F13875" s="82"/>
      <c r="G13875" s="82"/>
      <c r="M13875" s="81"/>
    </row>
    <row r="13876" s="77" customFormat="1" spans="1:13">
      <c r="A13876" s="82"/>
      <c r="B13876" s="82"/>
      <c r="C13876" s="82"/>
      <c r="D13876" s="82"/>
      <c r="E13876" s="82"/>
      <c r="F13876" s="82"/>
      <c r="G13876" s="82"/>
      <c r="M13876" s="81"/>
    </row>
    <row r="13877" s="77" customFormat="1" spans="1:13">
      <c r="A13877" s="82"/>
      <c r="B13877" s="82"/>
      <c r="C13877" s="82"/>
      <c r="D13877" s="82"/>
      <c r="E13877" s="82"/>
      <c r="F13877" s="82"/>
      <c r="G13877" s="82"/>
      <c r="M13877" s="81"/>
    </row>
    <row r="13878" s="77" customFormat="1" spans="1:13">
      <c r="A13878" s="82"/>
      <c r="B13878" s="82"/>
      <c r="C13878" s="82"/>
      <c r="D13878" s="82"/>
      <c r="E13878" s="82"/>
      <c r="F13878" s="82"/>
      <c r="G13878" s="82"/>
      <c r="M13878" s="81"/>
    </row>
    <row r="13879" s="77" customFormat="1" spans="1:13">
      <c r="A13879" s="82"/>
      <c r="B13879" s="82"/>
      <c r="C13879" s="82"/>
      <c r="D13879" s="82"/>
      <c r="E13879" s="82"/>
      <c r="F13879" s="82"/>
      <c r="G13879" s="82"/>
      <c r="M13879" s="81"/>
    </row>
    <row r="13880" s="77" customFormat="1" spans="1:13">
      <c r="A13880" s="82"/>
      <c r="B13880" s="82"/>
      <c r="C13880" s="82"/>
      <c r="D13880" s="82"/>
      <c r="E13880" s="82"/>
      <c r="F13880" s="82"/>
      <c r="G13880" s="82"/>
      <c r="M13880" s="81"/>
    </row>
    <row r="13881" s="77" customFormat="1" spans="1:13">
      <c r="A13881" s="82"/>
      <c r="B13881" s="82"/>
      <c r="C13881" s="82"/>
      <c r="D13881" s="82"/>
      <c r="E13881" s="82"/>
      <c r="F13881" s="82"/>
      <c r="G13881" s="82"/>
      <c r="M13881" s="81"/>
    </row>
    <row r="13882" s="77" customFormat="1" spans="1:13">
      <c r="A13882" s="82"/>
      <c r="B13882" s="82"/>
      <c r="C13882" s="82"/>
      <c r="D13882" s="82"/>
      <c r="E13882" s="82"/>
      <c r="F13882" s="82"/>
      <c r="G13882" s="82"/>
      <c r="M13882" s="81"/>
    </row>
    <row r="13883" s="77" customFormat="1" spans="1:13">
      <c r="A13883" s="82"/>
      <c r="B13883" s="82"/>
      <c r="C13883" s="82"/>
      <c r="D13883" s="82"/>
      <c r="E13883" s="82"/>
      <c r="F13883" s="82"/>
      <c r="G13883" s="82"/>
      <c r="M13883" s="81"/>
    </row>
    <row r="13884" s="77" customFormat="1" spans="1:13">
      <c r="A13884" s="82"/>
      <c r="B13884" s="82"/>
      <c r="C13884" s="82"/>
      <c r="D13884" s="82"/>
      <c r="E13884" s="82"/>
      <c r="F13884" s="82"/>
      <c r="G13884" s="82"/>
      <c r="M13884" s="81"/>
    </row>
    <row r="13885" s="77" customFormat="1" spans="1:13">
      <c r="A13885" s="82"/>
      <c r="B13885" s="82"/>
      <c r="C13885" s="82"/>
      <c r="D13885" s="82"/>
      <c r="E13885" s="82"/>
      <c r="F13885" s="82"/>
      <c r="G13885" s="82"/>
      <c r="M13885" s="81"/>
    </row>
    <row r="13886" s="77" customFormat="1" spans="1:13">
      <c r="A13886" s="82"/>
      <c r="B13886" s="82"/>
      <c r="C13886" s="82"/>
      <c r="D13886" s="82"/>
      <c r="E13886" s="82"/>
      <c r="F13886" s="82"/>
      <c r="G13886" s="82"/>
      <c r="M13886" s="81"/>
    </row>
    <row r="13887" s="77" customFormat="1" spans="1:13">
      <c r="A13887" s="82"/>
      <c r="B13887" s="82"/>
      <c r="C13887" s="82"/>
      <c r="D13887" s="82"/>
      <c r="E13887" s="82"/>
      <c r="F13887" s="82"/>
      <c r="G13887" s="82"/>
      <c r="M13887" s="81"/>
    </row>
    <row r="13888" s="77" customFormat="1" spans="1:13">
      <c r="A13888" s="82"/>
      <c r="B13888" s="82"/>
      <c r="C13888" s="82"/>
      <c r="D13888" s="82"/>
      <c r="E13888" s="82"/>
      <c r="F13888" s="82"/>
      <c r="G13888" s="82"/>
      <c r="M13888" s="81"/>
    </row>
    <row r="13889" s="77" customFormat="1" spans="1:13">
      <c r="A13889" s="82"/>
      <c r="B13889" s="82"/>
      <c r="C13889" s="82"/>
      <c r="D13889" s="82"/>
      <c r="E13889" s="82"/>
      <c r="F13889" s="82"/>
      <c r="G13889" s="82"/>
      <c r="M13889" s="81"/>
    </row>
    <row r="13890" s="77" customFormat="1" spans="1:13">
      <c r="A13890" s="82"/>
      <c r="B13890" s="82"/>
      <c r="C13890" s="82"/>
      <c r="D13890" s="82"/>
      <c r="E13890" s="82"/>
      <c r="F13890" s="82"/>
      <c r="G13890" s="82"/>
      <c r="M13890" s="81"/>
    </row>
    <row r="13891" s="77" customFormat="1" spans="1:13">
      <c r="A13891" s="82"/>
      <c r="B13891" s="82"/>
      <c r="C13891" s="82"/>
      <c r="D13891" s="82"/>
      <c r="E13891" s="82"/>
      <c r="F13891" s="82"/>
      <c r="G13891" s="82"/>
      <c r="M13891" s="81"/>
    </row>
    <row r="13892" s="77" customFormat="1" spans="1:13">
      <c r="A13892" s="82"/>
      <c r="B13892" s="82"/>
      <c r="C13892" s="82"/>
      <c r="D13892" s="82"/>
      <c r="E13892" s="82"/>
      <c r="F13892" s="82"/>
      <c r="G13892" s="82"/>
      <c r="M13892" s="81"/>
    </row>
    <row r="13893" s="77" customFormat="1" spans="1:13">
      <c r="A13893" s="82"/>
      <c r="B13893" s="82"/>
      <c r="C13893" s="82"/>
      <c r="D13893" s="82"/>
      <c r="E13893" s="82"/>
      <c r="F13893" s="82"/>
      <c r="G13893" s="82"/>
      <c r="M13893" s="81"/>
    </row>
    <row r="13894" s="77" customFormat="1" spans="1:13">
      <c r="A13894" s="82"/>
      <c r="B13894" s="82"/>
      <c r="C13894" s="82"/>
      <c r="D13894" s="82"/>
      <c r="E13894" s="82"/>
      <c r="F13894" s="82"/>
      <c r="G13894" s="82"/>
      <c r="M13894" s="81"/>
    </row>
    <row r="13895" s="77" customFormat="1" spans="1:13">
      <c r="A13895" s="82"/>
      <c r="B13895" s="82"/>
      <c r="C13895" s="82"/>
      <c r="D13895" s="82"/>
      <c r="E13895" s="82"/>
      <c r="F13895" s="82"/>
      <c r="G13895" s="82"/>
      <c r="M13895" s="81"/>
    </row>
    <row r="13896" s="77" customFormat="1" spans="1:13">
      <c r="A13896" s="82"/>
      <c r="B13896" s="82"/>
      <c r="C13896" s="82"/>
      <c r="D13896" s="82"/>
      <c r="E13896" s="82"/>
      <c r="F13896" s="82"/>
      <c r="G13896" s="82"/>
      <c r="M13896" s="81"/>
    </row>
    <row r="13897" s="77" customFormat="1" spans="1:13">
      <c r="A13897" s="82"/>
      <c r="B13897" s="82"/>
      <c r="C13897" s="82"/>
      <c r="D13897" s="82"/>
      <c r="E13897" s="82"/>
      <c r="F13897" s="82"/>
      <c r="G13897" s="82"/>
      <c r="M13897" s="81"/>
    </row>
    <row r="13898" s="77" customFormat="1" spans="1:13">
      <c r="A13898" s="82"/>
      <c r="B13898" s="82"/>
      <c r="C13898" s="82"/>
      <c r="D13898" s="82"/>
      <c r="E13898" s="82"/>
      <c r="F13898" s="82"/>
      <c r="G13898" s="82"/>
      <c r="M13898" s="81"/>
    </row>
    <row r="13899" s="77" customFormat="1" spans="1:13">
      <c r="A13899" s="82"/>
      <c r="B13899" s="82"/>
      <c r="C13899" s="82"/>
      <c r="D13899" s="82"/>
      <c r="E13899" s="82"/>
      <c r="F13899" s="82"/>
      <c r="G13899" s="82"/>
      <c r="M13899" s="81"/>
    </row>
    <row r="13900" s="77" customFormat="1" spans="1:13">
      <c r="A13900" s="82"/>
      <c r="B13900" s="82"/>
      <c r="C13900" s="82"/>
      <c r="D13900" s="82"/>
      <c r="E13900" s="82"/>
      <c r="F13900" s="82"/>
      <c r="G13900" s="82"/>
      <c r="M13900" s="81"/>
    </row>
    <row r="13901" s="77" customFormat="1" spans="1:13">
      <c r="A13901" s="82"/>
      <c r="B13901" s="82"/>
      <c r="C13901" s="82"/>
      <c r="D13901" s="82"/>
      <c r="E13901" s="82"/>
      <c r="F13901" s="82"/>
      <c r="G13901" s="82"/>
      <c r="M13901" s="81"/>
    </row>
    <row r="13902" s="77" customFormat="1" spans="1:13">
      <c r="A13902" s="82"/>
      <c r="B13902" s="82"/>
      <c r="C13902" s="82"/>
      <c r="D13902" s="82"/>
      <c r="E13902" s="82"/>
      <c r="F13902" s="82"/>
      <c r="G13902" s="82"/>
      <c r="M13902" s="81"/>
    </row>
    <row r="13903" s="77" customFormat="1" spans="1:13">
      <c r="A13903" s="82"/>
      <c r="B13903" s="82"/>
      <c r="C13903" s="82"/>
      <c r="D13903" s="82"/>
      <c r="E13903" s="82"/>
      <c r="F13903" s="82"/>
      <c r="G13903" s="82"/>
      <c r="M13903" s="81"/>
    </row>
    <row r="13904" s="77" customFormat="1" spans="1:13">
      <c r="A13904" s="82"/>
      <c r="B13904" s="82"/>
      <c r="C13904" s="82"/>
      <c r="D13904" s="82"/>
      <c r="E13904" s="82"/>
      <c r="F13904" s="82"/>
      <c r="G13904" s="82"/>
      <c r="M13904" s="81"/>
    </row>
    <row r="13905" s="77" customFormat="1" spans="1:13">
      <c r="A13905" s="82"/>
      <c r="B13905" s="82"/>
      <c r="C13905" s="82"/>
      <c r="D13905" s="82"/>
      <c r="E13905" s="82"/>
      <c r="F13905" s="82"/>
      <c r="G13905" s="82"/>
      <c r="M13905" s="81"/>
    </row>
    <row r="13906" s="77" customFormat="1" spans="1:13">
      <c r="A13906" s="82"/>
      <c r="B13906" s="82"/>
      <c r="C13906" s="82"/>
      <c r="D13906" s="82"/>
      <c r="E13906" s="82"/>
      <c r="F13906" s="82"/>
      <c r="G13906" s="82"/>
      <c r="M13906" s="81"/>
    </row>
    <row r="13907" s="77" customFormat="1" spans="1:13">
      <c r="A13907" s="82"/>
      <c r="B13907" s="82"/>
      <c r="C13907" s="82"/>
      <c r="D13907" s="82"/>
      <c r="E13907" s="82"/>
      <c r="F13907" s="82"/>
      <c r="G13907" s="82"/>
      <c r="M13907" s="81"/>
    </row>
    <row r="13908" s="77" customFormat="1" spans="1:13">
      <c r="A13908" s="82"/>
      <c r="B13908" s="82"/>
      <c r="C13908" s="82"/>
      <c r="D13908" s="82"/>
      <c r="E13908" s="82"/>
      <c r="F13908" s="82"/>
      <c r="G13908" s="82"/>
      <c r="M13908" s="81"/>
    </row>
    <row r="13909" s="77" customFormat="1" spans="1:13">
      <c r="A13909" s="82"/>
      <c r="B13909" s="82"/>
      <c r="C13909" s="82"/>
      <c r="D13909" s="82"/>
      <c r="E13909" s="82"/>
      <c r="F13909" s="82"/>
      <c r="G13909" s="82"/>
      <c r="M13909" s="81"/>
    </row>
    <row r="13910" s="77" customFormat="1" spans="1:13">
      <c r="A13910" s="82"/>
      <c r="B13910" s="82"/>
      <c r="C13910" s="82"/>
      <c r="D13910" s="82"/>
      <c r="E13910" s="82"/>
      <c r="F13910" s="82"/>
      <c r="G13910" s="82"/>
      <c r="M13910" s="81"/>
    </row>
    <row r="13911" s="77" customFormat="1" spans="1:13">
      <c r="A13911" s="82"/>
      <c r="B13911" s="82"/>
      <c r="C13911" s="82"/>
      <c r="D13911" s="82"/>
      <c r="E13911" s="82"/>
      <c r="F13911" s="82"/>
      <c r="G13911" s="82"/>
      <c r="M13911" s="81"/>
    </row>
    <row r="13912" s="77" customFormat="1" spans="1:13">
      <c r="A13912" s="82"/>
      <c r="B13912" s="82"/>
      <c r="C13912" s="82"/>
      <c r="D13912" s="82"/>
      <c r="E13912" s="82"/>
      <c r="F13912" s="82"/>
      <c r="G13912" s="82"/>
      <c r="M13912" s="81"/>
    </row>
    <row r="13913" s="77" customFormat="1" spans="1:13">
      <c r="A13913" s="82"/>
      <c r="B13913" s="82"/>
      <c r="C13913" s="82"/>
      <c r="D13913" s="82"/>
      <c r="E13913" s="82"/>
      <c r="F13913" s="82"/>
      <c r="G13913" s="82"/>
      <c r="M13913" s="81"/>
    </row>
    <row r="13914" s="77" customFormat="1" spans="1:13">
      <c r="A13914" s="82"/>
      <c r="B13914" s="82"/>
      <c r="C13914" s="82"/>
      <c r="D13914" s="82"/>
      <c r="E13914" s="82"/>
      <c r="F13914" s="82"/>
      <c r="G13914" s="82"/>
      <c r="M13914" s="81"/>
    </row>
    <row r="13915" s="77" customFormat="1" spans="1:13">
      <c r="A13915" s="82"/>
      <c r="B13915" s="82"/>
      <c r="C13915" s="82"/>
      <c r="D13915" s="82"/>
      <c r="E13915" s="82"/>
      <c r="F13915" s="82"/>
      <c r="G13915" s="82"/>
      <c r="M13915" s="81"/>
    </row>
    <row r="13916" s="77" customFormat="1" spans="1:13">
      <c r="A13916" s="82"/>
      <c r="B13916" s="82"/>
      <c r="C13916" s="82"/>
      <c r="D13916" s="82"/>
      <c r="E13916" s="82"/>
      <c r="F13916" s="82"/>
      <c r="G13916" s="82"/>
      <c r="M13916" s="81"/>
    </row>
    <row r="13917" s="77" customFormat="1" spans="1:13">
      <c r="A13917" s="82"/>
      <c r="B13917" s="82"/>
      <c r="C13917" s="82"/>
      <c r="D13917" s="82"/>
      <c r="E13917" s="82"/>
      <c r="F13917" s="82"/>
      <c r="G13917" s="82"/>
      <c r="M13917" s="81"/>
    </row>
    <row r="13918" s="77" customFormat="1" spans="1:13">
      <c r="A13918" s="82"/>
      <c r="B13918" s="82"/>
      <c r="C13918" s="82"/>
      <c r="D13918" s="82"/>
      <c r="E13918" s="82"/>
      <c r="F13918" s="82"/>
      <c r="G13918" s="82"/>
      <c r="M13918" s="81"/>
    </row>
    <row r="13919" s="77" customFormat="1" spans="1:13">
      <c r="A13919" s="82"/>
      <c r="B13919" s="82"/>
      <c r="C13919" s="82"/>
      <c r="D13919" s="82"/>
      <c r="E13919" s="82"/>
      <c r="F13919" s="82"/>
      <c r="G13919" s="82"/>
      <c r="M13919" s="81"/>
    </row>
    <row r="13920" s="77" customFormat="1" spans="1:13">
      <c r="A13920" s="82"/>
      <c r="B13920" s="82"/>
      <c r="C13920" s="82"/>
      <c r="D13920" s="82"/>
      <c r="E13920" s="82"/>
      <c r="F13920" s="82"/>
      <c r="G13920" s="82"/>
      <c r="M13920" s="81"/>
    </row>
    <row r="13921" s="77" customFormat="1" spans="1:13">
      <c r="A13921" s="82"/>
      <c r="B13921" s="82"/>
      <c r="C13921" s="82"/>
      <c r="D13921" s="82"/>
      <c r="E13921" s="82"/>
      <c r="F13921" s="82"/>
      <c r="G13921" s="82"/>
      <c r="M13921" s="81"/>
    </row>
    <row r="13922" s="77" customFormat="1" spans="1:13">
      <c r="A13922" s="82"/>
      <c r="B13922" s="82"/>
      <c r="C13922" s="82"/>
      <c r="D13922" s="82"/>
      <c r="E13922" s="82"/>
      <c r="F13922" s="82"/>
      <c r="G13922" s="82"/>
      <c r="M13922" s="81"/>
    </row>
    <row r="13923" s="77" customFormat="1" spans="1:13">
      <c r="A13923" s="82"/>
      <c r="B13923" s="82"/>
      <c r="C13923" s="82"/>
      <c r="D13923" s="82"/>
      <c r="E13923" s="82"/>
      <c r="F13923" s="82"/>
      <c r="G13923" s="82"/>
      <c r="M13923" s="81"/>
    </row>
    <row r="13924" s="77" customFormat="1" spans="1:13">
      <c r="A13924" s="82"/>
      <c r="B13924" s="82"/>
      <c r="C13924" s="82"/>
      <c r="D13924" s="82"/>
      <c r="E13924" s="82"/>
      <c r="F13924" s="82"/>
      <c r="G13924" s="82"/>
      <c r="M13924" s="81"/>
    </row>
    <row r="13925" s="77" customFormat="1" spans="1:13">
      <c r="A13925" s="82"/>
      <c r="B13925" s="82"/>
      <c r="C13925" s="82"/>
      <c r="D13925" s="82"/>
      <c r="E13925" s="82"/>
      <c r="F13925" s="82"/>
      <c r="G13925" s="82"/>
      <c r="M13925" s="81"/>
    </row>
    <row r="13926" s="77" customFormat="1" spans="1:13">
      <c r="A13926" s="82"/>
      <c r="B13926" s="82"/>
      <c r="C13926" s="82"/>
      <c r="D13926" s="82"/>
      <c r="E13926" s="82"/>
      <c r="F13926" s="82"/>
      <c r="G13926" s="82"/>
      <c r="M13926" s="81"/>
    </row>
    <row r="13927" s="77" customFormat="1" spans="1:13">
      <c r="A13927" s="82"/>
      <c r="B13927" s="82"/>
      <c r="C13927" s="82"/>
      <c r="D13927" s="82"/>
      <c r="E13927" s="82"/>
      <c r="F13927" s="82"/>
      <c r="G13927" s="82"/>
      <c r="M13927" s="81"/>
    </row>
    <row r="13928" s="77" customFormat="1" spans="1:13">
      <c r="A13928" s="82"/>
      <c r="B13928" s="82"/>
      <c r="C13928" s="82"/>
      <c r="D13928" s="82"/>
      <c r="E13928" s="82"/>
      <c r="F13928" s="82"/>
      <c r="G13928" s="82"/>
      <c r="M13928" s="81"/>
    </row>
    <row r="13929" s="77" customFormat="1" spans="1:13">
      <c r="A13929" s="82"/>
      <c r="B13929" s="82"/>
      <c r="C13929" s="82"/>
      <c r="D13929" s="82"/>
      <c r="E13929" s="82"/>
      <c r="F13929" s="82"/>
      <c r="G13929" s="82"/>
      <c r="M13929" s="81"/>
    </row>
    <row r="13930" s="77" customFormat="1" spans="1:13">
      <c r="A13930" s="82"/>
      <c r="B13930" s="82"/>
      <c r="C13930" s="82"/>
      <c r="D13930" s="82"/>
      <c r="E13930" s="82"/>
      <c r="F13930" s="82"/>
      <c r="G13930" s="82"/>
      <c r="M13930" s="81"/>
    </row>
    <row r="13931" s="77" customFormat="1" spans="1:13">
      <c r="A13931" s="82"/>
      <c r="B13931" s="82"/>
      <c r="C13931" s="82"/>
      <c r="D13931" s="82"/>
      <c r="E13931" s="82"/>
      <c r="F13931" s="82"/>
      <c r="G13931" s="82"/>
      <c r="M13931" s="81"/>
    </row>
    <row r="13932" s="77" customFormat="1" spans="1:13">
      <c r="A13932" s="82"/>
      <c r="B13932" s="82"/>
      <c r="C13932" s="82"/>
      <c r="D13932" s="82"/>
      <c r="E13932" s="82"/>
      <c r="F13932" s="82"/>
      <c r="G13932" s="82"/>
      <c r="M13932" s="81"/>
    </row>
    <row r="13933" s="77" customFormat="1" spans="1:13">
      <c r="A13933" s="82"/>
      <c r="B13933" s="82"/>
      <c r="C13933" s="82"/>
      <c r="D13933" s="82"/>
      <c r="E13933" s="82"/>
      <c r="F13933" s="82"/>
      <c r="G13933" s="82"/>
      <c r="M13933" s="81"/>
    </row>
    <row r="13934" s="77" customFormat="1" spans="1:13">
      <c r="A13934" s="82"/>
      <c r="B13934" s="82"/>
      <c r="C13934" s="82"/>
      <c r="D13934" s="82"/>
      <c r="E13934" s="82"/>
      <c r="F13934" s="82"/>
      <c r="G13934" s="82"/>
      <c r="M13934" s="81"/>
    </row>
    <row r="13935" s="77" customFormat="1" spans="1:13">
      <c r="A13935" s="82"/>
      <c r="B13935" s="82"/>
      <c r="C13935" s="82"/>
      <c r="D13935" s="82"/>
      <c r="E13935" s="82"/>
      <c r="F13935" s="82"/>
      <c r="G13935" s="82"/>
      <c r="M13935" s="81"/>
    </row>
    <row r="13936" s="77" customFormat="1" spans="1:13">
      <c r="A13936" s="82"/>
      <c r="B13936" s="82"/>
      <c r="C13936" s="82"/>
      <c r="D13936" s="82"/>
      <c r="E13936" s="82"/>
      <c r="F13936" s="82"/>
      <c r="G13936" s="82"/>
      <c r="M13936" s="81"/>
    </row>
    <row r="13937" s="77" customFormat="1" spans="1:13">
      <c r="A13937" s="82"/>
      <c r="B13937" s="82"/>
      <c r="C13937" s="82"/>
      <c r="D13937" s="82"/>
      <c r="E13937" s="82"/>
      <c r="F13937" s="82"/>
      <c r="G13937" s="82"/>
      <c r="M13937" s="81"/>
    </row>
    <row r="13938" s="77" customFormat="1" spans="1:13">
      <c r="A13938" s="82"/>
      <c r="B13938" s="82"/>
      <c r="C13938" s="82"/>
      <c r="D13938" s="82"/>
      <c r="E13938" s="82"/>
      <c r="F13938" s="82"/>
      <c r="G13938" s="82"/>
      <c r="M13938" s="81"/>
    </row>
    <row r="13939" s="77" customFormat="1" spans="1:13">
      <c r="A13939" s="82"/>
      <c r="B13939" s="82"/>
      <c r="C13939" s="82"/>
      <c r="D13939" s="82"/>
      <c r="E13939" s="82"/>
      <c r="F13939" s="82"/>
      <c r="G13939" s="82"/>
      <c r="M13939" s="81"/>
    </row>
    <row r="13940" s="77" customFormat="1" spans="1:13">
      <c r="A13940" s="82"/>
      <c r="B13940" s="82"/>
      <c r="C13940" s="82"/>
      <c r="D13940" s="82"/>
      <c r="E13940" s="82"/>
      <c r="F13940" s="82"/>
      <c r="G13940" s="82"/>
      <c r="M13940" s="81"/>
    </row>
    <row r="13941" s="77" customFormat="1" spans="1:13">
      <c r="A13941" s="82"/>
      <c r="B13941" s="82"/>
      <c r="C13941" s="82"/>
      <c r="D13941" s="82"/>
      <c r="E13941" s="82"/>
      <c r="F13941" s="82"/>
      <c r="G13941" s="82"/>
      <c r="M13941" s="81"/>
    </row>
    <row r="13942" s="77" customFormat="1" spans="1:13">
      <c r="A13942" s="82"/>
      <c r="B13942" s="82"/>
      <c r="C13942" s="82"/>
      <c r="D13942" s="82"/>
      <c r="E13942" s="82"/>
      <c r="F13942" s="82"/>
      <c r="G13942" s="82"/>
      <c r="M13942" s="81"/>
    </row>
    <row r="13943" s="77" customFormat="1" spans="1:13">
      <c r="A13943" s="82"/>
      <c r="B13943" s="82"/>
      <c r="C13943" s="82"/>
      <c r="D13943" s="82"/>
      <c r="E13943" s="82"/>
      <c r="F13943" s="82"/>
      <c r="G13943" s="82"/>
      <c r="M13943" s="81"/>
    </row>
    <row r="13944" s="77" customFormat="1" spans="1:13">
      <c r="A13944" s="82"/>
      <c r="B13944" s="82"/>
      <c r="C13944" s="82"/>
      <c r="D13944" s="82"/>
      <c r="E13944" s="82"/>
      <c r="F13944" s="82"/>
      <c r="G13944" s="82"/>
      <c r="M13944" s="81"/>
    </row>
    <row r="13945" s="77" customFormat="1" spans="1:13">
      <c r="A13945" s="82"/>
      <c r="B13945" s="82"/>
      <c r="C13945" s="82"/>
      <c r="D13945" s="82"/>
      <c r="E13945" s="82"/>
      <c r="F13945" s="82"/>
      <c r="G13945" s="82"/>
      <c r="M13945" s="81"/>
    </row>
    <row r="13946" s="77" customFormat="1" spans="1:13">
      <c r="A13946" s="82"/>
      <c r="B13946" s="82"/>
      <c r="C13946" s="82"/>
      <c r="D13946" s="82"/>
      <c r="E13946" s="82"/>
      <c r="F13946" s="82"/>
      <c r="G13946" s="82"/>
      <c r="M13946" s="81"/>
    </row>
    <row r="13947" s="77" customFormat="1" spans="1:13">
      <c r="A13947" s="82"/>
      <c r="B13947" s="82"/>
      <c r="C13947" s="82"/>
      <c r="D13947" s="82"/>
      <c r="E13947" s="82"/>
      <c r="F13947" s="82"/>
      <c r="G13947" s="82"/>
      <c r="M13947" s="81"/>
    </row>
    <row r="13948" s="77" customFormat="1" spans="1:13">
      <c r="A13948" s="82"/>
      <c r="B13948" s="82"/>
      <c r="C13948" s="82"/>
      <c r="D13948" s="82"/>
      <c r="E13948" s="82"/>
      <c r="F13948" s="82"/>
      <c r="G13948" s="82"/>
      <c r="M13948" s="81"/>
    </row>
    <row r="13949" s="77" customFormat="1" spans="1:13">
      <c r="A13949" s="82"/>
      <c r="B13949" s="82"/>
      <c r="C13949" s="82"/>
      <c r="D13949" s="82"/>
      <c r="E13949" s="82"/>
      <c r="F13949" s="82"/>
      <c r="G13949" s="82"/>
      <c r="M13949" s="81"/>
    </row>
    <row r="13950" s="77" customFormat="1" spans="1:13">
      <c r="A13950" s="82"/>
      <c r="B13950" s="82"/>
      <c r="C13950" s="82"/>
      <c r="D13950" s="82"/>
      <c r="E13950" s="82"/>
      <c r="F13950" s="82"/>
      <c r="G13950" s="82"/>
      <c r="M13950" s="81"/>
    </row>
    <row r="13951" s="77" customFormat="1" spans="1:13">
      <c r="A13951" s="82"/>
      <c r="B13951" s="82"/>
      <c r="C13951" s="82"/>
      <c r="D13951" s="82"/>
      <c r="E13951" s="82"/>
      <c r="F13951" s="82"/>
      <c r="G13951" s="82"/>
      <c r="M13951" s="81"/>
    </row>
    <row r="13952" s="77" customFormat="1" spans="1:13">
      <c r="A13952" s="82"/>
      <c r="B13952" s="82"/>
      <c r="C13952" s="82"/>
      <c r="D13952" s="82"/>
      <c r="E13952" s="82"/>
      <c r="F13952" s="82"/>
      <c r="G13952" s="82"/>
      <c r="M13952" s="81"/>
    </row>
    <row r="13953" s="77" customFormat="1" spans="1:13">
      <c r="A13953" s="82"/>
      <c r="B13953" s="82"/>
      <c r="C13953" s="82"/>
      <c r="D13953" s="82"/>
      <c r="E13953" s="82"/>
      <c r="F13953" s="82"/>
      <c r="G13953" s="82"/>
      <c r="M13953" s="81"/>
    </row>
    <row r="13954" s="77" customFormat="1" spans="1:13">
      <c r="A13954" s="82"/>
      <c r="B13954" s="82"/>
      <c r="C13954" s="82"/>
      <c r="D13954" s="82"/>
      <c r="E13954" s="82"/>
      <c r="F13954" s="82"/>
      <c r="G13954" s="82"/>
      <c r="M13954" s="81"/>
    </row>
    <row r="13955" s="77" customFormat="1" spans="1:13">
      <c r="A13955" s="82"/>
      <c r="B13955" s="82"/>
      <c r="C13955" s="82"/>
      <c r="D13955" s="82"/>
      <c r="E13955" s="82"/>
      <c r="F13955" s="82"/>
      <c r="G13955" s="82"/>
      <c r="M13955" s="81"/>
    </row>
    <row r="13956" s="77" customFormat="1" spans="1:13">
      <c r="A13956" s="82"/>
      <c r="B13956" s="82"/>
      <c r="C13956" s="82"/>
      <c r="D13956" s="82"/>
      <c r="E13956" s="82"/>
      <c r="F13956" s="82"/>
      <c r="G13956" s="82"/>
      <c r="M13956" s="81"/>
    </row>
    <row r="13957" s="77" customFormat="1" spans="1:13">
      <c r="A13957" s="82"/>
      <c r="B13957" s="82"/>
      <c r="C13957" s="82"/>
      <c r="D13957" s="82"/>
      <c r="E13957" s="82"/>
      <c r="F13957" s="82"/>
      <c r="G13957" s="82"/>
      <c r="M13957" s="81"/>
    </row>
    <row r="13958" s="77" customFormat="1" spans="1:13">
      <c r="A13958" s="82"/>
      <c r="B13958" s="82"/>
      <c r="C13958" s="82"/>
      <c r="D13958" s="82"/>
      <c r="E13958" s="82"/>
      <c r="F13958" s="82"/>
      <c r="G13958" s="82"/>
      <c r="M13958" s="81"/>
    </row>
    <row r="13959" s="77" customFormat="1" spans="1:13">
      <c r="A13959" s="82"/>
      <c r="B13959" s="82"/>
      <c r="C13959" s="82"/>
      <c r="D13959" s="82"/>
      <c r="E13959" s="82"/>
      <c r="F13959" s="82"/>
      <c r="G13959" s="82"/>
      <c r="M13959" s="81"/>
    </row>
    <row r="13960" s="77" customFormat="1" spans="1:13">
      <c r="A13960" s="82"/>
      <c r="B13960" s="82"/>
      <c r="C13960" s="82"/>
      <c r="D13960" s="82"/>
      <c r="E13960" s="82"/>
      <c r="F13960" s="82"/>
      <c r="G13960" s="82"/>
      <c r="M13960" s="81"/>
    </row>
    <row r="13961" s="77" customFormat="1" spans="1:13">
      <c r="A13961" s="82"/>
      <c r="B13961" s="82"/>
      <c r="C13961" s="82"/>
      <c r="D13961" s="82"/>
      <c r="E13961" s="82"/>
      <c r="F13961" s="82"/>
      <c r="G13961" s="82"/>
      <c r="M13961" s="81"/>
    </row>
    <row r="13962" s="77" customFormat="1" spans="1:13">
      <c r="A13962" s="82"/>
      <c r="B13962" s="82"/>
      <c r="C13962" s="82"/>
      <c r="D13962" s="82"/>
      <c r="E13962" s="82"/>
      <c r="F13962" s="82"/>
      <c r="G13962" s="82"/>
      <c r="M13962" s="81"/>
    </row>
    <row r="13963" s="77" customFormat="1" spans="1:13">
      <c r="A13963" s="82"/>
      <c r="B13963" s="82"/>
      <c r="C13963" s="82"/>
      <c r="D13963" s="82"/>
      <c r="E13963" s="82"/>
      <c r="F13963" s="82"/>
      <c r="G13963" s="82"/>
      <c r="M13963" s="81"/>
    </row>
    <row r="13964" s="77" customFormat="1" spans="1:13">
      <c r="A13964" s="82"/>
      <c r="B13964" s="82"/>
      <c r="C13964" s="82"/>
      <c r="D13964" s="82"/>
      <c r="E13964" s="82"/>
      <c r="F13964" s="82"/>
      <c r="G13964" s="82"/>
      <c r="M13964" s="81"/>
    </row>
    <row r="13965" s="77" customFormat="1" spans="1:13">
      <c r="A13965" s="82"/>
      <c r="B13965" s="82"/>
      <c r="C13965" s="82"/>
      <c r="D13965" s="82"/>
      <c r="E13965" s="82"/>
      <c r="F13965" s="82"/>
      <c r="G13965" s="82"/>
      <c r="M13965" s="81"/>
    </row>
    <row r="13966" s="77" customFormat="1" spans="1:13">
      <c r="A13966" s="82"/>
      <c r="B13966" s="82"/>
      <c r="C13966" s="82"/>
      <c r="D13966" s="82"/>
      <c r="E13966" s="82"/>
      <c r="F13966" s="82"/>
      <c r="G13966" s="82"/>
      <c r="M13966" s="81"/>
    </row>
    <row r="13967" s="77" customFormat="1" spans="1:13">
      <c r="A13967" s="82"/>
      <c r="B13967" s="82"/>
      <c r="C13967" s="82"/>
      <c r="D13967" s="82"/>
      <c r="E13967" s="82"/>
      <c r="F13967" s="82"/>
      <c r="G13967" s="82"/>
      <c r="M13967" s="81"/>
    </row>
    <row r="13968" s="77" customFormat="1" spans="1:13">
      <c r="A13968" s="82"/>
      <c r="B13968" s="82"/>
      <c r="C13968" s="82"/>
      <c r="D13968" s="82"/>
      <c r="E13968" s="82"/>
      <c r="F13968" s="82"/>
      <c r="G13968" s="82"/>
      <c r="M13968" s="81"/>
    </row>
    <row r="13969" s="77" customFormat="1" spans="1:13">
      <c r="A13969" s="82"/>
      <c r="B13969" s="82"/>
      <c r="C13969" s="82"/>
      <c r="D13969" s="82"/>
      <c r="E13969" s="82"/>
      <c r="F13969" s="82"/>
      <c r="G13969" s="82"/>
      <c r="M13969" s="81"/>
    </row>
    <row r="13970" s="77" customFormat="1" spans="1:13">
      <c r="A13970" s="82"/>
      <c r="B13970" s="82"/>
      <c r="C13970" s="82"/>
      <c r="D13970" s="82"/>
      <c r="E13970" s="82"/>
      <c r="F13970" s="82"/>
      <c r="G13970" s="82"/>
      <c r="M13970" s="81"/>
    </row>
    <row r="13971" s="77" customFormat="1" spans="1:13">
      <c r="A13971" s="82"/>
      <c r="B13971" s="82"/>
      <c r="C13971" s="82"/>
      <c r="D13971" s="82"/>
      <c r="E13971" s="82"/>
      <c r="F13971" s="82"/>
      <c r="G13971" s="82"/>
      <c r="M13971" s="81"/>
    </row>
    <row r="13972" s="77" customFormat="1" spans="1:13">
      <c r="A13972" s="82"/>
      <c r="B13972" s="82"/>
      <c r="C13972" s="82"/>
      <c r="D13972" s="82"/>
      <c r="E13972" s="82"/>
      <c r="F13972" s="82"/>
      <c r="G13972" s="82"/>
      <c r="M13972" s="81"/>
    </row>
    <row r="13973" s="77" customFormat="1" spans="1:13">
      <c r="A13973" s="82"/>
      <c r="B13973" s="82"/>
      <c r="C13973" s="82"/>
      <c r="D13973" s="82"/>
      <c r="E13973" s="82"/>
      <c r="F13973" s="82"/>
      <c r="G13973" s="82"/>
      <c r="M13973" s="81"/>
    </row>
    <row r="13974" s="77" customFormat="1" spans="1:13">
      <c r="A13974" s="82"/>
      <c r="B13974" s="82"/>
      <c r="C13974" s="82"/>
      <c r="D13974" s="82"/>
      <c r="E13974" s="82"/>
      <c r="F13974" s="82"/>
      <c r="G13974" s="82"/>
      <c r="M13974" s="81"/>
    </row>
    <row r="13975" s="77" customFormat="1" spans="1:13">
      <c r="A13975" s="82"/>
      <c r="B13975" s="82"/>
      <c r="C13975" s="82"/>
      <c r="D13975" s="82"/>
      <c r="E13975" s="82"/>
      <c r="F13975" s="82"/>
      <c r="G13975" s="82"/>
      <c r="M13975" s="81"/>
    </row>
    <row r="13976" s="77" customFormat="1" spans="1:13">
      <c r="A13976" s="82"/>
      <c r="B13976" s="82"/>
      <c r="C13976" s="82"/>
      <c r="D13976" s="82"/>
      <c r="E13976" s="82"/>
      <c r="F13976" s="82"/>
      <c r="G13976" s="82"/>
      <c r="M13976" s="81"/>
    </row>
    <row r="13977" s="77" customFormat="1" spans="1:13">
      <c r="A13977" s="82"/>
      <c r="B13977" s="82"/>
      <c r="C13977" s="82"/>
      <c r="D13977" s="82"/>
      <c r="E13977" s="82"/>
      <c r="F13977" s="82"/>
      <c r="G13977" s="82"/>
      <c r="M13977" s="81"/>
    </row>
    <row r="13978" s="77" customFormat="1" spans="1:13">
      <c r="A13978" s="82"/>
      <c r="B13978" s="82"/>
      <c r="C13978" s="82"/>
      <c r="D13978" s="82"/>
      <c r="E13978" s="82"/>
      <c r="F13978" s="82"/>
      <c r="G13978" s="82"/>
      <c r="M13978" s="81"/>
    </row>
    <row r="13979" s="77" customFormat="1" spans="1:13">
      <c r="A13979" s="82"/>
      <c r="B13979" s="82"/>
      <c r="C13979" s="82"/>
      <c r="D13979" s="82"/>
      <c r="E13979" s="82"/>
      <c r="F13979" s="82"/>
      <c r="G13979" s="82"/>
      <c r="M13979" s="81"/>
    </row>
    <row r="13980" s="77" customFormat="1" spans="1:13">
      <c r="A13980" s="82"/>
      <c r="B13980" s="82"/>
      <c r="C13980" s="82"/>
      <c r="D13980" s="82"/>
      <c r="E13980" s="82"/>
      <c r="F13980" s="82"/>
      <c r="G13980" s="82"/>
      <c r="M13980" s="81"/>
    </row>
    <row r="13981" s="77" customFormat="1" spans="1:13">
      <c r="A13981" s="82"/>
      <c r="B13981" s="82"/>
      <c r="C13981" s="82"/>
      <c r="D13981" s="82"/>
      <c r="E13981" s="82"/>
      <c r="F13981" s="82"/>
      <c r="G13981" s="82"/>
      <c r="M13981" s="81"/>
    </row>
    <row r="13982" s="77" customFormat="1" spans="1:13">
      <c r="A13982" s="82"/>
      <c r="B13982" s="82"/>
      <c r="C13982" s="82"/>
      <c r="D13982" s="82"/>
      <c r="E13982" s="82"/>
      <c r="F13982" s="82"/>
      <c r="G13982" s="82"/>
      <c r="M13982" s="81"/>
    </row>
    <row r="13983" s="77" customFormat="1" spans="1:13">
      <c r="A13983" s="82"/>
      <c r="B13983" s="82"/>
      <c r="C13983" s="82"/>
      <c r="D13983" s="82"/>
      <c r="E13983" s="82"/>
      <c r="F13983" s="82"/>
      <c r="G13983" s="82"/>
      <c r="M13983" s="81"/>
    </row>
    <row r="13984" s="77" customFormat="1" spans="1:13">
      <c r="A13984" s="82"/>
      <c r="B13984" s="82"/>
      <c r="C13984" s="82"/>
      <c r="D13984" s="82"/>
      <c r="E13984" s="82"/>
      <c r="F13984" s="82"/>
      <c r="G13984" s="82"/>
      <c r="M13984" s="81"/>
    </row>
    <row r="13985" s="77" customFormat="1" spans="1:13">
      <c r="A13985" s="82"/>
      <c r="B13985" s="82"/>
      <c r="C13985" s="82"/>
      <c r="D13985" s="82"/>
      <c r="E13985" s="82"/>
      <c r="F13985" s="82"/>
      <c r="G13985" s="82"/>
      <c r="M13985" s="81"/>
    </row>
    <row r="13986" s="77" customFormat="1" spans="1:13">
      <c r="A13986" s="82"/>
      <c r="B13986" s="82"/>
      <c r="C13986" s="82"/>
      <c r="D13986" s="82"/>
      <c r="E13986" s="82"/>
      <c r="F13986" s="82"/>
      <c r="G13986" s="82"/>
      <c r="M13986" s="81"/>
    </row>
    <row r="13987" s="77" customFormat="1" spans="1:13">
      <c r="A13987" s="82"/>
      <c r="B13987" s="82"/>
      <c r="C13987" s="82"/>
      <c r="D13987" s="82"/>
      <c r="E13987" s="82"/>
      <c r="F13987" s="82"/>
      <c r="G13987" s="82"/>
      <c r="M13987" s="81"/>
    </row>
    <row r="13988" s="77" customFormat="1" spans="1:13">
      <c r="A13988" s="82"/>
      <c r="B13988" s="82"/>
      <c r="C13988" s="82"/>
      <c r="D13988" s="82"/>
      <c r="E13988" s="82"/>
      <c r="F13988" s="82"/>
      <c r="G13988" s="82"/>
      <c r="M13988" s="81"/>
    </row>
    <row r="13989" s="77" customFormat="1" spans="1:13">
      <c r="A13989" s="82"/>
      <c r="B13989" s="82"/>
      <c r="C13989" s="82"/>
      <c r="D13989" s="82"/>
      <c r="E13989" s="82"/>
      <c r="F13989" s="82"/>
      <c r="G13989" s="82"/>
      <c r="M13989" s="81"/>
    </row>
    <row r="13990" s="77" customFormat="1" spans="1:13">
      <c r="A13990" s="82"/>
      <c r="B13990" s="82"/>
      <c r="C13990" s="82"/>
      <c r="D13990" s="82"/>
      <c r="E13990" s="82"/>
      <c r="F13990" s="82"/>
      <c r="G13990" s="82"/>
      <c r="M13990" s="81"/>
    </row>
    <row r="13991" s="77" customFormat="1" spans="1:13">
      <c r="A13991" s="82"/>
      <c r="B13991" s="82"/>
      <c r="C13991" s="82"/>
      <c r="D13991" s="82"/>
      <c r="E13991" s="82"/>
      <c r="F13991" s="82"/>
      <c r="G13991" s="82"/>
      <c r="M13991" s="81"/>
    </row>
    <row r="13992" s="77" customFormat="1" spans="1:13">
      <c r="A13992" s="82"/>
      <c r="B13992" s="82"/>
      <c r="C13992" s="82"/>
      <c r="D13992" s="82"/>
      <c r="E13992" s="82"/>
      <c r="F13992" s="82"/>
      <c r="G13992" s="82"/>
      <c r="M13992" s="81"/>
    </row>
    <row r="13993" s="77" customFormat="1" spans="1:13">
      <c r="A13993" s="82"/>
      <c r="B13993" s="82"/>
      <c r="C13993" s="82"/>
      <c r="D13993" s="82"/>
      <c r="E13993" s="82"/>
      <c r="F13993" s="82"/>
      <c r="G13993" s="82"/>
      <c r="M13993" s="81"/>
    </row>
    <row r="13994" s="77" customFormat="1" spans="1:13">
      <c r="A13994" s="82"/>
      <c r="B13994" s="82"/>
      <c r="C13994" s="82"/>
      <c r="D13994" s="82"/>
      <c r="E13994" s="82"/>
      <c r="F13994" s="82"/>
      <c r="G13994" s="82"/>
      <c r="M13994" s="81"/>
    </row>
    <row r="13995" s="77" customFormat="1" spans="1:13">
      <c r="A13995" s="82"/>
      <c r="B13995" s="82"/>
      <c r="C13995" s="82"/>
      <c r="D13995" s="82"/>
      <c r="E13995" s="82"/>
      <c r="F13995" s="82"/>
      <c r="G13995" s="82"/>
      <c r="M13995" s="81"/>
    </row>
    <row r="13996" s="77" customFormat="1" spans="1:13">
      <c r="A13996" s="82"/>
      <c r="B13996" s="82"/>
      <c r="C13996" s="82"/>
      <c r="D13996" s="82"/>
      <c r="E13996" s="82"/>
      <c r="F13996" s="82"/>
      <c r="G13996" s="82"/>
      <c r="M13996" s="81"/>
    </row>
    <row r="13997" s="77" customFormat="1" spans="1:13">
      <c r="A13997" s="82"/>
      <c r="B13997" s="82"/>
      <c r="C13997" s="82"/>
      <c r="D13997" s="82"/>
      <c r="E13997" s="82"/>
      <c r="F13997" s="82"/>
      <c r="G13997" s="82"/>
      <c r="M13997" s="81"/>
    </row>
    <row r="13998" s="77" customFormat="1" spans="1:13">
      <c r="A13998" s="82"/>
      <c r="B13998" s="82"/>
      <c r="C13998" s="82"/>
      <c r="D13998" s="82"/>
      <c r="E13998" s="82"/>
      <c r="F13998" s="82"/>
      <c r="G13998" s="82"/>
      <c r="M13998" s="81"/>
    </row>
    <row r="13999" s="77" customFormat="1" spans="1:13">
      <c r="A13999" s="82"/>
      <c r="B13999" s="82"/>
      <c r="C13999" s="82"/>
      <c r="D13999" s="82"/>
      <c r="E13999" s="82"/>
      <c r="F13999" s="82"/>
      <c r="G13999" s="82"/>
      <c r="M13999" s="81"/>
    </row>
    <row r="14000" s="77" customFormat="1" spans="1:13">
      <c r="A14000" s="82"/>
      <c r="B14000" s="82"/>
      <c r="C14000" s="82"/>
      <c r="D14000" s="82"/>
      <c r="E14000" s="82"/>
      <c r="F14000" s="82"/>
      <c r="G14000" s="82"/>
      <c r="M14000" s="81"/>
    </row>
    <row r="14001" s="77" customFormat="1" spans="1:13">
      <c r="A14001" s="82"/>
      <c r="B14001" s="82"/>
      <c r="C14001" s="82"/>
      <c r="D14001" s="82"/>
      <c r="E14001" s="82"/>
      <c r="F14001" s="82"/>
      <c r="G14001" s="82"/>
      <c r="M14001" s="81"/>
    </row>
    <row r="14002" s="77" customFormat="1" spans="1:13">
      <c r="A14002" s="82"/>
      <c r="B14002" s="82"/>
      <c r="C14002" s="82"/>
      <c r="D14002" s="82"/>
      <c r="E14002" s="82"/>
      <c r="F14002" s="82"/>
      <c r="G14002" s="82"/>
      <c r="M14002" s="81"/>
    </row>
    <row r="14003" s="77" customFormat="1" spans="1:13">
      <c r="A14003" s="82"/>
      <c r="B14003" s="82"/>
      <c r="C14003" s="82"/>
      <c r="D14003" s="82"/>
      <c r="E14003" s="82"/>
      <c r="F14003" s="82"/>
      <c r="G14003" s="82"/>
      <c r="M14003" s="81"/>
    </row>
    <row r="14004" s="77" customFormat="1" spans="1:13">
      <c r="A14004" s="82"/>
      <c r="B14004" s="82"/>
      <c r="C14004" s="82"/>
      <c r="D14004" s="82"/>
      <c r="E14004" s="82"/>
      <c r="F14004" s="82"/>
      <c r="G14004" s="82"/>
      <c r="M14004" s="81"/>
    </row>
    <row r="14005" s="77" customFormat="1" spans="1:13">
      <c r="A14005" s="82"/>
      <c r="B14005" s="82"/>
      <c r="C14005" s="82"/>
      <c r="D14005" s="82"/>
      <c r="E14005" s="82"/>
      <c r="F14005" s="82"/>
      <c r="G14005" s="82"/>
      <c r="M14005" s="81"/>
    </row>
    <row r="14006" s="77" customFormat="1" spans="1:13">
      <c r="A14006" s="82"/>
      <c r="B14006" s="82"/>
      <c r="C14006" s="82"/>
      <c r="D14006" s="82"/>
      <c r="E14006" s="82"/>
      <c r="F14006" s="82"/>
      <c r="G14006" s="82"/>
      <c r="M14006" s="81"/>
    </row>
    <row r="14007" s="77" customFormat="1" spans="1:13">
      <c r="A14007" s="82"/>
      <c r="B14007" s="82"/>
      <c r="C14007" s="82"/>
      <c r="D14007" s="82"/>
      <c r="E14007" s="82"/>
      <c r="F14007" s="82"/>
      <c r="G14007" s="82"/>
      <c r="M14007" s="81"/>
    </row>
    <row r="14008" s="77" customFormat="1" spans="1:13">
      <c r="A14008" s="82"/>
      <c r="B14008" s="82"/>
      <c r="C14008" s="82"/>
      <c r="D14008" s="82"/>
      <c r="E14008" s="82"/>
      <c r="F14008" s="82"/>
      <c r="G14008" s="82"/>
      <c r="M14008" s="81"/>
    </row>
    <row r="14009" s="77" customFormat="1" spans="1:13">
      <c r="A14009" s="82"/>
      <c r="B14009" s="82"/>
      <c r="C14009" s="82"/>
      <c r="D14009" s="82"/>
      <c r="E14009" s="82"/>
      <c r="F14009" s="82"/>
      <c r="G14009" s="82"/>
      <c r="M14009" s="81"/>
    </row>
    <row r="14010" s="77" customFormat="1" spans="1:13">
      <c r="A14010" s="82"/>
      <c r="B14010" s="82"/>
      <c r="C14010" s="82"/>
      <c r="D14010" s="82"/>
      <c r="E14010" s="82"/>
      <c r="F14010" s="82"/>
      <c r="G14010" s="82"/>
      <c r="M14010" s="81"/>
    </row>
    <row r="14011" s="77" customFormat="1" spans="1:13">
      <c r="A14011" s="82"/>
      <c r="B14011" s="82"/>
      <c r="C14011" s="82"/>
      <c r="D14011" s="82"/>
      <c r="E14011" s="82"/>
      <c r="F14011" s="82"/>
      <c r="G14011" s="82"/>
      <c r="M14011" s="81"/>
    </row>
    <row r="14012" s="77" customFormat="1" spans="1:13">
      <c r="A14012" s="82"/>
      <c r="B14012" s="82"/>
      <c r="C14012" s="82"/>
      <c r="D14012" s="82"/>
      <c r="E14012" s="82"/>
      <c r="F14012" s="82"/>
      <c r="G14012" s="82"/>
      <c r="M14012" s="81"/>
    </row>
    <row r="14013" s="77" customFormat="1" spans="1:13">
      <c r="A14013" s="82"/>
      <c r="B14013" s="82"/>
      <c r="C14013" s="82"/>
      <c r="D14013" s="82"/>
      <c r="E14013" s="82"/>
      <c r="F14013" s="82"/>
      <c r="G14013" s="82"/>
      <c r="M14013" s="81"/>
    </row>
    <row r="14014" s="77" customFormat="1" spans="1:13">
      <c r="A14014" s="82"/>
      <c r="B14014" s="82"/>
      <c r="C14014" s="82"/>
      <c r="D14014" s="82"/>
      <c r="E14014" s="82"/>
      <c r="F14014" s="82"/>
      <c r="G14014" s="82"/>
      <c r="M14014" s="81"/>
    </row>
    <row r="14015" s="77" customFormat="1" spans="1:13">
      <c r="A14015" s="82"/>
      <c r="B14015" s="82"/>
      <c r="C14015" s="82"/>
      <c r="D14015" s="82"/>
      <c r="E14015" s="82"/>
      <c r="F14015" s="82"/>
      <c r="G14015" s="82"/>
      <c r="M14015" s="81"/>
    </row>
    <row r="14016" s="77" customFormat="1" spans="1:13">
      <c r="A14016" s="82"/>
      <c r="B14016" s="82"/>
      <c r="C14016" s="82"/>
      <c r="D14016" s="82"/>
      <c r="E14016" s="82"/>
      <c r="F14016" s="82"/>
      <c r="G14016" s="82"/>
      <c r="M14016" s="81"/>
    </row>
    <row r="14017" s="77" customFormat="1" spans="1:13">
      <c r="A14017" s="82"/>
      <c r="B14017" s="82"/>
      <c r="C14017" s="82"/>
      <c r="D14017" s="82"/>
      <c r="E14017" s="82"/>
      <c r="F14017" s="82"/>
      <c r="G14017" s="82"/>
      <c r="M14017" s="81"/>
    </row>
    <row r="14018" s="77" customFormat="1" spans="1:13">
      <c r="A14018" s="82"/>
      <c r="B14018" s="82"/>
      <c r="C14018" s="82"/>
      <c r="D14018" s="82"/>
      <c r="E14018" s="82"/>
      <c r="F14018" s="82"/>
      <c r="G14018" s="82"/>
      <c r="M14018" s="81"/>
    </row>
    <row r="14019" s="77" customFormat="1" spans="1:13">
      <c r="A14019" s="82"/>
      <c r="B14019" s="82"/>
      <c r="C14019" s="82"/>
      <c r="D14019" s="82"/>
      <c r="E14019" s="82"/>
      <c r="F14019" s="82"/>
      <c r="G14019" s="82"/>
      <c r="M14019" s="81"/>
    </row>
    <row r="14020" s="77" customFormat="1" spans="1:13">
      <c r="A14020" s="82"/>
      <c r="B14020" s="82"/>
      <c r="C14020" s="82"/>
      <c r="D14020" s="82"/>
      <c r="E14020" s="82"/>
      <c r="F14020" s="82"/>
      <c r="G14020" s="82"/>
      <c r="M14020" s="81"/>
    </row>
    <row r="14021" s="77" customFormat="1" spans="1:13">
      <c r="A14021" s="82"/>
      <c r="B14021" s="82"/>
      <c r="C14021" s="82"/>
      <c r="D14021" s="82"/>
      <c r="E14021" s="82"/>
      <c r="F14021" s="82"/>
      <c r="G14021" s="82"/>
      <c r="M14021" s="81"/>
    </row>
    <row r="14022" s="77" customFormat="1" spans="1:13">
      <c r="A14022" s="82"/>
      <c r="B14022" s="82"/>
      <c r="C14022" s="82"/>
      <c r="D14022" s="82"/>
      <c r="E14022" s="82"/>
      <c r="F14022" s="82"/>
      <c r="G14022" s="82"/>
      <c r="M14022" s="81"/>
    </row>
    <row r="14023" s="77" customFormat="1" spans="1:13">
      <c r="A14023" s="82"/>
      <c r="B14023" s="82"/>
      <c r="C14023" s="82"/>
      <c r="D14023" s="82"/>
      <c r="E14023" s="82"/>
      <c r="F14023" s="82"/>
      <c r="G14023" s="82"/>
      <c r="M14023" s="81"/>
    </row>
    <row r="14024" s="77" customFormat="1" spans="1:13">
      <c r="A14024" s="82"/>
      <c r="B14024" s="82"/>
      <c r="C14024" s="82"/>
      <c r="D14024" s="82"/>
      <c r="E14024" s="82"/>
      <c r="F14024" s="82"/>
      <c r="G14024" s="82"/>
      <c r="M14024" s="81"/>
    </row>
    <row r="14025" s="77" customFormat="1" spans="1:13">
      <c r="A14025" s="82"/>
      <c r="B14025" s="82"/>
      <c r="C14025" s="82"/>
      <c r="D14025" s="82"/>
      <c r="E14025" s="82"/>
      <c r="F14025" s="82"/>
      <c r="G14025" s="82"/>
      <c r="M14025" s="81"/>
    </row>
    <row r="14026" s="77" customFormat="1" spans="1:13">
      <c r="A14026" s="82"/>
      <c r="B14026" s="82"/>
      <c r="C14026" s="82"/>
      <c r="D14026" s="82"/>
      <c r="E14026" s="82"/>
      <c r="F14026" s="82"/>
      <c r="G14026" s="82"/>
      <c r="M14026" s="81"/>
    </row>
    <row r="14027" s="77" customFormat="1" spans="1:13">
      <c r="A14027" s="82"/>
      <c r="B14027" s="82"/>
      <c r="C14027" s="82"/>
      <c r="D14027" s="82"/>
      <c r="E14027" s="82"/>
      <c r="F14027" s="82"/>
      <c r="G14027" s="82"/>
      <c r="M14027" s="81"/>
    </row>
    <row r="14028" s="77" customFormat="1" spans="1:13">
      <c r="A14028" s="82"/>
      <c r="B14028" s="82"/>
      <c r="C14028" s="82"/>
      <c r="D14028" s="82"/>
      <c r="E14028" s="82"/>
      <c r="F14028" s="82"/>
      <c r="G14028" s="82"/>
      <c r="M14028" s="81"/>
    </row>
    <row r="14029" s="77" customFormat="1" spans="1:13">
      <c r="A14029" s="82"/>
      <c r="B14029" s="82"/>
      <c r="C14029" s="82"/>
      <c r="D14029" s="82"/>
      <c r="E14029" s="82"/>
      <c r="F14029" s="82"/>
      <c r="G14029" s="82"/>
      <c r="M14029" s="81"/>
    </row>
    <row r="14030" s="77" customFormat="1" spans="1:13">
      <c r="A14030" s="82"/>
      <c r="B14030" s="82"/>
      <c r="C14030" s="82"/>
      <c r="D14030" s="82"/>
      <c r="E14030" s="82"/>
      <c r="F14030" s="82"/>
      <c r="G14030" s="82"/>
      <c r="M14030" s="81"/>
    </row>
    <row r="14031" s="77" customFormat="1" spans="1:13">
      <c r="A14031" s="82"/>
      <c r="B14031" s="82"/>
      <c r="C14031" s="82"/>
      <c r="D14031" s="82"/>
      <c r="E14031" s="82"/>
      <c r="F14031" s="82"/>
      <c r="G14031" s="82"/>
      <c r="M14031" s="81"/>
    </row>
    <row r="14032" s="77" customFormat="1" spans="1:13">
      <c r="A14032" s="82"/>
      <c r="B14032" s="82"/>
      <c r="C14032" s="82"/>
      <c r="D14032" s="82"/>
      <c r="E14032" s="82"/>
      <c r="F14032" s="82"/>
      <c r="G14032" s="82"/>
      <c r="M14032" s="81"/>
    </row>
    <row r="14033" s="77" customFormat="1" spans="1:13">
      <c r="A14033" s="82"/>
      <c r="B14033" s="82"/>
      <c r="C14033" s="82"/>
      <c r="D14033" s="82"/>
      <c r="E14033" s="82"/>
      <c r="F14033" s="82"/>
      <c r="G14033" s="82"/>
      <c r="M14033" s="81"/>
    </row>
    <row r="14034" s="77" customFormat="1" spans="1:13">
      <c r="A14034" s="82"/>
      <c r="B14034" s="82"/>
      <c r="C14034" s="82"/>
      <c r="D14034" s="82"/>
      <c r="E14034" s="82"/>
      <c r="F14034" s="82"/>
      <c r="G14034" s="82"/>
      <c r="M14034" s="81"/>
    </row>
    <row r="14035" s="77" customFormat="1" spans="1:13">
      <c r="A14035" s="82"/>
      <c r="B14035" s="82"/>
      <c r="C14035" s="82"/>
      <c r="D14035" s="82"/>
      <c r="E14035" s="82"/>
      <c r="F14035" s="82"/>
      <c r="G14035" s="82"/>
      <c r="M14035" s="81"/>
    </row>
    <row r="14036" s="77" customFormat="1" spans="1:13">
      <c r="A14036" s="82"/>
      <c r="B14036" s="82"/>
      <c r="C14036" s="82"/>
      <c r="D14036" s="82"/>
      <c r="E14036" s="82"/>
      <c r="F14036" s="82"/>
      <c r="G14036" s="82"/>
      <c r="M14036" s="81"/>
    </row>
    <row r="14037" s="77" customFormat="1" spans="1:13">
      <c r="A14037" s="82"/>
      <c r="B14037" s="82"/>
      <c r="C14037" s="82"/>
      <c r="D14037" s="82"/>
      <c r="E14037" s="82"/>
      <c r="F14037" s="82"/>
      <c r="G14037" s="82"/>
      <c r="M14037" s="81"/>
    </row>
    <row r="14038" s="77" customFormat="1" spans="1:13">
      <c r="A14038" s="82"/>
      <c r="B14038" s="82"/>
      <c r="C14038" s="82"/>
      <c r="D14038" s="82"/>
      <c r="E14038" s="82"/>
      <c r="F14038" s="82"/>
      <c r="G14038" s="82"/>
      <c r="M14038" s="81"/>
    </row>
    <row r="14039" s="77" customFormat="1" spans="1:13">
      <c r="A14039" s="82"/>
      <c r="B14039" s="82"/>
      <c r="C14039" s="82"/>
      <c r="D14039" s="82"/>
      <c r="E14039" s="82"/>
      <c r="F14039" s="82"/>
      <c r="G14039" s="82"/>
      <c r="M14039" s="81"/>
    </row>
    <row r="14040" s="77" customFormat="1" spans="1:13">
      <c r="A14040" s="82"/>
      <c r="B14040" s="82"/>
      <c r="C14040" s="82"/>
      <c r="D14040" s="82"/>
      <c r="E14040" s="82"/>
      <c r="F14040" s="82"/>
      <c r="G14040" s="82"/>
      <c r="M14040" s="81"/>
    </row>
    <row r="14041" s="77" customFormat="1" spans="1:13">
      <c r="A14041" s="82"/>
      <c r="B14041" s="82"/>
      <c r="C14041" s="82"/>
      <c r="D14041" s="82"/>
      <c r="E14041" s="82"/>
      <c r="F14041" s="82"/>
      <c r="G14041" s="82"/>
      <c r="M14041" s="81"/>
    </row>
    <row r="14042" s="77" customFormat="1" spans="1:13">
      <c r="A14042" s="82"/>
      <c r="B14042" s="82"/>
      <c r="C14042" s="82"/>
      <c r="D14042" s="82"/>
      <c r="E14042" s="82"/>
      <c r="F14042" s="82"/>
      <c r="G14042" s="82"/>
      <c r="M14042" s="81"/>
    </row>
    <row r="14043" s="77" customFormat="1" spans="1:13">
      <c r="A14043" s="82"/>
      <c r="B14043" s="82"/>
      <c r="C14043" s="82"/>
      <c r="D14043" s="82"/>
      <c r="E14043" s="82"/>
      <c r="F14043" s="82"/>
      <c r="G14043" s="82"/>
      <c r="M14043" s="81"/>
    </row>
    <row r="14044" s="77" customFormat="1" spans="1:13">
      <c r="A14044" s="82"/>
      <c r="B14044" s="82"/>
      <c r="C14044" s="82"/>
      <c r="D14044" s="82"/>
      <c r="E14044" s="82"/>
      <c r="F14044" s="82"/>
      <c r="G14044" s="82"/>
      <c r="M14044" s="81"/>
    </row>
    <row r="14045" s="77" customFormat="1" spans="1:13">
      <c r="A14045" s="82"/>
      <c r="B14045" s="82"/>
      <c r="C14045" s="82"/>
      <c r="D14045" s="82"/>
      <c r="E14045" s="82"/>
      <c r="F14045" s="82"/>
      <c r="G14045" s="82"/>
      <c r="M14045" s="81"/>
    </row>
    <row r="14046" s="77" customFormat="1" spans="1:13">
      <c r="A14046" s="82"/>
      <c r="B14046" s="82"/>
      <c r="C14046" s="82"/>
      <c r="D14046" s="82"/>
      <c r="E14046" s="82"/>
      <c r="F14046" s="82"/>
      <c r="G14046" s="82"/>
      <c r="M14046" s="81"/>
    </row>
    <row r="14047" s="77" customFormat="1" spans="1:13">
      <c r="A14047" s="82"/>
      <c r="B14047" s="82"/>
      <c r="C14047" s="82"/>
      <c r="D14047" s="82"/>
      <c r="E14047" s="82"/>
      <c r="F14047" s="82"/>
      <c r="G14047" s="82"/>
      <c r="M14047" s="81"/>
    </row>
    <row r="14048" s="77" customFormat="1" spans="1:13">
      <c r="A14048" s="82"/>
      <c r="B14048" s="82"/>
      <c r="C14048" s="82"/>
      <c r="D14048" s="82"/>
      <c r="E14048" s="82"/>
      <c r="F14048" s="82"/>
      <c r="G14048" s="82"/>
      <c r="M14048" s="81"/>
    </row>
    <row r="14049" s="77" customFormat="1" spans="1:13">
      <c r="A14049" s="82"/>
      <c r="B14049" s="82"/>
      <c r="C14049" s="82"/>
      <c r="D14049" s="82"/>
      <c r="E14049" s="82"/>
      <c r="F14049" s="82"/>
      <c r="G14049" s="82"/>
      <c r="M14049" s="81"/>
    </row>
    <row r="14050" s="77" customFormat="1" spans="1:13">
      <c r="A14050" s="82"/>
      <c r="B14050" s="82"/>
      <c r="C14050" s="82"/>
      <c r="D14050" s="82"/>
      <c r="E14050" s="82"/>
      <c r="F14050" s="82"/>
      <c r="G14050" s="82"/>
      <c r="M14050" s="81"/>
    </row>
    <row r="14051" s="77" customFormat="1" spans="1:13">
      <c r="A14051" s="82"/>
      <c r="B14051" s="82"/>
      <c r="C14051" s="82"/>
      <c r="D14051" s="82"/>
      <c r="E14051" s="82"/>
      <c r="F14051" s="82"/>
      <c r="G14051" s="82"/>
      <c r="M14051" s="81"/>
    </row>
    <row r="14052" s="77" customFormat="1" spans="1:13">
      <c r="A14052" s="82"/>
      <c r="B14052" s="82"/>
      <c r="C14052" s="82"/>
      <c r="D14052" s="82"/>
      <c r="E14052" s="82"/>
      <c r="F14052" s="82"/>
      <c r="G14052" s="82"/>
      <c r="M14052" s="81"/>
    </row>
    <row r="14053" s="77" customFormat="1" spans="1:13">
      <c r="A14053" s="82"/>
      <c r="B14053" s="82"/>
      <c r="C14053" s="82"/>
      <c r="D14053" s="82"/>
      <c r="E14053" s="82"/>
      <c r="F14053" s="82"/>
      <c r="G14053" s="82"/>
      <c r="M14053" s="81"/>
    </row>
    <row r="14054" s="77" customFormat="1" spans="1:13">
      <c r="A14054" s="82"/>
      <c r="B14054" s="82"/>
      <c r="C14054" s="82"/>
      <c r="D14054" s="82"/>
      <c r="E14054" s="82"/>
      <c r="F14054" s="82"/>
      <c r="G14054" s="82"/>
      <c r="M14054" s="81"/>
    </row>
    <row r="14055" s="77" customFormat="1" spans="1:13">
      <c r="A14055" s="82"/>
      <c r="B14055" s="82"/>
      <c r="C14055" s="82"/>
      <c r="D14055" s="82"/>
      <c r="E14055" s="82"/>
      <c r="F14055" s="82"/>
      <c r="G14055" s="82"/>
      <c r="M14055" s="81"/>
    </row>
    <row r="14056" s="77" customFormat="1" spans="1:13">
      <c r="A14056" s="82"/>
      <c r="B14056" s="82"/>
      <c r="C14056" s="82"/>
      <c r="D14056" s="82"/>
      <c r="E14056" s="82"/>
      <c r="F14056" s="82"/>
      <c r="G14056" s="82"/>
      <c r="M14056" s="81"/>
    </row>
    <row r="14057" s="77" customFormat="1" spans="1:13">
      <c r="A14057" s="82"/>
      <c r="B14057" s="82"/>
      <c r="C14057" s="82"/>
      <c r="D14057" s="82"/>
      <c r="E14057" s="82"/>
      <c r="F14057" s="82"/>
      <c r="G14057" s="82"/>
      <c r="M14057" s="81"/>
    </row>
    <row r="14058" s="77" customFormat="1" spans="1:13">
      <c r="A14058" s="82"/>
      <c r="B14058" s="82"/>
      <c r="C14058" s="82"/>
      <c r="D14058" s="82"/>
      <c r="E14058" s="82"/>
      <c r="F14058" s="82"/>
      <c r="G14058" s="82"/>
      <c r="M14058" s="81"/>
    </row>
    <row r="14059" s="77" customFormat="1" spans="1:13">
      <c r="A14059" s="82"/>
      <c r="B14059" s="82"/>
      <c r="C14059" s="82"/>
      <c r="D14059" s="82"/>
      <c r="E14059" s="82"/>
      <c r="F14059" s="82"/>
      <c r="G14059" s="82"/>
      <c r="M14059" s="81"/>
    </row>
    <row r="14060" s="77" customFormat="1" spans="1:13">
      <c r="A14060" s="82"/>
      <c r="B14060" s="82"/>
      <c r="C14060" s="82"/>
      <c r="D14060" s="82"/>
      <c r="E14060" s="82"/>
      <c r="F14060" s="82"/>
      <c r="G14060" s="82"/>
      <c r="M14060" s="81"/>
    </row>
    <row r="14061" s="77" customFormat="1" spans="1:13">
      <c r="A14061" s="82"/>
      <c r="B14061" s="82"/>
      <c r="C14061" s="82"/>
      <c r="D14061" s="82"/>
      <c r="E14061" s="82"/>
      <c r="F14061" s="82"/>
      <c r="G14061" s="82"/>
      <c r="M14061" s="81"/>
    </row>
    <row r="14062" s="77" customFormat="1" spans="1:13">
      <c r="A14062" s="82"/>
      <c r="B14062" s="82"/>
      <c r="C14062" s="82"/>
      <c r="D14062" s="82"/>
      <c r="E14062" s="82"/>
      <c r="F14062" s="82"/>
      <c r="G14062" s="82"/>
      <c r="M14062" s="81"/>
    </row>
    <row r="14063" s="77" customFormat="1" spans="1:13">
      <c r="A14063" s="82"/>
      <c r="B14063" s="82"/>
      <c r="C14063" s="82"/>
      <c r="D14063" s="82"/>
      <c r="E14063" s="82"/>
      <c r="F14063" s="82"/>
      <c r="G14063" s="82"/>
      <c r="M14063" s="81"/>
    </row>
    <row r="14064" s="77" customFormat="1" spans="1:13">
      <c r="A14064" s="82"/>
      <c r="B14064" s="82"/>
      <c r="C14064" s="82"/>
      <c r="D14064" s="82"/>
      <c r="E14064" s="82"/>
      <c r="F14064" s="82"/>
      <c r="G14064" s="82"/>
      <c r="M14064" s="81"/>
    </row>
    <row r="14065" s="77" customFormat="1" spans="1:13">
      <c r="A14065" s="82"/>
      <c r="B14065" s="82"/>
      <c r="C14065" s="82"/>
      <c r="D14065" s="82"/>
      <c r="E14065" s="82"/>
      <c r="F14065" s="82"/>
      <c r="G14065" s="82"/>
      <c r="M14065" s="81"/>
    </row>
    <row r="14066" s="77" customFormat="1" spans="1:13">
      <c r="A14066" s="82"/>
      <c r="B14066" s="82"/>
      <c r="C14066" s="82"/>
      <c r="D14066" s="82"/>
      <c r="E14066" s="82"/>
      <c r="F14066" s="82"/>
      <c r="G14066" s="82"/>
      <c r="M14066" s="81"/>
    </row>
    <row r="14067" s="77" customFormat="1" spans="1:13">
      <c r="A14067" s="82"/>
      <c r="B14067" s="82"/>
      <c r="C14067" s="82"/>
      <c r="D14067" s="82"/>
      <c r="E14067" s="82"/>
      <c r="F14067" s="82"/>
      <c r="G14067" s="82"/>
      <c r="M14067" s="81"/>
    </row>
    <row r="14068" s="77" customFormat="1" spans="1:13">
      <c r="A14068" s="82"/>
      <c r="B14068" s="82"/>
      <c r="C14068" s="82"/>
      <c r="D14068" s="82"/>
      <c r="E14068" s="82"/>
      <c r="F14068" s="82"/>
      <c r="G14068" s="82"/>
      <c r="M14068" s="81"/>
    </row>
    <row r="14069" s="77" customFormat="1" spans="1:13">
      <c r="A14069" s="82"/>
      <c r="B14069" s="82"/>
      <c r="C14069" s="82"/>
      <c r="D14069" s="82"/>
      <c r="E14069" s="82"/>
      <c r="F14069" s="82"/>
      <c r="G14069" s="82"/>
      <c r="M14069" s="81"/>
    </row>
    <row r="14070" s="77" customFormat="1" spans="1:13">
      <c r="A14070" s="82"/>
      <c r="B14070" s="82"/>
      <c r="C14070" s="82"/>
      <c r="D14070" s="82"/>
      <c r="E14070" s="82"/>
      <c r="F14070" s="82"/>
      <c r="G14070" s="82"/>
      <c r="M14070" s="81"/>
    </row>
    <row r="14071" s="77" customFormat="1" spans="1:13">
      <c r="A14071" s="82"/>
      <c r="B14071" s="82"/>
      <c r="C14071" s="82"/>
      <c r="D14071" s="82"/>
      <c r="E14071" s="82"/>
      <c r="F14071" s="82"/>
      <c r="G14071" s="82"/>
      <c r="M14071" s="81"/>
    </row>
    <row r="14072" s="77" customFormat="1" spans="1:13">
      <c r="A14072" s="82"/>
      <c r="B14072" s="82"/>
      <c r="C14072" s="82"/>
      <c r="D14072" s="82"/>
      <c r="E14072" s="82"/>
      <c r="F14072" s="82"/>
      <c r="G14072" s="82"/>
      <c r="M14072" s="81"/>
    </row>
    <row r="14073" s="77" customFormat="1" spans="1:13">
      <c r="A14073" s="82"/>
      <c r="B14073" s="82"/>
      <c r="C14073" s="82"/>
      <c r="D14073" s="82"/>
      <c r="E14073" s="82"/>
      <c r="F14073" s="82"/>
      <c r="G14073" s="82"/>
      <c r="M14073" s="81"/>
    </row>
    <row r="14074" s="77" customFormat="1" spans="1:13">
      <c r="A14074" s="82"/>
      <c r="B14074" s="82"/>
      <c r="C14074" s="82"/>
      <c r="D14074" s="82"/>
      <c r="E14074" s="82"/>
      <c r="F14074" s="82"/>
      <c r="G14074" s="82"/>
      <c r="M14074" s="81"/>
    </row>
    <row r="14075" s="77" customFormat="1" spans="1:13">
      <c r="A14075" s="82"/>
      <c r="B14075" s="82"/>
      <c r="C14075" s="82"/>
      <c r="D14075" s="82"/>
      <c r="E14075" s="82"/>
      <c r="F14075" s="82"/>
      <c r="G14075" s="82"/>
      <c r="M14075" s="81"/>
    </row>
    <row r="14076" s="77" customFormat="1" spans="1:13">
      <c r="A14076" s="82"/>
      <c r="B14076" s="82"/>
      <c r="C14076" s="82"/>
      <c r="D14076" s="82"/>
      <c r="E14076" s="82"/>
      <c r="F14076" s="82"/>
      <c r="G14076" s="82"/>
      <c r="M14076" s="81"/>
    </row>
    <row r="14077" s="77" customFormat="1" spans="1:13">
      <c r="A14077" s="82"/>
      <c r="B14077" s="82"/>
      <c r="C14077" s="82"/>
      <c r="D14077" s="82"/>
      <c r="E14077" s="82"/>
      <c r="F14077" s="82"/>
      <c r="G14077" s="82"/>
      <c r="M14077" s="81"/>
    </row>
    <row r="14078" s="77" customFormat="1" spans="1:13">
      <c r="A14078" s="82"/>
      <c r="B14078" s="82"/>
      <c r="C14078" s="82"/>
      <c r="D14078" s="82"/>
      <c r="E14078" s="82"/>
      <c r="F14078" s="82"/>
      <c r="G14078" s="82"/>
      <c r="M14078" s="81"/>
    </row>
    <row r="14079" s="77" customFormat="1" spans="1:13">
      <c r="A14079" s="82"/>
      <c r="B14079" s="82"/>
      <c r="C14079" s="82"/>
      <c r="D14079" s="82"/>
      <c r="E14079" s="82"/>
      <c r="F14079" s="82"/>
      <c r="G14079" s="82"/>
      <c r="M14079" s="81"/>
    </row>
    <row r="14080" s="77" customFormat="1" spans="1:13">
      <c r="A14080" s="82"/>
      <c r="B14080" s="82"/>
      <c r="C14080" s="82"/>
      <c r="D14080" s="82"/>
      <c r="E14080" s="82"/>
      <c r="F14080" s="82"/>
      <c r="G14080" s="82"/>
      <c r="M14080" s="81"/>
    </row>
    <row r="14081" s="77" customFormat="1" spans="1:13">
      <c r="A14081" s="82"/>
      <c r="B14081" s="82"/>
      <c r="C14081" s="82"/>
      <c r="D14081" s="82"/>
      <c r="E14081" s="82"/>
      <c r="F14081" s="82"/>
      <c r="G14081" s="82"/>
      <c r="M14081" s="81"/>
    </row>
    <row r="14082" s="77" customFormat="1" spans="1:13">
      <c r="A14082" s="82"/>
      <c r="B14082" s="82"/>
      <c r="C14082" s="82"/>
      <c r="D14082" s="82"/>
      <c r="E14082" s="82"/>
      <c r="F14082" s="82"/>
      <c r="G14082" s="82"/>
      <c r="M14082" s="81"/>
    </row>
    <row r="14083" s="77" customFormat="1" spans="1:13">
      <c r="A14083" s="82"/>
      <c r="B14083" s="82"/>
      <c r="C14083" s="82"/>
      <c r="D14083" s="82"/>
      <c r="E14083" s="82"/>
      <c r="F14083" s="82"/>
      <c r="G14083" s="82"/>
      <c r="M14083" s="81"/>
    </row>
    <row r="14084" s="77" customFormat="1" spans="1:13">
      <c r="A14084" s="82"/>
      <c r="B14084" s="82"/>
      <c r="C14084" s="82"/>
      <c r="D14084" s="82"/>
      <c r="E14084" s="82"/>
      <c r="F14084" s="82"/>
      <c r="G14084" s="82"/>
      <c r="M14084" s="81"/>
    </row>
    <row r="14085" s="77" customFormat="1" spans="1:13">
      <c r="A14085" s="82"/>
      <c r="B14085" s="82"/>
      <c r="C14085" s="82"/>
      <c r="D14085" s="82"/>
      <c r="E14085" s="82"/>
      <c r="F14085" s="82"/>
      <c r="G14085" s="82"/>
      <c r="M14085" s="81"/>
    </row>
    <row r="14086" s="77" customFormat="1" spans="1:13">
      <c r="A14086" s="82"/>
      <c r="B14086" s="82"/>
      <c r="C14086" s="82"/>
      <c r="D14086" s="82"/>
      <c r="E14086" s="82"/>
      <c r="F14086" s="82"/>
      <c r="G14086" s="82"/>
      <c r="M14086" s="81"/>
    </row>
    <row r="14087" s="77" customFormat="1" spans="1:13">
      <c r="A14087" s="82"/>
      <c r="B14087" s="82"/>
      <c r="C14087" s="82"/>
      <c r="D14087" s="82"/>
      <c r="E14087" s="82"/>
      <c r="F14087" s="82"/>
      <c r="G14087" s="82"/>
      <c r="M14087" s="81"/>
    </row>
    <row r="14088" s="77" customFormat="1" spans="1:13">
      <c r="A14088" s="82"/>
      <c r="B14088" s="82"/>
      <c r="C14088" s="82"/>
      <c r="D14088" s="82"/>
      <c r="E14088" s="82"/>
      <c r="F14088" s="82"/>
      <c r="G14088" s="82"/>
      <c r="M14088" s="81"/>
    </row>
    <row r="14089" s="77" customFormat="1" spans="1:13">
      <c r="A14089" s="82"/>
      <c r="B14089" s="82"/>
      <c r="C14089" s="82"/>
      <c r="D14089" s="82"/>
      <c r="E14089" s="82"/>
      <c r="F14089" s="82"/>
      <c r="G14089" s="82"/>
      <c r="M14089" s="81"/>
    </row>
    <row r="14090" s="77" customFormat="1" spans="1:13">
      <c r="A14090" s="82"/>
      <c r="B14090" s="82"/>
      <c r="C14090" s="82"/>
      <c r="D14090" s="82"/>
      <c r="E14090" s="82"/>
      <c r="F14090" s="82"/>
      <c r="G14090" s="82"/>
      <c r="M14090" s="81"/>
    </row>
    <row r="14091" s="77" customFormat="1" spans="1:13">
      <c r="A14091" s="82"/>
      <c r="B14091" s="82"/>
      <c r="C14091" s="82"/>
      <c r="D14091" s="82"/>
      <c r="E14091" s="82"/>
      <c r="F14091" s="82"/>
      <c r="G14091" s="82"/>
      <c r="M14091" s="81"/>
    </row>
    <row r="14092" s="77" customFormat="1" spans="1:13">
      <c r="A14092" s="82"/>
      <c r="B14092" s="82"/>
      <c r="C14092" s="82"/>
      <c r="D14092" s="82"/>
      <c r="E14092" s="82"/>
      <c r="F14092" s="82"/>
      <c r="G14092" s="82"/>
      <c r="M14092" s="81"/>
    </row>
    <row r="14093" s="77" customFormat="1" spans="1:13">
      <c r="A14093" s="82"/>
      <c r="B14093" s="82"/>
      <c r="C14093" s="82"/>
      <c r="D14093" s="82"/>
      <c r="E14093" s="82"/>
      <c r="F14093" s="82"/>
      <c r="G14093" s="82"/>
      <c r="M14093" s="81"/>
    </row>
    <row r="14094" s="77" customFormat="1" spans="1:13">
      <c r="A14094" s="82"/>
      <c r="B14094" s="82"/>
      <c r="C14094" s="82"/>
      <c r="D14094" s="82"/>
      <c r="E14094" s="82"/>
      <c r="F14094" s="82"/>
      <c r="G14094" s="82"/>
      <c r="M14094" s="81"/>
    </row>
    <row r="14095" s="77" customFormat="1" spans="1:13">
      <c r="A14095" s="82"/>
      <c r="B14095" s="82"/>
      <c r="C14095" s="82"/>
      <c r="D14095" s="82"/>
      <c r="E14095" s="82"/>
      <c r="F14095" s="82"/>
      <c r="G14095" s="82"/>
      <c r="M14095" s="81"/>
    </row>
    <row r="14096" s="77" customFormat="1" spans="1:13">
      <c r="A14096" s="82"/>
      <c r="B14096" s="82"/>
      <c r="C14096" s="82"/>
      <c r="D14096" s="82"/>
      <c r="E14096" s="82"/>
      <c r="F14096" s="82"/>
      <c r="G14096" s="82"/>
      <c r="M14096" s="81"/>
    </row>
    <row r="14097" s="77" customFormat="1" spans="1:13">
      <c r="A14097" s="82"/>
      <c r="B14097" s="82"/>
      <c r="C14097" s="82"/>
      <c r="D14097" s="82"/>
      <c r="E14097" s="82"/>
      <c r="F14097" s="82"/>
      <c r="G14097" s="82"/>
      <c r="M14097" s="81"/>
    </row>
    <row r="14098" s="77" customFormat="1" spans="1:13">
      <c r="A14098" s="82"/>
      <c r="B14098" s="82"/>
      <c r="C14098" s="82"/>
      <c r="D14098" s="82"/>
      <c r="E14098" s="82"/>
      <c r="F14098" s="82"/>
      <c r="G14098" s="82"/>
      <c r="M14098" s="81"/>
    </row>
    <row r="14099" s="77" customFormat="1" spans="1:13">
      <c r="A14099" s="82"/>
      <c r="B14099" s="82"/>
      <c r="C14099" s="82"/>
      <c r="D14099" s="82"/>
      <c r="E14099" s="82"/>
      <c r="F14099" s="82"/>
      <c r="G14099" s="82"/>
      <c r="M14099" s="81"/>
    </row>
    <row r="14100" s="77" customFormat="1" spans="1:13">
      <c r="A14100" s="82"/>
      <c r="B14100" s="82"/>
      <c r="C14100" s="82"/>
      <c r="D14100" s="82"/>
      <c r="E14100" s="82"/>
      <c r="F14100" s="82"/>
      <c r="G14100" s="82"/>
      <c r="M14100" s="81"/>
    </row>
    <row r="14101" s="77" customFormat="1" spans="1:13">
      <c r="A14101" s="82"/>
      <c r="B14101" s="82"/>
      <c r="C14101" s="82"/>
      <c r="D14101" s="82"/>
      <c r="E14101" s="82"/>
      <c r="F14101" s="82"/>
      <c r="G14101" s="82"/>
      <c r="M14101" s="81"/>
    </row>
    <row r="14102" s="77" customFormat="1" spans="1:13">
      <c r="A14102" s="82"/>
      <c r="B14102" s="82"/>
      <c r="C14102" s="82"/>
      <c r="D14102" s="82"/>
      <c r="E14102" s="82"/>
      <c r="F14102" s="82"/>
      <c r="G14102" s="82"/>
      <c r="M14102" s="81"/>
    </row>
    <row r="14103" s="77" customFormat="1" spans="1:13">
      <c r="A14103" s="82"/>
      <c r="B14103" s="82"/>
      <c r="C14103" s="82"/>
      <c r="D14103" s="82"/>
      <c r="E14103" s="82"/>
      <c r="F14103" s="82"/>
      <c r="G14103" s="82"/>
      <c r="M14103" s="81"/>
    </row>
    <row r="14104" s="77" customFormat="1" spans="1:13">
      <c r="A14104" s="82"/>
      <c r="B14104" s="82"/>
      <c r="C14104" s="82"/>
      <c r="D14104" s="82"/>
      <c r="E14104" s="82"/>
      <c r="F14104" s="82"/>
      <c r="G14104" s="82"/>
      <c r="M14104" s="81"/>
    </row>
    <row r="14105" s="77" customFormat="1" spans="1:13">
      <c r="A14105" s="82"/>
      <c r="B14105" s="82"/>
      <c r="C14105" s="82"/>
      <c r="D14105" s="82"/>
      <c r="E14105" s="82"/>
      <c r="F14105" s="82"/>
      <c r="G14105" s="82"/>
      <c r="M14105" s="81"/>
    </row>
    <row r="14106" s="77" customFormat="1" spans="1:13">
      <c r="A14106" s="82"/>
      <c r="B14106" s="82"/>
      <c r="C14106" s="82"/>
      <c r="D14106" s="82"/>
      <c r="E14106" s="82"/>
      <c r="F14106" s="82"/>
      <c r="G14106" s="82"/>
      <c r="M14106" s="81"/>
    </row>
    <row r="14107" s="77" customFormat="1" spans="1:13">
      <c r="A14107" s="82"/>
      <c r="B14107" s="82"/>
      <c r="C14107" s="82"/>
      <c r="D14107" s="82"/>
      <c r="E14107" s="82"/>
      <c r="F14107" s="82"/>
      <c r="G14107" s="82"/>
      <c r="M14107" s="81"/>
    </row>
    <row r="14108" s="77" customFormat="1" spans="1:13">
      <c r="A14108" s="82"/>
      <c r="B14108" s="82"/>
      <c r="C14108" s="82"/>
      <c r="D14108" s="82"/>
      <c r="E14108" s="82"/>
      <c r="F14108" s="82"/>
      <c r="G14108" s="82"/>
      <c r="M14108" s="81"/>
    </row>
    <row r="14109" s="77" customFormat="1" spans="1:13">
      <c r="A14109" s="82"/>
      <c r="B14109" s="82"/>
      <c r="C14109" s="82"/>
      <c r="D14109" s="82"/>
      <c r="E14109" s="82"/>
      <c r="F14109" s="82"/>
      <c r="G14109" s="82"/>
      <c r="M14109" s="81"/>
    </row>
    <row r="14110" s="77" customFormat="1" spans="1:13">
      <c r="A14110" s="82"/>
      <c r="B14110" s="82"/>
      <c r="C14110" s="82"/>
      <c r="D14110" s="82"/>
      <c r="E14110" s="82"/>
      <c r="F14110" s="82"/>
      <c r="G14110" s="82"/>
      <c r="M14110" s="81"/>
    </row>
    <row r="14111" s="77" customFormat="1" spans="1:13">
      <c r="A14111" s="82"/>
      <c r="B14111" s="82"/>
      <c r="C14111" s="82"/>
      <c r="D14111" s="82"/>
      <c r="E14111" s="82"/>
      <c r="F14111" s="82"/>
      <c r="G14111" s="82"/>
      <c r="M14111" s="81"/>
    </row>
    <row r="14112" s="77" customFormat="1" spans="1:13">
      <c r="A14112" s="82"/>
      <c r="B14112" s="82"/>
      <c r="C14112" s="82"/>
      <c r="D14112" s="82"/>
      <c r="E14112" s="82"/>
      <c r="F14112" s="82"/>
      <c r="G14112" s="82"/>
      <c r="M14112" s="81"/>
    </row>
    <row r="14113" s="77" customFormat="1" spans="1:13">
      <c r="A14113" s="82"/>
      <c r="B14113" s="82"/>
      <c r="C14113" s="82"/>
      <c r="D14113" s="82"/>
      <c r="E14113" s="82"/>
      <c r="F14113" s="82"/>
      <c r="G14113" s="82"/>
      <c r="M14113" s="81"/>
    </row>
    <row r="14114" s="77" customFormat="1" spans="1:13">
      <c r="A14114" s="82"/>
      <c r="B14114" s="82"/>
      <c r="C14114" s="82"/>
      <c r="D14114" s="82"/>
      <c r="E14114" s="82"/>
      <c r="F14114" s="82"/>
      <c r="G14114" s="82"/>
      <c r="M14114" s="81"/>
    </row>
    <row r="14115" s="77" customFormat="1" spans="1:13">
      <c r="A14115" s="82"/>
      <c r="B14115" s="82"/>
      <c r="C14115" s="82"/>
      <c r="D14115" s="82"/>
      <c r="E14115" s="82"/>
      <c r="F14115" s="82"/>
      <c r="G14115" s="82"/>
      <c r="M14115" s="81"/>
    </row>
    <row r="14116" s="77" customFormat="1" spans="1:13">
      <c r="A14116" s="82"/>
      <c r="B14116" s="82"/>
      <c r="C14116" s="82"/>
      <c r="D14116" s="82"/>
      <c r="E14116" s="82"/>
      <c r="F14116" s="82"/>
      <c r="G14116" s="82"/>
      <c r="M14116" s="81"/>
    </row>
    <row r="14117" s="77" customFormat="1" spans="1:13">
      <c r="A14117" s="82"/>
      <c r="B14117" s="82"/>
      <c r="C14117" s="82"/>
      <c r="D14117" s="82"/>
      <c r="E14117" s="82"/>
      <c r="F14117" s="82"/>
      <c r="G14117" s="82"/>
      <c r="M14117" s="81"/>
    </row>
    <row r="14118" s="77" customFormat="1" spans="1:13">
      <c r="A14118" s="82"/>
      <c r="B14118" s="82"/>
      <c r="C14118" s="82"/>
      <c r="D14118" s="82"/>
      <c r="E14118" s="82"/>
      <c r="F14118" s="82"/>
      <c r="G14118" s="82"/>
      <c r="M14118" s="81"/>
    </row>
    <row r="14119" s="77" customFormat="1" spans="1:13">
      <c r="A14119" s="82"/>
      <c r="B14119" s="82"/>
      <c r="C14119" s="82"/>
      <c r="D14119" s="82"/>
      <c r="E14119" s="82"/>
      <c r="F14119" s="82"/>
      <c r="G14119" s="82"/>
      <c r="M14119" s="81"/>
    </row>
    <row r="14120" s="77" customFormat="1" spans="1:13">
      <c r="A14120" s="82"/>
      <c r="B14120" s="82"/>
      <c r="C14120" s="82"/>
      <c r="D14120" s="82"/>
      <c r="E14120" s="82"/>
      <c r="F14120" s="82"/>
      <c r="G14120" s="82"/>
      <c r="M14120" s="81"/>
    </row>
    <row r="14121" s="77" customFormat="1" spans="1:13">
      <c r="A14121" s="82"/>
      <c r="B14121" s="82"/>
      <c r="C14121" s="82"/>
      <c r="D14121" s="82"/>
      <c r="E14121" s="82"/>
      <c r="F14121" s="82"/>
      <c r="G14121" s="82"/>
      <c r="M14121" s="81"/>
    </row>
    <row r="14122" s="77" customFormat="1" spans="1:13">
      <c r="A14122" s="82"/>
      <c r="B14122" s="82"/>
      <c r="C14122" s="82"/>
      <c r="D14122" s="82"/>
      <c r="E14122" s="82"/>
      <c r="F14122" s="82"/>
      <c r="G14122" s="82"/>
      <c r="M14122" s="81"/>
    </row>
    <row r="14123" s="77" customFormat="1" spans="1:13">
      <c r="A14123" s="82"/>
      <c r="B14123" s="82"/>
      <c r="C14123" s="82"/>
      <c r="D14123" s="82"/>
      <c r="E14123" s="82"/>
      <c r="F14123" s="82"/>
      <c r="G14123" s="82"/>
      <c r="M14123" s="81"/>
    </row>
    <row r="14124" s="77" customFormat="1" spans="1:13">
      <c r="A14124" s="82"/>
      <c r="B14124" s="82"/>
      <c r="C14124" s="82"/>
      <c r="D14124" s="82"/>
      <c r="E14124" s="82"/>
      <c r="F14124" s="82"/>
      <c r="G14124" s="82"/>
      <c r="M14124" s="81"/>
    </row>
    <row r="14125" s="77" customFormat="1" spans="1:13">
      <c r="A14125" s="82"/>
      <c r="B14125" s="82"/>
      <c r="C14125" s="82"/>
      <c r="D14125" s="82"/>
      <c r="E14125" s="82"/>
      <c r="F14125" s="82"/>
      <c r="G14125" s="82"/>
      <c r="M14125" s="81"/>
    </row>
    <row r="14126" s="77" customFormat="1" spans="1:13">
      <c r="A14126" s="82"/>
      <c r="B14126" s="82"/>
      <c r="C14126" s="82"/>
      <c r="D14126" s="82"/>
      <c r="E14126" s="82"/>
      <c r="F14126" s="82"/>
      <c r="G14126" s="82"/>
      <c r="M14126" s="81"/>
    </row>
    <row r="14127" s="77" customFormat="1" spans="1:13">
      <c r="A14127" s="82"/>
      <c r="B14127" s="82"/>
      <c r="C14127" s="82"/>
      <c r="D14127" s="82"/>
      <c r="E14127" s="82"/>
      <c r="F14127" s="82"/>
      <c r="G14127" s="82"/>
      <c r="M14127" s="81"/>
    </row>
    <row r="14128" s="77" customFormat="1" spans="1:13">
      <c r="A14128" s="82"/>
      <c r="B14128" s="82"/>
      <c r="C14128" s="82"/>
      <c r="D14128" s="82"/>
      <c r="E14128" s="82"/>
      <c r="F14128" s="82"/>
      <c r="G14128" s="82"/>
      <c r="M14128" s="81"/>
    </row>
    <row r="14129" s="77" customFormat="1" spans="1:13">
      <c r="A14129" s="82"/>
      <c r="B14129" s="82"/>
      <c r="C14129" s="82"/>
      <c r="D14129" s="82"/>
      <c r="E14129" s="82"/>
      <c r="F14129" s="82"/>
      <c r="G14129" s="82"/>
      <c r="M14129" s="81"/>
    </row>
    <row r="14130" s="77" customFormat="1" spans="1:13">
      <c r="A14130" s="82"/>
      <c r="B14130" s="82"/>
      <c r="C14130" s="82"/>
      <c r="D14130" s="82"/>
      <c r="E14130" s="82"/>
      <c r="F14130" s="82"/>
      <c r="G14130" s="82"/>
      <c r="M14130" s="81"/>
    </row>
    <row r="14131" s="77" customFormat="1" spans="1:13">
      <c r="A14131" s="82"/>
      <c r="B14131" s="82"/>
      <c r="C14131" s="82"/>
      <c r="D14131" s="82"/>
      <c r="E14131" s="82"/>
      <c r="F14131" s="82"/>
      <c r="G14131" s="82"/>
      <c r="M14131" s="81"/>
    </row>
    <row r="14132" s="77" customFormat="1" spans="1:13">
      <c r="A14132" s="82"/>
      <c r="B14132" s="82"/>
      <c r="C14132" s="82"/>
      <c r="D14132" s="82"/>
      <c r="E14132" s="82"/>
      <c r="F14132" s="82"/>
      <c r="G14132" s="82"/>
      <c r="M14132" s="81"/>
    </row>
    <row r="14133" s="77" customFormat="1" spans="1:13">
      <c r="A14133" s="82"/>
      <c r="B14133" s="82"/>
      <c r="C14133" s="82"/>
      <c r="D14133" s="82"/>
      <c r="E14133" s="82"/>
      <c r="F14133" s="82"/>
      <c r="G14133" s="82"/>
      <c r="M14133" s="81"/>
    </row>
    <row r="14134" s="77" customFormat="1" spans="1:13">
      <c r="A14134" s="82"/>
      <c r="B14134" s="82"/>
      <c r="C14134" s="82"/>
      <c r="D14134" s="82"/>
      <c r="E14134" s="82"/>
      <c r="F14134" s="82"/>
      <c r="G14134" s="82"/>
      <c r="M14134" s="81"/>
    </row>
    <row r="14135" s="77" customFormat="1" spans="1:13">
      <c r="A14135" s="82"/>
      <c r="B14135" s="82"/>
      <c r="C14135" s="82"/>
      <c r="D14135" s="82"/>
      <c r="E14135" s="82"/>
      <c r="F14135" s="82"/>
      <c r="G14135" s="82"/>
      <c r="M14135" s="81"/>
    </row>
    <row r="14136" s="77" customFormat="1" spans="1:13">
      <c r="A14136" s="82"/>
      <c r="B14136" s="82"/>
      <c r="C14136" s="82"/>
      <c r="D14136" s="82"/>
      <c r="E14136" s="82"/>
      <c r="F14136" s="82"/>
      <c r="G14136" s="82"/>
      <c r="M14136" s="81"/>
    </row>
    <row r="14137" s="77" customFormat="1" spans="1:13">
      <c r="A14137" s="82"/>
      <c r="B14137" s="82"/>
      <c r="C14137" s="82"/>
      <c r="D14137" s="82"/>
      <c r="E14137" s="82"/>
      <c r="F14137" s="82"/>
      <c r="G14137" s="82"/>
      <c r="M14137" s="81"/>
    </row>
    <row r="14138" s="77" customFormat="1" spans="1:13">
      <c r="A14138" s="82"/>
      <c r="B14138" s="82"/>
      <c r="C14138" s="82"/>
      <c r="D14138" s="82"/>
      <c r="E14138" s="82"/>
      <c r="F14138" s="82"/>
      <c r="G14138" s="82"/>
      <c r="M14138" s="81"/>
    </row>
    <row r="14139" s="77" customFormat="1" spans="1:13">
      <c r="A14139" s="82"/>
      <c r="B14139" s="82"/>
      <c r="C14139" s="82"/>
      <c r="D14139" s="82"/>
      <c r="E14139" s="82"/>
      <c r="F14139" s="82"/>
      <c r="G14139" s="82"/>
      <c r="M14139" s="81"/>
    </row>
    <row r="14140" s="77" customFormat="1" spans="1:13">
      <c r="A14140" s="82"/>
      <c r="B14140" s="82"/>
      <c r="C14140" s="82"/>
      <c r="D14140" s="82"/>
      <c r="E14140" s="82"/>
      <c r="F14140" s="82"/>
      <c r="G14140" s="82"/>
      <c r="M14140" s="81"/>
    </row>
    <row r="14141" s="77" customFormat="1" spans="1:13">
      <c r="A14141" s="82"/>
      <c r="B14141" s="82"/>
      <c r="C14141" s="82"/>
      <c r="D14141" s="82"/>
      <c r="E14141" s="82"/>
      <c r="F14141" s="82"/>
      <c r="G14141" s="82"/>
      <c r="M14141" s="81"/>
    </row>
    <row r="14142" s="77" customFormat="1" spans="1:13">
      <c r="A14142" s="82"/>
      <c r="B14142" s="82"/>
      <c r="C14142" s="82"/>
      <c r="D14142" s="82"/>
      <c r="E14142" s="82"/>
      <c r="F14142" s="82"/>
      <c r="G14142" s="82"/>
      <c r="M14142" s="81"/>
    </row>
    <row r="14143" s="77" customFormat="1" spans="1:13">
      <c r="A14143" s="82"/>
      <c r="B14143" s="82"/>
      <c r="C14143" s="82"/>
      <c r="D14143" s="82"/>
      <c r="E14143" s="82"/>
      <c r="F14143" s="82"/>
      <c r="G14143" s="82"/>
      <c r="M14143" s="81"/>
    </row>
    <row r="14144" s="77" customFormat="1" spans="1:13">
      <c r="A14144" s="82"/>
      <c r="B14144" s="82"/>
      <c r="C14144" s="82"/>
      <c r="D14144" s="82"/>
      <c r="E14144" s="82"/>
      <c r="F14144" s="82"/>
      <c r="G14144" s="82"/>
      <c r="M14144" s="81"/>
    </row>
    <row r="14145" s="77" customFormat="1" spans="1:13">
      <c r="A14145" s="82"/>
      <c r="B14145" s="82"/>
      <c r="C14145" s="82"/>
      <c r="D14145" s="82"/>
      <c r="E14145" s="82"/>
      <c r="F14145" s="82"/>
      <c r="G14145" s="82"/>
      <c r="M14145" s="81"/>
    </row>
    <row r="14146" s="77" customFormat="1" spans="1:13">
      <c r="A14146" s="82"/>
      <c r="B14146" s="82"/>
      <c r="C14146" s="82"/>
      <c r="D14146" s="82"/>
      <c r="E14146" s="82"/>
      <c r="F14146" s="82"/>
      <c r="G14146" s="82"/>
      <c r="M14146" s="81"/>
    </row>
    <row r="14147" s="77" customFormat="1" spans="1:13">
      <c r="A14147" s="82"/>
      <c r="B14147" s="82"/>
      <c r="C14147" s="82"/>
      <c r="D14147" s="82"/>
      <c r="E14147" s="82"/>
      <c r="F14147" s="82"/>
      <c r="G14147" s="82"/>
      <c r="M14147" s="81"/>
    </row>
    <row r="14148" s="77" customFormat="1" spans="1:13">
      <c r="A14148" s="82"/>
      <c r="B14148" s="82"/>
      <c r="C14148" s="82"/>
      <c r="D14148" s="82"/>
      <c r="E14148" s="82"/>
      <c r="F14148" s="82"/>
      <c r="G14148" s="82"/>
      <c r="M14148" s="81"/>
    </row>
    <row r="14149" s="77" customFormat="1" spans="1:13">
      <c r="A14149" s="82"/>
      <c r="B14149" s="82"/>
      <c r="C14149" s="82"/>
      <c r="D14149" s="82"/>
      <c r="E14149" s="82"/>
      <c r="F14149" s="82"/>
      <c r="G14149" s="82"/>
      <c r="M14149" s="81"/>
    </row>
    <row r="14150" s="77" customFormat="1" spans="1:13">
      <c r="A14150" s="82"/>
      <c r="B14150" s="82"/>
      <c r="C14150" s="82"/>
      <c r="D14150" s="82"/>
      <c r="E14150" s="82"/>
      <c r="F14150" s="82"/>
      <c r="G14150" s="82"/>
      <c r="M14150" s="81"/>
    </row>
    <row r="14151" s="77" customFormat="1" spans="1:13">
      <c r="A14151" s="82"/>
      <c r="B14151" s="82"/>
      <c r="C14151" s="82"/>
      <c r="D14151" s="82"/>
      <c r="E14151" s="82"/>
      <c r="F14151" s="82"/>
      <c r="G14151" s="82"/>
      <c r="M14151" s="81"/>
    </row>
    <row r="14152" s="77" customFormat="1" spans="1:13">
      <c r="A14152" s="82"/>
      <c r="B14152" s="82"/>
      <c r="C14152" s="82"/>
      <c r="D14152" s="82"/>
      <c r="E14152" s="82"/>
      <c r="F14152" s="82"/>
      <c r="G14152" s="82"/>
      <c r="M14152" s="81"/>
    </row>
    <row r="14153" s="77" customFormat="1" spans="1:13">
      <c r="A14153" s="82"/>
      <c r="B14153" s="82"/>
      <c r="C14153" s="82"/>
      <c r="D14153" s="82"/>
      <c r="E14153" s="82"/>
      <c r="F14153" s="82"/>
      <c r="G14153" s="82"/>
      <c r="M14153" s="81"/>
    </row>
    <row r="14154" s="77" customFormat="1" spans="1:13">
      <c r="A14154" s="82"/>
      <c r="B14154" s="82"/>
      <c r="C14154" s="82"/>
      <c r="D14154" s="82"/>
      <c r="E14154" s="82"/>
      <c r="F14154" s="82"/>
      <c r="G14154" s="82"/>
      <c r="M14154" s="81"/>
    </row>
    <row r="14155" s="77" customFormat="1" spans="1:13">
      <c r="A14155" s="82"/>
      <c r="B14155" s="82"/>
      <c r="C14155" s="82"/>
      <c r="D14155" s="82"/>
      <c r="E14155" s="82"/>
      <c r="F14155" s="82"/>
      <c r="G14155" s="82"/>
      <c r="M14155" s="81"/>
    </row>
    <row r="14156" s="77" customFormat="1" spans="1:13">
      <c r="A14156" s="82"/>
      <c r="B14156" s="82"/>
      <c r="C14156" s="82"/>
      <c r="D14156" s="82"/>
      <c r="E14156" s="82"/>
      <c r="F14156" s="82"/>
      <c r="G14156" s="82"/>
      <c r="M14156" s="81"/>
    </row>
    <row r="14157" s="77" customFormat="1" spans="1:13">
      <c r="A14157" s="82"/>
      <c r="B14157" s="82"/>
      <c r="C14157" s="82"/>
      <c r="D14157" s="82"/>
      <c r="E14157" s="82"/>
      <c r="F14157" s="82"/>
      <c r="G14157" s="82"/>
      <c r="M14157" s="81"/>
    </row>
    <row r="14158" s="77" customFormat="1" spans="1:13">
      <c r="A14158" s="82"/>
      <c r="B14158" s="82"/>
      <c r="C14158" s="82"/>
      <c r="D14158" s="82"/>
      <c r="E14158" s="82"/>
      <c r="F14158" s="82"/>
      <c r="G14158" s="82"/>
      <c r="M14158" s="81"/>
    </row>
    <row r="14159" s="77" customFormat="1" spans="1:13">
      <c r="A14159" s="82"/>
      <c r="B14159" s="82"/>
      <c r="C14159" s="82"/>
      <c r="D14159" s="82"/>
      <c r="E14159" s="82"/>
      <c r="F14159" s="82"/>
      <c r="G14159" s="82"/>
      <c r="M14159" s="81"/>
    </row>
    <row r="14160" s="77" customFormat="1" spans="1:13">
      <c r="A14160" s="82"/>
      <c r="B14160" s="82"/>
      <c r="C14160" s="82"/>
      <c r="D14160" s="82"/>
      <c r="E14160" s="82"/>
      <c r="F14160" s="82"/>
      <c r="G14160" s="82"/>
      <c r="M14160" s="81"/>
    </row>
    <row r="14161" s="77" customFormat="1" spans="1:13">
      <c r="A14161" s="82"/>
      <c r="B14161" s="82"/>
      <c r="C14161" s="82"/>
      <c r="D14161" s="82"/>
      <c r="E14161" s="82"/>
      <c r="F14161" s="82"/>
      <c r="G14161" s="82"/>
      <c r="M14161" s="81"/>
    </row>
    <row r="14162" s="77" customFormat="1" spans="1:13">
      <c r="A14162" s="82"/>
      <c r="B14162" s="82"/>
      <c r="C14162" s="82"/>
      <c r="D14162" s="82"/>
      <c r="E14162" s="82"/>
      <c r="F14162" s="82"/>
      <c r="G14162" s="82"/>
      <c r="M14162" s="81"/>
    </row>
    <row r="14163" s="77" customFormat="1" spans="1:13">
      <c r="A14163" s="82"/>
      <c r="B14163" s="82"/>
      <c r="C14163" s="82"/>
      <c r="D14163" s="82"/>
      <c r="E14163" s="82"/>
      <c r="F14163" s="82"/>
      <c r="G14163" s="82"/>
      <c r="M14163" s="81"/>
    </row>
    <row r="14164" s="77" customFormat="1" spans="1:13">
      <c r="A14164" s="82"/>
      <c r="B14164" s="82"/>
      <c r="C14164" s="82"/>
      <c r="D14164" s="82"/>
      <c r="E14164" s="82"/>
      <c r="F14164" s="82"/>
      <c r="G14164" s="82"/>
      <c r="M14164" s="81"/>
    </row>
    <row r="14165" s="77" customFormat="1" spans="1:13">
      <c r="A14165" s="82"/>
      <c r="B14165" s="82"/>
      <c r="C14165" s="82"/>
      <c r="D14165" s="82"/>
      <c r="E14165" s="82"/>
      <c r="F14165" s="82"/>
      <c r="G14165" s="82"/>
      <c r="M14165" s="81"/>
    </row>
    <row r="14166" s="77" customFormat="1" spans="1:13">
      <c r="A14166" s="82"/>
      <c r="B14166" s="82"/>
      <c r="C14166" s="82"/>
      <c r="D14166" s="82"/>
      <c r="E14166" s="82"/>
      <c r="F14166" s="82"/>
      <c r="G14166" s="82"/>
      <c r="M14166" s="81"/>
    </row>
    <row r="14167" s="77" customFormat="1" spans="1:13">
      <c r="A14167" s="82"/>
      <c r="B14167" s="82"/>
      <c r="C14167" s="82"/>
      <c r="D14167" s="82"/>
      <c r="E14167" s="82"/>
      <c r="F14167" s="82"/>
      <c r="G14167" s="82"/>
      <c r="M14167" s="81"/>
    </row>
    <row r="14168" s="77" customFormat="1" spans="1:13">
      <c r="A14168" s="82"/>
      <c r="B14168" s="82"/>
      <c r="C14168" s="82"/>
      <c r="D14168" s="82"/>
      <c r="E14168" s="82"/>
      <c r="F14168" s="82"/>
      <c r="G14168" s="82"/>
      <c r="M14168" s="81"/>
    </row>
    <row r="14169" s="77" customFormat="1" spans="1:13">
      <c r="A14169" s="82"/>
      <c r="B14169" s="82"/>
      <c r="C14169" s="82"/>
      <c r="D14169" s="82"/>
      <c r="E14169" s="82"/>
      <c r="F14169" s="82"/>
      <c r="G14169" s="82"/>
      <c r="M14169" s="81"/>
    </row>
    <row r="14170" s="77" customFormat="1" spans="1:13">
      <c r="A14170" s="82"/>
      <c r="B14170" s="82"/>
      <c r="C14170" s="82"/>
      <c r="D14170" s="82"/>
      <c r="E14170" s="82"/>
      <c r="F14170" s="82"/>
      <c r="G14170" s="82"/>
      <c r="M14170" s="81"/>
    </row>
    <row r="14171" s="77" customFormat="1" spans="1:13">
      <c r="A14171" s="82"/>
      <c r="B14171" s="82"/>
      <c r="C14171" s="82"/>
      <c r="D14171" s="82"/>
      <c r="E14171" s="82"/>
      <c r="F14171" s="82"/>
      <c r="G14171" s="82"/>
      <c r="M14171" s="81"/>
    </row>
    <row r="14172" s="77" customFormat="1" spans="1:13">
      <c r="A14172" s="82"/>
      <c r="B14172" s="82"/>
      <c r="C14172" s="82"/>
      <c r="D14172" s="82"/>
      <c r="E14172" s="82"/>
      <c r="F14172" s="82"/>
      <c r="G14172" s="82"/>
      <c r="M14172" s="81"/>
    </row>
    <row r="14173" s="77" customFormat="1" spans="1:13">
      <c r="A14173" s="82"/>
      <c r="B14173" s="82"/>
      <c r="C14173" s="82"/>
      <c r="D14173" s="82"/>
      <c r="E14173" s="82"/>
      <c r="F14173" s="82"/>
      <c r="G14173" s="82"/>
      <c r="M14173" s="81"/>
    </row>
    <row r="14174" s="77" customFormat="1" spans="1:13">
      <c r="A14174" s="82"/>
      <c r="B14174" s="82"/>
      <c r="C14174" s="82"/>
      <c r="D14174" s="82"/>
      <c r="E14174" s="82"/>
      <c r="F14174" s="82"/>
      <c r="G14174" s="82"/>
      <c r="M14174" s="81"/>
    </row>
    <row r="14175" s="77" customFormat="1" spans="1:13">
      <c r="A14175" s="82"/>
      <c r="B14175" s="82"/>
      <c r="C14175" s="82"/>
      <c r="D14175" s="82"/>
      <c r="E14175" s="82"/>
      <c r="F14175" s="82"/>
      <c r="G14175" s="82"/>
      <c r="M14175" s="81"/>
    </row>
    <row r="14176" s="77" customFormat="1" spans="1:13">
      <c r="A14176" s="82"/>
      <c r="B14176" s="82"/>
      <c r="C14176" s="82"/>
      <c r="D14176" s="82"/>
      <c r="E14176" s="82"/>
      <c r="F14176" s="82"/>
      <c r="G14176" s="82"/>
      <c r="M14176" s="81"/>
    </row>
    <row r="14177" s="77" customFormat="1" spans="1:13">
      <c r="A14177" s="82"/>
      <c r="B14177" s="82"/>
      <c r="C14177" s="82"/>
      <c r="D14177" s="82"/>
      <c r="E14177" s="82"/>
      <c r="F14177" s="82"/>
      <c r="G14177" s="82"/>
      <c r="M14177" s="81"/>
    </row>
    <row r="14178" s="77" customFormat="1" spans="1:13">
      <c r="A14178" s="82"/>
      <c r="B14178" s="82"/>
      <c r="C14178" s="82"/>
      <c r="D14178" s="82"/>
      <c r="E14178" s="82"/>
      <c r="F14178" s="82"/>
      <c r="G14178" s="82"/>
      <c r="M14178" s="81"/>
    </row>
    <row r="14179" s="77" customFormat="1" spans="1:13">
      <c r="A14179" s="82"/>
      <c r="B14179" s="82"/>
      <c r="C14179" s="82"/>
      <c r="D14179" s="82"/>
      <c r="E14179" s="82"/>
      <c r="F14179" s="82"/>
      <c r="G14179" s="82"/>
      <c r="M14179" s="81"/>
    </row>
    <row r="14180" s="77" customFormat="1" spans="1:13">
      <c r="A14180" s="82"/>
      <c r="B14180" s="82"/>
      <c r="C14180" s="82"/>
      <c r="D14180" s="82"/>
      <c r="E14180" s="82"/>
      <c r="F14180" s="82"/>
      <c r="G14180" s="82"/>
      <c r="M14180" s="81"/>
    </row>
    <row r="14181" s="77" customFormat="1" spans="1:13">
      <c r="A14181" s="82"/>
      <c r="B14181" s="82"/>
      <c r="C14181" s="82"/>
      <c r="D14181" s="82"/>
      <c r="E14181" s="82"/>
      <c r="F14181" s="82"/>
      <c r="G14181" s="82"/>
      <c r="M14181" s="81"/>
    </row>
    <row r="14182" s="77" customFormat="1" spans="1:13">
      <c r="A14182" s="82"/>
      <c r="B14182" s="82"/>
      <c r="C14182" s="82"/>
      <c r="D14182" s="82"/>
      <c r="E14182" s="82"/>
      <c r="F14182" s="82"/>
      <c r="G14182" s="82"/>
      <c r="M14182" s="81"/>
    </row>
    <row r="14183" s="77" customFormat="1" spans="1:13">
      <c r="A14183" s="82"/>
      <c r="B14183" s="82"/>
      <c r="C14183" s="82"/>
      <c r="D14183" s="82"/>
      <c r="E14183" s="82"/>
      <c r="F14183" s="82"/>
      <c r="G14183" s="82"/>
      <c r="M14183" s="81"/>
    </row>
    <row r="14184" s="77" customFormat="1" spans="1:13">
      <c r="A14184" s="82"/>
      <c r="B14184" s="82"/>
      <c r="C14184" s="82"/>
      <c r="D14184" s="82"/>
      <c r="E14184" s="82"/>
      <c r="F14184" s="82"/>
      <c r="G14184" s="82"/>
      <c r="M14184" s="81"/>
    </row>
    <row r="14185" s="77" customFormat="1" spans="1:13">
      <c r="A14185" s="82"/>
      <c r="B14185" s="82"/>
      <c r="C14185" s="82"/>
      <c r="D14185" s="82"/>
      <c r="E14185" s="82"/>
      <c r="F14185" s="82"/>
      <c r="G14185" s="82"/>
      <c r="M14185" s="81"/>
    </row>
    <row r="14186" s="77" customFormat="1" spans="1:13">
      <c r="A14186" s="82"/>
      <c r="B14186" s="82"/>
      <c r="C14186" s="82"/>
      <c r="D14186" s="82"/>
      <c r="E14186" s="82"/>
      <c r="F14186" s="82"/>
      <c r="G14186" s="82"/>
      <c r="M14186" s="81"/>
    </row>
    <row r="14187" s="77" customFormat="1" spans="1:13">
      <c r="A14187" s="82"/>
      <c r="B14187" s="82"/>
      <c r="C14187" s="82"/>
      <c r="D14187" s="82"/>
      <c r="E14187" s="82"/>
      <c r="F14187" s="82"/>
      <c r="G14187" s="82"/>
      <c r="M14187" s="81"/>
    </row>
    <row r="14188" s="77" customFormat="1" spans="1:13">
      <c r="A14188" s="82"/>
      <c r="B14188" s="82"/>
      <c r="C14188" s="82"/>
      <c r="D14188" s="82"/>
      <c r="E14188" s="82"/>
      <c r="F14188" s="82"/>
      <c r="G14188" s="82"/>
      <c r="M14188" s="81"/>
    </row>
    <row r="14189" s="77" customFormat="1" spans="1:13">
      <c r="A14189" s="82"/>
      <c r="B14189" s="82"/>
      <c r="C14189" s="82"/>
      <c r="D14189" s="82"/>
      <c r="E14189" s="82"/>
      <c r="F14189" s="82"/>
      <c r="G14189" s="82"/>
      <c r="M14189" s="81"/>
    </row>
    <row r="14190" s="77" customFormat="1" spans="1:13">
      <c r="A14190" s="82"/>
      <c r="B14190" s="82"/>
      <c r="C14190" s="82"/>
      <c r="D14190" s="82"/>
      <c r="E14190" s="82"/>
      <c r="F14190" s="82"/>
      <c r="G14190" s="82"/>
      <c r="M14190" s="81"/>
    </row>
    <row r="14191" s="77" customFormat="1" spans="1:13">
      <c r="A14191" s="82"/>
      <c r="B14191" s="82"/>
      <c r="C14191" s="82"/>
      <c r="D14191" s="82"/>
      <c r="E14191" s="82"/>
      <c r="F14191" s="82"/>
      <c r="G14191" s="82"/>
      <c r="M14191" s="81"/>
    </row>
    <row r="14192" s="77" customFormat="1" spans="1:13">
      <c r="A14192" s="82"/>
      <c r="B14192" s="82"/>
      <c r="C14192" s="82"/>
      <c r="D14192" s="82"/>
      <c r="E14192" s="82"/>
      <c r="F14192" s="82"/>
      <c r="G14192" s="82"/>
      <c r="M14192" s="81"/>
    </row>
    <row r="14193" s="77" customFormat="1" spans="1:13">
      <c r="A14193" s="82"/>
      <c r="B14193" s="82"/>
      <c r="C14193" s="82"/>
      <c r="D14193" s="82"/>
      <c r="E14193" s="82"/>
      <c r="F14193" s="82"/>
      <c r="G14193" s="82"/>
      <c r="M14193" s="81"/>
    </row>
    <row r="14194" s="77" customFormat="1" spans="1:13">
      <c r="A14194" s="82"/>
      <c r="B14194" s="82"/>
      <c r="C14194" s="82"/>
      <c r="D14194" s="82"/>
      <c r="E14194" s="82"/>
      <c r="F14194" s="82"/>
      <c r="G14194" s="82"/>
      <c r="M14194" s="81"/>
    </row>
    <row r="14195" s="77" customFormat="1" spans="1:13">
      <c r="A14195" s="82"/>
      <c r="B14195" s="82"/>
      <c r="C14195" s="82"/>
      <c r="D14195" s="82"/>
      <c r="E14195" s="82"/>
      <c r="F14195" s="82"/>
      <c r="G14195" s="82"/>
      <c r="M14195" s="81"/>
    </row>
    <row r="14196" s="77" customFormat="1" spans="1:13">
      <c r="A14196" s="82"/>
      <c r="B14196" s="82"/>
      <c r="C14196" s="82"/>
      <c r="D14196" s="82"/>
      <c r="E14196" s="82"/>
      <c r="F14196" s="82"/>
      <c r="G14196" s="82"/>
      <c r="M14196" s="81"/>
    </row>
    <row r="14197" s="77" customFormat="1" spans="1:13">
      <c r="A14197" s="82"/>
      <c r="B14197" s="82"/>
      <c r="C14197" s="82"/>
      <c r="D14197" s="82"/>
      <c r="E14197" s="82"/>
      <c r="F14197" s="82"/>
      <c r="G14197" s="82"/>
      <c r="M14197" s="81"/>
    </row>
    <row r="14198" s="77" customFormat="1" spans="1:13">
      <c r="A14198" s="82"/>
      <c r="B14198" s="82"/>
      <c r="C14198" s="82"/>
      <c r="D14198" s="82"/>
      <c r="E14198" s="82"/>
      <c r="F14198" s="82"/>
      <c r="G14198" s="82"/>
      <c r="M14198" s="81"/>
    </row>
    <row r="14199" s="77" customFormat="1" spans="1:13">
      <c r="A14199" s="82"/>
      <c r="B14199" s="82"/>
      <c r="C14199" s="82"/>
      <c r="D14199" s="82"/>
      <c r="E14199" s="82"/>
      <c r="F14199" s="82"/>
      <c r="G14199" s="82"/>
      <c r="M14199" s="81"/>
    </row>
    <row r="14200" s="77" customFormat="1" spans="1:13">
      <c r="A14200" s="82"/>
      <c r="B14200" s="82"/>
      <c r="C14200" s="82"/>
      <c r="D14200" s="82"/>
      <c r="E14200" s="82"/>
      <c r="F14200" s="82"/>
      <c r="G14200" s="82"/>
      <c r="M14200" s="81"/>
    </row>
    <row r="14201" s="77" customFormat="1" spans="1:13">
      <c r="A14201" s="82"/>
      <c r="B14201" s="82"/>
      <c r="C14201" s="82"/>
      <c r="D14201" s="82"/>
      <c r="E14201" s="82"/>
      <c r="F14201" s="82"/>
      <c r="G14201" s="82"/>
      <c r="M14201" s="81"/>
    </row>
    <row r="14202" s="77" customFormat="1" spans="1:13">
      <c r="A14202" s="82"/>
      <c r="B14202" s="82"/>
      <c r="C14202" s="82"/>
      <c r="D14202" s="82"/>
      <c r="E14202" s="82"/>
      <c r="F14202" s="82"/>
      <c r="G14202" s="82"/>
      <c r="M14202" s="81"/>
    </row>
    <row r="14203" s="77" customFormat="1" spans="1:13">
      <c r="A14203" s="82"/>
      <c r="B14203" s="82"/>
      <c r="C14203" s="82"/>
      <c r="D14203" s="82"/>
      <c r="E14203" s="82"/>
      <c r="F14203" s="82"/>
      <c r="G14203" s="82"/>
      <c r="M14203" s="81"/>
    </row>
    <row r="14204" s="77" customFormat="1" spans="1:13">
      <c r="A14204" s="82"/>
      <c r="B14204" s="82"/>
      <c r="C14204" s="82"/>
      <c r="D14204" s="82"/>
      <c r="E14204" s="82"/>
      <c r="F14204" s="82"/>
      <c r="G14204" s="82"/>
      <c r="M14204" s="81"/>
    </row>
    <row r="14205" s="77" customFormat="1" spans="1:13">
      <c r="A14205" s="82"/>
      <c r="B14205" s="82"/>
      <c r="C14205" s="82"/>
      <c r="D14205" s="82"/>
      <c r="E14205" s="82"/>
      <c r="F14205" s="82"/>
      <c r="G14205" s="82"/>
      <c r="M14205" s="81"/>
    </row>
    <row r="14206" s="77" customFormat="1" spans="1:13">
      <c r="A14206" s="82"/>
      <c r="B14206" s="82"/>
      <c r="C14206" s="82"/>
      <c r="D14206" s="82"/>
      <c r="E14206" s="82"/>
      <c r="F14206" s="82"/>
      <c r="G14206" s="82"/>
      <c r="M14206" s="81"/>
    </row>
    <row r="14207" s="77" customFormat="1" spans="1:13">
      <c r="A14207" s="82"/>
      <c r="B14207" s="82"/>
      <c r="C14207" s="82"/>
      <c r="D14207" s="82"/>
      <c r="E14207" s="82"/>
      <c r="F14207" s="82"/>
      <c r="G14207" s="82"/>
      <c r="M14207" s="81"/>
    </row>
    <row r="14208" s="77" customFormat="1" spans="1:13">
      <c r="A14208" s="82"/>
      <c r="B14208" s="82"/>
      <c r="C14208" s="82"/>
      <c r="D14208" s="82"/>
      <c r="E14208" s="82"/>
      <c r="F14208" s="82"/>
      <c r="G14208" s="82"/>
      <c r="M14208" s="81"/>
    </row>
    <row r="14209" s="77" customFormat="1" spans="1:13">
      <c r="A14209" s="82"/>
      <c r="B14209" s="82"/>
      <c r="C14209" s="82"/>
      <c r="D14209" s="82"/>
      <c r="E14209" s="82"/>
      <c r="F14209" s="82"/>
      <c r="G14209" s="82"/>
      <c r="M14209" s="81"/>
    </row>
    <row r="14210" s="77" customFormat="1" spans="1:13">
      <c r="A14210" s="82"/>
      <c r="B14210" s="82"/>
      <c r="C14210" s="82"/>
      <c r="D14210" s="82"/>
      <c r="E14210" s="82"/>
      <c r="F14210" s="82"/>
      <c r="G14210" s="82"/>
      <c r="M14210" s="81"/>
    </row>
    <row r="14211" s="77" customFormat="1" spans="1:13">
      <c r="A14211" s="82"/>
      <c r="B14211" s="82"/>
      <c r="C14211" s="82"/>
      <c r="D14211" s="82"/>
      <c r="E14211" s="82"/>
      <c r="F14211" s="82"/>
      <c r="G14211" s="82"/>
      <c r="M14211" s="81"/>
    </row>
    <row r="14212" s="77" customFormat="1" spans="1:13">
      <c r="A14212" s="82"/>
      <c r="B14212" s="82"/>
      <c r="C14212" s="82"/>
      <c r="D14212" s="82"/>
      <c r="E14212" s="82"/>
      <c r="F14212" s="82"/>
      <c r="G14212" s="82"/>
      <c r="M14212" s="81"/>
    </row>
    <row r="14213" s="77" customFormat="1" spans="1:13">
      <c r="A14213" s="82"/>
      <c r="B14213" s="82"/>
      <c r="C14213" s="82"/>
      <c r="D14213" s="82"/>
      <c r="E14213" s="82"/>
      <c r="F14213" s="82"/>
      <c r="G14213" s="82"/>
      <c r="M14213" s="81"/>
    </row>
    <row r="14214" s="77" customFormat="1" spans="1:13">
      <c r="A14214" s="82"/>
      <c r="B14214" s="82"/>
      <c r="C14214" s="82"/>
      <c r="D14214" s="82"/>
      <c r="E14214" s="82"/>
      <c r="F14214" s="82"/>
      <c r="G14214" s="82"/>
      <c r="M14214" s="81"/>
    </row>
    <row r="14215" s="77" customFormat="1" spans="1:13">
      <c r="A14215" s="82"/>
      <c r="B14215" s="82"/>
      <c r="C14215" s="82"/>
      <c r="D14215" s="82"/>
      <c r="E14215" s="82"/>
      <c r="F14215" s="82"/>
      <c r="G14215" s="82"/>
      <c r="M14215" s="81"/>
    </row>
    <row r="14216" s="77" customFormat="1" spans="1:13">
      <c r="A14216" s="82"/>
      <c r="B14216" s="82"/>
      <c r="C14216" s="82"/>
      <c r="D14216" s="82"/>
      <c r="E14216" s="82"/>
      <c r="F14216" s="82"/>
      <c r="G14216" s="82"/>
      <c r="M14216" s="81"/>
    </row>
    <row r="14217" s="77" customFormat="1" spans="1:13">
      <c r="A14217" s="82"/>
      <c r="B14217" s="82"/>
      <c r="C14217" s="82"/>
      <c r="D14217" s="82"/>
      <c r="E14217" s="82"/>
      <c r="F14217" s="82"/>
      <c r="G14217" s="82"/>
      <c r="M14217" s="81"/>
    </row>
    <row r="14218" s="77" customFormat="1" spans="1:13">
      <c r="A14218" s="82"/>
      <c r="B14218" s="82"/>
      <c r="C14218" s="82"/>
      <c r="D14218" s="82"/>
      <c r="E14218" s="82"/>
      <c r="F14218" s="82"/>
      <c r="G14218" s="82"/>
      <c r="M14218" s="81"/>
    </row>
    <row r="14219" s="77" customFormat="1" spans="1:13">
      <c r="A14219" s="82"/>
      <c r="B14219" s="82"/>
      <c r="C14219" s="82"/>
      <c r="D14219" s="82"/>
      <c r="E14219" s="82"/>
      <c r="F14219" s="82"/>
      <c r="G14219" s="82"/>
      <c r="M14219" s="81"/>
    </row>
    <row r="14220" s="77" customFormat="1" spans="1:13">
      <c r="A14220" s="82"/>
      <c r="B14220" s="82"/>
      <c r="C14220" s="82"/>
      <c r="D14220" s="82"/>
      <c r="E14220" s="82"/>
      <c r="F14220" s="82"/>
      <c r="G14220" s="82"/>
      <c r="M14220" s="81"/>
    </row>
    <row r="14221" s="77" customFormat="1" spans="1:13">
      <c r="A14221" s="82"/>
      <c r="B14221" s="82"/>
      <c r="C14221" s="82"/>
      <c r="D14221" s="82"/>
      <c r="E14221" s="82"/>
      <c r="F14221" s="82"/>
      <c r="G14221" s="82"/>
      <c r="M14221" s="81"/>
    </row>
    <row r="14222" s="77" customFormat="1" spans="1:13">
      <c r="A14222" s="82"/>
      <c r="B14222" s="82"/>
      <c r="C14222" s="82"/>
      <c r="D14222" s="82"/>
      <c r="E14222" s="82"/>
      <c r="F14222" s="82"/>
      <c r="G14222" s="82"/>
      <c r="M14222" s="81"/>
    </row>
    <row r="14223" s="77" customFormat="1" spans="1:13">
      <c r="A14223" s="82"/>
      <c r="B14223" s="82"/>
      <c r="C14223" s="82"/>
      <c r="D14223" s="82"/>
      <c r="E14223" s="82"/>
      <c r="F14223" s="82"/>
      <c r="G14223" s="82"/>
      <c r="M14223" s="81"/>
    </row>
    <row r="14224" s="77" customFormat="1" spans="1:13">
      <c r="A14224" s="82"/>
      <c r="B14224" s="82"/>
      <c r="C14224" s="82"/>
      <c r="D14224" s="82"/>
      <c r="E14224" s="82"/>
      <c r="F14224" s="82"/>
      <c r="G14224" s="82"/>
      <c r="M14224" s="81"/>
    </row>
    <row r="14225" s="77" customFormat="1" spans="1:13">
      <c r="A14225" s="82"/>
      <c r="B14225" s="82"/>
      <c r="C14225" s="82"/>
      <c r="D14225" s="82"/>
      <c r="E14225" s="82"/>
      <c r="F14225" s="82"/>
      <c r="G14225" s="82"/>
      <c r="M14225" s="81"/>
    </row>
    <row r="14226" s="77" customFormat="1" spans="1:13">
      <c r="A14226" s="82"/>
      <c r="B14226" s="82"/>
      <c r="C14226" s="82"/>
      <c r="D14226" s="82"/>
      <c r="E14226" s="82"/>
      <c r="F14226" s="82"/>
      <c r="G14226" s="82"/>
      <c r="M14226" s="81"/>
    </row>
    <row r="14227" s="77" customFormat="1" spans="1:13">
      <c r="A14227" s="82"/>
      <c r="B14227" s="82"/>
      <c r="C14227" s="82"/>
      <c r="D14227" s="82"/>
      <c r="E14227" s="82"/>
      <c r="F14227" s="82"/>
      <c r="G14227" s="82"/>
      <c r="M14227" s="81"/>
    </row>
    <row r="14228" s="77" customFormat="1" spans="1:13">
      <c r="A14228" s="82"/>
      <c r="B14228" s="82"/>
      <c r="C14228" s="82"/>
      <c r="D14228" s="82"/>
      <c r="E14228" s="82"/>
      <c r="F14228" s="82"/>
      <c r="G14228" s="82"/>
      <c r="M14228" s="81"/>
    </row>
    <row r="14229" s="77" customFormat="1" spans="1:13">
      <c r="A14229" s="82"/>
      <c r="B14229" s="82"/>
      <c r="C14229" s="82"/>
      <c r="D14229" s="82"/>
      <c r="E14229" s="82"/>
      <c r="F14229" s="82"/>
      <c r="G14229" s="82"/>
      <c r="M14229" s="81"/>
    </row>
    <row r="14230" s="77" customFormat="1" spans="1:13">
      <c r="A14230" s="82"/>
      <c r="B14230" s="82"/>
      <c r="C14230" s="82"/>
      <c r="D14230" s="82"/>
      <c r="E14230" s="82"/>
      <c r="F14230" s="82"/>
      <c r="G14230" s="82"/>
      <c r="M14230" s="81"/>
    </row>
    <row r="14231" s="77" customFormat="1" spans="1:13">
      <c r="A14231" s="82"/>
      <c r="B14231" s="82"/>
      <c r="C14231" s="82"/>
      <c r="D14231" s="82"/>
      <c r="E14231" s="82"/>
      <c r="F14231" s="82"/>
      <c r="G14231" s="82"/>
      <c r="M14231" s="81"/>
    </row>
    <row r="14232" s="77" customFormat="1" spans="1:13">
      <c r="A14232" s="82"/>
      <c r="B14232" s="82"/>
      <c r="C14232" s="82"/>
      <c r="D14232" s="82"/>
      <c r="E14232" s="82"/>
      <c r="F14232" s="82"/>
      <c r="G14232" s="82"/>
      <c r="M14232" s="81"/>
    </row>
    <row r="14233" s="77" customFormat="1" spans="1:13">
      <c r="A14233" s="82"/>
      <c r="B14233" s="82"/>
      <c r="C14233" s="82"/>
      <c r="D14233" s="82"/>
      <c r="E14233" s="82"/>
      <c r="F14233" s="82"/>
      <c r="G14233" s="82"/>
      <c r="M14233" s="81"/>
    </row>
    <row r="14234" s="77" customFormat="1" spans="1:13">
      <c r="A14234" s="82"/>
      <c r="B14234" s="82"/>
      <c r="C14234" s="82"/>
      <c r="D14234" s="82"/>
      <c r="E14234" s="82"/>
      <c r="F14234" s="82"/>
      <c r="G14234" s="82"/>
      <c r="M14234" s="81"/>
    </row>
    <row r="14235" s="77" customFormat="1" spans="1:13">
      <c r="A14235" s="82"/>
      <c r="B14235" s="82"/>
      <c r="C14235" s="82"/>
      <c r="D14235" s="82"/>
      <c r="E14235" s="82"/>
      <c r="F14235" s="82"/>
      <c r="G14235" s="82"/>
      <c r="M14235" s="81"/>
    </row>
    <row r="14236" s="77" customFormat="1" spans="1:13">
      <c r="A14236" s="82"/>
      <c r="B14236" s="82"/>
      <c r="C14236" s="82"/>
      <c r="D14236" s="82"/>
      <c r="E14236" s="82"/>
      <c r="F14236" s="82"/>
      <c r="G14236" s="82"/>
      <c r="M14236" s="81"/>
    </row>
    <row r="14237" s="77" customFormat="1" spans="1:13">
      <c r="A14237" s="82"/>
      <c r="B14237" s="82"/>
      <c r="C14237" s="82"/>
      <c r="D14237" s="82"/>
      <c r="E14237" s="82"/>
      <c r="F14237" s="82"/>
      <c r="G14237" s="82"/>
      <c r="M14237" s="81"/>
    </row>
    <row r="14238" s="77" customFormat="1" spans="1:13">
      <c r="A14238" s="82"/>
      <c r="B14238" s="82"/>
      <c r="C14238" s="82"/>
      <c r="D14238" s="82"/>
      <c r="E14238" s="82"/>
      <c r="F14238" s="82"/>
      <c r="G14238" s="82"/>
      <c r="M14238" s="81"/>
    </row>
    <row r="14239" s="77" customFormat="1" spans="1:13">
      <c r="A14239" s="82"/>
      <c r="B14239" s="82"/>
      <c r="C14239" s="82"/>
      <c r="D14239" s="82"/>
      <c r="E14239" s="82"/>
      <c r="F14239" s="82"/>
      <c r="G14239" s="82"/>
      <c r="M14239" s="81"/>
    </row>
    <row r="14240" s="77" customFormat="1" spans="1:13">
      <c r="A14240" s="82"/>
      <c r="B14240" s="82"/>
      <c r="C14240" s="82"/>
      <c r="D14240" s="82"/>
      <c r="E14240" s="82"/>
      <c r="F14240" s="82"/>
      <c r="G14240" s="82"/>
      <c r="M14240" s="81"/>
    </row>
    <row r="14241" s="77" customFormat="1" spans="1:13">
      <c r="A14241" s="82"/>
      <c r="B14241" s="82"/>
      <c r="C14241" s="82"/>
      <c r="D14241" s="82"/>
      <c r="E14241" s="82"/>
      <c r="F14241" s="82"/>
      <c r="G14241" s="82"/>
      <c r="M14241" s="81"/>
    </row>
    <row r="14242" s="77" customFormat="1" spans="1:13">
      <c r="A14242" s="82"/>
      <c r="B14242" s="82"/>
      <c r="C14242" s="82"/>
      <c r="D14242" s="82"/>
      <c r="E14242" s="82"/>
      <c r="F14242" s="82"/>
      <c r="G14242" s="82"/>
      <c r="M14242" s="81"/>
    </row>
    <row r="14243" s="77" customFormat="1" spans="1:13">
      <c r="A14243" s="82"/>
      <c r="B14243" s="82"/>
      <c r="C14243" s="82"/>
      <c r="D14243" s="82"/>
      <c r="E14243" s="82"/>
      <c r="F14243" s="82"/>
      <c r="G14243" s="82"/>
      <c r="M14243" s="81"/>
    </row>
    <row r="14244" s="77" customFormat="1" spans="1:13">
      <c r="A14244" s="82"/>
      <c r="B14244" s="82"/>
      <c r="C14244" s="82"/>
      <c r="D14244" s="82"/>
      <c r="E14244" s="82"/>
      <c r="F14244" s="82"/>
      <c r="G14244" s="82"/>
      <c r="M14244" s="81"/>
    </row>
    <row r="14245" s="77" customFormat="1" spans="1:13">
      <c r="A14245" s="82"/>
      <c r="B14245" s="82"/>
      <c r="C14245" s="82"/>
      <c r="D14245" s="82"/>
      <c r="E14245" s="82"/>
      <c r="F14245" s="82"/>
      <c r="G14245" s="82"/>
      <c r="M14245" s="81"/>
    </row>
    <row r="14246" s="77" customFormat="1" spans="1:13">
      <c r="A14246" s="82"/>
      <c r="B14246" s="82"/>
      <c r="C14246" s="82"/>
      <c r="D14246" s="82"/>
      <c r="E14246" s="82"/>
      <c r="F14246" s="82"/>
      <c r="G14246" s="82"/>
      <c r="M14246" s="81"/>
    </row>
    <row r="14247" s="77" customFormat="1" spans="1:13">
      <c r="A14247" s="82"/>
      <c r="B14247" s="82"/>
      <c r="C14247" s="82"/>
      <c r="D14247" s="82"/>
      <c r="E14247" s="82"/>
      <c r="F14247" s="82"/>
      <c r="G14247" s="82"/>
      <c r="M14247" s="81"/>
    </row>
    <row r="14248" s="77" customFormat="1" spans="1:13">
      <c r="A14248" s="82"/>
      <c r="B14248" s="82"/>
      <c r="C14248" s="82"/>
      <c r="D14248" s="82"/>
      <c r="E14248" s="82"/>
      <c r="F14248" s="82"/>
      <c r="G14248" s="82"/>
      <c r="M14248" s="81"/>
    </row>
    <row r="14249" s="77" customFormat="1" spans="1:13">
      <c r="A14249" s="82"/>
      <c r="B14249" s="82"/>
      <c r="C14249" s="82"/>
      <c r="D14249" s="82"/>
      <c r="E14249" s="82"/>
      <c r="F14249" s="82"/>
      <c r="G14249" s="82"/>
      <c r="M14249" s="81"/>
    </row>
    <row r="14250" s="77" customFormat="1" spans="1:13">
      <c r="A14250" s="82"/>
      <c r="B14250" s="82"/>
      <c r="C14250" s="82"/>
      <c r="D14250" s="82"/>
      <c r="E14250" s="82"/>
      <c r="F14250" s="82"/>
      <c r="G14250" s="82"/>
      <c r="M14250" s="81"/>
    </row>
    <row r="14251" s="77" customFormat="1" spans="1:13">
      <c r="A14251" s="82"/>
      <c r="B14251" s="82"/>
      <c r="C14251" s="82"/>
      <c r="D14251" s="82"/>
      <c r="E14251" s="82"/>
      <c r="F14251" s="82"/>
      <c r="G14251" s="82"/>
      <c r="M14251" s="81"/>
    </row>
    <row r="14252" s="77" customFormat="1" spans="1:13">
      <c r="A14252" s="82"/>
      <c r="B14252" s="82"/>
      <c r="C14252" s="82"/>
      <c r="D14252" s="82"/>
      <c r="E14252" s="82"/>
      <c r="F14252" s="82"/>
      <c r="G14252" s="82"/>
      <c r="M14252" s="81"/>
    </row>
    <row r="14253" s="77" customFormat="1" spans="1:13">
      <c r="A14253" s="82"/>
      <c r="B14253" s="82"/>
      <c r="C14253" s="82"/>
      <c r="D14253" s="82"/>
      <c r="E14253" s="82"/>
      <c r="F14253" s="82"/>
      <c r="G14253" s="82"/>
      <c r="M14253" s="81"/>
    </row>
    <row r="14254" s="77" customFormat="1" spans="1:13">
      <c r="A14254" s="82"/>
      <c r="B14254" s="82"/>
      <c r="C14254" s="82"/>
      <c r="D14254" s="82"/>
      <c r="E14254" s="82"/>
      <c r="F14254" s="82"/>
      <c r="G14254" s="82"/>
      <c r="M14254" s="81"/>
    </row>
    <row r="14255" s="77" customFormat="1" spans="1:13">
      <c r="A14255" s="82"/>
      <c r="B14255" s="82"/>
      <c r="C14255" s="82"/>
      <c r="D14255" s="82"/>
      <c r="E14255" s="82"/>
      <c r="F14255" s="82"/>
      <c r="G14255" s="82"/>
      <c r="M14255" s="81"/>
    </row>
    <row r="14256" s="77" customFormat="1" spans="1:13">
      <c r="A14256" s="82"/>
      <c r="B14256" s="82"/>
      <c r="C14256" s="82"/>
      <c r="D14256" s="82"/>
      <c r="E14256" s="82"/>
      <c r="F14256" s="82"/>
      <c r="G14256" s="82"/>
      <c r="M14256" s="81"/>
    </row>
    <row r="14257" s="77" customFormat="1" spans="1:13">
      <c r="A14257" s="82"/>
      <c r="B14257" s="82"/>
      <c r="C14257" s="82"/>
      <c r="D14257" s="82"/>
      <c r="E14257" s="82"/>
      <c r="F14257" s="82"/>
      <c r="G14257" s="82"/>
      <c r="M14257" s="81"/>
    </row>
    <row r="14258" s="77" customFormat="1" spans="1:13">
      <c r="A14258" s="82"/>
      <c r="B14258" s="82"/>
      <c r="C14258" s="82"/>
      <c r="D14258" s="82"/>
      <c r="E14258" s="82"/>
      <c r="F14258" s="82"/>
      <c r="G14258" s="82"/>
      <c r="M14258" s="81"/>
    </row>
    <row r="14259" s="77" customFormat="1" spans="1:13">
      <c r="A14259" s="82"/>
      <c r="B14259" s="82"/>
      <c r="C14259" s="82"/>
      <c r="D14259" s="82"/>
      <c r="E14259" s="82"/>
      <c r="F14259" s="82"/>
      <c r="G14259" s="82"/>
      <c r="M14259" s="81"/>
    </row>
    <row r="14260" s="77" customFormat="1" spans="1:13">
      <c r="A14260" s="82"/>
      <c r="B14260" s="82"/>
      <c r="C14260" s="82"/>
      <c r="D14260" s="82"/>
      <c r="E14260" s="82"/>
      <c r="F14260" s="82"/>
      <c r="G14260" s="82"/>
      <c r="M14260" s="81"/>
    </row>
    <row r="14261" s="77" customFormat="1" spans="1:13">
      <c r="A14261" s="82"/>
      <c r="B14261" s="82"/>
      <c r="C14261" s="82"/>
      <c r="D14261" s="82"/>
      <c r="E14261" s="82"/>
      <c r="F14261" s="82"/>
      <c r="G14261" s="82"/>
      <c r="M14261" s="81"/>
    </row>
    <row r="14262" s="77" customFormat="1" spans="1:13">
      <c r="A14262" s="82"/>
      <c r="B14262" s="82"/>
      <c r="C14262" s="82"/>
      <c r="D14262" s="82"/>
      <c r="E14262" s="82"/>
      <c r="F14262" s="82"/>
      <c r="G14262" s="82"/>
      <c r="M14262" s="81"/>
    </row>
    <row r="14263" s="77" customFormat="1" spans="1:13">
      <c r="A14263" s="82"/>
      <c r="B14263" s="82"/>
      <c r="C14263" s="82"/>
      <c r="D14263" s="82"/>
      <c r="E14263" s="82"/>
      <c r="F14263" s="82"/>
      <c r="G14263" s="82"/>
      <c r="M14263" s="81"/>
    </row>
    <row r="14264" s="77" customFormat="1" spans="1:13">
      <c r="A14264" s="82"/>
      <c r="B14264" s="82"/>
      <c r="C14264" s="82"/>
      <c r="D14264" s="82"/>
      <c r="E14264" s="82"/>
      <c r="F14264" s="82"/>
      <c r="G14264" s="82"/>
      <c r="M14264" s="81"/>
    </row>
    <row r="14265" s="77" customFormat="1" spans="1:13">
      <c r="A14265" s="82"/>
      <c r="B14265" s="82"/>
      <c r="C14265" s="82"/>
      <c r="D14265" s="82"/>
      <c r="E14265" s="82"/>
      <c r="F14265" s="82"/>
      <c r="G14265" s="82"/>
      <c r="M14265" s="81"/>
    </row>
    <row r="14266" s="77" customFormat="1" spans="1:13">
      <c r="A14266" s="82"/>
      <c r="B14266" s="82"/>
      <c r="C14266" s="82"/>
      <c r="D14266" s="82"/>
      <c r="E14266" s="82"/>
      <c r="F14266" s="82"/>
      <c r="G14266" s="82"/>
      <c r="M14266" s="81"/>
    </row>
    <row r="14267" s="77" customFormat="1" spans="1:13">
      <c r="A14267" s="82"/>
      <c r="B14267" s="82"/>
      <c r="C14267" s="82"/>
      <c r="D14267" s="82"/>
      <c r="E14267" s="82"/>
      <c r="F14267" s="82"/>
      <c r="G14267" s="82"/>
      <c r="M14267" s="81"/>
    </row>
    <row r="14268" s="77" customFormat="1" spans="1:13">
      <c r="A14268" s="82"/>
      <c r="B14268" s="82"/>
      <c r="C14268" s="82"/>
      <c r="D14268" s="82"/>
      <c r="E14268" s="82"/>
      <c r="F14268" s="82"/>
      <c r="G14268" s="82"/>
      <c r="M14268" s="81"/>
    </row>
    <row r="14269" s="77" customFormat="1" spans="1:13">
      <c r="A14269" s="82"/>
      <c r="B14269" s="82"/>
      <c r="C14269" s="82"/>
      <c r="D14269" s="82"/>
      <c r="E14269" s="82"/>
      <c r="F14269" s="82"/>
      <c r="G14269" s="82"/>
      <c r="M14269" s="81"/>
    </row>
    <row r="14270" s="77" customFormat="1" spans="1:13">
      <c r="A14270" s="82"/>
      <c r="B14270" s="82"/>
      <c r="C14270" s="82"/>
      <c r="D14270" s="82"/>
      <c r="E14270" s="82"/>
      <c r="F14270" s="82"/>
      <c r="G14270" s="82"/>
      <c r="M14270" s="81"/>
    </row>
    <row r="14271" s="77" customFormat="1" spans="1:13">
      <c r="A14271" s="82"/>
      <c r="B14271" s="82"/>
      <c r="C14271" s="82"/>
      <c r="D14271" s="82"/>
      <c r="E14271" s="82"/>
      <c r="F14271" s="82"/>
      <c r="G14271" s="82"/>
      <c r="M14271" s="81"/>
    </row>
    <row r="14272" s="77" customFormat="1" spans="1:13">
      <c r="A14272" s="82"/>
      <c r="B14272" s="82"/>
      <c r="C14272" s="82"/>
      <c r="D14272" s="82"/>
      <c r="E14272" s="82"/>
      <c r="F14272" s="82"/>
      <c r="G14272" s="82"/>
      <c r="M14272" s="81"/>
    </row>
    <row r="14273" s="77" customFormat="1" spans="1:13">
      <c r="A14273" s="82"/>
      <c r="B14273" s="82"/>
      <c r="C14273" s="82"/>
      <c r="D14273" s="82"/>
      <c r="E14273" s="82"/>
      <c r="F14273" s="82"/>
      <c r="G14273" s="82"/>
      <c r="M14273" s="81"/>
    </row>
    <row r="14274" s="77" customFormat="1" spans="1:13">
      <c r="A14274" s="82"/>
      <c r="B14274" s="82"/>
      <c r="C14274" s="82"/>
      <c r="D14274" s="82"/>
      <c r="E14274" s="82"/>
      <c r="F14274" s="82"/>
      <c r="G14274" s="82"/>
      <c r="M14274" s="81"/>
    </row>
    <row r="14275" s="77" customFormat="1" spans="1:13">
      <c r="A14275" s="82"/>
      <c r="B14275" s="82"/>
      <c r="C14275" s="82"/>
      <c r="D14275" s="82"/>
      <c r="E14275" s="82"/>
      <c r="F14275" s="82"/>
      <c r="G14275" s="82"/>
      <c r="M14275" s="81"/>
    </row>
    <row r="14276" s="77" customFormat="1" spans="1:13">
      <c r="A14276" s="82"/>
      <c r="B14276" s="82"/>
      <c r="C14276" s="82"/>
      <c r="D14276" s="82"/>
      <c r="E14276" s="82"/>
      <c r="F14276" s="82"/>
      <c r="G14276" s="82"/>
      <c r="M14276" s="81"/>
    </row>
    <row r="14277" s="77" customFormat="1" spans="1:13">
      <c r="A14277" s="82"/>
      <c r="B14277" s="82"/>
      <c r="C14277" s="82"/>
      <c r="D14277" s="82"/>
      <c r="E14277" s="82"/>
      <c r="F14277" s="82"/>
      <c r="G14277" s="82"/>
      <c r="M14277" s="81"/>
    </row>
    <row r="14278" s="77" customFormat="1" spans="1:13">
      <c r="A14278" s="82"/>
      <c r="B14278" s="82"/>
      <c r="C14278" s="82"/>
      <c r="D14278" s="82"/>
      <c r="E14278" s="82"/>
      <c r="F14278" s="82"/>
      <c r="G14278" s="82"/>
      <c r="M14278" s="81"/>
    </row>
    <row r="14279" s="77" customFormat="1" spans="1:13">
      <c r="A14279" s="82"/>
      <c r="B14279" s="82"/>
      <c r="C14279" s="82"/>
      <c r="D14279" s="82"/>
      <c r="E14279" s="82"/>
      <c r="F14279" s="82"/>
      <c r="G14279" s="82"/>
      <c r="M14279" s="81"/>
    </row>
    <row r="14280" s="77" customFormat="1" spans="1:13">
      <c r="A14280" s="82"/>
      <c r="B14280" s="82"/>
      <c r="C14280" s="82"/>
      <c r="D14280" s="82"/>
      <c r="E14280" s="82"/>
      <c r="F14280" s="82"/>
      <c r="G14280" s="82"/>
      <c r="M14280" s="81"/>
    </row>
    <row r="14281" s="77" customFormat="1" spans="1:13">
      <c r="A14281" s="82"/>
      <c r="B14281" s="82"/>
      <c r="C14281" s="82"/>
      <c r="D14281" s="82"/>
      <c r="E14281" s="82"/>
      <c r="F14281" s="82"/>
      <c r="G14281" s="82"/>
      <c r="M14281" s="81"/>
    </row>
    <row r="14282" s="77" customFormat="1" spans="1:13">
      <c r="A14282" s="82"/>
      <c r="B14282" s="82"/>
      <c r="C14282" s="82"/>
      <c r="D14282" s="82"/>
      <c r="E14282" s="82"/>
      <c r="F14282" s="82"/>
      <c r="G14282" s="82"/>
      <c r="M14282" s="81"/>
    </row>
    <row r="14283" s="77" customFormat="1" spans="1:13">
      <c r="A14283" s="82"/>
      <c r="B14283" s="82"/>
      <c r="C14283" s="82"/>
      <c r="D14283" s="82"/>
      <c r="E14283" s="82"/>
      <c r="F14283" s="82"/>
      <c r="G14283" s="82"/>
      <c r="M14283" s="81"/>
    </row>
    <row r="14284" s="77" customFormat="1" spans="1:13">
      <c r="A14284" s="82"/>
      <c r="B14284" s="82"/>
      <c r="C14284" s="82"/>
      <c r="D14284" s="82"/>
      <c r="E14284" s="82"/>
      <c r="F14284" s="82"/>
      <c r="G14284" s="82"/>
      <c r="M14284" s="81"/>
    </row>
    <row r="14285" s="77" customFormat="1" spans="1:13">
      <c r="A14285" s="82"/>
      <c r="B14285" s="82"/>
      <c r="C14285" s="82"/>
      <c r="D14285" s="82"/>
      <c r="E14285" s="82"/>
      <c r="F14285" s="82"/>
      <c r="G14285" s="82"/>
      <c r="M14285" s="81"/>
    </row>
    <row r="14286" s="77" customFormat="1" spans="1:13">
      <c r="A14286" s="82"/>
      <c r="B14286" s="82"/>
      <c r="C14286" s="82"/>
      <c r="D14286" s="82"/>
      <c r="E14286" s="82"/>
      <c r="F14286" s="82"/>
      <c r="G14286" s="82"/>
      <c r="M14286" s="81"/>
    </row>
    <row r="14287" s="77" customFormat="1" spans="1:13">
      <c r="A14287" s="82"/>
      <c r="B14287" s="82"/>
      <c r="C14287" s="82"/>
      <c r="D14287" s="82"/>
      <c r="E14287" s="82"/>
      <c r="F14287" s="82"/>
      <c r="G14287" s="82"/>
      <c r="M14287" s="81"/>
    </row>
    <row r="14288" s="77" customFormat="1" spans="1:13">
      <c r="A14288" s="82"/>
      <c r="B14288" s="82"/>
      <c r="C14288" s="82"/>
      <c r="D14288" s="82"/>
      <c r="E14288" s="82"/>
      <c r="F14288" s="82"/>
      <c r="G14288" s="82"/>
      <c r="M14288" s="81"/>
    </row>
    <row r="14289" s="77" customFormat="1" spans="1:13">
      <c r="A14289" s="82"/>
      <c r="B14289" s="82"/>
      <c r="C14289" s="82"/>
      <c r="D14289" s="82"/>
      <c r="E14289" s="82"/>
      <c r="F14289" s="82"/>
      <c r="G14289" s="82"/>
      <c r="M14289" s="81"/>
    </row>
    <row r="14290" s="77" customFormat="1" spans="1:13">
      <c r="A14290" s="82"/>
      <c r="B14290" s="82"/>
      <c r="C14290" s="82"/>
      <c r="D14290" s="82"/>
      <c r="E14290" s="82"/>
      <c r="F14290" s="82"/>
      <c r="G14290" s="82"/>
      <c r="M14290" s="81"/>
    </row>
    <row r="14291" s="77" customFormat="1" spans="1:13">
      <c r="A14291" s="82"/>
      <c r="B14291" s="82"/>
      <c r="C14291" s="82"/>
      <c r="D14291" s="82"/>
      <c r="E14291" s="82"/>
      <c r="F14291" s="82"/>
      <c r="G14291" s="82"/>
      <c r="M14291" s="81"/>
    </row>
    <row r="14292" s="77" customFormat="1" spans="1:13">
      <c r="A14292" s="82"/>
      <c r="B14292" s="82"/>
      <c r="C14292" s="82"/>
      <c r="D14292" s="82"/>
      <c r="E14292" s="82"/>
      <c r="F14292" s="82"/>
      <c r="G14292" s="82"/>
      <c r="M14292" s="81"/>
    </row>
    <row r="14293" s="77" customFormat="1" spans="1:13">
      <c r="A14293" s="82"/>
      <c r="B14293" s="82"/>
      <c r="C14293" s="82"/>
      <c r="D14293" s="82"/>
      <c r="E14293" s="82"/>
      <c r="F14293" s="82"/>
      <c r="G14293" s="82"/>
      <c r="M14293" s="81"/>
    </row>
    <row r="14294" s="77" customFormat="1" spans="1:13">
      <c r="A14294" s="82"/>
      <c r="B14294" s="82"/>
      <c r="C14294" s="82"/>
      <c r="D14294" s="82"/>
      <c r="E14294" s="82"/>
      <c r="F14294" s="82"/>
      <c r="G14294" s="82"/>
      <c r="M14294" s="81"/>
    </row>
    <row r="14295" s="77" customFormat="1" spans="1:13">
      <c r="A14295" s="82"/>
      <c r="B14295" s="82"/>
      <c r="C14295" s="82"/>
      <c r="D14295" s="82"/>
      <c r="E14295" s="82"/>
      <c r="F14295" s="82"/>
      <c r="G14295" s="82"/>
      <c r="M14295" s="81"/>
    </row>
    <row r="14296" s="77" customFormat="1" spans="1:13">
      <c r="A14296" s="82"/>
      <c r="B14296" s="82"/>
      <c r="C14296" s="82"/>
      <c r="D14296" s="82"/>
      <c r="E14296" s="82"/>
      <c r="F14296" s="82"/>
      <c r="G14296" s="82"/>
      <c r="M14296" s="81"/>
    </row>
    <row r="14297" s="77" customFormat="1" spans="1:13">
      <c r="A14297" s="82"/>
      <c r="B14297" s="82"/>
      <c r="C14297" s="82"/>
      <c r="D14297" s="82"/>
      <c r="E14297" s="82"/>
      <c r="F14297" s="82"/>
      <c r="G14297" s="82"/>
      <c r="M14297" s="81"/>
    </row>
    <row r="14298" s="77" customFormat="1" spans="1:13">
      <c r="A14298" s="82"/>
      <c r="B14298" s="82"/>
      <c r="C14298" s="82"/>
      <c r="D14298" s="82"/>
      <c r="E14298" s="82"/>
      <c r="F14298" s="82"/>
      <c r="G14298" s="82"/>
      <c r="M14298" s="81"/>
    </row>
    <row r="14299" s="77" customFormat="1" spans="1:13">
      <c r="A14299" s="82"/>
      <c r="B14299" s="82"/>
      <c r="C14299" s="82"/>
      <c r="D14299" s="82"/>
      <c r="E14299" s="82"/>
      <c r="F14299" s="82"/>
      <c r="G14299" s="82"/>
      <c r="M14299" s="81"/>
    </row>
    <row r="14300" s="77" customFormat="1" spans="1:13">
      <c r="A14300" s="82"/>
      <c r="B14300" s="82"/>
      <c r="C14300" s="82"/>
      <c r="D14300" s="82"/>
      <c r="E14300" s="82"/>
      <c r="F14300" s="82"/>
      <c r="G14300" s="82"/>
      <c r="M14300" s="81"/>
    </row>
    <row r="14301" s="77" customFormat="1" spans="1:13">
      <c r="A14301" s="82"/>
      <c r="B14301" s="82"/>
      <c r="C14301" s="82"/>
      <c r="D14301" s="82"/>
      <c r="E14301" s="82"/>
      <c r="F14301" s="82"/>
      <c r="G14301" s="82"/>
      <c r="M14301" s="81"/>
    </row>
    <row r="14302" s="77" customFormat="1" spans="1:13">
      <c r="A14302" s="82"/>
      <c r="B14302" s="82"/>
      <c r="C14302" s="82"/>
      <c r="D14302" s="82"/>
      <c r="E14302" s="82"/>
      <c r="F14302" s="82"/>
      <c r="G14302" s="82"/>
      <c r="M14302" s="81"/>
    </row>
    <row r="14303" s="77" customFormat="1" spans="1:13">
      <c r="A14303" s="82"/>
      <c r="B14303" s="82"/>
      <c r="C14303" s="82"/>
      <c r="D14303" s="82"/>
      <c r="E14303" s="82"/>
      <c r="F14303" s="82"/>
      <c r="G14303" s="82"/>
      <c r="M14303" s="81"/>
    </row>
    <row r="14304" s="77" customFormat="1" spans="1:13">
      <c r="A14304" s="82"/>
      <c r="B14304" s="82"/>
      <c r="C14304" s="82"/>
      <c r="D14304" s="82"/>
      <c r="E14304" s="82"/>
      <c r="F14304" s="82"/>
      <c r="G14304" s="82"/>
      <c r="M14304" s="81"/>
    </row>
    <row r="14305" s="77" customFormat="1" spans="1:13">
      <c r="A14305" s="82"/>
      <c r="B14305" s="82"/>
      <c r="C14305" s="82"/>
      <c r="D14305" s="82"/>
      <c r="E14305" s="82"/>
      <c r="F14305" s="82"/>
      <c r="G14305" s="82"/>
      <c r="M14305" s="81"/>
    </row>
    <row r="14306" s="77" customFormat="1" spans="1:13">
      <c r="A14306" s="82"/>
      <c r="B14306" s="82"/>
      <c r="C14306" s="82"/>
      <c r="D14306" s="82"/>
      <c r="E14306" s="82"/>
      <c r="F14306" s="82"/>
      <c r="G14306" s="82"/>
      <c r="M14306" s="81"/>
    </row>
    <row r="14307" s="77" customFormat="1" spans="1:13">
      <c r="A14307" s="82"/>
      <c r="B14307" s="82"/>
      <c r="C14307" s="82"/>
      <c r="D14307" s="82"/>
      <c r="E14307" s="82"/>
      <c r="F14307" s="82"/>
      <c r="G14307" s="82"/>
      <c r="M14307" s="81"/>
    </row>
    <row r="14308" s="77" customFormat="1" spans="1:13">
      <c r="A14308" s="82"/>
      <c r="B14308" s="82"/>
      <c r="C14308" s="82"/>
      <c r="D14308" s="82"/>
      <c r="E14308" s="82"/>
      <c r="F14308" s="82"/>
      <c r="G14308" s="82"/>
      <c r="M14308" s="81"/>
    </row>
    <row r="14309" s="77" customFormat="1" spans="1:13">
      <c r="A14309" s="82"/>
      <c r="B14309" s="82"/>
      <c r="C14309" s="82"/>
      <c r="D14309" s="82"/>
      <c r="E14309" s="82"/>
      <c r="F14309" s="82"/>
      <c r="G14309" s="82"/>
      <c r="M14309" s="81"/>
    </row>
    <row r="14310" s="77" customFormat="1" spans="1:13">
      <c r="A14310" s="82"/>
      <c r="B14310" s="82"/>
      <c r="C14310" s="82"/>
      <c r="D14310" s="82"/>
      <c r="E14310" s="82"/>
      <c r="F14310" s="82"/>
      <c r="G14310" s="82"/>
      <c r="M14310" s="81"/>
    </row>
    <row r="14311" s="77" customFormat="1" spans="1:13">
      <c r="A14311" s="82"/>
      <c r="B14311" s="82"/>
      <c r="C14311" s="82"/>
      <c r="D14311" s="82"/>
      <c r="E14311" s="82"/>
      <c r="F14311" s="82"/>
      <c r="G14311" s="82"/>
      <c r="M14311" s="81"/>
    </row>
    <row r="14312" s="77" customFormat="1" spans="1:13">
      <c r="A14312" s="82"/>
      <c r="B14312" s="82"/>
      <c r="C14312" s="82"/>
      <c r="D14312" s="82"/>
      <c r="E14312" s="82"/>
      <c r="F14312" s="82"/>
      <c r="G14312" s="82"/>
      <c r="M14312" s="81"/>
    </row>
    <row r="14313" s="77" customFormat="1" spans="1:13">
      <c r="A14313" s="82"/>
      <c r="B14313" s="82"/>
      <c r="C14313" s="82"/>
      <c r="D14313" s="82"/>
      <c r="E14313" s="82"/>
      <c r="F14313" s="82"/>
      <c r="G14313" s="82"/>
      <c r="M14313" s="81"/>
    </row>
    <row r="14314" s="77" customFormat="1" spans="1:13">
      <c r="A14314" s="82"/>
      <c r="B14314" s="82"/>
      <c r="C14314" s="82"/>
      <c r="D14314" s="82"/>
      <c r="E14314" s="82"/>
      <c r="F14314" s="82"/>
      <c r="G14314" s="82"/>
      <c r="M14314" s="81"/>
    </row>
    <row r="14315" s="77" customFormat="1" spans="1:13">
      <c r="A14315" s="82"/>
      <c r="B14315" s="82"/>
      <c r="C14315" s="82"/>
      <c r="D14315" s="82"/>
      <c r="E14315" s="82"/>
      <c r="F14315" s="82"/>
      <c r="G14315" s="82"/>
      <c r="M14315" s="81"/>
    </row>
    <row r="14316" s="77" customFormat="1" spans="1:13">
      <c r="A14316" s="82"/>
      <c r="B14316" s="82"/>
      <c r="C14316" s="82"/>
      <c r="D14316" s="82"/>
      <c r="E14316" s="82"/>
      <c r="F14316" s="82"/>
      <c r="G14316" s="82"/>
      <c r="M14316" s="81"/>
    </row>
    <row r="14317" s="77" customFormat="1" spans="1:13">
      <c r="A14317" s="82"/>
      <c r="B14317" s="82"/>
      <c r="C14317" s="82"/>
      <c r="D14317" s="82"/>
      <c r="E14317" s="82"/>
      <c r="F14317" s="82"/>
      <c r="G14317" s="82"/>
      <c r="M14317" s="81"/>
    </row>
    <row r="14318" s="77" customFormat="1" spans="1:13">
      <c r="A14318" s="82"/>
      <c r="B14318" s="82"/>
      <c r="C14318" s="82"/>
      <c r="D14318" s="82"/>
      <c r="E14318" s="82"/>
      <c r="F14318" s="82"/>
      <c r="G14318" s="82"/>
      <c r="M14318" s="81"/>
    </row>
    <row r="14319" s="77" customFormat="1" spans="1:13">
      <c r="A14319" s="82"/>
      <c r="B14319" s="82"/>
      <c r="C14319" s="82"/>
      <c r="D14319" s="82"/>
      <c r="E14319" s="82"/>
      <c r="F14319" s="82"/>
      <c r="G14319" s="82"/>
      <c r="M14319" s="81"/>
    </row>
    <row r="14320" s="77" customFormat="1" spans="1:13">
      <c r="A14320" s="82"/>
      <c r="B14320" s="82"/>
      <c r="C14320" s="82"/>
      <c r="D14320" s="82"/>
      <c r="E14320" s="82"/>
      <c r="F14320" s="82"/>
      <c r="G14320" s="82"/>
      <c r="M14320" s="81"/>
    </row>
    <row r="14321" s="77" customFormat="1" spans="1:13">
      <c r="A14321" s="82"/>
      <c r="B14321" s="82"/>
      <c r="C14321" s="82"/>
      <c r="D14321" s="82"/>
      <c r="E14321" s="82"/>
      <c r="F14321" s="82"/>
      <c r="G14321" s="82"/>
      <c r="M14321" s="81"/>
    </row>
    <row r="14322" s="77" customFormat="1" spans="1:13">
      <c r="A14322" s="82"/>
      <c r="B14322" s="82"/>
      <c r="C14322" s="82"/>
      <c r="D14322" s="82"/>
      <c r="E14322" s="82"/>
      <c r="F14322" s="82"/>
      <c r="G14322" s="82"/>
      <c r="M14322" s="81"/>
    </row>
    <row r="14323" s="77" customFormat="1" spans="1:13">
      <c r="A14323" s="82"/>
      <c r="B14323" s="82"/>
      <c r="C14323" s="82"/>
      <c r="D14323" s="82"/>
      <c r="E14323" s="82"/>
      <c r="F14323" s="82"/>
      <c r="G14323" s="82"/>
      <c r="M14323" s="81"/>
    </row>
    <row r="14324" s="77" customFormat="1" spans="1:13">
      <c r="A14324" s="82"/>
      <c r="B14324" s="82"/>
      <c r="C14324" s="82"/>
      <c r="D14324" s="82"/>
      <c r="E14324" s="82"/>
      <c r="F14324" s="82"/>
      <c r="G14324" s="82"/>
      <c r="M14324" s="81"/>
    </row>
    <row r="14325" s="77" customFormat="1" spans="1:13">
      <c r="A14325" s="82"/>
      <c r="B14325" s="82"/>
      <c r="C14325" s="82"/>
      <c r="D14325" s="82"/>
      <c r="E14325" s="82"/>
      <c r="F14325" s="82"/>
      <c r="G14325" s="82"/>
      <c r="M14325" s="81"/>
    </row>
    <row r="14326" s="77" customFormat="1" spans="1:13">
      <c r="A14326" s="82"/>
      <c r="B14326" s="82"/>
      <c r="C14326" s="82"/>
      <c r="D14326" s="82"/>
      <c r="E14326" s="82"/>
      <c r="F14326" s="82"/>
      <c r="G14326" s="82"/>
      <c r="M14326" s="81"/>
    </row>
    <row r="14327" s="77" customFormat="1" spans="1:13">
      <c r="A14327" s="82"/>
      <c r="B14327" s="82"/>
      <c r="C14327" s="82"/>
      <c r="D14327" s="82"/>
      <c r="E14327" s="82"/>
      <c r="F14327" s="82"/>
      <c r="G14327" s="82"/>
      <c r="M14327" s="81"/>
    </row>
    <row r="14328" s="77" customFormat="1" spans="1:13">
      <c r="A14328" s="82"/>
      <c r="B14328" s="82"/>
      <c r="C14328" s="82"/>
      <c r="D14328" s="82"/>
      <c r="E14328" s="82"/>
      <c r="F14328" s="82"/>
      <c r="G14328" s="82"/>
      <c r="M14328" s="81"/>
    </row>
    <row r="14329" s="77" customFormat="1" spans="1:13">
      <c r="A14329" s="82"/>
      <c r="B14329" s="82"/>
      <c r="C14329" s="82"/>
      <c r="D14329" s="82"/>
      <c r="E14329" s="82"/>
      <c r="F14329" s="82"/>
      <c r="G14329" s="82"/>
      <c r="M14329" s="81"/>
    </row>
    <row r="14330" s="77" customFormat="1" spans="1:13">
      <c r="A14330" s="82"/>
      <c r="B14330" s="82"/>
      <c r="C14330" s="82"/>
      <c r="D14330" s="82"/>
      <c r="E14330" s="82"/>
      <c r="F14330" s="82"/>
      <c r="G14330" s="82"/>
      <c r="M14330" s="81"/>
    </row>
    <row r="14331" s="77" customFormat="1" spans="1:13">
      <c r="A14331" s="82"/>
      <c r="B14331" s="82"/>
      <c r="C14331" s="82"/>
      <c r="D14331" s="82"/>
      <c r="E14331" s="82"/>
      <c r="F14331" s="82"/>
      <c r="G14331" s="82"/>
      <c r="M14331" s="81"/>
    </row>
    <row r="14332" s="77" customFormat="1" spans="1:13">
      <c r="A14332" s="82"/>
      <c r="B14332" s="82"/>
      <c r="C14332" s="82"/>
      <c r="D14332" s="82"/>
      <c r="E14332" s="82"/>
      <c r="F14332" s="82"/>
      <c r="G14332" s="82"/>
      <c r="M14332" s="81"/>
    </row>
    <row r="14333" s="77" customFormat="1" spans="1:13">
      <c r="A14333" s="82"/>
      <c r="B14333" s="82"/>
      <c r="C14333" s="82"/>
      <c r="D14333" s="82"/>
      <c r="E14333" s="82"/>
      <c r="F14333" s="82"/>
      <c r="G14333" s="82"/>
      <c r="M14333" s="81"/>
    </row>
    <row r="14334" s="77" customFormat="1" spans="1:13">
      <c r="A14334" s="82"/>
      <c r="B14334" s="82"/>
      <c r="C14334" s="82"/>
      <c r="D14334" s="82"/>
      <c r="E14334" s="82"/>
      <c r="F14334" s="82"/>
      <c r="G14334" s="82"/>
      <c r="M14334" s="81"/>
    </row>
    <row r="14335" s="77" customFormat="1" spans="1:13">
      <c r="A14335" s="82"/>
      <c r="B14335" s="82"/>
      <c r="C14335" s="82"/>
      <c r="D14335" s="82"/>
      <c r="E14335" s="82"/>
      <c r="F14335" s="82"/>
      <c r="G14335" s="82"/>
      <c r="M14335" s="81"/>
    </row>
    <row r="14336" s="77" customFormat="1" spans="1:13">
      <c r="A14336" s="82"/>
      <c r="B14336" s="82"/>
      <c r="C14336" s="82"/>
      <c r="D14336" s="82"/>
      <c r="E14336" s="82"/>
      <c r="F14336" s="82"/>
      <c r="G14336" s="82"/>
      <c r="M14336" s="81"/>
    </row>
    <row r="14337" s="77" customFormat="1" spans="1:13">
      <c r="A14337" s="82"/>
      <c r="B14337" s="82"/>
      <c r="C14337" s="82"/>
      <c r="D14337" s="82"/>
      <c r="E14337" s="82"/>
      <c r="F14337" s="82"/>
      <c r="G14337" s="82"/>
      <c r="M14337" s="81"/>
    </row>
    <row r="14338" s="77" customFormat="1" spans="1:13">
      <c r="A14338" s="82"/>
      <c r="B14338" s="82"/>
      <c r="C14338" s="82"/>
      <c r="D14338" s="82"/>
      <c r="E14338" s="82"/>
      <c r="F14338" s="82"/>
      <c r="G14338" s="82"/>
      <c r="M14338" s="81"/>
    </row>
    <row r="14339" s="77" customFormat="1" spans="1:13">
      <c r="A14339" s="82"/>
      <c r="B14339" s="82"/>
      <c r="C14339" s="82"/>
      <c r="D14339" s="82"/>
      <c r="E14339" s="82"/>
      <c r="F14339" s="82"/>
      <c r="G14339" s="82"/>
      <c r="M14339" s="81"/>
    </row>
    <row r="14340" s="77" customFormat="1" spans="1:13">
      <c r="A14340" s="82"/>
      <c r="B14340" s="82"/>
      <c r="C14340" s="82"/>
      <c r="D14340" s="82"/>
      <c r="E14340" s="82"/>
      <c r="F14340" s="82"/>
      <c r="G14340" s="82"/>
      <c r="M14340" s="81"/>
    </row>
    <row r="14341" s="77" customFormat="1" spans="1:13">
      <c r="A14341" s="82"/>
      <c r="B14341" s="82"/>
      <c r="C14341" s="82"/>
      <c r="D14341" s="82"/>
      <c r="E14341" s="82"/>
      <c r="F14341" s="82"/>
      <c r="G14341" s="82"/>
      <c r="M14341" s="81"/>
    </row>
    <row r="14342" s="77" customFormat="1" spans="1:13">
      <c r="A14342" s="82"/>
      <c r="B14342" s="82"/>
      <c r="C14342" s="82"/>
      <c r="D14342" s="82"/>
      <c r="E14342" s="82"/>
      <c r="F14342" s="82"/>
      <c r="G14342" s="82"/>
      <c r="M14342" s="81"/>
    </row>
    <row r="14343" s="77" customFormat="1" spans="1:13">
      <c r="A14343" s="82"/>
      <c r="B14343" s="82"/>
      <c r="C14343" s="82"/>
      <c r="D14343" s="82"/>
      <c r="E14343" s="82"/>
      <c r="F14343" s="82"/>
      <c r="G14343" s="82"/>
      <c r="M14343" s="81"/>
    </row>
    <row r="14344" s="77" customFormat="1" spans="1:13">
      <c r="A14344" s="82"/>
      <c r="B14344" s="82"/>
      <c r="C14344" s="82"/>
      <c r="D14344" s="82"/>
      <c r="E14344" s="82"/>
      <c r="F14344" s="82"/>
      <c r="G14344" s="82"/>
      <c r="M14344" s="81"/>
    </row>
    <row r="14345" s="77" customFormat="1" spans="1:13">
      <c r="A14345" s="82"/>
      <c r="B14345" s="82"/>
      <c r="C14345" s="82"/>
      <c r="D14345" s="82"/>
      <c r="E14345" s="82"/>
      <c r="F14345" s="82"/>
      <c r="G14345" s="82"/>
      <c r="M14345" s="81"/>
    </row>
    <row r="14346" s="77" customFormat="1" spans="1:13">
      <c r="A14346" s="82"/>
      <c r="B14346" s="82"/>
      <c r="C14346" s="82"/>
      <c r="D14346" s="82"/>
      <c r="E14346" s="82"/>
      <c r="F14346" s="82"/>
      <c r="G14346" s="82"/>
      <c r="M14346" s="81"/>
    </row>
    <row r="14347" s="77" customFormat="1" spans="1:13">
      <c r="A14347" s="82"/>
      <c r="B14347" s="82"/>
      <c r="C14347" s="82"/>
      <c r="D14347" s="82"/>
      <c r="E14347" s="82"/>
      <c r="F14347" s="82"/>
      <c r="G14347" s="82"/>
      <c r="M14347" s="81"/>
    </row>
    <row r="14348" s="77" customFormat="1" spans="1:13">
      <c r="A14348" s="82"/>
      <c r="B14348" s="82"/>
      <c r="C14348" s="82"/>
      <c r="D14348" s="82"/>
      <c r="E14348" s="82"/>
      <c r="F14348" s="82"/>
      <c r="G14348" s="82"/>
      <c r="M14348" s="81"/>
    </row>
    <row r="14349" s="77" customFormat="1" spans="1:13">
      <c r="A14349" s="82"/>
      <c r="B14349" s="82"/>
      <c r="C14349" s="82"/>
      <c r="D14349" s="82"/>
      <c r="E14349" s="82"/>
      <c r="F14349" s="82"/>
      <c r="G14349" s="82"/>
      <c r="M14349" s="81"/>
    </row>
    <row r="14350" s="77" customFormat="1" spans="1:13">
      <c r="A14350" s="82"/>
      <c r="B14350" s="82"/>
      <c r="C14350" s="82"/>
      <c r="D14350" s="82"/>
      <c r="E14350" s="82"/>
      <c r="F14350" s="82"/>
      <c r="G14350" s="82"/>
      <c r="M14350" s="81"/>
    </row>
    <row r="14351" s="77" customFormat="1" spans="1:13">
      <c r="A14351" s="82"/>
      <c r="B14351" s="82"/>
      <c r="C14351" s="82"/>
      <c r="D14351" s="82"/>
      <c r="E14351" s="82"/>
      <c r="F14351" s="82"/>
      <c r="G14351" s="82"/>
      <c r="M14351" s="81"/>
    </row>
    <row r="14352" s="77" customFormat="1" spans="1:13">
      <c r="A14352" s="82"/>
      <c r="B14352" s="82"/>
      <c r="C14352" s="82"/>
      <c r="D14352" s="82"/>
      <c r="E14352" s="82"/>
      <c r="F14352" s="82"/>
      <c r="G14352" s="82"/>
      <c r="M14352" s="81"/>
    </row>
    <row r="14353" s="77" customFormat="1" spans="1:13">
      <c r="A14353" s="82"/>
      <c r="B14353" s="82"/>
      <c r="C14353" s="82"/>
      <c r="D14353" s="82"/>
      <c r="E14353" s="82"/>
      <c r="F14353" s="82"/>
      <c r="G14353" s="82"/>
      <c r="M14353" s="81"/>
    </row>
    <row r="14354" s="77" customFormat="1" spans="1:13">
      <c r="A14354" s="82"/>
      <c r="B14354" s="82"/>
      <c r="C14354" s="82"/>
      <c r="D14354" s="82"/>
      <c r="E14354" s="82"/>
      <c r="F14354" s="82"/>
      <c r="G14354" s="82"/>
      <c r="M14354" s="81"/>
    </row>
    <row r="14355" s="77" customFormat="1" spans="1:13">
      <c r="A14355" s="82"/>
      <c r="B14355" s="82"/>
      <c r="C14355" s="82"/>
      <c r="D14355" s="82"/>
      <c r="E14355" s="82"/>
      <c r="F14355" s="82"/>
      <c r="G14355" s="82"/>
      <c r="M14355" s="81"/>
    </row>
    <row r="14356" s="77" customFormat="1" spans="1:13">
      <c r="A14356" s="82"/>
      <c r="B14356" s="82"/>
      <c r="C14356" s="82"/>
      <c r="D14356" s="82"/>
      <c r="E14356" s="82"/>
      <c r="F14356" s="82"/>
      <c r="G14356" s="82"/>
      <c r="M14356" s="81"/>
    </row>
    <row r="14357" s="77" customFormat="1" spans="1:13">
      <c r="A14357" s="82"/>
      <c r="B14357" s="82"/>
      <c r="C14357" s="82"/>
      <c r="D14357" s="82"/>
      <c r="E14357" s="82"/>
      <c r="F14357" s="82"/>
      <c r="G14357" s="82"/>
      <c r="M14357" s="81"/>
    </row>
    <row r="14358" s="77" customFormat="1" spans="1:13">
      <c r="A14358" s="82"/>
      <c r="B14358" s="82"/>
      <c r="C14358" s="82"/>
      <c r="D14358" s="82"/>
      <c r="E14358" s="82"/>
      <c r="F14358" s="82"/>
      <c r="G14358" s="82"/>
      <c r="M14358" s="81"/>
    </row>
    <row r="14359" s="77" customFormat="1" spans="1:13">
      <c r="A14359" s="82"/>
      <c r="B14359" s="82"/>
      <c r="C14359" s="82"/>
      <c r="D14359" s="82"/>
      <c r="E14359" s="82"/>
      <c r="F14359" s="82"/>
      <c r="G14359" s="82"/>
      <c r="M14359" s="81"/>
    </row>
    <row r="14360" s="77" customFormat="1" spans="1:13">
      <c r="A14360" s="82"/>
      <c r="B14360" s="82"/>
      <c r="C14360" s="82"/>
      <c r="D14360" s="82"/>
      <c r="E14360" s="82"/>
      <c r="F14360" s="82"/>
      <c r="G14360" s="82"/>
      <c r="M14360" s="81"/>
    </row>
    <row r="14361" s="77" customFormat="1" spans="1:13">
      <c r="A14361" s="82"/>
      <c r="B14361" s="82"/>
      <c r="C14361" s="82"/>
      <c r="D14361" s="82"/>
      <c r="E14361" s="82"/>
      <c r="F14361" s="82"/>
      <c r="G14361" s="82"/>
      <c r="M14361" s="81"/>
    </row>
    <row r="14362" s="77" customFormat="1" spans="1:13">
      <c r="A14362" s="82"/>
      <c r="B14362" s="82"/>
      <c r="C14362" s="82"/>
      <c r="D14362" s="82"/>
      <c r="E14362" s="82"/>
      <c r="F14362" s="82"/>
      <c r="G14362" s="82"/>
      <c r="M14362" s="81"/>
    </row>
    <row r="14363" s="77" customFormat="1" spans="1:13">
      <c r="A14363" s="82"/>
      <c r="B14363" s="82"/>
      <c r="C14363" s="82"/>
      <c r="D14363" s="82"/>
      <c r="E14363" s="82"/>
      <c r="F14363" s="82"/>
      <c r="G14363" s="82"/>
      <c r="M14363" s="81"/>
    </row>
    <row r="14364" s="77" customFormat="1" spans="1:13">
      <c r="A14364" s="82"/>
      <c r="B14364" s="82"/>
      <c r="C14364" s="82"/>
      <c r="D14364" s="82"/>
      <c r="E14364" s="82"/>
      <c r="F14364" s="82"/>
      <c r="G14364" s="82"/>
      <c r="M14364" s="81"/>
    </row>
    <row r="14365" s="77" customFormat="1" spans="1:13">
      <c r="A14365" s="82"/>
      <c r="B14365" s="82"/>
      <c r="C14365" s="82"/>
      <c r="D14365" s="82"/>
      <c r="E14365" s="82"/>
      <c r="F14365" s="82"/>
      <c r="G14365" s="82"/>
      <c r="M14365" s="81"/>
    </row>
    <row r="14366" s="77" customFormat="1" spans="1:13">
      <c r="A14366" s="82"/>
      <c r="B14366" s="82"/>
      <c r="C14366" s="82"/>
      <c r="D14366" s="82"/>
      <c r="E14366" s="82"/>
      <c r="F14366" s="82"/>
      <c r="G14366" s="82"/>
      <c r="M14366" s="81"/>
    </row>
    <row r="14367" s="77" customFormat="1" spans="1:13">
      <c r="A14367" s="82"/>
      <c r="B14367" s="82"/>
      <c r="C14367" s="82"/>
      <c r="D14367" s="82"/>
      <c r="E14367" s="82"/>
      <c r="F14367" s="82"/>
      <c r="G14367" s="82"/>
      <c r="M14367" s="81"/>
    </row>
    <row r="14368" s="77" customFormat="1" spans="1:13">
      <c r="A14368" s="82"/>
      <c r="B14368" s="82"/>
      <c r="C14368" s="82"/>
      <c r="D14368" s="82"/>
      <c r="E14368" s="82"/>
      <c r="F14368" s="82"/>
      <c r="G14368" s="82"/>
      <c r="M14368" s="81"/>
    </row>
    <row r="14369" s="77" customFormat="1" spans="1:13">
      <c r="A14369" s="82"/>
      <c r="B14369" s="82"/>
      <c r="C14369" s="82"/>
      <c r="D14369" s="82"/>
      <c r="E14369" s="82"/>
      <c r="F14369" s="82"/>
      <c r="G14369" s="82"/>
      <c r="M14369" s="81"/>
    </row>
    <row r="14370" s="77" customFormat="1" spans="1:13">
      <c r="A14370" s="82"/>
      <c r="B14370" s="82"/>
      <c r="C14370" s="82"/>
      <c r="D14370" s="82"/>
      <c r="E14370" s="82"/>
      <c r="F14370" s="82"/>
      <c r="G14370" s="82"/>
      <c r="M14370" s="81"/>
    </row>
    <row r="14371" s="77" customFormat="1" spans="1:13">
      <c r="A14371" s="82"/>
      <c r="B14371" s="82"/>
      <c r="C14371" s="82"/>
      <c r="D14371" s="82"/>
      <c r="E14371" s="82"/>
      <c r="F14371" s="82"/>
      <c r="G14371" s="82"/>
      <c r="M14371" s="81"/>
    </row>
    <row r="14372" s="77" customFormat="1" spans="1:13">
      <c r="A14372" s="82"/>
      <c r="B14372" s="82"/>
      <c r="C14372" s="82"/>
      <c r="D14372" s="82"/>
      <c r="E14372" s="82"/>
      <c r="F14372" s="82"/>
      <c r="G14372" s="82"/>
      <c r="M14372" s="81"/>
    </row>
    <row r="14373" s="77" customFormat="1" spans="1:13">
      <c r="A14373" s="82"/>
      <c r="B14373" s="82"/>
      <c r="C14373" s="82"/>
      <c r="D14373" s="82"/>
      <c r="E14373" s="82"/>
      <c r="F14373" s="82"/>
      <c r="G14373" s="82"/>
      <c r="M14373" s="81"/>
    </row>
    <row r="14374" s="77" customFormat="1" spans="1:13">
      <c r="A14374" s="82"/>
      <c r="B14374" s="82"/>
      <c r="C14374" s="82"/>
      <c r="D14374" s="82"/>
      <c r="E14374" s="82"/>
      <c r="F14374" s="82"/>
      <c r="G14374" s="82"/>
      <c r="M14374" s="81"/>
    </row>
    <row r="14375" s="77" customFormat="1" spans="1:13">
      <c r="A14375" s="82"/>
      <c r="B14375" s="82"/>
      <c r="C14375" s="82"/>
      <c r="D14375" s="82"/>
      <c r="E14375" s="82"/>
      <c r="F14375" s="82"/>
      <c r="G14375" s="82"/>
      <c r="M14375" s="81"/>
    </row>
    <row r="14376" s="77" customFormat="1" spans="1:13">
      <c r="A14376" s="82"/>
      <c r="B14376" s="82"/>
      <c r="C14376" s="82"/>
      <c r="D14376" s="82"/>
      <c r="E14376" s="82"/>
      <c r="F14376" s="82"/>
      <c r="G14376" s="82"/>
      <c r="M14376" s="81"/>
    </row>
    <row r="14377" s="77" customFormat="1" spans="1:13">
      <c r="A14377" s="82"/>
      <c r="B14377" s="82"/>
      <c r="C14377" s="82"/>
      <c r="D14377" s="82"/>
      <c r="E14377" s="82"/>
      <c r="F14377" s="82"/>
      <c r="G14377" s="82"/>
      <c r="M14377" s="81"/>
    </row>
    <row r="14378" s="77" customFormat="1" spans="1:13">
      <c r="A14378" s="82"/>
      <c r="B14378" s="82"/>
      <c r="C14378" s="82"/>
      <c r="D14378" s="82"/>
      <c r="E14378" s="82"/>
      <c r="F14378" s="82"/>
      <c r="G14378" s="82"/>
      <c r="M14378" s="81"/>
    </row>
    <row r="14379" s="77" customFormat="1" spans="1:13">
      <c r="A14379" s="82"/>
      <c r="B14379" s="82"/>
      <c r="C14379" s="82"/>
      <c r="D14379" s="82"/>
      <c r="E14379" s="82"/>
      <c r="F14379" s="82"/>
      <c r="G14379" s="82"/>
      <c r="M14379" s="81"/>
    </row>
    <row r="14380" s="77" customFormat="1" spans="1:13">
      <c r="A14380" s="82"/>
      <c r="B14380" s="82"/>
      <c r="C14380" s="82"/>
      <c r="D14380" s="82"/>
      <c r="E14380" s="82"/>
      <c r="F14380" s="82"/>
      <c r="G14380" s="82"/>
      <c r="M14380" s="81"/>
    </row>
    <row r="14381" s="77" customFormat="1" spans="1:13">
      <c r="A14381" s="82"/>
      <c r="B14381" s="82"/>
      <c r="C14381" s="82"/>
      <c r="D14381" s="82"/>
      <c r="E14381" s="82"/>
      <c r="F14381" s="82"/>
      <c r="G14381" s="82"/>
      <c r="M14381" s="81"/>
    </row>
    <row r="14382" s="77" customFormat="1" spans="1:13">
      <c r="A14382" s="82"/>
      <c r="B14382" s="82"/>
      <c r="C14382" s="82"/>
      <c r="D14382" s="82"/>
      <c r="E14382" s="82"/>
      <c r="F14382" s="82"/>
      <c r="G14382" s="82"/>
      <c r="M14382" s="81"/>
    </row>
    <row r="14383" s="77" customFormat="1" spans="1:13">
      <c r="A14383" s="82"/>
      <c r="B14383" s="82"/>
      <c r="C14383" s="82"/>
      <c r="D14383" s="82"/>
      <c r="E14383" s="82"/>
      <c r="F14383" s="82"/>
      <c r="G14383" s="82"/>
      <c r="M14383" s="81"/>
    </row>
    <row r="14384" s="77" customFormat="1" spans="1:13">
      <c r="A14384" s="82"/>
      <c r="B14384" s="82"/>
      <c r="C14384" s="82"/>
      <c r="D14384" s="82"/>
      <c r="E14384" s="82"/>
      <c r="F14384" s="82"/>
      <c r="G14384" s="82"/>
      <c r="M14384" s="81"/>
    </row>
    <row r="14385" s="77" customFormat="1" spans="1:13">
      <c r="A14385" s="82"/>
      <c r="B14385" s="82"/>
      <c r="C14385" s="82"/>
      <c r="D14385" s="82"/>
      <c r="E14385" s="82"/>
      <c r="F14385" s="82"/>
      <c r="G14385" s="82"/>
      <c r="M14385" s="81"/>
    </row>
    <row r="14386" s="77" customFormat="1" spans="1:13">
      <c r="A14386" s="82"/>
      <c r="B14386" s="82"/>
      <c r="C14386" s="82"/>
      <c r="D14386" s="82"/>
      <c r="E14386" s="82"/>
      <c r="F14386" s="82"/>
      <c r="G14386" s="82"/>
      <c r="M14386" s="81"/>
    </row>
    <row r="14387" s="77" customFormat="1" spans="1:13">
      <c r="A14387" s="82"/>
      <c r="B14387" s="82"/>
      <c r="C14387" s="82"/>
      <c r="D14387" s="82"/>
      <c r="E14387" s="82"/>
      <c r="F14387" s="82"/>
      <c r="G14387" s="82"/>
      <c r="M14387" s="81"/>
    </row>
    <row r="14388" s="77" customFormat="1" spans="1:13">
      <c r="A14388" s="82"/>
      <c r="B14388" s="82"/>
      <c r="C14388" s="82"/>
      <c r="D14388" s="82"/>
      <c r="E14388" s="82"/>
      <c r="F14388" s="82"/>
      <c r="G14388" s="82"/>
      <c r="M14388" s="81"/>
    </row>
    <row r="14389" s="77" customFormat="1" spans="1:13">
      <c r="A14389" s="82"/>
      <c r="B14389" s="82"/>
      <c r="C14389" s="82"/>
      <c r="D14389" s="82"/>
      <c r="E14389" s="82"/>
      <c r="F14389" s="82"/>
      <c r="G14389" s="82"/>
      <c r="M14389" s="81"/>
    </row>
    <row r="14390" s="77" customFormat="1" spans="1:13">
      <c r="A14390" s="82"/>
      <c r="B14390" s="82"/>
      <c r="C14390" s="82"/>
      <c r="D14390" s="82"/>
      <c r="E14390" s="82"/>
      <c r="F14390" s="82"/>
      <c r="G14390" s="82"/>
      <c r="M14390" s="81"/>
    </row>
    <row r="14391" s="77" customFormat="1" spans="1:13">
      <c r="A14391" s="82"/>
      <c r="B14391" s="82"/>
      <c r="C14391" s="82"/>
      <c r="D14391" s="82"/>
      <c r="E14391" s="82"/>
      <c r="F14391" s="82"/>
      <c r="G14391" s="82"/>
      <c r="M14391" s="81"/>
    </row>
    <row r="14392" s="77" customFormat="1" spans="1:13">
      <c r="A14392" s="82"/>
      <c r="B14392" s="82"/>
      <c r="C14392" s="82"/>
      <c r="D14392" s="82"/>
      <c r="E14392" s="82"/>
      <c r="F14392" s="82"/>
      <c r="G14392" s="82"/>
      <c r="M14392" s="81"/>
    </row>
    <row r="14393" s="77" customFormat="1" spans="1:13">
      <c r="A14393" s="82"/>
      <c r="B14393" s="82"/>
      <c r="C14393" s="82"/>
      <c r="D14393" s="82"/>
      <c r="E14393" s="82"/>
      <c r="F14393" s="82"/>
      <c r="G14393" s="82"/>
      <c r="M14393" s="81"/>
    </row>
    <row r="14394" s="77" customFormat="1" spans="1:13">
      <c r="A14394" s="82"/>
      <c r="B14394" s="82"/>
      <c r="C14394" s="82"/>
      <c r="D14394" s="82"/>
      <c r="E14394" s="82"/>
      <c r="F14394" s="82"/>
      <c r="G14394" s="82"/>
      <c r="M14394" s="81"/>
    </row>
    <row r="14395" s="77" customFormat="1" spans="1:13">
      <c r="A14395" s="82"/>
      <c r="B14395" s="82"/>
      <c r="C14395" s="82"/>
      <c r="D14395" s="82"/>
      <c r="E14395" s="82"/>
      <c r="F14395" s="82"/>
      <c r="G14395" s="82"/>
      <c r="M14395" s="81"/>
    </row>
    <row r="14396" s="77" customFormat="1" spans="1:13">
      <c r="A14396" s="82"/>
      <c r="B14396" s="82"/>
      <c r="C14396" s="82"/>
      <c r="D14396" s="82"/>
      <c r="E14396" s="82"/>
      <c r="F14396" s="82"/>
      <c r="G14396" s="82"/>
      <c r="M14396" s="81"/>
    </row>
    <row r="14397" s="77" customFormat="1" spans="1:13">
      <c r="A14397" s="82"/>
      <c r="B14397" s="82"/>
      <c r="C14397" s="82"/>
      <c r="D14397" s="82"/>
      <c r="E14397" s="82"/>
      <c r="F14397" s="82"/>
      <c r="G14397" s="82"/>
      <c r="M14397" s="81"/>
    </row>
    <row r="14398" s="77" customFormat="1" spans="1:13">
      <c r="A14398" s="82"/>
      <c r="B14398" s="82"/>
      <c r="C14398" s="82"/>
      <c r="D14398" s="82"/>
      <c r="E14398" s="82"/>
      <c r="F14398" s="82"/>
      <c r="G14398" s="82"/>
      <c r="M14398" s="81"/>
    </row>
    <row r="14399" s="77" customFormat="1" spans="1:13">
      <c r="A14399" s="82"/>
      <c r="B14399" s="82"/>
      <c r="C14399" s="82"/>
      <c r="D14399" s="82"/>
      <c r="E14399" s="82"/>
      <c r="F14399" s="82"/>
      <c r="G14399" s="82"/>
      <c r="M14399" s="81"/>
    </row>
    <row r="14400" s="77" customFormat="1" spans="1:13">
      <c r="A14400" s="82"/>
      <c r="B14400" s="82"/>
      <c r="C14400" s="82"/>
      <c r="D14400" s="82"/>
      <c r="E14400" s="82"/>
      <c r="F14400" s="82"/>
      <c r="G14400" s="82"/>
      <c r="M14400" s="81"/>
    </row>
    <row r="14401" s="77" customFormat="1" spans="1:13">
      <c r="A14401" s="82"/>
      <c r="B14401" s="82"/>
      <c r="C14401" s="82"/>
      <c r="D14401" s="82"/>
      <c r="E14401" s="82"/>
      <c r="F14401" s="82"/>
      <c r="G14401" s="82"/>
      <c r="M14401" s="81"/>
    </row>
    <row r="14402" s="77" customFormat="1" spans="1:13">
      <c r="A14402" s="82"/>
      <c r="B14402" s="82"/>
      <c r="C14402" s="82"/>
      <c r="D14402" s="82"/>
      <c r="E14402" s="82"/>
      <c r="F14402" s="82"/>
      <c r="G14402" s="82"/>
      <c r="M14402" s="81"/>
    </row>
    <row r="14403" s="77" customFormat="1" spans="1:13">
      <c r="A14403" s="82"/>
      <c r="B14403" s="82"/>
      <c r="C14403" s="82"/>
      <c r="D14403" s="82"/>
      <c r="E14403" s="82"/>
      <c r="F14403" s="82"/>
      <c r="G14403" s="82"/>
      <c r="M14403" s="81"/>
    </row>
    <row r="14404" s="77" customFormat="1" spans="1:13">
      <c r="A14404" s="82"/>
      <c r="B14404" s="82"/>
      <c r="C14404" s="82"/>
      <c r="D14404" s="82"/>
      <c r="E14404" s="82"/>
      <c r="F14404" s="82"/>
      <c r="G14404" s="82"/>
      <c r="M14404" s="81"/>
    </row>
    <row r="14405" s="77" customFormat="1" spans="1:13">
      <c r="A14405" s="82"/>
      <c r="B14405" s="82"/>
      <c r="C14405" s="82"/>
      <c r="D14405" s="82"/>
      <c r="E14405" s="82"/>
      <c r="F14405" s="82"/>
      <c r="G14405" s="82"/>
      <c r="M14405" s="81"/>
    </row>
    <row r="14406" s="77" customFormat="1" spans="1:13">
      <c r="A14406" s="82"/>
      <c r="B14406" s="82"/>
      <c r="C14406" s="82"/>
      <c r="D14406" s="82"/>
      <c r="E14406" s="82"/>
      <c r="F14406" s="82"/>
      <c r="G14406" s="82"/>
      <c r="M14406" s="81"/>
    </row>
    <row r="14407" s="77" customFormat="1" spans="1:13">
      <c r="A14407" s="82"/>
      <c r="B14407" s="82"/>
      <c r="C14407" s="82"/>
      <c r="D14407" s="82"/>
      <c r="E14407" s="82"/>
      <c r="F14407" s="82"/>
      <c r="G14407" s="82"/>
      <c r="M14407" s="81"/>
    </row>
    <row r="14408" s="77" customFormat="1" spans="1:13">
      <c r="A14408" s="82"/>
      <c r="B14408" s="82"/>
      <c r="C14408" s="82"/>
      <c r="D14408" s="82"/>
      <c r="E14408" s="82"/>
      <c r="F14408" s="82"/>
      <c r="G14408" s="82"/>
      <c r="M14408" s="81"/>
    </row>
    <row r="14409" s="77" customFormat="1" spans="1:13">
      <c r="A14409" s="82"/>
      <c r="B14409" s="82"/>
      <c r="C14409" s="82"/>
      <c r="D14409" s="82"/>
      <c r="E14409" s="82"/>
      <c r="F14409" s="82"/>
      <c r="G14409" s="82"/>
      <c r="M14409" s="81"/>
    </row>
    <row r="14410" s="77" customFormat="1" spans="1:13">
      <c r="A14410" s="82"/>
      <c r="B14410" s="82"/>
      <c r="C14410" s="82"/>
      <c r="D14410" s="82"/>
      <c r="E14410" s="82"/>
      <c r="F14410" s="82"/>
      <c r="G14410" s="82"/>
      <c r="M14410" s="81"/>
    </row>
    <row r="14411" s="77" customFormat="1" spans="1:13">
      <c r="A14411" s="82"/>
      <c r="B14411" s="82"/>
      <c r="C14411" s="82"/>
      <c r="D14411" s="82"/>
      <c r="E14411" s="82"/>
      <c r="F14411" s="82"/>
      <c r="G14411" s="82"/>
      <c r="M14411" s="81"/>
    </row>
    <row r="14412" s="77" customFormat="1" spans="1:13">
      <c r="A14412" s="82"/>
      <c r="B14412" s="82"/>
      <c r="C14412" s="82"/>
      <c r="D14412" s="82"/>
      <c r="E14412" s="82"/>
      <c r="F14412" s="82"/>
      <c r="G14412" s="82"/>
      <c r="M14412" s="81"/>
    </row>
    <row r="14413" s="77" customFormat="1" spans="1:13">
      <c r="A14413" s="82"/>
      <c r="B14413" s="82"/>
      <c r="C14413" s="82"/>
      <c r="D14413" s="82"/>
      <c r="E14413" s="82"/>
      <c r="F14413" s="82"/>
      <c r="G14413" s="82"/>
      <c r="M14413" s="81"/>
    </row>
    <row r="14414" s="77" customFormat="1" spans="1:13">
      <c r="A14414" s="82"/>
      <c r="B14414" s="82"/>
      <c r="C14414" s="82"/>
      <c r="D14414" s="82"/>
      <c r="E14414" s="82"/>
      <c r="F14414" s="82"/>
      <c r="G14414" s="82"/>
      <c r="M14414" s="81"/>
    </row>
    <row r="14415" s="77" customFormat="1" spans="1:13">
      <c r="A14415" s="82"/>
      <c r="B14415" s="82"/>
      <c r="C14415" s="82"/>
      <c r="D14415" s="82"/>
      <c r="E14415" s="82"/>
      <c r="F14415" s="82"/>
      <c r="G14415" s="82"/>
      <c r="M14415" s="81"/>
    </row>
    <row r="14416" s="77" customFormat="1" spans="1:13">
      <c r="A14416" s="82"/>
      <c r="B14416" s="82"/>
      <c r="C14416" s="82"/>
      <c r="D14416" s="82"/>
      <c r="E14416" s="82"/>
      <c r="F14416" s="82"/>
      <c r="G14416" s="82"/>
      <c r="M14416" s="81"/>
    </row>
    <row r="14417" s="77" customFormat="1" spans="1:13">
      <c r="A14417" s="82"/>
      <c r="B14417" s="82"/>
      <c r="C14417" s="82"/>
      <c r="D14417" s="82"/>
      <c r="E14417" s="82"/>
      <c r="F14417" s="82"/>
      <c r="G14417" s="82"/>
      <c r="M14417" s="81"/>
    </row>
    <row r="14418" s="77" customFormat="1" spans="1:13">
      <c r="A14418" s="82"/>
      <c r="B14418" s="82"/>
      <c r="C14418" s="82"/>
      <c r="D14418" s="82"/>
      <c r="E14418" s="82"/>
      <c r="F14418" s="82"/>
      <c r="G14418" s="82"/>
      <c r="M14418" s="81"/>
    </row>
    <row r="14419" s="77" customFormat="1" spans="1:13">
      <c r="A14419" s="82"/>
      <c r="B14419" s="82"/>
      <c r="C14419" s="82"/>
      <c r="D14419" s="82"/>
      <c r="E14419" s="82"/>
      <c r="F14419" s="82"/>
      <c r="G14419" s="82"/>
      <c r="M14419" s="81"/>
    </row>
    <row r="14420" s="77" customFormat="1" spans="1:13">
      <c r="A14420" s="82"/>
      <c r="B14420" s="82"/>
      <c r="C14420" s="82"/>
      <c r="D14420" s="82"/>
      <c r="E14420" s="82"/>
      <c r="F14420" s="82"/>
      <c r="G14420" s="82"/>
      <c r="M14420" s="81"/>
    </row>
    <row r="14421" s="77" customFormat="1" spans="1:13">
      <c r="A14421" s="82"/>
      <c r="B14421" s="82"/>
      <c r="C14421" s="82"/>
      <c r="D14421" s="82"/>
      <c r="E14421" s="82"/>
      <c r="F14421" s="82"/>
      <c r="G14421" s="82"/>
      <c r="M14421" s="81"/>
    </row>
    <row r="14422" s="77" customFormat="1" spans="1:13">
      <c r="A14422" s="82"/>
      <c r="B14422" s="82"/>
      <c r="C14422" s="82"/>
      <c r="D14422" s="82"/>
      <c r="E14422" s="82"/>
      <c r="F14422" s="82"/>
      <c r="G14422" s="82"/>
      <c r="M14422" s="81"/>
    </row>
    <row r="14423" s="77" customFormat="1" spans="1:13">
      <c r="A14423" s="82"/>
      <c r="B14423" s="82"/>
      <c r="C14423" s="82"/>
      <c r="D14423" s="82"/>
      <c r="E14423" s="82"/>
      <c r="F14423" s="82"/>
      <c r="G14423" s="82"/>
      <c r="M14423" s="81"/>
    </row>
    <row r="14424" s="77" customFormat="1" spans="1:13">
      <c r="A14424" s="82"/>
      <c r="B14424" s="82"/>
      <c r="C14424" s="82"/>
      <c r="D14424" s="82"/>
      <c r="E14424" s="82"/>
      <c r="F14424" s="82"/>
      <c r="G14424" s="82"/>
      <c r="M14424" s="81"/>
    </row>
    <row r="14425" s="77" customFormat="1" spans="1:13">
      <c r="A14425" s="82"/>
      <c r="B14425" s="82"/>
      <c r="C14425" s="82"/>
      <c r="D14425" s="82"/>
      <c r="E14425" s="82"/>
      <c r="F14425" s="82"/>
      <c r="G14425" s="82"/>
      <c r="M14425" s="81"/>
    </row>
    <row r="14426" s="77" customFormat="1" spans="1:13">
      <c r="A14426" s="82"/>
      <c r="B14426" s="82"/>
      <c r="C14426" s="82"/>
      <c r="D14426" s="82"/>
      <c r="E14426" s="82"/>
      <c r="F14426" s="82"/>
      <c r="G14426" s="82"/>
      <c r="M14426" s="81"/>
    </row>
    <row r="14427" s="77" customFormat="1" spans="1:13">
      <c r="A14427" s="82"/>
      <c r="B14427" s="82"/>
      <c r="C14427" s="82"/>
      <c r="D14427" s="82"/>
      <c r="E14427" s="82"/>
      <c r="F14427" s="82"/>
      <c r="G14427" s="82"/>
      <c r="M14427" s="81"/>
    </row>
    <row r="14428" s="77" customFormat="1" spans="1:13">
      <c r="A14428" s="82"/>
      <c r="B14428" s="82"/>
      <c r="C14428" s="82"/>
      <c r="D14428" s="82"/>
      <c r="E14428" s="82"/>
      <c r="F14428" s="82"/>
      <c r="G14428" s="82"/>
      <c r="M14428" s="81"/>
    </row>
    <row r="14429" s="77" customFormat="1" spans="1:13">
      <c r="A14429" s="82"/>
      <c r="B14429" s="82"/>
      <c r="C14429" s="82"/>
      <c r="D14429" s="82"/>
      <c r="E14429" s="82"/>
      <c r="F14429" s="82"/>
      <c r="G14429" s="82"/>
      <c r="M14429" s="81"/>
    </row>
    <row r="14430" s="77" customFormat="1" spans="1:13">
      <c r="A14430" s="82"/>
      <c r="B14430" s="82"/>
      <c r="C14430" s="82"/>
      <c r="D14430" s="82"/>
      <c r="E14430" s="82"/>
      <c r="F14430" s="82"/>
      <c r="G14430" s="82"/>
      <c r="M14430" s="81"/>
    </row>
    <row r="14431" s="77" customFormat="1" spans="1:13">
      <c r="A14431" s="82"/>
      <c r="B14431" s="82"/>
      <c r="C14431" s="82"/>
      <c r="D14431" s="82"/>
      <c r="E14431" s="82"/>
      <c r="F14431" s="82"/>
      <c r="G14431" s="82"/>
      <c r="M14431" s="81"/>
    </row>
    <row r="14432" s="77" customFormat="1" spans="1:13">
      <c r="A14432" s="82"/>
      <c r="B14432" s="82"/>
      <c r="C14432" s="82"/>
      <c r="D14432" s="82"/>
      <c r="E14432" s="82"/>
      <c r="F14432" s="82"/>
      <c r="G14432" s="82"/>
      <c r="M14432" s="81"/>
    </row>
    <row r="14433" s="77" customFormat="1" spans="1:13">
      <c r="A14433" s="82"/>
      <c r="B14433" s="82"/>
      <c r="C14433" s="82"/>
      <c r="D14433" s="82"/>
      <c r="E14433" s="82"/>
      <c r="F14433" s="82"/>
      <c r="G14433" s="82"/>
      <c r="M14433" s="81"/>
    </row>
    <row r="14434" s="77" customFormat="1" spans="1:13">
      <c r="A14434" s="82"/>
      <c r="B14434" s="82"/>
      <c r="C14434" s="82"/>
      <c r="D14434" s="82"/>
      <c r="E14434" s="82"/>
      <c r="F14434" s="82"/>
      <c r="G14434" s="82"/>
      <c r="M14434" s="81"/>
    </row>
    <row r="14435" s="77" customFormat="1" spans="1:13">
      <c r="A14435" s="82"/>
      <c r="B14435" s="82"/>
      <c r="C14435" s="82"/>
      <c r="D14435" s="82"/>
      <c r="E14435" s="82"/>
      <c r="F14435" s="82"/>
      <c r="G14435" s="82"/>
      <c r="M14435" s="81"/>
    </row>
    <row r="14436" s="77" customFormat="1" spans="1:13">
      <c r="A14436" s="82"/>
      <c r="B14436" s="82"/>
      <c r="C14436" s="82"/>
      <c r="D14436" s="82"/>
      <c r="E14436" s="82"/>
      <c r="F14436" s="82"/>
      <c r="G14436" s="82"/>
      <c r="M14436" s="81"/>
    </row>
    <row r="14437" s="77" customFormat="1" spans="1:13">
      <c r="A14437" s="82"/>
      <c r="B14437" s="82"/>
      <c r="C14437" s="82"/>
      <c r="D14437" s="82"/>
      <c r="E14437" s="82"/>
      <c r="F14437" s="82"/>
      <c r="G14437" s="82"/>
      <c r="M14437" s="81"/>
    </row>
    <row r="14438" s="77" customFormat="1" spans="1:13">
      <c r="A14438" s="82"/>
      <c r="B14438" s="82"/>
      <c r="C14438" s="82"/>
      <c r="D14438" s="82"/>
      <c r="E14438" s="82"/>
      <c r="F14438" s="82"/>
      <c r="G14438" s="82"/>
      <c r="M14438" s="81"/>
    </row>
    <row r="14439" s="77" customFormat="1" spans="1:13">
      <c r="A14439" s="82"/>
      <c r="B14439" s="82"/>
      <c r="C14439" s="82"/>
      <c r="D14439" s="82"/>
      <c r="E14439" s="82"/>
      <c r="F14439" s="82"/>
      <c r="G14439" s="82"/>
      <c r="M14439" s="81"/>
    </row>
    <row r="14440" s="77" customFormat="1" spans="1:13">
      <c r="A14440" s="82"/>
      <c r="B14440" s="82"/>
      <c r="C14440" s="82"/>
      <c r="D14440" s="82"/>
      <c r="E14440" s="82"/>
      <c r="F14440" s="82"/>
      <c r="G14440" s="82"/>
      <c r="M14440" s="81"/>
    </row>
    <row r="14441" s="77" customFormat="1" spans="1:13">
      <c r="A14441" s="82"/>
      <c r="B14441" s="82"/>
      <c r="C14441" s="82"/>
      <c r="D14441" s="82"/>
      <c r="E14441" s="82"/>
      <c r="F14441" s="82"/>
      <c r="G14441" s="82"/>
      <c r="M14441" s="81"/>
    </row>
    <row r="14442" s="77" customFormat="1" spans="1:13">
      <c r="A14442" s="82"/>
      <c r="B14442" s="82"/>
      <c r="C14442" s="82"/>
      <c r="D14442" s="82"/>
      <c r="E14442" s="82"/>
      <c r="F14442" s="82"/>
      <c r="G14442" s="82"/>
      <c r="M14442" s="81"/>
    </row>
    <row r="14443" s="77" customFormat="1" spans="1:13">
      <c r="A14443" s="82"/>
      <c r="B14443" s="82"/>
      <c r="C14443" s="82"/>
      <c r="D14443" s="82"/>
      <c r="E14443" s="82"/>
      <c r="F14443" s="82"/>
      <c r="G14443" s="82"/>
      <c r="M14443" s="81"/>
    </row>
    <row r="14444" s="77" customFormat="1" spans="1:13">
      <c r="A14444" s="82"/>
      <c r="B14444" s="82"/>
      <c r="C14444" s="82"/>
      <c r="D14444" s="82"/>
      <c r="E14444" s="82"/>
      <c r="F14444" s="82"/>
      <c r="G14444" s="82"/>
      <c r="M14444" s="81"/>
    </row>
    <row r="14445" s="77" customFormat="1" spans="1:13">
      <c r="A14445" s="82"/>
      <c r="B14445" s="82"/>
      <c r="C14445" s="82"/>
      <c r="D14445" s="82"/>
      <c r="E14445" s="82"/>
      <c r="F14445" s="82"/>
      <c r="G14445" s="82"/>
      <c r="M14445" s="81"/>
    </row>
    <row r="14446" s="77" customFormat="1" spans="1:13">
      <c r="A14446" s="82"/>
      <c r="B14446" s="82"/>
      <c r="C14446" s="82"/>
      <c r="D14446" s="82"/>
      <c r="E14446" s="82"/>
      <c r="F14446" s="82"/>
      <c r="G14446" s="82"/>
      <c r="M14446" s="81"/>
    </row>
    <row r="14447" s="77" customFormat="1" spans="1:13">
      <c r="A14447" s="82"/>
      <c r="B14447" s="82"/>
      <c r="C14447" s="82"/>
      <c r="D14447" s="82"/>
      <c r="E14447" s="82"/>
      <c r="F14447" s="82"/>
      <c r="G14447" s="82"/>
      <c r="M14447" s="81"/>
    </row>
    <row r="14448" s="77" customFormat="1" spans="1:13">
      <c r="A14448" s="82"/>
      <c r="B14448" s="82"/>
      <c r="C14448" s="82"/>
      <c r="D14448" s="82"/>
      <c r="E14448" s="82"/>
      <c r="F14448" s="82"/>
      <c r="G14448" s="82"/>
      <c r="M14448" s="81"/>
    </row>
    <row r="14449" s="77" customFormat="1" spans="1:13">
      <c r="A14449" s="82"/>
      <c r="B14449" s="82"/>
      <c r="C14449" s="82"/>
      <c r="D14449" s="82"/>
      <c r="E14449" s="82"/>
      <c r="F14449" s="82"/>
      <c r="G14449" s="82"/>
      <c r="M14449" s="81"/>
    </row>
    <row r="14450" s="77" customFormat="1" spans="1:13">
      <c r="A14450" s="82"/>
      <c r="B14450" s="82"/>
      <c r="C14450" s="82"/>
      <c r="D14450" s="82"/>
      <c r="E14450" s="82"/>
      <c r="F14450" s="82"/>
      <c r="G14450" s="82"/>
      <c r="M14450" s="81"/>
    </row>
    <row r="14451" s="77" customFormat="1" spans="1:13">
      <c r="A14451" s="82"/>
      <c r="B14451" s="82"/>
      <c r="C14451" s="82"/>
      <c r="D14451" s="82"/>
      <c r="E14451" s="82"/>
      <c r="F14451" s="82"/>
      <c r="G14451" s="82"/>
      <c r="M14451" s="81"/>
    </row>
    <row r="14452" s="77" customFormat="1" spans="1:13">
      <c r="A14452" s="82"/>
      <c r="B14452" s="82"/>
      <c r="C14452" s="82"/>
      <c r="D14452" s="82"/>
      <c r="E14452" s="82"/>
      <c r="F14452" s="82"/>
      <c r="G14452" s="82"/>
      <c r="M14452" s="81"/>
    </row>
    <row r="14453" s="77" customFormat="1" spans="1:13">
      <c r="A14453" s="82"/>
      <c r="B14453" s="82"/>
      <c r="C14453" s="82"/>
      <c r="D14453" s="82"/>
      <c r="E14453" s="82"/>
      <c r="F14453" s="82"/>
      <c r="G14453" s="82"/>
      <c r="M14453" s="81"/>
    </row>
    <row r="14454" s="77" customFormat="1" spans="1:13">
      <c r="A14454" s="82"/>
      <c r="B14454" s="82"/>
      <c r="C14454" s="82"/>
      <c r="D14454" s="82"/>
      <c r="E14454" s="82"/>
      <c r="F14454" s="82"/>
      <c r="G14454" s="82"/>
      <c r="M14454" s="81"/>
    </row>
    <row r="14455" s="77" customFormat="1" spans="1:13">
      <c r="A14455" s="82"/>
      <c r="B14455" s="82"/>
      <c r="C14455" s="82"/>
      <c r="D14455" s="82"/>
      <c r="E14455" s="82"/>
      <c r="F14455" s="82"/>
      <c r="G14455" s="82"/>
      <c r="M14455" s="81"/>
    </row>
    <row r="14456" s="77" customFormat="1" spans="1:13">
      <c r="A14456" s="82"/>
      <c r="B14456" s="82"/>
      <c r="C14456" s="82"/>
      <c r="D14456" s="82"/>
      <c r="E14456" s="82"/>
      <c r="F14456" s="82"/>
      <c r="G14456" s="82"/>
      <c r="M14456" s="81"/>
    </row>
    <row r="14457" s="77" customFormat="1" spans="1:13">
      <c r="A14457" s="82"/>
      <c r="B14457" s="82"/>
      <c r="C14457" s="82"/>
      <c r="D14457" s="82"/>
      <c r="E14457" s="82"/>
      <c r="F14457" s="82"/>
      <c r="G14457" s="82"/>
      <c r="M14457" s="81"/>
    </row>
    <row r="14458" s="77" customFormat="1" spans="1:13">
      <c r="A14458" s="82"/>
      <c r="B14458" s="82"/>
      <c r="C14458" s="82"/>
      <c r="D14458" s="82"/>
      <c r="E14458" s="82"/>
      <c r="F14458" s="82"/>
      <c r="G14458" s="82"/>
      <c r="M14458" s="81"/>
    </row>
    <row r="14459" s="77" customFormat="1" spans="1:13">
      <c r="A14459" s="82"/>
      <c r="B14459" s="82"/>
      <c r="C14459" s="82"/>
      <c r="D14459" s="82"/>
      <c r="E14459" s="82"/>
      <c r="F14459" s="82"/>
      <c r="G14459" s="82"/>
      <c r="M14459" s="81"/>
    </row>
    <row r="14460" s="77" customFormat="1" spans="1:13">
      <c r="A14460" s="82"/>
      <c r="B14460" s="82"/>
      <c r="C14460" s="82"/>
      <c r="D14460" s="82"/>
      <c r="E14460" s="82"/>
      <c r="F14460" s="82"/>
      <c r="G14460" s="82"/>
      <c r="M14460" s="81"/>
    </row>
    <row r="14461" s="77" customFormat="1" spans="1:13">
      <c r="A14461" s="82"/>
      <c r="B14461" s="82"/>
      <c r="C14461" s="82"/>
      <c r="D14461" s="82"/>
      <c r="E14461" s="82"/>
      <c r="F14461" s="82"/>
      <c r="G14461" s="82"/>
      <c r="M14461" s="81"/>
    </row>
    <row r="14462" s="77" customFormat="1" spans="1:13">
      <c r="A14462" s="82"/>
      <c r="B14462" s="82"/>
      <c r="C14462" s="82"/>
      <c r="D14462" s="82"/>
      <c r="E14462" s="82"/>
      <c r="F14462" s="82"/>
      <c r="G14462" s="82"/>
      <c r="M14462" s="81"/>
    </row>
    <row r="14463" s="77" customFormat="1" spans="1:13">
      <c r="A14463" s="82"/>
      <c r="B14463" s="82"/>
      <c r="C14463" s="82"/>
      <c r="D14463" s="82"/>
      <c r="E14463" s="82"/>
      <c r="F14463" s="82"/>
      <c r="G14463" s="82"/>
      <c r="M14463" s="81"/>
    </row>
    <row r="14464" s="77" customFormat="1" spans="1:13">
      <c r="A14464" s="82"/>
      <c r="B14464" s="82"/>
      <c r="C14464" s="82"/>
      <c r="D14464" s="82"/>
      <c r="E14464" s="82"/>
      <c r="F14464" s="82"/>
      <c r="G14464" s="82"/>
      <c r="M14464" s="81"/>
    </row>
    <row r="14465" s="77" customFormat="1" spans="1:13">
      <c r="A14465" s="82"/>
      <c r="B14465" s="82"/>
      <c r="C14465" s="82"/>
      <c r="D14465" s="82"/>
      <c r="E14465" s="82"/>
      <c r="F14465" s="82"/>
      <c r="G14465" s="82"/>
      <c r="M14465" s="81"/>
    </row>
    <row r="14466" s="77" customFormat="1" spans="1:13">
      <c r="A14466" s="82"/>
      <c r="B14466" s="82"/>
      <c r="C14466" s="82"/>
      <c r="D14466" s="82"/>
      <c r="E14466" s="82"/>
      <c r="F14466" s="82"/>
      <c r="G14466" s="82"/>
      <c r="M14466" s="81"/>
    </row>
    <row r="14467" s="77" customFormat="1" spans="1:13">
      <c r="A14467" s="82"/>
      <c r="B14467" s="82"/>
      <c r="C14467" s="82"/>
      <c r="D14467" s="82"/>
      <c r="E14467" s="82"/>
      <c r="F14467" s="82"/>
      <c r="G14467" s="82"/>
      <c r="M14467" s="81"/>
    </row>
    <row r="14468" s="77" customFormat="1" spans="1:13">
      <c r="A14468" s="82"/>
      <c r="B14468" s="82"/>
      <c r="C14468" s="82"/>
      <c r="D14468" s="82"/>
      <c r="E14468" s="82"/>
      <c r="F14468" s="82"/>
      <c r="G14468" s="82"/>
      <c r="M14468" s="81"/>
    </row>
    <row r="14469" s="77" customFormat="1" spans="1:13">
      <c r="A14469" s="82"/>
      <c r="B14469" s="82"/>
      <c r="C14469" s="82"/>
      <c r="D14469" s="82"/>
      <c r="E14469" s="82"/>
      <c r="F14469" s="82"/>
      <c r="G14469" s="82"/>
      <c r="M14469" s="81"/>
    </row>
    <row r="14470" s="77" customFormat="1" spans="1:13">
      <c r="A14470" s="82"/>
      <c r="B14470" s="82"/>
      <c r="C14470" s="82"/>
      <c r="D14470" s="82"/>
      <c r="E14470" s="82"/>
      <c r="F14470" s="82"/>
      <c r="G14470" s="82"/>
      <c r="M14470" s="81"/>
    </row>
    <row r="14471" s="77" customFormat="1" spans="1:13">
      <c r="A14471" s="82"/>
      <c r="B14471" s="82"/>
      <c r="C14471" s="82"/>
      <c r="D14471" s="82"/>
      <c r="E14471" s="82"/>
      <c r="F14471" s="82"/>
      <c r="G14471" s="82"/>
      <c r="M14471" s="81"/>
    </row>
    <row r="14472" s="77" customFormat="1" spans="1:13">
      <c r="A14472" s="82"/>
      <c r="B14472" s="82"/>
      <c r="C14472" s="82"/>
      <c r="D14472" s="82"/>
      <c r="E14472" s="82"/>
      <c r="F14472" s="82"/>
      <c r="G14472" s="82"/>
      <c r="M14472" s="81"/>
    </row>
    <row r="14473" s="77" customFormat="1" spans="1:13">
      <c r="A14473" s="82"/>
      <c r="B14473" s="82"/>
      <c r="C14473" s="82"/>
      <c r="D14473" s="82"/>
      <c r="E14473" s="82"/>
      <c r="F14473" s="82"/>
      <c r="G14473" s="82"/>
      <c r="M14473" s="81"/>
    </row>
    <row r="14474" s="77" customFormat="1" spans="1:13">
      <c r="A14474" s="82"/>
      <c r="B14474" s="82"/>
      <c r="C14474" s="82"/>
      <c r="D14474" s="82"/>
      <c r="E14474" s="82"/>
      <c r="F14474" s="82"/>
      <c r="G14474" s="82"/>
      <c r="M14474" s="81"/>
    </row>
    <row r="14475" s="77" customFormat="1" spans="1:13">
      <c r="A14475" s="82"/>
      <c r="B14475" s="82"/>
      <c r="C14475" s="82"/>
      <c r="D14475" s="82"/>
      <c r="E14475" s="82"/>
      <c r="F14475" s="82"/>
      <c r="G14475" s="82"/>
      <c r="M14475" s="81"/>
    </row>
    <row r="14476" s="77" customFormat="1" spans="1:13">
      <c r="A14476" s="82"/>
      <c r="B14476" s="82"/>
      <c r="C14476" s="82"/>
      <c r="D14476" s="82"/>
      <c r="E14476" s="82"/>
      <c r="F14476" s="82"/>
      <c r="G14476" s="82"/>
      <c r="M14476" s="81"/>
    </row>
    <row r="14477" s="77" customFormat="1" spans="1:13">
      <c r="A14477" s="82"/>
      <c r="B14477" s="82"/>
      <c r="C14477" s="82"/>
      <c r="D14477" s="82"/>
      <c r="E14477" s="82"/>
      <c r="F14477" s="82"/>
      <c r="G14477" s="82"/>
      <c r="M14477" s="81"/>
    </row>
    <row r="14478" s="77" customFormat="1" spans="1:13">
      <c r="A14478" s="82"/>
      <c r="B14478" s="82"/>
      <c r="C14478" s="82"/>
      <c r="D14478" s="82"/>
      <c r="E14478" s="82"/>
      <c r="F14478" s="82"/>
      <c r="G14478" s="82"/>
      <c r="M14478" s="81"/>
    </row>
    <row r="14479" s="77" customFormat="1" spans="1:13">
      <c r="A14479" s="82"/>
      <c r="B14479" s="82"/>
      <c r="C14479" s="82"/>
      <c r="D14479" s="82"/>
      <c r="E14479" s="82"/>
      <c r="F14479" s="82"/>
      <c r="G14479" s="82"/>
      <c r="M14479" s="81"/>
    </row>
    <row r="14480" s="77" customFormat="1" spans="1:13">
      <c r="A14480" s="82"/>
      <c r="B14480" s="82"/>
      <c r="C14480" s="82"/>
      <c r="D14480" s="82"/>
      <c r="E14480" s="82"/>
      <c r="F14480" s="82"/>
      <c r="G14480" s="82"/>
      <c r="M14480" s="81"/>
    </row>
    <row r="14481" s="77" customFormat="1" spans="1:13">
      <c r="A14481" s="82"/>
      <c r="B14481" s="82"/>
      <c r="C14481" s="82"/>
      <c r="D14481" s="82"/>
      <c r="E14481" s="82"/>
      <c r="F14481" s="82"/>
      <c r="G14481" s="82"/>
      <c r="M14481" s="81"/>
    </row>
    <row r="14482" s="77" customFormat="1" spans="1:13">
      <c r="A14482" s="82"/>
      <c r="B14482" s="82"/>
      <c r="C14482" s="82"/>
      <c r="D14482" s="82"/>
      <c r="E14482" s="82"/>
      <c r="F14482" s="82"/>
      <c r="G14482" s="82"/>
      <c r="M14482" s="81"/>
    </row>
    <row r="14483" s="77" customFormat="1" spans="1:13">
      <c r="A14483" s="82"/>
      <c r="B14483" s="82"/>
      <c r="C14483" s="82"/>
      <c r="D14483" s="82"/>
      <c r="E14483" s="82"/>
      <c r="F14483" s="82"/>
      <c r="G14483" s="82"/>
      <c r="M14483" s="81"/>
    </row>
    <row r="14484" s="77" customFormat="1" spans="1:13">
      <c r="A14484" s="82"/>
      <c r="B14484" s="82"/>
      <c r="C14484" s="82"/>
      <c r="D14484" s="82"/>
      <c r="E14484" s="82"/>
      <c r="F14484" s="82"/>
      <c r="G14484" s="82"/>
      <c r="M14484" s="81"/>
    </row>
    <row r="14485" s="77" customFormat="1" spans="1:13">
      <c r="A14485" s="82"/>
      <c r="B14485" s="82"/>
      <c r="C14485" s="82"/>
      <c r="D14485" s="82"/>
      <c r="E14485" s="82"/>
      <c r="F14485" s="82"/>
      <c r="G14485" s="82"/>
      <c r="M14485" s="81"/>
    </row>
    <row r="14486" s="77" customFormat="1" spans="1:13">
      <c r="A14486" s="82"/>
      <c r="B14486" s="82"/>
      <c r="C14486" s="82"/>
      <c r="D14486" s="82"/>
      <c r="E14486" s="82"/>
      <c r="F14486" s="82"/>
      <c r="G14486" s="82"/>
      <c r="M14486" s="81"/>
    </row>
    <row r="14487" s="77" customFormat="1" spans="1:13">
      <c r="A14487" s="82"/>
      <c r="B14487" s="82"/>
      <c r="C14487" s="82"/>
      <c r="D14487" s="82"/>
      <c r="E14487" s="82"/>
      <c r="F14487" s="82"/>
      <c r="G14487" s="82"/>
      <c r="M14487" s="81"/>
    </row>
    <row r="14488" s="77" customFormat="1" spans="1:13">
      <c r="A14488" s="82"/>
      <c r="B14488" s="82"/>
      <c r="C14488" s="82"/>
      <c r="D14488" s="82"/>
      <c r="E14488" s="82"/>
      <c r="F14488" s="82"/>
      <c r="G14488" s="82"/>
      <c r="M14488" s="81"/>
    </row>
    <row r="14489" s="77" customFormat="1" spans="1:13">
      <c r="A14489" s="82"/>
      <c r="B14489" s="82"/>
      <c r="C14489" s="82"/>
      <c r="D14489" s="82"/>
      <c r="E14489" s="82"/>
      <c r="F14489" s="82"/>
      <c r="G14489" s="82"/>
      <c r="M14489" s="81"/>
    </row>
    <row r="14490" s="77" customFormat="1" spans="1:13">
      <c r="A14490" s="82"/>
      <c r="B14490" s="82"/>
      <c r="C14490" s="82"/>
      <c r="D14490" s="82"/>
      <c r="E14490" s="82"/>
      <c r="F14490" s="82"/>
      <c r="G14490" s="82"/>
      <c r="M14490" s="81"/>
    </row>
    <row r="14491" s="77" customFormat="1" spans="1:13">
      <c r="A14491" s="82"/>
      <c r="B14491" s="82"/>
      <c r="C14491" s="82"/>
      <c r="D14491" s="82"/>
      <c r="E14491" s="82"/>
      <c r="F14491" s="82"/>
      <c r="G14491" s="82"/>
      <c r="M14491" s="81"/>
    </row>
    <row r="14492" s="77" customFormat="1" spans="1:13">
      <c r="A14492" s="82"/>
      <c r="B14492" s="82"/>
      <c r="C14492" s="82"/>
      <c r="D14492" s="82"/>
      <c r="E14492" s="82"/>
      <c r="F14492" s="82"/>
      <c r="G14492" s="82"/>
      <c r="M14492" s="81"/>
    </row>
    <row r="14493" s="77" customFormat="1" spans="1:13">
      <c r="A14493" s="82"/>
      <c r="B14493" s="82"/>
      <c r="C14493" s="82"/>
      <c r="D14493" s="82"/>
      <c r="E14493" s="82"/>
      <c r="F14493" s="82"/>
      <c r="G14493" s="82"/>
      <c r="M14493" s="81"/>
    </row>
    <row r="14494" s="77" customFormat="1" spans="1:13">
      <c r="A14494" s="82"/>
      <c r="B14494" s="82"/>
      <c r="C14494" s="82"/>
      <c r="D14494" s="82"/>
      <c r="E14494" s="82"/>
      <c r="F14494" s="82"/>
      <c r="G14494" s="82"/>
      <c r="M14494" s="81"/>
    </row>
    <row r="14495" s="77" customFormat="1" spans="1:13">
      <c r="A14495" s="82"/>
      <c r="B14495" s="82"/>
      <c r="C14495" s="82"/>
      <c r="D14495" s="82"/>
      <c r="E14495" s="82"/>
      <c r="F14495" s="82"/>
      <c r="G14495" s="82"/>
      <c r="M14495" s="81"/>
    </row>
    <row r="14496" s="77" customFormat="1" spans="1:13">
      <c r="A14496" s="82"/>
      <c r="B14496" s="82"/>
      <c r="C14496" s="82"/>
      <c r="D14496" s="82"/>
      <c r="E14496" s="82"/>
      <c r="F14496" s="82"/>
      <c r="G14496" s="82"/>
      <c r="M14496" s="81"/>
    </row>
    <row r="14497" s="77" customFormat="1" spans="1:13">
      <c r="A14497" s="82"/>
      <c r="B14497" s="82"/>
      <c r="C14497" s="82"/>
      <c r="D14497" s="82"/>
      <c r="E14497" s="82"/>
      <c r="F14497" s="82"/>
      <c r="G14497" s="82"/>
      <c r="M14497" s="81"/>
    </row>
    <row r="14498" s="77" customFormat="1" spans="1:13">
      <c r="A14498" s="82"/>
      <c r="B14498" s="82"/>
      <c r="C14498" s="82"/>
      <c r="D14498" s="82"/>
      <c r="E14498" s="82"/>
      <c r="F14498" s="82"/>
      <c r="G14498" s="82"/>
      <c r="M14498" s="81"/>
    </row>
    <row r="14499" s="77" customFormat="1" spans="1:13">
      <c r="A14499" s="82"/>
      <c r="B14499" s="82"/>
      <c r="C14499" s="82"/>
      <c r="D14499" s="82"/>
      <c r="E14499" s="82"/>
      <c r="F14499" s="82"/>
      <c r="G14499" s="82"/>
      <c r="M14499" s="81"/>
    </row>
    <row r="14500" s="77" customFormat="1" spans="1:13">
      <c r="A14500" s="82"/>
      <c r="B14500" s="82"/>
      <c r="C14500" s="82"/>
      <c r="D14500" s="82"/>
      <c r="E14500" s="82"/>
      <c r="F14500" s="82"/>
      <c r="G14500" s="82"/>
      <c r="M14500" s="81"/>
    </row>
    <row r="14501" s="77" customFormat="1" spans="1:13">
      <c r="A14501" s="82"/>
      <c r="B14501" s="82"/>
      <c r="C14501" s="82"/>
      <c r="D14501" s="82"/>
      <c r="E14501" s="82"/>
      <c r="F14501" s="82"/>
      <c r="G14501" s="82"/>
      <c r="M14501" s="81"/>
    </row>
    <row r="14502" s="77" customFormat="1" spans="1:13">
      <c r="A14502" s="82"/>
      <c r="B14502" s="82"/>
      <c r="C14502" s="82"/>
      <c r="D14502" s="82"/>
      <c r="E14502" s="82"/>
      <c r="F14502" s="82"/>
      <c r="G14502" s="82"/>
      <c r="M14502" s="81"/>
    </row>
    <row r="14503" s="77" customFormat="1" spans="1:13">
      <c r="A14503" s="82"/>
      <c r="B14503" s="82"/>
      <c r="C14503" s="82"/>
      <c r="D14503" s="82"/>
      <c r="E14503" s="82"/>
      <c r="F14503" s="82"/>
      <c r="G14503" s="82"/>
      <c r="M14503" s="81"/>
    </row>
    <row r="14504" s="77" customFormat="1" spans="1:13">
      <c r="A14504" s="82"/>
      <c r="B14504" s="82"/>
      <c r="C14504" s="82"/>
      <c r="D14504" s="82"/>
      <c r="E14504" s="82"/>
      <c r="F14504" s="82"/>
      <c r="G14504" s="82"/>
      <c r="M14504" s="81"/>
    </row>
    <row r="14505" s="77" customFormat="1" spans="1:13">
      <c r="A14505" s="82"/>
      <c r="B14505" s="82"/>
      <c r="C14505" s="82"/>
      <c r="D14505" s="82"/>
      <c r="E14505" s="82"/>
      <c r="F14505" s="82"/>
      <c r="G14505" s="82"/>
      <c r="M14505" s="81"/>
    </row>
    <row r="14506" s="77" customFormat="1" spans="1:13">
      <c r="A14506" s="82"/>
      <c r="B14506" s="82"/>
      <c r="C14506" s="82"/>
      <c r="D14506" s="82"/>
      <c r="E14506" s="82"/>
      <c r="F14506" s="82"/>
      <c r="G14506" s="82"/>
      <c r="M14506" s="81"/>
    </row>
    <row r="14507" s="77" customFormat="1" spans="1:13">
      <c r="A14507" s="82"/>
      <c r="B14507" s="82"/>
      <c r="C14507" s="82"/>
      <c r="D14507" s="82"/>
      <c r="E14507" s="82"/>
      <c r="F14507" s="82"/>
      <c r="G14507" s="82"/>
      <c r="M14507" s="81"/>
    </row>
    <row r="14508" s="77" customFormat="1" spans="1:13">
      <c r="A14508" s="82"/>
      <c r="B14508" s="82"/>
      <c r="C14508" s="82"/>
      <c r="D14508" s="82"/>
      <c r="E14508" s="82"/>
      <c r="F14508" s="82"/>
      <c r="G14508" s="82"/>
      <c r="M14508" s="81"/>
    </row>
    <row r="14509" s="77" customFormat="1" spans="1:13">
      <c r="A14509" s="82"/>
      <c r="B14509" s="82"/>
      <c r="C14509" s="82"/>
      <c r="D14509" s="82"/>
      <c r="E14509" s="82"/>
      <c r="F14509" s="82"/>
      <c r="G14509" s="82"/>
      <c r="M14509" s="81"/>
    </row>
    <row r="14510" s="77" customFormat="1" spans="1:13">
      <c r="A14510" s="82"/>
      <c r="B14510" s="82"/>
      <c r="C14510" s="82"/>
      <c r="D14510" s="82"/>
      <c r="E14510" s="82"/>
      <c r="F14510" s="82"/>
      <c r="G14510" s="82"/>
      <c r="M14510" s="81"/>
    </row>
    <row r="14511" s="77" customFormat="1" spans="1:13">
      <c r="A14511" s="82"/>
      <c r="B14511" s="82"/>
      <c r="C14511" s="82"/>
      <c r="D14511" s="82"/>
      <c r="E14511" s="82"/>
      <c r="F14511" s="82"/>
      <c r="G14511" s="82"/>
      <c r="M14511" s="81"/>
    </row>
    <row r="14512" s="77" customFormat="1" spans="1:13">
      <c r="A14512" s="82"/>
      <c r="B14512" s="82"/>
      <c r="C14512" s="82"/>
      <c r="D14512" s="82"/>
      <c r="E14512" s="82"/>
      <c r="F14512" s="82"/>
      <c r="G14512" s="82"/>
      <c r="M14512" s="81"/>
    </row>
    <row r="14513" s="77" customFormat="1" spans="1:13">
      <c r="A14513" s="82"/>
      <c r="B14513" s="82"/>
      <c r="C14513" s="82"/>
      <c r="D14513" s="82"/>
      <c r="E14513" s="82"/>
      <c r="F14513" s="82"/>
      <c r="G14513" s="82"/>
      <c r="M14513" s="81"/>
    </row>
    <row r="14514" s="77" customFormat="1" spans="1:13">
      <c r="A14514" s="82"/>
      <c r="B14514" s="82"/>
      <c r="C14514" s="82"/>
      <c r="D14514" s="82"/>
      <c r="E14514" s="82"/>
      <c r="F14514" s="82"/>
      <c r="G14514" s="82"/>
      <c r="M14514" s="81"/>
    </row>
    <row r="14515" s="77" customFormat="1" spans="1:13">
      <c r="A14515" s="82"/>
      <c r="B14515" s="82"/>
      <c r="C14515" s="82"/>
      <c r="D14515" s="82"/>
      <c r="E14515" s="82"/>
      <c r="F14515" s="82"/>
      <c r="G14515" s="82"/>
      <c r="M14515" s="81"/>
    </row>
    <row r="14516" s="77" customFormat="1" spans="1:13">
      <c r="A14516" s="82"/>
      <c r="B14516" s="82"/>
      <c r="C14516" s="82"/>
      <c r="D14516" s="82"/>
      <c r="E14516" s="82"/>
      <c r="F14516" s="82"/>
      <c r="G14516" s="82"/>
      <c r="M14516" s="81"/>
    </row>
    <row r="14517" s="77" customFormat="1" spans="1:13">
      <c r="A14517" s="82"/>
      <c r="B14517" s="82"/>
      <c r="C14517" s="82"/>
      <c r="D14517" s="82"/>
      <c r="E14517" s="82"/>
      <c r="F14517" s="82"/>
      <c r="G14517" s="82"/>
      <c r="M14517" s="81"/>
    </row>
    <row r="14518" s="77" customFormat="1" spans="1:13">
      <c r="A14518" s="82"/>
      <c r="B14518" s="82"/>
      <c r="C14518" s="82"/>
      <c r="D14518" s="82"/>
      <c r="E14518" s="82"/>
      <c r="F14518" s="82"/>
      <c r="G14518" s="82"/>
      <c r="M14518" s="81"/>
    </row>
    <row r="14519" s="77" customFormat="1" spans="1:13">
      <c r="A14519" s="82"/>
      <c r="B14519" s="82"/>
      <c r="C14519" s="82"/>
      <c r="D14519" s="82"/>
      <c r="E14519" s="82"/>
      <c r="F14519" s="82"/>
      <c r="G14519" s="82"/>
      <c r="M14519" s="81"/>
    </row>
    <row r="14520" s="77" customFormat="1" spans="1:13">
      <c r="A14520" s="82"/>
      <c r="B14520" s="82"/>
      <c r="C14520" s="82"/>
      <c r="D14520" s="82"/>
      <c r="E14520" s="82"/>
      <c r="F14520" s="82"/>
      <c r="G14520" s="82"/>
      <c r="M14520" s="81"/>
    </row>
    <row r="14521" s="77" customFormat="1" spans="1:13">
      <c r="A14521" s="82"/>
      <c r="B14521" s="82"/>
      <c r="C14521" s="82"/>
      <c r="D14521" s="82"/>
      <c r="E14521" s="82"/>
      <c r="F14521" s="82"/>
      <c r="G14521" s="82"/>
      <c r="M14521" s="81"/>
    </row>
    <row r="14522" s="77" customFormat="1" spans="1:13">
      <c r="A14522" s="82"/>
      <c r="B14522" s="82"/>
      <c r="C14522" s="82"/>
      <c r="D14522" s="82"/>
      <c r="E14522" s="82"/>
      <c r="F14522" s="82"/>
      <c r="G14522" s="82"/>
      <c r="M14522" s="81"/>
    </row>
    <row r="14523" s="77" customFormat="1" spans="1:13">
      <c r="A14523" s="82"/>
      <c r="B14523" s="82"/>
      <c r="C14523" s="82"/>
      <c r="D14523" s="82"/>
      <c r="E14523" s="82"/>
      <c r="F14523" s="82"/>
      <c r="G14523" s="82"/>
      <c r="M14523" s="81"/>
    </row>
    <row r="14524" s="77" customFormat="1" spans="1:13">
      <c r="A14524" s="82"/>
      <c r="B14524" s="82"/>
      <c r="C14524" s="82"/>
      <c r="D14524" s="82"/>
      <c r="E14524" s="82"/>
      <c r="F14524" s="82"/>
      <c r="G14524" s="82"/>
      <c r="M14524" s="81"/>
    </row>
    <row r="14525" s="77" customFormat="1" spans="1:13">
      <c r="A14525" s="82"/>
      <c r="B14525" s="82"/>
      <c r="C14525" s="82"/>
      <c r="D14525" s="82"/>
      <c r="E14525" s="82"/>
      <c r="F14525" s="82"/>
      <c r="G14525" s="82"/>
      <c r="M14525" s="81"/>
    </row>
    <row r="14526" s="77" customFormat="1" spans="1:13">
      <c r="A14526" s="82"/>
      <c r="B14526" s="82"/>
      <c r="C14526" s="82"/>
      <c r="D14526" s="82"/>
      <c r="E14526" s="82"/>
      <c r="F14526" s="82"/>
      <c r="G14526" s="82"/>
      <c r="M14526" s="81"/>
    </row>
    <row r="14527" s="77" customFormat="1" spans="1:13">
      <c r="A14527" s="82"/>
      <c r="B14527" s="82"/>
      <c r="C14527" s="82"/>
      <c r="D14527" s="82"/>
      <c r="E14527" s="82"/>
      <c r="F14527" s="82"/>
      <c r="G14527" s="82"/>
      <c r="M14527" s="81"/>
    </row>
    <row r="14528" s="77" customFormat="1" spans="1:13">
      <c r="A14528" s="82"/>
      <c r="B14528" s="82"/>
      <c r="C14528" s="82"/>
      <c r="D14528" s="82"/>
      <c r="E14528" s="82"/>
      <c r="F14528" s="82"/>
      <c r="G14528" s="82"/>
      <c r="M14528" s="81"/>
    </row>
    <row r="14529" s="77" customFormat="1" spans="1:13">
      <c r="A14529" s="82"/>
      <c r="B14529" s="82"/>
      <c r="C14529" s="82"/>
      <c r="D14529" s="82"/>
      <c r="E14529" s="82"/>
      <c r="F14529" s="82"/>
      <c r="G14529" s="82"/>
      <c r="M14529" s="81"/>
    </row>
    <row r="14530" s="77" customFormat="1" spans="1:13">
      <c r="A14530" s="82"/>
      <c r="B14530" s="82"/>
      <c r="C14530" s="82"/>
      <c r="D14530" s="82"/>
      <c r="E14530" s="82"/>
      <c r="F14530" s="82"/>
      <c r="G14530" s="82"/>
      <c r="M14530" s="81"/>
    </row>
    <row r="14531" s="77" customFormat="1" spans="1:13">
      <c r="A14531" s="82"/>
      <c r="B14531" s="82"/>
      <c r="C14531" s="82"/>
      <c r="D14531" s="82"/>
      <c r="E14531" s="82"/>
      <c r="F14531" s="82"/>
      <c r="G14531" s="82"/>
      <c r="M14531" s="81"/>
    </row>
    <row r="14532" s="77" customFormat="1" spans="1:13">
      <c r="A14532" s="82"/>
      <c r="B14532" s="82"/>
      <c r="C14532" s="82"/>
      <c r="D14532" s="82"/>
      <c r="E14532" s="82"/>
      <c r="F14532" s="82"/>
      <c r="G14532" s="82"/>
      <c r="M14532" s="81"/>
    </row>
    <row r="14533" s="77" customFormat="1" spans="1:13">
      <c r="A14533" s="82"/>
      <c r="B14533" s="82"/>
      <c r="C14533" s="82"/>
      <c r="D14533" s="82"/>
      <c r="E14533" s="82"/>
      <c r="F14533" s="82"/>
      <c r="G14533" s="82"/>
      <c r="M14533" s="81"/>
    </row>
    <row r="14534" s="77" customFormat="1" spans="1:13">
      <c r="A14534" s="82"/>
      <c r="B14534" s="82"/>
      <c r="C14534" s="82"/>
      <c r="D14534" s="82"/>
      <c r="E14534" s="82"/>
      <c r="F14534" s="82"/>
      <c r="G14534" s="82"/>
      <c r="M14534" s="81"/>
    </row>
    <row r="14535" s="77" customFormat="1" spans="1:13">
      <c r="A14535" s="82"/>
      <c r="B14535" s="82"/>
      <c r="C14535" s="82"/>
      <c r="D14535" s="82"/>
      <c r="E14535" s="82"/>
      <c r="F14535" s="82"/>
      <c r="G14535" s="82"/>
      <c r="M14535" s="81"/>
    </row>
    <row r="14536" s="77" customFormat="1" spans="1:13">
      <c r="A14536" s="82"/>
      <c r="B14536" s="82"/>
      <c r="C14536" s="82"/>
      <c r="D14536" s="82"/>
      <c r="E14536" s="82"/>
      <c r="F14536" s="82"/>
      <c r="G14536" s="82"/>
      <c r="M14536" s="81"/>
    </row>
    <row r="14537" s="77" customFormat="1" spans="1:13">
      <c r="A14537" s="82"/>
      <c r="B14537" s="82"/>
      <c r="C14537" s="82"/>
      <c r="D14537" s="82"/>
      <c r="E14537" s="82"/>
      <c r="F14537" s="82"/>
      <c r="G14537" s="82"/>
      <c r="M14537" s="81"/>
    </row>
    <row r="14538" s="77" customFormat="1" spans="1:13">
      <c r="A14538" s="82"/>
      <c r="B14538" s="82"/>
      <c r="C14538" s="82"/>
      <c r="D14538" s="82"/>
      <c r="E14538" s="82"/>
      <c r="F14538" s="82"/>
      <c r="G14538" s="82"/>
      <c r="M14538" s="81"/>
    </row>
    <row r="14539" s="77" customFormat="1" spans="1:13">
      <c r="A14539" s="82"/>
      <c r="B14539" s="82"/>
      <c r="C14539" s="82"/>
      <c r="D14539" s="82"/>
      <c r="E14539" s="82"/>
      <c r="F14539" s="82"/>
      <c r="G14539" s="82"/>
      <c r="M14539" s="81"/>
    </row>
    <row r="14540" s="77" customFormat="1" spans="1:13">
      <c r="A14540" s="82"/>
      <c r="B14540" s="82"/>
      <c r="C14540" s="82"/>
      <c r="D14540" s="82"/>
      <c r="E14540" s="82"/>
      <c r="F14540" s="82"/>
      <c r="G14540" s="82"/>
      <c r="M14540" s="81"/>
    </row>
    <row r="14541" s="77" customFormat="1" spans="1:13">
      <c r="A14541" s="82"/>
      <c r="B14541" s="82"/>
      <c r="C14541" s="82"/>
      <c r="D14541" s="82"/>
      <c r="E14541" s="82"/>
      <c r="F14541" s="82"/>
      <c r="G14541" s="82"/>
      <c r="M14541" s="81"/>
    </row>
    <row r="14542" s="77" customFormat="1" spans="1:13">
      <c r="A14542" s="82"/>
      <c r="B14542" s="82"/>
      <c r="C14542" s="82"/>
      <c r="D14542" s="82"/>
      <c r="E14542" s="82"/>
      <c r="F14542" s="82"/>
      <c r="G14542" s="82"/>
      <c r="M14542" s="81"/>
    </row>
    <row r="14543" s="77" customFormat="1" spans="1:13">
      <c r="A14543" s="82"/>
      <c r="B14543" s="82"/>
      <c r="C14543" s="82"/>
      <c r="D14543" s="82"/>
      <c r="E14543" s="82"/>
      <c r="F14543" s="82"/>
      <c r="G14543" s="82"/>
      <c r="M14543" s="81"/>
    </row>
    <row r="14544" s="77" customFormat="1" spans="1:13">
      <c r="A14544" s="82"/>
      <c r="B14544" s="82"/>
      <c r="C14544" s="82"/>
      <c r="D14544" s="82"/>
      <c r="E14544" s="82"/>
      <c r="F14544" s="82"/>
      <c r="G14544" s="82"/>
      <c r="M14544" s="81"/>
    </row>
    <row r="14545" s="77" customFormat="1" spans="1:13">
      <c r="A14545" s="82"/>
      <c r="B14545" s="82"/>
      <c r="C14545" s="82"/>
      <c r="D14545" s="82"/>
      <c r="E14545" s="82"/>
      <c r="F14545" s="82"/>
      <c r="G14545" s="82"/>
      <c r="M14545" s="81"/>
    </row>
    <row r="14546" s="77" customFormat="1" spans="1:13">
      <c r="A14546" s="82"/>
      <c r="B14546" s="82"/>
      <c r="C14546" s="82"/>
      <c r="D14546" s="82"/>
      <c r="E14546" s="82"/>
      <c r="F14546" s="82"/>
      <c r="G14546" s="82"/>
      <c r="M14546" s="81"/>
    </row>
    <row r="14547" s="77" customFormat="1" spans="1:13">
      <c r="A14547" s="82"/>
      <c r="B14547" s="82"/>
      <c r="C14547" s="82"/>
      <c r="D14547" s="82"/>
      <c r="E14547" s="82"/>
      <c r="F14547" s="82"/>
      <c r="G14547" s="82"/>
      <c r="M14547" s="81"/>
    </row>
    <row r="14548" s="77" customFormat="1" spans="1:13">
      <c r="A14548" s="82"/>
      <c r="B14548" s="82"/>
      <c r="C14548" s="82"/>
      <c r="D14548" s="82"/>
      <c r="E14548" s="82"/>
      <c r="F14548" s="82"/>
      <c r="G14548" s="82"/>
      <c r="M14548" s="81"/>
    </row>
    <row r="14549" s="77" customFormat="1" spans="1:13">
      <c r="A14549" s="82"/>
      <c r="B14549" s="82"/>
      <c r="C14549" s="82"/>
      <c r="D14549" s="82"/>
      <c r="E14549" s="82"/>
      <c r="F14549" s="82"/>
      <c r="G14549" s="82"/>
      <c r="M14549" s="81"/>
    </row>
    <row r="14550" s="77" customFormat="1" spans="1:13">
      <c r="A14550" s="82"/>
      <c r="B14550" s="82"/>
      <c r="C14550" s="82"/>
      <c r="D14550" s="82"/>
      <c r="E14550" s="82"/>
      <c r="F14550" s="82"/>
      <c r="G14550" s="82"/>
      <c r="M14550" s="81"/>
    </row>
    <row r="14551" s="77" customFormat="1" spans="1:13">
      <c r="A14551" s="82"/>
      <c r="B14551" s="82"/>
      <c r="C14551" s="82"/>
      <c r="D14551" s="82"/>
      <c r="E14551" s="82"/>
      <c r="F14551" s="82"/>
      <c r="G14551" s="82"/>
      <c r="M14551" s="81"/>
    </row>
    <row r="14552" s="77" customFormat="1" spans="1:13">
      <c r="A14552" s="82"/>
      <c r="B14552" s="82"/>
      <c r="C14552" s="82"/>
      <c r="D14552" s="82"/>
      <c r="E14552" s="82"/>
      <c r="F14552" s="82"/>
      <c r="G14552" s="82"/>
      <c r="M14552" s="81"/>
    </row>
    <row r="14553" s="77" customFormat="1" spans="1:13">
      <c r="A14553" s="82"/>
      <c r="B14553" s="82"/>
      <c r="C14553" s="82"/>
      <c r="D14553" s="82"/>
      <c r="E14553" s="82"/>
      <c r="F14553" s="82"/>
      <c r="G14553" s="82"/>
      <c r="M14553" s="81"/>
    </row>
    <row r="14554" s="77" customFormat="1" spans="1:13">
      <c r="A14554" s="82"/>
      <c r="B14554" s="82"/>
      <c r="C14554" s="82"/>
      <c r="D14554" s="82"/>
      <c r="E14554" s="82"/>
      <c r="F14554" s="82"/>
      <c r="G14554" s="82"/>
      <c r="M14554" s="81"/>
    </row>
    <row r="14555" s="77" customFormat="1" spans="1:13">
      <c r="A14555" s="82"/>
      <c r="B14555" s="82"/>
      <c r="C14555" s="82"/>
      <c r="D14555" s="82"/>
      <c r="E14555" s="82"/>
      <c r="F14555" s="82"/>
      <c r="G14555" s="82"/>
      <c r="M14555" s="81"/>
    </row>
    <row r="14556" s="77" customFormat="1" spans="1:13">
      <c r="A14556" s="82"/>
      <c r="B14556" s="82"/>
      <c r="C14556" s="82"/>
      <c r="D14556" s="82"/>
      <c r="E14556" s="82"/>
      <c r="F14556" s="82"/>
      <c r="G14556" s="82"/>
      <c r="M14556" s="81"/>
    </row>
    <row r="14557" s="77" customFormat="1" spans="1:13">
      <c r="A14557" s="82"/>
      <c r="B14557" s="82"/>
      <c r="C14557" s="82"/>
      <c r="D14557" s="82"/>
      <c r="E14557" s="82"/>
      <c r="F14557" s="82"/>
      <c r="G14557" s="82"/>
      <c r="M14557" s="81"/>
    </row>
    <row r="14558" s="77" customFormat="1" spans="1:13">
      <c r="A14558" s="82"/>
      <c r="B14558" s="82"/>
      <c r="C14558" s="82"/>
      <c r="D14558" s="82"/>
      <c r="E14558" s="82"/>
      <c r="F14558" s="82"/>
      <c r="G14558" s="82"/>
      <c r="M14558" s="81"/>
    </row>
    <row r="14559" s="77" customFormat="1" spans="1:13">
      <c r="A14559" s="82"/>
      <c r="B14559" s="82"/>
      <c r="C14559" s="82"/>
      <c r="D14559" s="82"/>
      <c r="E14559" s="82"/>
      <c r="F14559" s="82"/>
      <c r="G14559" s="82"/>
      <c r="M14559" s="81"/>
    </row>
    <row r="14560" s="77" customFormat="1" spans="1:13">
      <c r="A14560" s="82"/>
      <c r="B14560" s="82"/>
      <c r="C14560" s="82"/>
      <c r="D14560" s="82"/>
      <c r="E14560" s="82"/>
      <c r="F14560" s="82"/>
      <c r="G14560" s="82"/>
      <c r="M14560" s="81"/>
    </row>
    <row r="14561" s="77" customFormat="1" spans="1:13">
      <c r="A14561" s="82"/>
      <c r="B14561" s="82"/>
      <c r="C14561" s="82"/>
      <c r="D14561" s="82"/>
      <c r="E14561" s="82"/>
      <c r="F14561" s="82"/>
      <c r="G14561" s="82"/>
      <c r="M14561" s="81"/>
    </row>
    <row r="14562" s="77" customFormat="1" spans="1:13">
      <c r="A14562" s="82"/>
      <c r="B14562" s="82"/>
      <c r="C14562" s="82"/>
      <c r="D14562" s="82"/>
      <c r="E14562" s="82"/>
      <c r="F14562" s="82"/>
      <c r="G14562" s="82"/>
      <c r="M14562" s="81"/>
    </row>
    <row r="14563" s="77" customFormat="1" spans="1:13">
      <c r="A14563" s="82"/>
      <c r="B14563" s="82"/>
      <c r="C14563" s="82"/>
      <c r="D14563" s="82"/>
      <c r="E14563" s="82"/>
      <c r="F14563" s="82"/>
      <c r="G14563" s="82"/>
      <c r="M14563" s="81"/>
    </row>
    <row r="14564" s="77" customFormat="1" spans="1:13">
      <c r="A14564" s="82"/>
      <c r="B14564" s="82"/>
      <c r="C14564" s="82"/>
      <c r="D14564" s="82"/>
      <c r="E14564" s="82"/>
      <c r="F14564" s="82"/>
      <c r="G14564" s="82"/>
      <c r="M14564" s="81"/>
    </row>
    <row r="14565" s="77" customFormat="1" spans="1:13">
      <c r="A14565" s="82"/>
      <c r="B14565" s="82"/>
      <c r="C14565" s="82"/>
      <c r="D14565" s="82"/>
      <c r="E14565" s="82"/>
      <c r="F14565" s="82"/>
      <c r="G14565" s="82"/>
      <c r="M14565" s="81"/>
    </row>
    <row r="14566" s="77" customFormat="1" spans="1:13">
      <c r="A14566" s="82"/>
      <c r="B14566" s="82"/>
      <c r="C14566" s="82"/>
      <c r="D14566" s="82"/>
      <c r="E14566" s="82"/>
      <c r="F14566" s="82"/>
      <c r="G14566" s="82"/>
      <c r="M14566" s="81"/>
    </row>
    <row r="14567" s="77" customFormat="1" spans="1:13">
      <c r="A14567" s="82"/>
      <c r="B14567" s="82"/>
      <c r="C14567" s="82"/>
      <c r="D14567" s="82"/>
      <c r="E14567" s="82"/>
      <c r="F14567" s="82"/>
      <c r="G14567" s="82"/>
      <c r="M14567" s="81"/>
    </row>
    <row r="14568" s="77" customFormat="1" spans="1:13">
      <c r="A14568" s="82"/>
      <c r="B14568" s="82"/>
      <c r="C14568" s="82"/>
      <c r="D14568" s="82"/>
      <c r="E14568" s="82"/>
      <c r="F14568" s="82"/>
      <c r="G14568" s="82"/>
      <c r="M14568" s="81"/>
    </row>
    <row r="14569" s="77" customFormat="1" spans="1:13">
      <c r="A14569" s="82"/>
      <c r="B14569" s="82"/>
      <c r="C14569" s="82"/>
      <c r="D14569" s="82"/>
      <c r="E14569" s="82"/>
      <c r="F14569" s="82"/>
      <c r="G14569" s="82"/>
      <c r="M14569" s="81"/>
    </row>
    <row r="14570" s="77" customFormat="1" spans="1:13">
      <c r="A14570" s="82"/>
      <c r="B14570" s="82"/>
      <c r="C14570" s="82"/>
      <c r="D14570" s="82"/>
      <c r="E14570" s="82"/>
      <c r="F14570" s="82"/>
      <c r="G14570" s="82"/>
      <c r="M14570" s="81"/>
    </row>
    <row r="14571" s="77" customFormat="1" spans="1:13">
      <c r="A14571" s="82"/>
      <c r="B14571" s="82"/>
      <c r="C14571" s="82"/>
      <c r="D14571" s="82"/>
      <c r="E14571" s="82"/>
      <c r="F14571" s="82"/>
      <c r="G14571" s="82"/>
      <c r="M14571" s="81"/>
    </row>
    <row r="14572" s="77" customFormat="1" spans="1:13">
      <c r="A14572" s="82"/>
      <c r="B14572" s="82"/>
      <c r="C14572" s="82"/>
      <c r="D14572" s="82"/>
      <c r="E14572" s="82"/>
      <c r="F14572" s="82"/>
      <c r="G14572" s="82"/>
      <c r="M14572" s="81"/>
    </row>
    <row r="14573" s="77" customFormat="1" spans="1:13">
      <c r="A14573" s="82"/>
      <c r="B14573" s="82"/>
      <c r="C14573" s="82"/>
      <c r="D14573" s="82"/>
      <c r="E14573" s="82"/>
      <c r="F14573" s="82"/>
      <c r="G14573" s="82"/>
      <c r="M14573" s="81"/>
    </row>
    <row r="14574" s="77" customFormat="1" spans="1:13">
      <c r="A14574" s="82"/>
      <c r="B14574" s="82"/>
      <c r="C14574" s="82"/>
      <c r="D14574" s="82"/>
      <c r="E14574" s="82"/>
      <c r="F14574" s="82"/>
      <c r="G14574" s="82"/>
      <c r="M14574" s="81"/>
    </row>
    <row r="14575" s="77" customFormat="1" spans="1:13">
      <c r="A14575" s="82"/>
      <c r="B14575" s="82"/>
      <c r="C14575" s="82"/>
      <c r="D14575" s="82"/>
      <c r="E14575" s="82"/>
      <c r="F14575" s="82"/>
      <c r="G14575" s="82"/>
      <c r="M14575" s="81"/>
    </row>
    <row r="14576" s="77" customFormat="1" spans="1:13">
      <c r="A14576" s="82"/>
      <c r="B14576" s="82"/>
      <c r="C14576" s="82"/>
      <c r="D14576" s="82"/>
      <c r="E14576" s="82"/>
      <c r="F14576" s="82"/>
      <c r="G14576" s="82"/>
      <c r="M14576" s="81"/>
    </row>
    <row r="14577" s="77" customFormat="1" spans="1:13">
      <c r="A14577" s="82"/>
      <c r="B14577" s="82"/>
      <c r="C14577" s="82"/>
      <c r="D14577" s="82"/>
      <c r="E14577" s="82"/>
      <c r="F14577" s="82"/>
      <c r="G14577" s="82"/>
      <c r="M14577" s="81"/>
    </row>
    <row r="14578" s="77" customFormat="1" spans="1:13">
      <c r="A14578" s="82"/>
      <c r="B14578" s="82"/>
      <c r="C14578" s="82"/>
      <c r="D14578" s="82"/>
      <c r="E14578" s="82"/>
      <c r="F14578" s="82"/>
      <c r="G14578" s="82"/>
      <c r="M14578" s="81"/>
    </row>
    <row r="14579" s="77" customFormat="1" spans="1:13">
      <c r="A14579" s="82"/>
      <c r="B14579" s="82"/>
      <c r="C14579" s="82"/>
      <c r="D14579" s="82"/>
      <c r="E14579" s="82"/>
      <c r="F14579" s="82"/>
      <c r="G14579" s="82"/>
      <c r="M14579" s="81"/>
    </row>
    <row r="14580" s="77" customFormat="1" spans="1:13">
      <c r="A14580" s="82"/>
      <c r="B14580" s="82"/>
      <c r="C14580" s="82"/>
      <c r="D14580" s="82"/>
      <c r="E14580" s="82"/>
      <c r="F14580" s="82"/>
      <c r="G14580" s="82"/>
      <c r="M14580" s="81"/>
    </row>
    <row r="14581" s="77" customFormat="1" spans="1:13">
      <c r="A14581" s="82"/>
      <c r="B14581" s="82"/>
      <c r="C14581" s="82"/>
      <c r="D14581" s="82"/>
      <c r="E14581" s="82"/>
      <c r="F14581" s="82"/>
      <c r="G14581" s="82"/>
      <c r="M14581" s="81"/>
    </row>
    <row r="14582" s="77" customFormat="1" spans="1:13">
      <c r="A14582" s="82"/>
      <c r="B14582" s="82"/>
      <c r="C14582" s="82"/>
      <c r="D14582" s="82"/>
      <c r="E14582" s="82"/>
      <c r="F14582" s="82"/>
      <c r="G14582" s="82"/>
      <c r="M14582" s="81"/>
    </row>
    <row r="14583" s="77" customFormat="1" spans="1:13">
      <c r="A14583" s="82"/>
      <c r="B14583" s="82"/>
      <c r="C14583" s="82"/>
      <c r="D14583" s="82"/>
      <c r="E14583" s="82"/>
      <c r="F14583" s="82"/>
      <c r="G14583" s="82"/>
      <c r="M14583" s="81"/>
    </row>
    <row r="14584" s="77" customFormat="1" spans="1:13">
      <c r="A14584" s="82"/>
      <c r="B14584" s="82"/>
      <c r="C14584" s="82"/>
      <c r="D14584" s="82"/>
      <c r="E14584" s="82"/>
      <c r="F14584" s="82"/>
      <c r="G14584" s="82"/>
      <c r="M14584" s="81"/>
    </row>
    <row r="14585" s="77" customFormat="1" spans="1:13">
      <c r="A14585" s="82"/>
      <c r="B14585" s="82"/>
      <c r="C14585" s="82"/>
      <c r="D14585" s="82"/>
      <c r="E14585" s="82"/>
      <c r="F14585" s="82"/>
      <c r="G14585" s="82"/>
      <c r="M14585" s="81"/>
    </row>
    <row r="14586" s="77" customFormat="1" spans="1:13">
      <c r="A14586" s="82"/>
      <c r="B14586" s="82"/>
      <c r="C14586" s="82"/>
      <c r="D14586" s="82"/>
      <c r="E14586" s="82"/>
      <c r="F14586" s="82"/>
      <c r="G14586" s="82"/>
      <c r="M14586" s="81"/>
    </row>
    <row r="14587" s="77" customFormat="1" spans="1:13">
      <c r="A14587" s="82"/>
      <c r="B14587" s="82"/>
      <c r="C14587" s="82"/>
      <c r="D14587" s="82"/>
      <c r="E14587" s="82"/>
      <c r="F14587" s="82"/>
      <c r="G14587" s="82"/>
      <c r="M14587" s="81"/>
    </row>
    <row r="14588" s="77" customFormat="1" spans="1:13">
      <c r="A14588" s="82"/>
      <c r="B14588" s="82"/>
      <c r="C14588" s="82"/>
      <c r="D14588" s="82"/>
      <c r="E14588" s="82"/>
      <c r="F14588" s="82"/>
      <c r="G14588" s="82"/>
      <c r="M14588" s="81"/>
    </row>
    <row r="14589" s="77" customFormat="1" spans="1:13">
      <c r="A14589" s="82"/>
      <c r="B14589" s="82"/>
      <c r="C14589" s="82"/>
      <c r="D14589" s="82"/>
      <c r="E14589" s="82"/>
      <c r="F14589" s="82"/>
      <c r="G14589" s="82"/>
      <c r="M14589" s="81"/>
    </row>
    <row r="14590" s="77" customFormat="1" spans="1:13">
      <c r="A14590" s="82"/>
      <c r="B14590" s="82"/>
      <c r="C14590" s="82"/>
      <c r="D14590" s="82"/>
      <c r="E14590" s="82"/>
      <c r="F14590" s="82"/>
      <c r="G14590" s="82"/>
      <c r="M14590" s="81"/>
    </row>
    <row r="14591" s="77" customFormat="1" spans="1:13">
      <c r="A14591" s="82"/>
      <c r="B14591" s="82"/>
      <c r="C14591" s="82"/>
      <c r="D14591" s="82"/>
      <c r="E14591" s="82"/>
      <c r="F14591" s="82"/>
      <c r="G14591" s="82"/>
      <c r="M14591" s="81"/>
    </row>
    <row r="14592" s="77" customFormat="1" spans="1:13">
      <c r="A14592" s="82"/>
      <c r="B14592" s="82"/>
      <c r="C14592" s="82"/>
      <c r="D14592" s="82"/>
      <c r="E14592" s="82"/>
      <c r="F14592" s="82"/>
      <c r="G14592" s="82"/>
      <c r="M14592" s="81"/>
    </row>
    <row r="14593" s="77" customFormat="1" spans="1:13">
      <c r="A14593" s="82"/>
      <c r="B14593" s="82"/>
      <c r="C14593" s="82"/>
      <c r="D14593" s="82"/>
      <c r="E14593" s="82"/>
      <c r="F14593" s="82"/>
      <c r="G14593" s="82"/>
      <c r="M14593" s="81"/>
    </row>
    <row r="14594" s="77" customFormat="1" spans="1:13">
      <c r="A14594" s="82"/>
      <c r="B14594" s="82"/>
      <c r="C14594" s="82"/>
      <c r="D14594" s="82"/>
      <c r="E14594" s="82"/>
      <c r="F14594" s="82"/>
      <c r="G14594" s="82"/>
      <c r="M14594" s="81"/>
    </row>
    <row r="14595" s="77" customFormat="1" spans="1:13">
      <c r="A14595" s="82"/>
      <c r="B14595" s="82"/>
      <c r="C14595" s="82"/>
      <c r="D14595" s="82"/>
      <c r="E14595" s="82"/>
      <c r="F14595" s="82"/>
      <c r="G14595" s="82"/>
      <c r="M14595" s="81"/>
    </row>
    <row r="14596" s="77" customFormat="1" spans="1:13">
      <c r="A14596" s="82"/>
      <c r="B14596" s="82"/>
      <c r="C14596" s="82"/>
      <c r="D14596" s="82"/>
      <c r="E14596" s="82"/>
      <c r="F14596" s="82"/>
      <c r="G14596" s="82"/>
      <c r="M14596" s="81"/>
    </row>
    <row r="14597" s="77" customFormat="1" spans="1:13">
      <c r="A14597" s="82"/>
      <c r="B14597" s="82"/>
      <c r="C14597" s="82"/>
      <c r="D14597" s="82"/>
      <c r="E14597" s="82"/>
      <c r="F14597" s="82"/>
      <c r="G14597" s="82"/>
      <c r="M14597" s="81"/>
    </row>
    <row r="14598" s="77" customFormat="1" spans="1:13">
      <c r="A14598" s="82"/>
      <c r="B14598" s="82"/>
      <c r="C14598" s="82"/>
      <c r="D14598" s="82"/>
      <c r="E14598" s="82"/>
      <c r="F14598" s="82"/>
      <c r="G14598" s="82"/>
      <c r="M14598" s="81"/>
    </row>
    <row r="14599" s="77" customFormat="1" spans="1:13">
      <c r="A14599" s="82"/>
      <c r="B14599" s="82"/>
      <c r="C14599" s="82"/>
      <c r="D14599" s="82"/>
      <c r="E14599" s="82"/>
      <c r="F14599" s="82"/>
      <c r="G14599" s="82"/>
      <c r="M14599" s="81"/>
    </row>
    <row r="14600" s="77" customFormat="1" spans="1:13">
      <c r="A14600" s="82"/>
      <c r="B14600" s="82"/>
      <c r="C14600" s="82"/>
      <c r="D14600" s="82"/>
      <c r="E14600" s="82"/>
      <c r="F14600" s="82"/>
      <c r="G14600" s="82"/>
      <c r="M14600" s="81"/>
    </row>
    <row r="14601" s="77" customFormat="1" spans="1:13">
      <c r="A14601" s="82"/>
      <c r="B14601" s="82"/>
      <c r="C14601" s="82"/>
      <c r="D14601" s="82"/>
      <c r="E14601" s="82"/>
      <c r="F14601" s="82"/>
      <c r="G14601" s="82"/>
      <c r="M14601" s="81"/>
    </row>
    <row r="14602" s="77" customFormat="1" spans="1:13">
      <c r="A14602" s="82"/>
      <c r="B14602" s="82"/>
      <c r="C14602" s="82"/>
      <c r="D14602" s="82"/>
      <c r="E14602" s="82"/>
      <c r="F14602" s="82"/>
      <c r="G14602" s="82"/>
      <c r="M14602" s="81"/>
    </row>
    <row r="14603" s="77" customFormat="1" spans="1:13">
      <c r="A14603" s="82"/>
      <c r="B14603" s="82"/>
      <c r="C14603" s="82"/>
      <c r="D14603" s="82"/>
      <c r="E14603" s="82"/>
      <c r="F14603" s="82"/>
      <c r="G14603" s="82"/>
      <c r="M14603" s="81"/>
    </row>
    <row r="14604" s="77" customFormat="1" spans="1:13">
      <c r="A14604" s="82"/>
      <c r="B14604" s="82"/>
      <c r="C14604" s="82"/>
      <c r="D14604" s="82"/>
      <c r="E14604" s="82"/>
      <c r="F14604" s="82"/>
      <c r="G14604" s="82"/>
      <c r="M14604" s="81"/>
    </row>
    <row r="14605" s="77" customFormat="1" spans="1:13">
      <c r="A14605" s="82"/>
      <c r="B14605" s="82"/>
      <c r="C14605" s="82"/>
      <c r="D14605" s="82"/>
      <c r="E14605" s="82"/>
      <c r="F14605" s="82"/>
      <c r="G14605" s="82"/>
      <c r="M14605" s="81"/>
    </row>
    <row r="14606" s="77" customFormat="1" spans="1:13">
      <c r="A14606" s="82"/>
      <c r="B14606" s="82"/>
      <c r="C14606" s="82"/>
      <c r="D14606" s="82"/>
      <c r="E14606" s="82"/>
      <c r="F14606" s="82"/>
      <c r="G14606" s="82"/>
      <c r="M14606" s="81"/>
    </row>
    <row r="14607" s="77" customFormat="1" spans="1:13">
      <c r="A14607" s="82"/>
      <c r="B14607" s="82"/>
      <c r="C14607" s="82"/>
      <c r="D14607" s="82"/>
      <c r="E14607" s="82"/>
      <c r="F14607" s="82"/>
      <c r="G14607" s="82"/>
      <c r="M14607" s="81"/>
    </row>
    <row r="14608" s="77" customFormat="1" spans="1:13">
      <c r="A14608" s="82"/>
      <c r="B14608" s="82"/>
      <c r="C14608" s="82"/>
      <c r="D14608" s="82"/>
      <c r="E14608" s="82"/>
      <c r="F14608" s="82"/>
      <c r="G14608" s="82"/>
      <c r="M14608" s="81"/>
    </row>
    <row r="14609" s="77" customFormat="1" spans="1:13">
      <c r="A14609" s="82"/>
      <c r="B14609" s="82"/>
      <c r="C14609" s="82"/>
      <c r="D14609" s="82"/>
      <c r="E14609" s="82"/>
      <c r="F14609" s="82"/>
      <c r="G14609" s="82"/>
      <c r="M14609" s="81"/>
    </row>
    <row r="14610" s="77" customFormat="1" spans="1:13">
      <c r="A14610" s="82"/>
      <c r="B14610" s="82"/>
      <c r="C14610" s="82"/>
      <c r="D14610" s="82"/>
      <c r="E14610" s="82"/>
      <c r="F14610" s="82"/>
      <c r="G14610" s="82"/>
      <c r="M14610" s="81"/>
    </row>
    <row r="14611" s="77" customFormat="1" spans="1:13">
      <c r="A14611" s="82"/>
      <c r="B14611" s="82"/>
      <c r="C14611" s="82"/>
      <c r="D14611" s="82"/>
      <c r="E14611" s="82"/>
      <c r="F14611" s="82"/>
      <c r="G14611" s="82"/>
      <c r="M14611" s="81"/>
    </row>
    <row r="14612" s="77" customFormat="1" spans="1:13">
      <c r="A14612" s="82"/>
      <c r="B14612" s="82"/>
      <c r="C14612" s="82"/>
      <c r="D14612" s="82"/>
      <c r="E14612" s="82"/>
      <c r="F14612" s="82"/>
      <c r="G14612" s="82"/>
      <c r="M14612" s="81"/>
    </row>
    <row r="14613" s="77" customFormat="1" spans="1:13">
      <c r="A14613" s="82"/>
      <c r="B14613" s="82"/>
      <c r="C14613" s="82"/>
      <c r="D14613" s="82"/>
      <c r="E14613" s="82"/>
      <c r="F14613" s="82"/>
      <c r="G14613" s="82"/>
      <c r="M14613" s="81"/>
    </row>
    <row r="14614" s="77" customFormat="1" spans="1:13">
      <c r="A14614" s="82"/>
      <c r="B14614" s="82"/>
      <c r="C14614" s="82"/>
      <c r="D14614" s="82"/>
      <c r="E14614" s="82"/>
      <c r="F14614" s="82"/>
      <c r="G14614" s="82"/>
      <c r="M14614" s="81"/>
    </row>
    <row r="14615" s="77" customFormat="1" spans="1:13">
      <c r="A14615" s="82"/>
      <c r="B14615" s="82"/>
      <c r="C14615" s="82"/>
      <c r="D14615" s="82"/>
      <c r="E14615" s="82"/>
      <c r="F14615" s="82"/>
      <c r="G14615" s="82"/>
      <c r="M14615" s="81"/>
    </row>
    <row r="14616" s="77" customFormat="1" spans="1:13">
      <c r="A14616" s="82"/>
      <c r="B14616" s="82"/>
      <c r="C14616" s="82"/>
      <c r="D14616" s="82"/>
      <c r="E14616" s="82"/>
      <c r="F14616" s="82"/>
      <c r="G14616" s="82"/>
      <c r="M14616" s="81"/>
    </row>
    <row r="14617" s="77" customFormat="1" spans="1:13">
      <c r="A14617" s="82"/>
      <c r="B14617" s="82"/>
      <c r="C14617" s="82"/>
      <c r="D14617" s="82"/>
      <c r="E14617" s="82"/>
      <c r="F14617" s="82"/>
      <c r="G14617" s="82"/>
      <c r="M14617" s="81"/>
    </row>
    <row r="14618" s="77" customFormat="1" spans="1:13">
      <c r="A14618" s="82"/>
      <c r="B14618" s="82"/>
      <c r="C14618" s="82"/>
      <c r="D14618" s="82"/>
      <c r="E14618" s="82"/>
      <c r="F14618" s="82"/>
      <c r="G14618" s="82"/>
      <c r="M14618" s="81"/>
    </row>
    <row r="14619" s="77" customFormat="1" spans="1:13">
      <c r="A14619" s="82"/>
      <c r="B14619" s="82"/>
      <c r="C14619" s="82"/>
      <c r="D14619" s="82"/>
      <c r="E14619" s="82"/>
      <c r="F14619" s="82"/>
      <c r="G14619" s="82"/>
      <c r="M14619" s="81"/>
    </row>
    <row r="14620" s="77" customFormat="1" spans="1:13">
      <c r="A14620" s="82"/>
      <c r="B14620" s="82"/>
      <c r="C14620" s="82"/>
      <c r="D14620" s="82"/>
      <c r="E14620" s="82"/>
      <c r="F14620" s="82"/>
      <c r="G14620" s="82"/>
      <c r="M14620" s="81"/>
    </row>
    <row r="14621" s="77" customFormat="1" spans="1:13">
      <c r="A14621" s="82"/>
      <c r="B14621" s="82"/>
      <c r="C14621" s="82"/>
      <c r="D14621" s="82"/>
      <c r="E14621" s="82"/>
      <c r="F14621" s="82"/>
      <c r="G14621" s="82"/>
      <c r="M14621" s="81"/>
    </row>
    <row r="14622" s="77" customFormat="1" spans="1:13">
      <c r="A14622" s="82"/>
      <c r="B14622" s="82"/>
      <c r="C14622" s="82"/>
      <c r="D14622" s="82"/>
      <c r="E14622" s="82"/>
      <c r="F14622" s="82"/>
      <c r="G14622" s="82"/>
      <c r="M14622" s="81"/>
    </row>
    <row r="14623" s="77" customFormat="1" spans="1:13">
      <c r="A14623" s="82"/>
      <c r="B14623" s="82"/>
      <c r="C14623" s="82"/>
      <c r="D14623" s="82"/>
      <c r="E14623" s="82"/>
      <c r="F14623" s="82"/>
      <c r="G14623" s="82"/>
      <c r="M14623" s="81"/>
    </row>
    <row r="14624" s="77" customFormat="1" spans="1:13">
      <c r="A14624" s="82"/>
      <c r="B14624" s="82"/>
      <c r="C14624" s="82"/>
      <c r="D14624" s="82"/>
      <c r="E14624" s="82"/>
      <c r="F14624" s="82"/>
      <c r="G14624" s="82"/>
      <c r="M14624" s="81"/>
    </row>
    <row r="14625" s="77" customFormat="1" spans="1:13">
      <c r="A14625" s="82"/>
      <c r="B14625" s="82"/>
      <c r="C14625" s="82"/>
      <c r="D14625" s="82"/>
      <c r="E14625" s="82"/>
      <c r="F14625" s="82"/>
      <c r="G14625" s="82"/>
      <c r="M14625" s="81"/>
    </row>
    <row r="14626" s="77" customFormat="1" spans="1:13">
      <c r="A14626" s="82"/>
      <c r="B14626" s="82"/>
      <c r="C14626" s="82"/>
      <c r="D14626" s="82"/>
      <c r="E14626" s="82"/>
      <c r="F14626" s="82"/>
      <c r="G14626" s="82"/>
      <c r="M14626" s="81"/>
    </row>
    <row r="14627" s="77" customFormat="1" spans="1:13">
      <c r="A14627" s="82"/>
      <c r="B14627" s="82"/>
      <c r="C14627" s="82"/>
      <c r="D14627" s="82"/>
      <c r="E14627" s="82"/>
      <c r="F14627" s="82"/>
      <c r="G14627" s="82"/>
      <c r="M14627" s="81"/>
    </row>
    <row r="14628" s="77" customFormat="1" spans="1:13">
      <c r="A14628" s="82"/>
      <c r="B14628" s="82"/>
      <c r="C14628" s="82"/>
      <c r="D14628" s="82"/>
      <c r="E14628" s="82"/>
      <c r="F14628" s="82"/>
      <c r="G14628" s="82"/>
      <c r="M14628" s="81"/>
    </row>
    <row r="14629" s="77" customFormat="1" spans="1:13">
      <c r="A14629" s="82"/>
      <c r="B14629" s="82"/>
      <c r="C14629" s="82"/>
      <c r="D14629" s="82"/>
      <c r="E14629" s="82"/>
      <c r="F14629" s="82"/>
      <c r="G14629" s="82"/>
      <c r="M14629" s="81"/>
    </row>
    <row r="14630" s="77" customFormat="1" spans="1:13">
      <c r="A14630" s="82"/>
      <c r="B14630" s="82"/>
      <c r="C14630" s="82"/>
      <c r="D14630" s="82"/>
      <c r="E14630" s="82"/>
      <c r="F14630" s="82"/>
      <c r="G14630" s="82"/>
      <c r="M14630" s="81"/>
    </row>
    <row r="14631" s="77" customFormat="1" spans="1:13">
      <c r="A14631" s="82"/>
      <c r="B14631" s="82"/>
      <c r="C14631" s="82"/>
      <c r="D14631" s="82"/>
      <c r="E14631" s="82"/>
      <c r="F14631" s="82"/>
      <c r="G14631" s="82"/>
      <c r="M14631" s="81"/>
    </row>
    <row r="14632" s="77" customFormat="1" spans="1:13">
      <c r="A14632" s="82"/>
      <c r="B14632" s="82"/>
      <c r="C14632" s="82"/>
      <c r="D14632" s="82"/>
      <c r="E14632" s="82"/>
      <c r="F14632" s="82"/>
      <c r="G14632" s="82"/>
      <c r="M14632" s="81"/>
    </row>
    <row r="14633" s="77" customFormat="1" spans="1:13">
      <c r="A14633" s="82"/>
      <c r="B14633" s="82"/>
      <c r="C14633" s="82"/>
      <c r="D14633" s="82"/>
      <c r="E14633" s="82"/>
      <c r="F14633" s="82"/>
      <c r="G14633" s="82"/>
      <c r="M14633" s="81"/>
    </row>
    <row r="14634" s="77" customFormat="1" spans="1:13">
      <c r="A14634" s="82"/>
      <c r="B14634" s="82"/>
      <c r="C14634" s="82"/>
      <c r="D14634" s="82"/>
      <c r="E14634" s="82"/>
      <c r="F14634" s="82"/>
      <c r="G14634" s="82"/>
      <c r="M14634" s="81"/>
    </row>
    <row r="14635" s="77" customFormat="1" spans="1:13">
      <c r="A14635" s="82"/>
      <c r="B14635" s="82"/>
      <c r="C14635" s="82"/>
      <c r="D14635" s="82"/>
      <c r="E14635" s="82"/>
      <c r="F14635" s="82"/>
      <c r="G14635" s="82"/>
      <c r="M14635" s="81"/>
    </row>
    <row r="14636" s="77" customFormat="1" spans="1:13">
      <c r="A14636" s="82"/>
      <c r="B14636" s="82"/>
      <c r="C14636" s="82"/>
      <c r="D14636" s="82"/>
      <c r="E14636" s="82"/>
      <c r="F14636" s="82"/>
      <c r="G14636" s="82"/>
      <c r="M14636" s="81"/>
    </row>
    <row r="14637" s="77" customFormat="1" spans="1:13">
      <c r="A14637" s="82"/>
      <c r="B14637" s="82"/>
      <c r="C14637" s="82"/>
      <c r="D14637" s="82"/>
      <c r="E14637" s="82"/>
      <c r="F14637" s="82"/>
      <c r="G14637" s="82"/>
      <c r="M14637" s="81"/>
    </row>
    <row r="14638" s="77" customFormat="1" spans="1:13">
      <c r="A14638" s="82"/>
      <c r="B14638" s="82"/>
      <c r="C14638" s="82"/>
      <c r="D14638" s="82"/>
      <c r="E14638" s="82"/>
      <c r="F14638" s="82"/>
      <c r="G14638" s="82"/>
      <c r="M14638" s="81"/>
    </row>
    <row r="14639" s="77" customFormat="1" spans="1:13">
      <c r="A14639" s="82"/>
      <c r="B14639" s="82"/>
      <c r="C14639" s="82"/>
      <c r="D14639" s="82"/>
      <c r="E14639" s="82"/>
      <c r="F14639" s="82"/>
      <c r="G14639" s="82"/>
      <c r="M14639" s="81"/>
    </row>
    <row r="14640" s="77" customFormat="1" spans="1:13">
      <c r="A14640" s="82"/>
      <c r="B14640" s="82"/>
      <c r="C14640" s="82"/>
      <c r="D14640" s="82"/>
      <c r="E14640" s="82"/>
      <c r="F14640" s="82"/>
      <c r="G14640" s="82"/>
      <c r="M14640" s="81"/>
    </row>
    <row r="14641" s="77" customFormat="1" spans="1:13">
      <c r="A14641" s="82"/>
      <c r="B14641" s="82"/>
      <c r="C14641" s="82"/>
      <c r="D14641" s="82"/>
      <c r="E14641" s="82"/>
      <c r="F14641" s="82"/>
      <c r="G14641" s="82"/>
      <c r="M14641" s="81"/>
    </row>
    <row r="14642" s="77" customFormat="1" spans="1:13">
      <c r="A14642" s="82"/>
      <c r="B14642" s="82"/>
      <c r="C14642" s="82"/>
      <c r="D14642" s="82"/>
      <c r="E14642" s="82"/>
      <c r="F14642" s="82"/>
      <c r="G14642" s="82"/>
      <c r="M14642" s="81"/>
    </row>
    <row r="14643" s="77" customFormat="1" spans="1:13">
      <c r="A14643" s="82"/>
      <c r="B14643" s="82"/>
      <c r="C14643" s="82"/>
      <c r="D14643" s="82"/>
      <c r="E14643" s="82"/>
      <c r="F14643" s="82"/>
      <c r="G14643" s="82"/>
      <c r="M14643" s="81"/>
    </row>
    <row r="14644" s="77" customFormat="1" spans="1:13">
      <c r="A14644" s="82"/>
      <c r="B14644" s="82"/>
      <c r="C14644" s="82"/>
      <c r="D14644" s="82"/>
      <c r="E14644" s="82"/>
      <c r="F14644" s="82"/>
      <c r="G14644" s="82"/>
      <c r="M14644" s="81"/>
    </row>
    <row r="14645" s="77" customFormat="1" spans="1:13">
      <c r="A14645" s="82"/>
      <c r="B14645" s="82"/>
      <c r="C14645" s="82"/>
      <c r="D14645" s="82"/>
      <c r="E14645" s="82"/>
      <c r="F14645" s="82"/>
      <c r="G14645" s="82"/>
      <c r="M14645" s="81"/>
    </row>
    <row r="14646" s="77" customFormat="1" spans="1:13">
      <c r="A14646" s="82"/>
      <c r="B14646" s="82"/>
      <c r="C14646" s="82"/>
      <c r="D14646" s="82"/>
      <c r="E14646" s="82"/>
      <c r="F14646" s="82"/>
      <c r="G14646" s="82"/>
      <c r="M14646" s="81"/>
    </row>
    <row r="14647" s="77" customFormat="1" spans="1:13">
      <c r="A14647" s="82"/>
      <c r="B14647" s="82"/>
      <c r="C14647" s="82"/>
      <c r="D14647" s="82"/>
      <c r="E14647" s="82"/>
      <c r="F14647" s="82"/>
      <c r="G14647" s="82"/>
      <c r="M14647" s="81"/>
    </row>
    <row r="14648" s="77" customFormat="1" spans="1:13">
      <c r="A14648" s="82"/>
      <c r="B14648" s="82"/>
      <c r="C14648" s="82"/>
      <c r="D14648" s="82"/>
      <c r="E14648" s="82"/>
      <c r="F14648" s="82"/>
      <c r="G14648" s="82"/>
      <c r="M14648" s="81"/>
    </row>
    <row r="14649" s="77" customFormat="1" spans="1:13">
      <c r="A14649" s="82"/>
      <c r="B14649" s="82"/>
      <c r="C14649" s="82"/>
      <c r="D14649" s="82"/>
      <c r="E14649" s="82"/>
      <c r="F14649" s="82"/>
      <c r="G14649" s="82"/>
      <c r="M14649" s="81"/>
    </row>
    <row r="14650" s="77" customFormat="1" spans="1:13">
      <c r="A14650" s="82"/>
      <c r="B14650" s="82"/>
      <c r="C14650" s="82"/>
      <c r="D14650" s="82"/>
      <c r="E14650" s="82"/>
      <c r="F14650" s="82"/>
      <c r="G14650" s="82"/>
      <c r="M14650" s="81"/>
    </row>
    <row r="14651" s="77" customFormat="1" spans="1:13">
      <c r="A14651" s="82"/>
      <c r="B14651" s="82"/>
      <c r="C14651" s="82"/>
      <c r="D14651" s="82"/>
      <c r="E14651" s="82"/>
      <c r="F14651" s="82"/>
      <c r="G14651" s="82"/>
      <c r="M14651" s="81"/>
    </row>
    <row r="14652" s="77" customFormat="1" spans="1:13">
      <c r="A14652" s="82"/>
      <c r="B14652" s="82"/>
      <c r="C14652" s="82"/>
      <c r="D14652" s="82"/>
      <c r="E14652" s="82"/>
      <c r="F14652" s="82"/>
      <c r="G14652" s="82"/>
      <c r="M14652" s="81"/>
    </row>
    <row r="14653" s="77" customFormat="1" spans="1:13">
      <c r="A14653" s="82"/>
      <c r="B14653" s="82"/>
      <c r="C14653" s="82"/>
      <c r="D14653" s="82"/>
      <c r="E14653" s="82"/>
      <c r="F14653" s="82"/>
      <c r="G14653" s="82"/>
      <c r="M14653" s="81"/>
    </row>
    <row r="14654" s="77" customFormat="1" spans="1:13">
      <c r="A14654" s="82"/>
      <c r="B14654" s="82"/>
      <c r="C14654" s="82"/>
      <c r="D14654" s="82"/>
      <c r="E14654" s="82"/>
      <c r="F14654" s="82"/>
      <c r="G14654" s="82"/>
      <c r="M14654" s="81"/>
    </row>
    <row r="14655" s="77" customFormat="1" spans="1:13">
      <c r="A14655" s="82"/>
      <c r="B14655" s="82"/>
      <c r="C14655" s="82"/>
      <c r="D14655" s="82"/>
      <c r="E14655" s="82"/>
      <c r="F14655" s="82"/>
      <c r="G14655" s="82"/>
      <c r="M14655" s="81"/>
    </row>
    <row r="14656" s="77" customFormat="1" spans="1:13">
      <c r="A14656" s="82"/>
      <c r="B14656" s="82"/>
      <c r="C14656" s="82"/>
      <c r="D14656" s="82"/>
      <c r="E14656" s="82"/>
      <c r="F14656" s="82"/>
      <c r="G14656" s="82"/>
      <c r="M14656" s="81"/>
    </row>
    <row r="14657" s="77" customFormat="1" spans="1:13">
      <c r="A14657" s="82"/>
      <c r="B14657" s="82"/>
      <c r="C14657" s="82"/>
      <c r="D14657" s="82"/>
      <c r="E14657" s="82"/>
      <c r="F14657" s="82"/>
      <c r="G14657" s="82"/>
      <c r="M14657" s="81"/>
    </row>
    <row r="14658" s="77" customFormat="1" spans="1:13">
      <c r="A14658" s="82"/>
      <c r="B14658" s="82"/>
      <c r="C14658" s="82"/>
      <c r="D14658" s="82"/>
      <c r="E14658" s="82"/>
      <c r="F14658" s="82"/>
      <c r="G14658" s="82"/>
      <c r="M14658" s="81"/>
    </row>
    <row r="14659" s="77" customFormat="1" spans="1:13">
      <c r="A14659" s="82"/>
      <c r="B14659" s="82"/>
      <c r="C14659" s="82"/>
      <c r="D14659" s="82"/>
      <c r="E14659" s="82"/>
      <c r="F14659" s="82"/>
      <c r="G14659" s="82"/>
      <c r="M14659" s="81"/>
    </row>
    <row r="14660" s="77" customFormat="1" spans="1:13">
      <c r="A14660" s="82"/>
      <c r="B14660" s="82"/>
      <c r="C14660" s="82"/>
      <c r="D14660" s="82"/>
      <c r="E14660" s="82"/>
      <c r="F14660" s="82"/>
      <c r="G14660" s="82"/>
      <c r="M14660" s="81"/>
    </row>
    <row r="14661" s="77" customFormat="1" spans="1:13">
      <c r="A14661" s="82"/>
      <c r="B14661" s="82"/>
      <c r="C14661" s="82"/>
      <c r="D14661" s="82"/>
      <c r="E14661" s="82"/>
      <c r="F14661" s="82"/>
      <c r="G14661" s="82"/>
      <c r="M14661" s="81"/>
    </row>
    <row r="14662" s="77" customFormat="1" spans="1:13">
      <c r="A14662" s="82"/>
      <c r="B14662" s="82"/>
      <c r="C14662" s="82"/>
      <c r="D14662" s="82"/>
      <c r="E14662" s="82"/>
      <c r="F14662" s="82"/>
      <c r="G14662" s="82"/>
      <c r="M14662" s="81"/>
    </row>
    <row r="14663" s="77" customFormat="1" spans="1:13">
      <c r="A14663" s="82"/>
      <c r="B14663" s="82"/>
      <c r="C14663" s="82"/>
      <c r="D14663" s="82"/>
      <c r="E14663" s="82"/>
      <c r="F14663" s="82"/>
      <c r="G14663" s="82"/>
      <c r="M14663" s="81"/>
    </row>
    <row r="14664" s="77" customFormat="1" spans="1:13">
      <c r="A14664" s="82"/>
      <c r="B14664" s="82"/>
      <c r="C14664" s="82"/>
      <c r="D14664" s="82"/>
      <c r="E14664" s="82"/>
      <c r="F14664" s="82"/>
      <c r="G14664" s="82"/>
      <c r="M14664" s="81"/>
    </row>
    <row r="14665" s="77" customFormat="1" spans="1:13">
      <c r="A14665" s="82"/>
      <c r="B14665" s="82"/>
      <c r="C14665" s="82"/>
      <c r="D14665" s="82"/>
      <c r="E14665" s="82"/>
      <c r="F14665" s="82"/>
      <c r="G14665" s="82"/>
      <c r="M14665" s="81"/>
    </row>
    <row r="14666" s="77" customFormat="1" spans="1:13">
      <c r="A14666" s="82"/>
      <c r="B14666" s="82"/>
      <c r="C14666" s="82"/>
      <c r="D14666" s="82"/>
      <c r="E14666" s="82"/>
      <c r="F14666" s="82"/>
      <c r="G14666" s="82"/>
      <c r="M14666" s="81"/>
    </row>
    <row r="14667" s="77" customFormat="1" spans="1:13">
      <c r="A14667" s="82"/>
      <c r="B14667" s="82"/>
      <c r="C14667" s="82"/>
      <c r="D14667" s="82"/>
      <c r="E14667" s="82"/>
      <c r="F14667" s="82"/>
      <c r="G14667" s="82"/>
      <c r="M14667" s="81"/>
    </row>
    <row r="14668" s="77" customFormat="1" spans="1:13">
      <c r="A14668" s="82"/>
      <c r="B14668" s="82"/>
      <c r="C14668" s="82"/>
      <c r="D14668" s="82"/>
      <c r="E14668" s="82"/>
      <c r="F14668" s="82"/>
      <c r="G14668" s="82"/>
      <c r="M14668" s="81"/>
    </row>
    <row r="14669" s="77" customFormat="1" spans="1:13">
      <c r="A14669" s="82"/>
      <c r="B14669" s="82"/>
      <c r="C14669" s="82"/>
      <c r="D14669" s="82"/>
      <c r="E14669" s="82"/>
      <c r="F14669" s="82"/>
      <c r="G14669" s="82"/>
      <c r="M14669" s="81"/>
    </row>
    <row r="14670" s="77" customFormat="1" spans="1:13">
      <c r="A14670" s="82"/>
      <c r="B14670" s="82"/>
      <c r="C14670" s="82"/>
      <c r="D14670" s="82"/>
      <c r="E14670" s="82"/>
      <c r="F14670" s="82"/>
      <c r="G14670" s="82"/>
      <c r="M14670" s="81"/>
    </row>
    <row r="14671" s="77" customFormat="1" spans="1:13">
      <c r="A14671" s="82"/>
      <c r="B14671" s="82"/>
      <c r="C14671" s="82"/>
      <c r="D14671" s="82"/>
      <c r="E14671" s="82"/>
      <c r="F14671" s="82"/>
      <c r="G14671" s="82"/>
      <c r="M14671" s="81"/>
    </row>
    <row r="14672" s="77" customFormat="1" spans="1:13">
      <c r="A14672" s="82"/>
      <c r="B14672" s="82"/>
      <c r="C14672" s="82"/>
      <c r="D14672" s="82"/>
      <c r="E14672" s="82"/>
      <c r="F14672" s="82"/>
      <c r="G14672" s="82"/>
      <c r="M14672" s="81"/>
    </row>
    <row r="14673" s="77" customFormat="1" spans="1:13">
      <c r="A14673" s="82"/>
      <c r="B14673" s="82"/>
      <c r="C14673" s="82"/>
      <c r="D14673" s="82"/>
      <c r="E14673" s="82"/>
      <c r="F14673" s="82"/>
      <c r="G14673" s="82"/>
      <c r="M14673" s="81"/>
    </row>
    <row r="14674" s="77" customFormat="1" spans="1:13">
      <c r="A14674" s="82"/>
      <c r="B14674" s="82"/>
      <c r="C14674" s="82"/>
      <c r="D14674" s="82"/>
      <c r="E14674" s="82"/>
      <c r="F14674" s="82"/>
      <c r="G14674" s="82"/>
      <c r="M14674" s="81"/>
    </row>
    <row r="14675" s="77" customFormat="1" spans="1:13">
      <c r="A14675" s="82"/>
      <c r="B14675" s="82"/>
      <c r="C14675" s="82"/>
      <c r="D14675" s="82"/>
      <c r="E14675" s="82"/>
      <c r="F14675" s="82"/>
      <c r="G14675" s="82"/>
      <c r="M14675" s="81"/>
    </row>
    <row r="14676" s="77" customFormat="1" spans="1:13">
      <c r="A14676" s="82"/>
      <c r="B14676" s="82"/>
      <c r="C14676" s="82"/>
      <c r="D14676" s="82"/>
      <c r="E14676" s="82"/>
      <c r="F14676" s="82"/>
      <c r="G14676" s="82"/>
      <c r="M14676" s="81"/>
    </row>
    <row r="14677" s="77" customFormat="1" spans="1:13">
      <c r="A14677" s="82"/>
      <c r="B14677" s="82"/>
      <c r="C14677" s="82"/>
      <c r="D14677" s="82"/>
      <c r="E14677" s="82"/>
      <c r="F14677" s="82"/>
      <c r="G14677" s="82"/>
      <c r="M14677" s="81"/>
    </row>
    <row r="14678" s="77" customFormat="1" spans="1:13">
      <c r="A14678" s="82"/>
      <c r="B14678" s="82"/>
      <c r="C14678" s="82"/>
      <c r="D14678" s="82"/>
      <c r="E14678" s="82"/>
      <c r="F14678" s="82"/>
      <c r="G14678" s="82"/>
      <c r="M14678" s="81"/>
    </row>
    <row r="14679" s="77" customFormat="1" spans="1:13">
      <c r="A14679" s="82"/>
      <c r="B14679" s="82"/>
      <c r="C14679" s="82"/>
      <c r="D14679" s="82"/>
      <c r="E14679" s="82"/>
      <c r="F14679" s="82"/>
      <c r="G14679" s="82"/>
      <c r="M14679" s="81"/>
    </row>
    <row r="14680" s="77" customFormat="1" spans="1:13">
      <c r="A14680" s="82"/>
      <c r="B14680" s="82"/>
      <c r="C14680" s="82"/>
      <c r="D14680" s="82"/>
      <c r="E14680" s="82"/>
      <c r="F14680" s="82"/>
      <c r="G14680" s="82"/>
      <c r="M14680" s="81"/>
    </row>
    <row r="14681" s="77" customFormat="1" spans="1:13">
      <c r="A14681" s="82"/>
      <c r="B14681" s="82"/>
      <c r="C14681" s="82"/>
      <c r="D14681" s="82"/>
      <c r="E14681" s="82"/>
      <c r="F14681" s="82"/>
      <c r="G14681" s="82"/>
      <c r="M14681" s="81"/>
    </row>
    <row r="14682" s="77" customFormat="1" spans="1:13">
      <c r="A14682" s="82"/>
      <c r="B14682" s="82"/>
      <c r="C14682" s="82"/>
      <c r="D14682" s="82"/>
      <c r="E14682" s="82"/>
      <c r="F14682" s="82"/>
      <c r="G14682" s="82"/>
      <c r="M14682" s="81"/>
    </row>
    <row r="14683" s="77" customFormat="1" spans="1:13">
      <c r="A14683" s="82"/>
      <c r="B14683" s="82"/>
      <c r="C14683" s="82"/>
      <c r="D14683" s="82"/>
      <c r="E14683" s="82"/>
      <c r="F14683" s="82"/>
      <c r="G14683" s="82"/>
      <c r="M14683" s="81"/>
    </row>
    <row r="14684" s="77" customFormat="1" spans="1:13">
      <c r="A14684" s="82"/>
      <c r="B14684" s="82"/>
      <c r="C14684" s="82"/>
      <c r="D14684" s="82"/>
      <c r="E14684" s="82"/>
      <c r="F14684" s="82"/>
      <c r="G14684" s="82"/>
      <c r="M14684" s="81"/>
    </row>
    <row r="14685" s="77" customFormat="1" spans="1:13">
      <c r="A14685" s="82"/>
      <c r="B14685" s="82"/>
      <c r="C14685" s="82"/>
      <c r="D14685" s="82"/>
      <c r="E14685" s="82"/>
      <c r="F14685" s="82"/>
      <c r="G14685" s="82"/>
      <c r="M14685" s="81"/>
    </row>
    <row r="14686" s="77" customFormat="1" spans="1:13">
      <c r="A14686" s="82"/>
      <c r="B14686" s="82"/>
      <c r="C14686" s="82"/>
      <c r="D14686" s="82"/>
      <c r="E14686" s="82"/>
      <c r="F14686" s="82"/>
      <c r="G14686" s="82"/>
      <c r="M14686" s="81"/>
    </row>
    <row r="14687" s="77" customFormat="1" spans="1:13">
      <c r="A14687" s="82"/>
      <c r="B14687" s="82"/>
      <c r="C14687" s="82"/>
      <c r="D14687" s="82"/>
      <c r="E14687" s="82"/>
      <c r="F14687" s="82"/>
      <c r="G14687" s="82"/>
      <c r="M14687" s="81"/>
    </row>
    <row r="14688" s="77" customFormat="1" spans="1:13">
      <c r="A14688" s="82"/>
      <c r="B14688" s="82"/>
      <c r="C14688" s="82"/>
      <c r="D14688" s="82"/>
      <c r="E14688" s="82"/>
      <c r="F14688" s="82"/>
      <c r="G14688" s="82"/>
      <c r="M14688" s="81"/>
    </row>
    <row r="14689" s="77" customFormat="1" spans="1:13">
      <c r="A14689" s="82"/>
      <c r="B14689" s="82"/>
      <c r="C14689" s="82"/>
      <c r="D14689" s="82"/>
      <c r="E14689" s="82"/>
      <c r="F14689" s="82"/>
      <c r="G14689" s="82"/>
      <c r="M14689" s="81"/>
    </row>
    <row r="14690" s="77" customFormat="1" spans="1:13">
      <c r="A14690" s="82"/>
      <c r="B14690" s="82"/>
      <c r="C14690" s="82"/>
      <c r="D14690" s="82"/>
      <c r="E14690" s="82"/>
      <c r="F14690" s="82"/>
      <c r="G14690" s="82"/>
      <c r="M14690" s="81"/>
    </row>
    <row r="14691" s="77" customFormat="1" spans="1:13">
      <c r="A14691" s="82"/>
      <c r="B14691" s="82"/>
      <c r="C14691" s="82"/>
      <c r="D14691" s="82"/>
      <c r="E14691" s="82"/>
      <c r="F14691" s="82"/>
      <c r="G14691" s="82"/>
      <c r="M14691" s="81"/>
    </row>
    <row r="14692" s="77" customFormat="1" spans="1:13">
      <c r="A14692" s="82"/>
      <c r="B14692" s="82"/>
      <c r="C14692" s="82"/>
      <c r="D14692" s="82"/>
      <c r="E14692" s="82"/>
      <c r="F14692" s="82"/>
      <c r="G14692" s="82"/>
      <c r="M14692" s="81"/>
    </row>
    <row r="14693" s="77" customFormat="1" spans="1:13">
      <c r="A14693" s="82"/>
      <c r="B14693" s="82"/>
      <c r="C14693" s="82"/>
      <c r="D14693" s="82"/>
      <c r="E14693" s="82"/>
      <c r="F14693" s="82"/>
      <c r="G14693" s="82"/>
      <c r="M14693" s="81"/>
    </row>
    <row r="14694" s="77" customFormat="1" spans="1:13">
      <c r="A14694" s="82"/>
      <c r="B14694" s="82"/>
      <c r="C14694" s="82"/>
      <c r="D14694" s="82"/>
      <c r="E14694" s="82"/>
      <c r="F14694" s="82"/>
      <c r="G14694" s="82"/>
      <c r="M14694" s="81"/>
    </row>
    <row r="14695" s="77" customFormat="1" spans="1:13">
      <c r="A14695" s="82"/>
      <c r="B14695" s="82"/>
      <c r="C14695" s="82"/>
      <c r="D14695" s="82"/>
      <c r="E14695" s="82"/>
      <c r="F14695" s="82"/>
      <c r="G14695" s="82"/>
      <c r="M14695" s="81"/>
    </row>
    <row r="14696" s="77" customFormat="1" spans="1:13">
      <c r="A14696" s="82"/>
      <c r="B14696" s="82"/>
      <c r="C14696" s="82"/>
      <c r="D14696" s="82"/>
      <c r="E14696" s="82"/>
      <c r="F14696" s="82"/>
      <c r="G14696" s="82"/>
      <c r="M14696" s="81"/>
    </row>
    <row r="14697" s="77" customFormat="1" spans="1:13">
      <c r="A14697" s="82"/>
      <c r="B14697" s="82"/>
      <c r="C14697" s="82"/>
      <c r="D14697" s="82"/>
      <c r="E14697" s="82"/>
      <c r="F14697" s="82"/>
      <c r="G14697" s="82"/>
      <c r="M14697" s="81"/>
    </row>
    <row r="14698" s="77" customFormat="1" spans="1:13">
      <c r="A14698" s="82"/>
      <c r="B14698" s="82"/>
      <c r="C14698" s="82"/>
      <c r="D14698" s="82"/>
      <c r="E14698" s="82"/>
      <c r="F14698" s="82"/>
      <c r="G14698" s="82"/>
      <c r="M14698" s="81"/>
    </row>
    <row r="14699" s="77" customFormat="1" spans="1:13">
      <c r="A14699" s="82"/>
      <c r="B14699" s="82"/>
      <c r="C14699" s="82"/>
      <c r="D14699" s="82"/>
      <c r="E14699" s="82"/>
      <c r="F14699" s="82"/>
      <c r="G14699" s="82"/>
      <c r="M14699" s="81"/>
    </row>
    <row r="14700" s="77" customFormat="1" spans="1:13">
      <c r="A14700" s="82"/>
      <c r="B14700" s="82"/>
      <c r="C14700" s="82"/>
      <c r="D14700" s="82"/>
      <c r="E14700" s="82"/>
      <c r="F14700" s="82"/>
      <c r="G14700" s="82"/>
      <c r="M14700" s="81"/>
    </row>
    <row r="14701" s="77" customFormat="1" spans="1:13">
      <c r="A14701" s="82"/>
      <c r="B14701" s="82"/>
      <c r="C14701" s="82"/>
      <c r="D14701" s="82"/>
      <c r="E14701" s="82"/>
      <c r="F14701" s="82"/>
      <c r="G14701" s="82"/>
      <c r="M14701" s="81"/>
    </row>
    <row r="14702" s="77" customFormat="1" spans="1:13">
      <c r="A14702" s="82"/>
      <c r="B14702" s="82"/>
      <c r="C14702" s="82"/>
      <c r="D14702" s="82"/>
      <c r="E14702" s="82"/>
      <c r="F14702" s="82"/>
      <c r="G14702" s="82"/>
      <c r="M14702" s="81"/>
    </row>
    <row r="14703" s="77" customFormat="1" spans="1:13">
      <c r="A14703" s="82"/>
      <c r="B14703" s="82"/>
      <c r="C14703" s="82"/>
      <c r="D14703" s="82"/>
      <c r="E14703" s="82"/>
      <c r="F14703" s="82"/>
      <c r="G14703" s="82"/>
      <c r="M14703" s="81"/>
    </row>
    <row r="14704" s="77" customFormat="1" spans="1:13">
      <c r="A14704" s="82"/>
      <c r="B14704" s="82"/>
      <c r="C14704" s="82"/>
      <c r="D14704" s="82"/>
      <c r="E14704" s="82"/>
      <c r="F14704" s="82"/>
      <c r="G14704" s="82"/>
      <c r="M14704" s="81"/>
    </row>
    <row r="14705" s="77" customFormat="1" spans="1:13">
      <c r="A14705" s="82"/>
      <c r="B14705" s="82"/>
      <c r="C14705" s="82"/>
      <c r="D14705" s="82"/>
      <c r="E14705" s="82"/>
      <c r="F14705" s="82"/>
      <c r="G14705" s="82"/>
      <c r="M14705" s="81"/>
    </row>
    <row r="14706" s="77" customFormat="1" spans="1:13">
      <c r="A14706" s="82"/>
      <c r="B14706" s="82"/>
      <c r="C14706" s="82"/>
      <c r="D14706" s="82"/>
      <c r="E14706" s="82"/>
      <c r="F14706" s="82"/>
      <c r="G14706" s="82"/>
      <c r="M14706" s="81"/>
    </row>
    <row r="14707" s="77" customFormat="1" spans="1:13">
      <c r="A14707" s="82"/>
      <c r="B14707" s="82"/>
      <c r="C14707" s="82"/>
      <c r="D14707" s="82"/>
      <c r="E14707" s="82"/>
      <c r="F14707" s="82"/>
      <c r="G14707" s="82"/>
      <c r="M14707" s="81"/>
    </row>
    <row r="14708" s="77" customFormat="1" spans="1:13">
      <c r="A14708" s="82"/>
      <c r="B14708" s="82"/>
      <c r="C14708" s="82"/>
      <c r="D14708" s="82"/>
      <c r="E14708" s="82"/>
      <c r="F14708" s="82"/>
      <c r="G14708" s="82"/>
      <c r="M14708" s="81"/>
    </row>
    <row r="14709" s="77" customFormat="1" spans="1:13">
      <c r="A14709" s="82"/>
      <c r="B14709" s="82"/>
      <c r="C14709" s="82"/>
      <c r="D14709" s="82"/>
      <c r="E14709" s="82"/>
      <c r="F14709" s="82"/>
      <c r="G14709" s="82"/>
      <c r="M14709" s="81"/>
    </row>
    <row r="14710" s="77" customFormat="1" spans="1:13">
      <c r="A14710" s="82"/>
      <c r="B14710" s="82"/>
      <c r="C14710" s="82"/>
      <c r="D14710" s="82"/>
      <c r="E14710" s="82"/>
      <c r="F14710" s="82"/>
      <c r="G14710" s="82"/>
      <c r="M14710" s="81"/>
    </row>
    <row r="14711" s="77" customFormat="1" spans="1:13">
      <c r="A14711" s="82"/>
      <c r="B14711" s="82"/>
      <c r="C14711" s="82"/>
      <c r="D14711" s="82"/>
      <c r="E14711" s="82"/>
      <c r="F14711" s="82"/>
      <c r="G14711" s="82"/>
      <c r="M14711" s="81"/>
    </row>
    <row r="14712" s="77" customFormat="1" spans="1:13">
      <c r="A14712" s="82"/>
      <c r="B14712" s="82"/>
      <c r="C14712" s="82"/>
      <c r="D14712" s="82"/>
      <c r="E14712" s="82"/>
      <c r="F14712" s="82"/>
      <c r="G14712" s="82"/>
      <c r="M14712" s="81"/>
    </row>
    <row r="14713" s="77" customFormat="1" spans="1:13">
      <c r="A14713" s="82"/>
      <c r="B14713" s="82"/>
      <c r="C14713" s="82"/>
      <c r="D14713" s="82"/>
      <c r="E14713" s="82"/>
      <c r="F14713" s="82"/>
      <c r="G14713" s="82"/>
      <c r="M14713" s="81"/>
    </row>
    <row r="14714" s="77" customFormat="1" spans="1:13">
      <c r="A14714" s="82"/>
      <c r="B14714" s="82"/>
      <c r="C14714" s="82"/>
      <c r="D14714" s="82"/>
      <c r="E14714" s="82"/>
      <c r="F14714" s="82"/>
      <c r="G14714" s="82"/>
      <c r="M14714" s="81"/>
    </row>
    <row r="14715" s="77" customFormat="1" spans="1:13">
      <c r="A14715" s="82"/>
      <c r="B14715" s="82"/>
      <c r="C14715" s="82"/>
      <c r="D14715" s="82"/>
      <c r="E14715" s="82"/>
      <c r="F14715" s="82"/>
      <c r="G14715" s="82"/>
      <c r="M14715" s="81"/>
    </row>
    <row r="14716" s="77" customFormat="1" spans="1:13">
      <c r="A14716" s="82"/>
      <c r="B14716" s="82"/>
      <c r="C14716" s="82"/>
      <c r="D14716" s="82"/>
      <c r="E14716" s="82"/>
      <c r="F14716" s="82"/>
      <c r="G14716" s="82"/>
      <c r="M14716" s="81"/>
    </row>
    <row r="14717" s="77" customFormat="1" spans="1:13">
      <c r="A14717" s="82"/>
      <c r="B14717" s="82"/>
      <c r="C14717" s="82"/>
      <c r="D14717" s="82"/>
      <c r="E14717" s="82"/>
      <c r="F14717" s="82"/>
      <c r="G14717" s="82"/>
      <c r="M14717" s="81"/>
    </row>
    <row r="14718" s="77" customFormat="1" spans="1:13">
      <c r="A14718" s="82"/>
      <c r="B14718" s="82"/>
      <c r="C14718" s="82"/>
      <c r="D14718" s="82"/>
      <c r="E14718" s="82"/>
      <c r="F14718" s="82"/>
      <c r="G14718" s="82"/>
      <c r="M14718" s="81"/>
    </row>
    <row r="14719" s="77" customFormat="1" spans="1:13">
      <c r="A14719" s="82"/>
      <c r="B14719" s="82"/>
      <c r="C14719" s="82"/>
      <c r="D14719" s="82"/>
      <c r="E14719" s="82"/>
      <c r="F14719" s="82"/>
      <c r="G14719" s="82"/>
      <c r="M14719" s="81"/>
    </row>
    <row r="14720" s="77" customFormat="1" spans="1:13">
      <c r="A14720" s="82"/>
      <c r="B14720" s="82"/>
      <c r="C14720" s="82"/>
      <c r="D14720" s="82"/>
      <c r="E14720" s="82"/>
      <c r="F14720" s="82"/>
      <c r="G14720" s="82"/>
      <c r="M14720" s="81"/>
    </row>
    <row r="14721" s="77" customFormat="1" spans="1:13">
      <c r="A14721" s="82"/>
      <c r="B14721" s="82"/>
      <c r="C14721" s="82"/>
      <c r="D14721" s="82"/>
      <c r="E14721" s="82"/>
      <c r="F14721" s="82"/>
      <c r="G14721" s="82"/>
      <c r="M14721" s="81"/>
    </row>
    <row r="14722" s="77" customFormat="1" spans="1:13">
      <c r="A14722" s="82"/>
      <c r="B14722" s="82"/>
      <c r="C14722" s="82"/>
      <c r="D14722" s="82"/>
      <c r="E14722" s="82"/>
      <c r="F14722" s="82"/>
      <c r="G14722" s="82"/>
      <c r="M14722" s="81"/>
    </row>
    <row r="14723" s="77" customFormat="1" spans="1:13">
      <c r="A14723" s="82"/>
      <c r="B14723" s="82"/>
      <c r="C14723" s="82"/>
      <c r="D14723" s="82"/>
      <c r="E14723" s="82"/>
      <c r="F14723" s="82"/>
      <c r="G14723" s="82"/>
      <c r="M14723" s="81"/>
    </row>
    <row r="14724" s="77" customFormat="1" spans="1:13">
      <c r="A14724" s="82"/>
      <c r="B14724" s="82"/>
      <c r="C14724" s="82"/>
      <c r="D14724" s="82"/>
      <c r="E14724" s="82"/>
      <c r="F14724" s="82"/>
      <c r="G14724" s="82"/>
      <c r="M14724" s="81"/>
    </row>
    <row r="14725" s="77" customFormat="1" spans="1:13">
      <c r="A14725" s="82"/>
      <c r="B14725" s="82"/>
      <c r="C14725" s="82"/>
      <c r="D14725" s="82"/>
      <c r="E14725" s="82"/>
      <c r="F14725" s="82"/>
      <c r="G14725" s="82"/>
      <c r="M14725" s="81"/>
    </row>
    <row r="14726" s="77" customFormat="1" spans="1:13">
      <c r="A14726" s="82"/>
      <c r="B14726" s="82"/>
      <c r="C14726" s="82"/>
      <c r="D14726" s="82"/>
      <c r="E14726" s="82"/>
      <c r="F14726" s="82"/>
      <c r="G14726" s="82"/>
      <c r="M14726" s="81"/>
    </row>
    <row r="14727" s="77" customFormat="1" spans="1:13">
      <c r="A14727" s="82"/>
      <c r="B14727" s="82"/>
      <c r="C14727" s="82"/>
      <c r="D14727" s="82"/>
      <c r="E14727" s="82"/>
      <c r="F14727" s="82"/>
      <c r="G14727" s="82"/>
      <c r="M14727" s="81"/>
    </row>
    <row r="14728" s="77" customFormat="1" spans="1:13">
      <c r="A14728" s="82"/>
      <c r="B14728" s="82"/>
      <c r="C14728" s="82"/>
      <c r="D14728" s="82"/>
      <c r="E14728" s="82"/>
      <c r="F14728" s="82"/>
      <c r="G14728" s="82"/>
      <c r="M14728" s="81"/>
    </row>
    <row r="14729" s="77" customFormat="1" spans="1:13">
      <c r="A14729" s="82"/>
      <c r="B14729" s="82"/>
      <c r="C14729" s="82"/>
      <c r="D14729" s="82"/>
      <c r="E14729" s="82"/>
      <c r="F14729" s="82"/>
      <c r="G14729" s="82"/>
      <c r="M14729" s="81"/>
    </row>
    <row r="14730" s="77" customFormat="1" spans="1:13">
      <c r="A14730" s="82"/>
      <c r="B14730" s="82"/>
      <c r="C14730" s="82"/>
      <c r="D14730" s="82"/>
      <c r="E14730" s="82"/>
      <c r="F14730" s="82"/>
      <c r="G14730" s="82"/>
      <c r="M14730" s="81"/>
    </row>
    <row r="14731" s="77" customFormat="1" spans="1:13">
      <c r="A14731" s="82"/>
      <c r="B14731" s="82"/>
      <c r="C14731" s="82"/>
      <c r="D14731" s="82"/>
      <c r="E14731" s="82"/>
      <c r="F14731" s="82"/>
      <c r="G14731" s="82"/>
      <c r="M14731" s="81"/>
    </row>
    <row r="14732" s="77" customFormat="1" spans="1:13">
      <c r="A14732" s="82"/>
      <c r="B14732" s="82"/>
      <c r="C14732" s="82"/>
      <c r="D14732" s="82"/>
      <c r="E14732" s="82"/>
      <c r="F14732" s="82"/>
      <c r="G14732" s="82"/>
      <c r="M14732" s="81"/>
    </row>
    <row r="14733" s="77" customFormat="1" spans="1:13">
      <c r="A14733" s="82"/>
      <c r="B14733" s="82"/>
      <c r="C14733" s="82"/>
      <c r="D14733" s="82"/>
      <c r="E14733" s="82"/>
      <c r="F14733" s="82"/>
      <c r="G14733" s="82"/>
      <c r="M14733" s="81"/>
    </row>
    <row r="14734" s="77" customFormat="1" spans="1:13">
      <c r="A14734" s="82"/>
      <c r="B14734" s="82"/>
      <c r="C14734" s="82"/>
      <c r="D14734" s="82"/>
      <c r="E14734" s="82"/>
      <c r="F14734" s="82"/>
      <c r="G14734" s="82"/>
      <c r="M14734" s="81"/>
    </row>
    <row r="14735" s="77" customFormat="1" spans="1:13">
      <c r="A14735" s="82"/>
      <c r="B14735" s="82"/>
      <c r="C14735" s="82"/>
      <c r="D14735" s="82"/>
      <c r="E14735" s="82"/>
      <c r="F14735" s="82"/>
      <c r="G14735" s="82"/>
      <c r="M14735" s="81"/>
    </row>
    <row r="14736" s="77" customFormat="1" spans="1:13">
      <c r="A14736" s="82"/>
      <c r="B14736" s="82"/>
      <c r="C14736" s="82"/>
      <c r="D14736" s="82"/>
      <c r="E14736" s="82"/>
      <c r="F14736" s="82"/>
      <c r="G14736" s="82"/>
      <c r="M14736" s="81"/>
    </row>
    <row r="14737" s="77" customFormat="1" spans="1:13">
      <c r="A14737" s="82"/>
      <c r="B14737" s="82"/>
      <c r="C14737" s="82"/>
      <c r="D14737" s="82"/>
      <c r="E14737" s="82"/>
      <c r="F14737" s="82"/>
      <c r="G14737" s="82"/>
      <c r="M14737" s="81"/>
    </row>
    <row r="14738" s="77" customFormat="1" spans="1:13">
      <c r="A14738" s="82"/>
      <c r="B14738" s="82"/>
      <c r="C14738" s="82"/>
      <c r="D14738" s="82"/>
      <c r="E14738" s="82"/>
      <c r="F14738" s="82"/>
      <c r="G14738" s="82"/>
      <c r="M14738" s="81"/>
    </row>
    <row r="14739" s="77" customFormat="1" spans="1:13">
      <c r="A14739" s="82"/>
      <c r="B14739" s="82"/>
      <c r="C14739" s="82"/>
      <c r="D14739" s="82"/>
      <c r="E14739" s="82"/>
      <c r="F14739" s="82"/>
      <c r="G14739" s="82"/>
      <c r="M14739" s="81"/>
    </row>
    <row r="14740" s="77" customFormat="1" spans="1:13">
      <c r="A14740" s="82"/>
      <c r="B14740" s="82"/>
      <c r="C14740" s="82"/>
      <c r="D14740" s="82"/>
      <c r="E14740" s="82"/>
      <c r="F14740" s="82"/>
      <c r="G14740" s="82"/>
      <c r="M14740" s="81"/>
    </row>
    <row r="14741" s="77" customFormat="1" spans="1:13">
      <c r="A14741" s="82"/>
      <c r="B14741" s="82"/>
      <c r="C14741" s="82"/>
      <c r="D14741" s="82"/>
      <c r="E14741" s="82"/>
      <c r="F14741" s="82"/>
      <c r="G14741" s="82"/>
      <c r="M14741" s="81"/>
    </row>
    <row r="14742" s="77" customFormat="1" spans="1:13">
      <c r="A14742" s="82"/>
      <c r="B14742" s="82"/>
      <c r="C14742" s="82"/>
      <c r="D14742" s="82"/>
      <c r="E14742" s="82"/>
      <c r="F14742" s="82"/>
      <c r="G14742" s="82"/>
      <c r="M14742" s="81"/>
    </row>
    <row r="14743" s="77" customFormat="1" spans="1:13">
      <c r="A14743" s="82"/>
      <c r="B14743" s="82"/>
      <c r="C14743" s="82"/>
      <c r="D14743" s="82"/>
      <c r="E14743" s="82"/>
      <c r="F14743" s="82"/>
      <c r="G14743" s="82"/>
      <c r="M14743" s="81"/>
    </row>
    <row r="14744" s="77" customFormat="1" spans="1:13">
      <c r="A14744" s="82"/>
      <c r="B14744" s="82"/>
      <c r="C14744" s="82"/>
      <c r="D14744" s="82"/>
      <c r="E14744" s="82"/>
      <c r="F14744" s="82"/>
      <c r="G14744" s="82"/>
      <c r="M14744" s="81"/>
    </row>
    <row r="14745" s="77" customFormat="1" spans="1:13">
      <c r="A14745" s="82"/>
      <c r="B14745" s="82"/>
      <c r="C14745" s="82"/>
      <c r="D14745" s="82"/>
      <c r="E14745" s="82"/>
      <c r="F14745" s="82"/>
      <c r="G14745" s="82"/>
      <c r="M14745" s="81"/>
    </row>
    <row r="14746" s="77" customFormat="1" spans="1:13">
      <c r="A14746" s="82"/>
      <c r="B14746" s="82"/>
      <c r="C14746" s="82"/>
      <c r="D14746" s="82"/>
      <c r="E14746" s="82"/>
      <c r="F14746" s="82"/>
      <c r="G14746" s="82"/>
      <c r="M14746" s="81"/>
    </row>
    <row r="14747" s="77" customFormat="1" spans="1:13">
      <c r="A14747" s="82"/>
      <c r="B14747" s="82"/>
      <c r="C14747" s="82"/>
      <c r="D14747" s="82"/>
      <c r="E14747" s="82"/>
      <c r="F14747" s="82"/>
      <c r="G14747" s="82"/>
      <c r="M14747" s="81"/>
    </row>
    <row r="14748" s="77" customFormat="1" spans="1:13">
      <c r="A14748" s="82"/>
      <c r="B14748" s="82"/>
      <c r="C14748" s="82"/>
      <c r="D14748" s="82"/>
      <c r="E14748" s="82"/>
      <c r="F14748" s="82"/>
      <c r="G14748" s="82"/>
      <c r="M14748" s="81"/>
    </row>
    <row r="14749" s="77" customFormat="1" spans="1:13">
      <c r="A14749" s="82"/>
      <c r="B14749" s="82"/>
      <c r="C14749" s="82"/>
      <c r="D14749" s="82"/>
      <c r="E14749" s="82"/>
      <c r="F14749" s="82"/>
      <c r="G14749" s="82"/>
      <c r="M14749" s="81"/>
    </row>
    <row r="14750" s="77" customFormat="1" spans="1:13">
      <c r="A14750" s="82"/>
      <c r="B14750" s="82"/>
      <c r="C14750" s="82"/>
      <c r="D14750" s="82"/>
      <c r="E14750" s="82"/>
      <c r="F14750" s="82"/>
      <c r="G14750" s="82"/>
      <c r="M14750" s="81"/>
    </row>
    <row r="14751" s="77" customFormat="1" spans="1:13">
      <c r="A14751" s="82"/>
      <c r="B14751" s="82"/>
      <c r="C14751" s="82"/>
      <c r="D14751" s="82"/>
      <c r="E14751" s="82"/>
      <c r="F14751" s="82"/>
      <c r="G14751" s="82"/>
      <c r="M14751" s="81"/>
    </row>
    <row r="14752" s="77" customFormat="1" spans="1:13">
      <c r="A14752" s="82"/>
      <c r="B14752" s="82"/>
      <c r="C14752" s="82"/>
      <c r="D14752" s="82"/>
      <c r="E14752" s="82"/>
      <c r="F14752" s="82"/>
      <c r="G14752" s="82"/>
      <c r="M14752" s="81"/>
    </row>
    <row r="14753" s="77" customFormat="1" spans="1:13">
      <c r="A14753" s="82"/>
      <c r="B14753" s="82"/>
      <c r="C14753" s="82"/>
      <c r="D14753" s="82"/>
      <c r="E14753" s="82"/>
      <c r="F14753" s="82"/>
      <c r="G14753" s="82"/>
      <c r="M14753" s="81"/>
    </row>
    <row r="14754" s="77" customFormat="1" spans="1:13">
      <c r="A14754" s="82"/>
      <c r="B14754" s="82"/>
      <c r="C14754" s="82"/>
      <c r="D14754" s="82"/>
      <c r="E14754" s="82"/>
      <c r="F14754" s="82"/>
      <c r="G14754" s="82"/>
      <c r="M14754" s="81"/>
    </row>
    <row r="14755" s="77" customFormat="1" spans="1:13">
      <c r="A14755" s="82"/>
      <c r="B14755" s="82"/>
      <c r="C14755" s="82"/>
      <c r="D14755" s="82"/>
      <c r="E14755" s="82"/>
      <c r="F14755" s="82"/>
      <c r="G14755" s="82"/>
      <c r="M14755" s="81"/>
    </row>
    <row r="14756" s="77" customFormat="1" spans="1:13">
      <c r="A14756" s="82"/>
      <c r="B14756" s="82"/>
      <c r="C14756" s="82"/>
      <c r="D14756" s="82"/>
      <c r="E14756" s="82"/>
      <c r="F14756" s="82"/>
      <c r="G14756" s="82"/>
      <c r="M14756" s="81"/>
    </row>
    <row r="14757" s="77" customFormat="1" spans="1:13">
      <c r="A14757" s="82"/>
      <c r="B14757" s="82"/>
      <c r="C14757" s="82"/>
      <c r="D14757" s="82"/>
      <c r="E14757" s="82"/>
      <c r="F14757" s="82"/>
      <c r="G14757" s="82"/>
      <c r="M14757" s="81"/>
    </row>
    <row r="14758" s="77" customFormat="1" spans="1:13">
      <c r="A14758" s="82"/>
      <c r="B14758" s="82"/>
      <c r="C14758" s="82"/>
      <c r="D14758" s="82"/>
      <c r="E14758" s="82"/>
      <c r="F14758" s="82"/>
      <c r="G14758" s="82"/>
      <c r="M14758" s="81"/>
    </row>
    <row r="14759" s="77" customFormat="1" spans="1:13">
      <c r="A14759" s="82"/>
      <c r="B14759" s="82"/>
      <c r="C14759" s="82"/>
      <c r="D14759" s="82"/>
      <c r="E14759" s="82"/>
      <c r="F14759" s="82"/>
      <c r="G14759" s="82"/>
      <c r="M14759" s="81"/>
    </row>
    <row r="14760" s="77" customFormat="1" spans="1:13">
      <c r="A14760" s="82"/>
      <c r="B14760" s="82"/>
      <c r="C14760" s="82"/>
      <c r="D14760" s="82"/>
      <c r="E14760" s="82"/>
      <c r="F14760" s="82"/>
      <c r="G14760" s="82"/>
      <c r="M14760" s="81"/>
    </row>
    <row r="14761" s="77" customFormat="1" spans="1:13">
      <c r="A14761" s="82"/>
      <c r="B14761" s="82"/>
      <c r="C14761" s="82"/>
      <c r="D14761" s="82"/>
      <c r="E14761" s="82"/>
      <c r="F14761" s="82"/>
      <c r="G14761" s="82"/>
      <c r="M14761" s="81"/>
    </row>
    <row r="14762" s="77" customFormat="1" spans="1:13">
      <c r="A14762" s="82"/>
      <c r="B14762" s="82"/>
      <c r="C14762" s="82"/>
      <c r="D14762" s="82"/>
      <c r="E14762" s="82"/>
      <c r="F14762" s="82"/>
      <c r="G14762" s="82"/>
      <c r="M14762" s="81"/>
    </row>
    <row r="14763" s="77" customFormat="1" spans="1:13">
      <c r="A14763" s="82"/>
      <c r="B14763" s="82"/>
      <c r="C14763" s="82"/>
      <c r="D14763" s="82"/>
      <c r="E14763" s="82"/>
      <c r="F14763" s="82"/>
      <c r="G14763" s="82"/>
      <c r="M14763" s="81"/>
    </row>
    <row r="14764" s="77" customFormat="1" spans="1:13">
      <c r="A14764" s="82"/>
      <c r="B14764" s="82"/>
      <c r="C14764" s="82"/>
      <c r="D14764" s="82"/>
      <c r="E14764" s="82"/>
      <c r="F14764" s="82"/>
      <c r="G14764" s="82"/>
      <c r="M14764" s="81"/>
    </row>
    <row r="14765" s="77" customFormat="1" spans="1:13">
      <c r="A14765" s="82"/>
      <c r="B14765" s="82"/>
      <c r="C14765" s="82"/>
      <c r="D14765" s="82"/>
      <c r="E14765" s="82"/>
      <c r="F14765" s="82"/>
      <c r="G14765" s="82"/>
      <c r="M14765" s="81"/>
    </row>
    <row r="14766" s="77" customFormat="1" spans="1:13">
      <c r="A14766" s="82"/>
      <c r="B14766" s="82"/>
      <c r="C14766" s="82"/>
      <c r="D14766" s="82"/>
      <c r="E14766" s="82"/>
      <c r="F14766" s="82"/>
      <c r="G14766" s="82"/>
      <c r="M14766" s="81"/>
    </row>
    <row r="14767" s="77" customFormat="1" spans="1:13">
      <c r="A14767" s="82"/>
      <c r="B14767" s="82"/>
      <c r="C14767" s="82"/>
      <c r="D14767" s="82"/>
      <c r="E14767" s="82"/>
      <c r="F14767" s="82"/>
      <c r="G14767" s="82"/>
      <c r="M14767" s="81"/>
    </row>
    <row r="14768" s="77" customFormat="1" spans="1:13">
      <c r="A14768" s="82"/>
      <c r="B14768" s="82"/>
      <c r="C14768" s="82"/>
      <c r="D14768" s="82"/>
      <c r="E14768" s="82"/>
      <c r="F14768" s="82"/>
      <c r="G14768" s="82"/>
      <c r="M14768" s="81"/>
    </row>
    <row r="14769" s="77" customFormat="1" spans="1:13">
      <c r="A14769" s="82"/>
      <c r="B14769" s="82"/>
      <c r="C14769" s="82"/>
      <c r="D14769" s="82"/>
      <c r="E14769" s="82"/>
      <c r="F14769" s="82"/>
      <c r="G14769" s="82"/>
      <c r="M14769" s="81"/>
    </row>
    <row r="14770" s="77" customFormat="1" spans="1:13">
      <c r="A14770" s="82"/>
      <c r="B14770" s="82"/>
      <c r="C14770" s="82"/>
      <c r="D14770" s="82"/>
      <c r="E14770" s="82"/>
      <c r="F14770" s="82"/>
      <c r="G14770" s="82"/>
      <c r="M14770" s="81"/>
    </row>
    <row r="14771" s="77" customFormat="1" spans="1:13">
      <c r="A14771" s="82"/>
      <c r="B14771" s="82"/>
      <c r="C14771" s="82"/>
      <c r="D14771" s="82"/>
      <c r="E14771" s="82"/>
      <c r="F14771" s="82"/>
      <c r="G14771" s="82"/>
      <c r="M14771" s="81"/>
    </row>
    <row r="14772" s="77" customFormat="1" spans="1:13">
      <c r="A14772" s="82"/>
      <c r="B14772" s="82"/>
      <c r="C14772" s="82"/>
      <c r="D14772" s="82"/>
      <c r="E14772" s="82"/>
      <c r="F14772" s="82"/>
      <c r="G14772" s="82"/>
      <c r="M14772" s="81"/>
    </row>
    <row r="14773" s="77" customFormat="1" spans="1:13">
      <c r="A14773" s="82"/>
      <c r="B14773" s="82"/>
      <c r="C14773" s="82"/>
      <c r="D14773" s="82"/>
      <c r="E14773" s="82"/>
      <c r="F14773" s="82"/>
      <c r="G14773" s="82"/>
      <c r="M14773" s="81"/>
    </row>
    <row r="14774" s="77" customFormat="1" spans="1:13">
      <c r="A14774" s="82"/>
      <c r="B14774" s="82"/>
      <c r="C14774" s="82"/>
      <c r="D14774" s="82"/>
      <c r="E14774" s="82"/>
      <c r="F14774" s="82"/>
      <c r="G14774" s="82"/>
      <c r="M14774" s="81"/>
    </row>
    <row r="14775" s="77" customFormat="1" spans="1:13">
      <c r="A14775" s="82"/>
      <c r="B14775" s="82"/>
      <c r="C14775" s="82"/>
      <c r="D14775" s="82"/>
      <c r="E14775" s="82"/>
      <c r="F14775" s="82"/>
      <c r="G14775" s="82"/>
      <c r="M14775" s="81"/>
    </row>
    <row r="14776" s="77" customFormat="1" spans="1:13">
      <c r="A14776" s="82"/>
      <c r="B14776" s="82"/>
      <c r="C14776" s="82"/>
      <c r="D14776" s="82"/>
      <c r="E14776" s="82"/>
      <c r="F14776" s="82"/>
      <c r="G14776" s="82"/>
      <c r="M14776" s="81"/>
    </row>
    <row r="14777" s="77" customFormat="1" spans="1:13">
      <c r="A14777" s="82"/>
      <c r="B14777" s="82"/>
      <c r="C14777" s="82"/>
      <c r="D14777" s="82"/>
      <c r="E14777" s="82"/>
      <c r="F14777" s="82"/>
      <c r="G14777" s="82"/>
      <c r="M14777" s="81"/>
    </row>
    <row r="14778" s="77" customFormat="1" spans="1:13">
      <c r="A14778" s="82"/>
      <c r="B14778" s="82"/>
      <c r="C14778" s="82"/>
      <c r="D14778" s="82"/>
      <c r="E14778" s="82"/>
      <c r="F14778" s="82"/>
      <c r="G14778" s="82"/>
      <c r="M14778" s="81"/>
    </row>
    <row r="14779" s="77" customFormat="1" spans="1:13">
      <c r="A14779" s="82"/>
      <c r="B14779" s="82"/>
      <c r="C14779" s="82"/>
      <c r="D14779" s="82"/>
      <c r="E14779" s="82"/>
      <c r="F14779" s="82"/>
      <c r="G14779" s="82"/>
      <c r="M14779" s="81"/>
    </row>
    <row r="14780" s="77" customFormat="1" spans="1:13">
      <c r="A14780" s="82"/>
      <c r="B14780" s="82"/>
      <c r="C14780" s="82"/>
      <c r="D14780" s="82"/>
      <c r="E14780" s="82"/>
      <c r="F14780" s="82"/>
      <c r="G14780" s="82"/>
      <c r="M14780" s="81"/>
    </row>
    <row r="14781" s="77" customFormat="1" spans="1:13">
      <c r="A14781" s="82"/>
      <c r="B14781" s="82"/>
      <c r="C14781" s="82"/>
      <c r="D14781" s="82"/>
      <c r="E14781" s="82"/>
      <c r="F14781" s="82"/>
      <c r="G14781" s="82"/>
      <c r="M14781" s="81"/>
    </row>
    <row r="14782" s="77" customFormat="1" spans="1:13">
      <c r="A14782" s="82"/>
      <c r="B14782" s="82"/>
      <c r="C14782" s="82"/>
      <c r="D14782" s="82"/>
      <c r="E14782" s="82"/>
      <c r="F14782" s="82"/>
      <c r="G14782" s="82"/>
      <c r="M14782" s="81"/>
    </row>
    <row r="14783" s="77" customFormat="1" spans="1:13">
      <c r="A14783" s="82"/>
      <c r="B14783" s="82"/>
      <c r="C14783" s="82"/>
      <c r="D14783" s="82"/>
      <c r="E14783" s="82"/>
      <c r="F14783" s="82"/>
      <c r="G14783" s="82"/>
      <c r="M14783" s="81"/>
    </row>
    <row r="14784" s="77" customFormat="1" spans="1:13">
      <c r="A14784" s="82"/>
      <c r="B14784" s="82"/>
      <c r="C14784" s="82"/>
      <c r="D14784" s="82"/>
      <c r="E14784" s="82"/>
      <c r="F14784" s="82"/>
      <c r="G14784" s="82"/>
      <c r="M14784" s="81"/>
    </row>
    <row r="14785" s="77" customFormat="1" spans="1:13">
      <c r="A14785" s="82"/>
      <c r="B14785" s="82"/>
      <c r="C14785" s="82"/>
      <c r="D14785" s="82"/>
      <c r="E14785" s="82"/>
      <c r="F14785" s="82"/>
      <c r="G14785" s="82"/>
      <c r="M14785" s="81"/>
    </row>
    <row r="14786" s="77" customFormat="1" spans="1:13">
      <c r="A14786" s="82"/>
      <c r="B14786" s="82"/>
      <c r="C14786" s="82"/>
      <c r="D14786" s="82"/>
      <c r="E14786" s="82"/>
      <c r="F14786" s="82"/>
      <c r="G14786" s="82"/>
      <c r="M14786" s="81"/>
    </row>
    <row r="14787" s="77" customFormat="1" spans="1:13">
      <c r="A14787" s="82"/>
      <c r="B14787" s="82"/>
      <c r="C14787" s="82"/>
      <c r="D14787" s="82"/>
      <c r="E14787" s="82"/>
      <c r="F14787" s="82"/>
      <c r="G14787" s="82"/>
      <c r="M14787" s="81"/>
    </row>
    <row r="14788" s="77" customFormat="1" spans="1:13">
      <c r="A14788" s="82"/>
      <c r="B14788" s="82"/>
      <c r="C14788" s="82"/>
      <c r="D14788" s="82"/>
      <c r="E14788" s="82"/>
      <c r="F14788" s="82"/>
      <c r="G14788" s="82"/>
      <c r="M14788" s="81"/>
    </row>
    <row r="14789" s="77" customFormat="1" spans="1:13">
      <c r="A14789" s="82"/>
      <c r="B14789" s="82"/>
      <c r="C14789" s="82"/>
      <c r="D14789" s="82"/>
      <c r="E14789" s="82"/>
      <c r="F14789" s="82"/>
      <c r="G14789" s="82"/>
      <c r="M14789" s="81"/>
    </row>
    <row r="14790" s="77" customFormat="1" spans="1:13">
      <c r="A14790" s="82"/>
      <c r="B14790" s="82"/>
      <c r="C14790" s="82"/>
      <c r="D14790" s="82"/>
      <c r="E14790" s="82"/>
      <c r="F14790" s="82"/>
      <c r="G14790" s="82"/>
      <c r="M14790" s="81"/>
    </row>
    <row r="14791" s="77" customFormat="1" spans="1:13">
      <c r="A14791" s="82"/>
      <c r="B14791" s="82"/>
      <c r="C14791" s="82"/>
      <c r="D14791" s="82"/>
      <c r="E14791" s="82"/>
      <c r="F14791" s="82"/>
      <c r="G14791" s="82"/>
      <c r="M14791" s="81"/>
    </row>
    <row r="14792" s="77" customFormat="1" spans="1:13">
      <c r="A14792" s="82"/>
      <c r="B14792" s="82"/>
      <c r="C14792" s="82"/>
      <c r="D14792" s="82"/>
      <c r="E14792" s="82"/>
      <c r="F14792" s="82"/>
      <c r="G14792" s="82"/>
      <c r="M14792" s="81"/>
    </row>
    <row r="14793" s="77" customFormat="1" spans="1:13">
      <c r="A14793" s="82"/>
      <c r="B14793" s="82"/>
      <c r="C14793" s="82"/>
      <c r="D14793" s="82"/>
      <c r="E14793" s="82"/>
      <c r="F14793" s="82"/>
      <c r="G14793" s="82"/>
      <c r="M14793" s="81"/>
    </row>
    <row r="14794" s="77" customFormat="1" spans="1:13">
      <c r="A14794" s="82"/>
      <c r="B14794" s="82"/>
      <c r="C14794" s="82"/>
      <c r="D14794" s="82"/>
      <c r="E14794" s="82"/>
      <c r="F14794" s="82"/>
      <c r="G14794" s="82"/>
      <c r="M14794" s="81"/>
    </row>
    <row r="14795" s="77" customFormat="1" spans="1:13">
      <c r="A14795" s="82"/>
      <c r="B14795" s="82"/>
      <c r="C14795" s="82"/>
      <c r="D14795" s="82"/>
      <c r="E14795" s="82"/>
      <c r="F14795" s="82"/>
      <c r="G14795" s="82"/>
      <c r="M14795" s="81"/>
    </row>
    <row r="14796" s="77" customFormat="1" spans="1:13">
      <c r="A14796" s="82"/>
      <c r="B14796" s="82"/>
      <c r="C14796" s="82"/>
      <c r="D14796" s="82"/>
      <c r="E14796" s="82"/>
      <c r="F14796" s="82"/>
      <c r="G14796" s="82"/>
      <c r="M14796" s="81"/>
    </row>
    <row r="14797" s="77" customFormat="1" spans="1:13">
      <c r="A14797" s="82"/>
      <c r="B14797" s="82"/>
      <c r="C14797" s="82"/>
      <c r="D14797" s="82"/>
      <c r="E14797" s="82"/>
      <c r="F14797" s="82"/>
      <c r="G14797" s="82"/>
      <c r="M14797" s="81"/>
    </row>
    <row r="14798" s="77" customFormat="1" spans="1:13">
      <c r="A14798" s="82"/>
      <c r="B14798" s="82"/>
      <c r="C14798" s="82"/>
      <c r="D14798" s="82"/>
      <c r="E14798" s="82"/>
      <c r="F14798" s="82"/>
      <c r="G14798" s="82"/>
      <c r="M14798" s="81"/>
    </row>
    <row r="14799" s="77" customFormat="1" spans="1:13">
      <c r="A14799" s="82"/>
      <c r="B14799" s="82"/>
      <c r="C14799" s="82"/>
      <c r="D14799" s="82"/>
      <c r="E14799" s="82"/>
      <c r="F14799" s="82"/>
      <c r="G14799" s="82"/>
      <c r="M14799" s="81"/>
    </row>
    <row r="14800" s="77" customFormat="1" spans="1:13">
      <c r="A14800" s="82"/>
      <c r="B14800" s="82"/>
      <c r="C14800" s="82"/>
      <c r="D14800" s="82"/>
      <c r="E14800" s="82"/>
      <c r="F14800" s="82"/>
      <c r="G14800" s="82"/>
      <c r="M14800" s="81"/>
    </row>
    <row r="14801" s="77" customFormat="1" spans="1:13">
      <c r="A14801" s="82"/>
      <c r="B14801" s="82"/>
      <c r="C14801" s="82"/>
      <c r="D14801" s="82"/>
      <c r="E14801" s="82"/>
      <c r="F14801" s="82"/>
      <c r="G14801" s="82"/>
      <c r="M14801" s="81"/>
    </row>
    <row r="14802" s="77" customFormat="1" spans="1:13">
      <c r="A14802" s="82"/>
      <c r="B14802" s="82"/>
      <c r="C14802" s="82"/>
      <c r="D14802" s="82"/>
      <c r="E14802" s="82"/>
      <c r="F14802" s="82"/>
      <c r="G14802" s="82"/>
      <c r="M14802" s="81"/>
    </row>
    <row r="14803" s="77" customFormat="1" spans="1:13">
      <c r="A14803" s="82"/>
      <c r="B14803" s="82"/>
      <c r="C14803" s="82"/>
      <c r="D14803" s="82"/>
      <c r="E14803" s="82"/>
      <c r="F14803" s="82"/>
      <c r="G14803" s="82"/>
      <c r="M14803" s="81"/>
    </row>
    <row r="14804" s="77" customFormat="1" spans="1:13">
      <c r="A14804" s="82"/>
      <c r="B14804" s="82"/>
      <c r="C14804" s="82"/>
      <c r="D14804" s="82"/>
      <c r="E14804" s="82"/>
      <c r="F14804" s="82"/>
      <c r="G14804" s="82"/>
      <c r="M14804" s="81"/>
    </row>
    <row r="14805" s="77" customFormat="1" spans="1:13">
      <c r="A14805" s="82"/>
      <c r="B14805" s="82"/>
      <c r="C14805" s="82"/>
      <c r="D14805" s="82"/>
      <c r="E14805" s="82"/>
      <c r="F14805" s="82"/>
      <c r="G14805" s="82"/>
      <c r="M14805" s="81"/>
    </row>
    <row r="14806" s="77" customFormat="1" spans="1:13">
      <c r="A14806" s="82"/>
      <c r="B14806" s="82"/>
      <c r="C14806" s="82"/>
      <c r="D14806" s="82"/>
      <c r="E14806" s="82"/>
      <c r="F14806" s="82"/>
      <c r="G14806" s="82"/>
      <c r="M14806" s="81"/>
    </row>
    <row r="14807" s="77" customFormat="1" spans="1:13">
      <c r="A14807" s="82"/>
      <c r="B14807" s="82"/>
      <c r="C14807" s="82"/>
      <c r="D14807" s="82"/>
      <c r="E14807" s="82"/>
      <c r="F14807" s="82"/>
      <c r="G14807" s="82"/>
      <c r="M14807" s="81"/>
    </row>
    <row r="14808" s="77" customFormat="1" spans="1:13">
      <c r="A14808" s="82"/>
      <c r="B14808" s="82"/>
      <c r="C14808" s="82"/>
      <c r="D14808" s="82"/>
      <c r="E14808" s="82"/>
      <c r="F14808" s="82"/>
      <c r="G14808" s="82"/>
      <c r="M14808" s="81"/>
    </row>
    <row r="14809" s="77" customFormat="1" spans="1:13">
      <c r="A14809" s="82"/>
      <c r="B14809" s="82"/>
      <c r="C14809" s="82"/>
      <c r="D14809" s="82"/>
      <c r="E14809" s="82"/>
      <c r="F14809" s="82"/>
      <c r="G14809" s="82"/>
      <c r="M14809" s="81"/>
    </row>
    <row r="14810" s="77" customFormat="1" spans="1:13">
      <c r="A14810" s="82"/>
      <c r="B14810" s="82"/>
      <c r="C14810" s="82"/>
      <c r="D14810" s="82"/>
      <c r="E14810" s="82"/>
      <c r="F14810" s="82"/>
      <c r="G14810" s="82"/>
      <c r="M14810" s="81"/>
    </row>
    <row r="14811" s="77" customFormat="1" spans="1:13">
      <c r="A14811" s="82"/>
      <c r="B14811" s="82"/>
      <c r="C14811" s="82"/>
      <c r="D14811" s="82"/>
      <c r="E14811" s="82"/>
      <c r="F14811" s="82"/>
      <c r="G14811" s="82"/>
      <c r="M14811" s="81"/>
    </row>
    <row r="14812" s="77" customFormat="1" spans="1:13">
      <c r="A14812" s="82"/>
      <c r="B14812" s="82"/>
      <c r="C14812" s="82"/>
      <c r="D14812" s="82"/>
      <c r="E14812" s="82"/>
      <c r="F14812" s="82"/>
      <c r="G14812" s="82"/>
      <c r="M14812" s="81"/>
    </row>
    <row r="14813" s="77" customFormat="1" spans="1:13">
      <c r="A14813" s="82"/>
      <c r="B14813" s="82"/>
      <c r="C14813" s="82"/>
      <c r="D14813" s="82"/>
      <c r="E14813" s="82"/>
      <c r="F14813" s="82"/>
      <c r="G14813" s="82"/>
      <c r="M14813" s="81"/>
    </row>
    <row r="14814" s="77" customFormat="1" spans="1:13">
      <c r="A14814" s="82"/>
      <c r="B14814" s="82"/>
      <c r="C14814" s="82"/>
      <c r="D14814" s="82"/>
      <c r="E14814" s="82"/>
      <c r="F14814" s="82"/>
      <c r="G14814" s="82"/>
      <c r="M14814" s="81"/>
    </row>
    <row r="14815" s="77" customFormat="1" spans="1:13">
      <c r="A14815" s="82"/>
      <c r="B14815" s="82"/>
      <c r="C14815" s="82"/>
      <c r="D14815" s="82"/>
      <c r="E14815" s="82"/>
      <c r="F14815" s="82"/>
      <c r="G14815" s="82"/>
      <c r="M14815" s="81"/>
    </row>
    <row r="14816" s="77" customFormat="1" spans="1:13">
      <c r="A14816" s="82"/>
      <c r="B14816" s="82"/>
      <c r="C14816" s="82"/>
      <c r="D14816" s="82"/>
      <c r="E14816" s="82"/>
      <c r="F14816" s="82"/>
      <c r="G14816" s="82"/>
      <c r="M14816" s="81"/>
    </row>
    <row r="14817" s="77" customFormat="1" spans="1:13">
      <c r="A14817" s="82"/>
      <c r="B14817" s="82"/>
      <c r="C14817" s="82"/>
      <c r="D14817" s="82"/>
      <c r="E14817" s="82"/>
      <c r="F14817" s="82"/>
      <c r="G14817" s="82"/>
      <c r="M14817" s="81"/>
    </row>
    <row r="14818" s="77" customFormat="1" spans="1:13">
      <c r="A14818" s="82"/>
      <c r="B14818" s="82"/>
      <c r="C14818" s="82"/>
      <c r="D14818" s="82"/>
      <c r="E14818" s="82"/>
      <c r="F14818" s="82"/>
      <c r="G14818" s="82"/>
      <c r="M14818" s="81"/>
    </row>
    <row r="14819" s="77" customFormat="1" spans="1:13">
      <c r="A14819" s="82"/>
      <c r="B14819" s="82"/>
      <c r="C14819" s="82"/>
      <c r="D14819" s="82"/>
      <c r="E14819" s="82"/>
      <c r="F14819" s="82"/>
      <c r="G14819" s="82"/>
      <c r="M14819" s="81"/>
    </row>
    <row r="14820" s="77" customFormat="1" spans="1:13">
      <c r="A14820" s="82"/>
      <c r="B14820" s="82"/>
      <c r="C14820" s="82"/>
      <c r="D14820" s="82"/>
      <c r="E14820" s="82"/>
      <c r="F14820" s="82"/>
      <c r="G14820" s="82"/>
      <c r="M14820" s="81"/>
    </row>
    <row r="14821" s="77" customFormat="1" spans="1:13">
      <c r="A14821" s="82"/>
      <c r="B14821" s="82"/>
      <c r="C14821" s="82"/>
      <c r="D14821" s="82"/>
      <c r="E14821" s="82"/>
      <c r="F14821" s="82"/>
      <c r="G14821" s="82"/>
      <c r="M14821" s="81"/>
    </row>
    <row r="14822" s="77" customFormat="1" spans="1:13">
      <c r="A14822" s="82"/>
      <c r="B14822" s="82"/>
      <c r="C14822" s="82"/>
      <c r="D14822" s="82"/>
      <c r="E14822" s="82"/>
      <c r="F14822" s="82"/>
      <c r="G14822" s="82"/>
      <c r="M14822" s="81"/>
    </row>
    <row r="14823" s="77" customFormat="1" spans="1:13">
      <c r="A14823" s="82"/>
      <c r="B14823" s="82"/>
      <c r="C14823" s="82"/>
      <c r="D14823" s="82"/>
      <c r="E14823" s="82"/>
      <c r="F14823" s="82"/>
      <c r="G14823" s="82"/>
      <c r="M14823" s="81"/>
    </row>
    <row r="14824" s="77" customFormat="1" spans="1:13">
      <c r="A14824" s="82"/>
      <c r="B14824" s="82"/>
      <c r="C14824" s="82"/>
      <c r="D14824" s="82"/>
      <c r="E14824" s="82"/>
      <c r="F14824" s="82"/>
      <c r="G14824" s="82"/>
      <c r="M14824" s="81"/>
    </row>
    <row r="14825" s="77" customFormat="1" spans="1:13">
      <c r="A14825" s="82"/>
      <c r="B14825" s="82"/>
      <c r="C14825" s="82"/>
      <c r="D14825" s="82"/>
      <c r="E14825" s="82"/>
      <c r="F14825" s="82"/>
      <c r="G14825" s="82"/>
      <c r="M14825" s="81"/>
    </row>
    <row r="14826" s="77" customFormat="1" spans="1:13">
      <c r="A14826" s="82"/>
      <c r="B14826" s="82"/>
      <c r="C14826" s="82"/>
      <c r="D14826" s="82"/>
      <c r="E14826" s="82"/>
      <c r="F14826" s="82"/>
      <c r="G14826" s="82"/>
      <c r="M14826" s="81"/>
    </row>
    <row r="14827" s="77" customFormat="1" spans="1:13">
      <c r="A14827" s="82"/>
      <c r="B14827" s="82"/>
      <c r="C14827" s="82"/>
      <c r="D14827" s="82"/>
      <c r="E14827" s="82"/>
      <c r="F14827" s="82"/>
      <c r="G14827" s="82"/>
      <c r="M14827" s="81"/>
    </row>
    <row r="14828" s="77" customFormat="1" spans="1:13">
      <c r="A14828" s="82"/>
      <c r="B14828" s="82"/>
      <c r="C14828" s="82"/>
      <c r="D14828" s="82"/>
      <c r="E14828" s="82"/>
      <c r="F14828" s="82"/>
      <c r="G14828" s="82"/>
      <c r="M14828" s="81"/>
    </row>
    <row r="14829" s="77" customFormat="1" spans="1:13">
      <c r="A14829" s="82"/>
      <c r="B14829" s="82"/>
      <c r="C14829" s="82"/>
      <c r="D14829" s="82"/>
      <c r="E14829" s="82"/>
      <c r="F14829" s="82"/>
      <c r="G14829" s="82"/>
      <c r="M14829" s="81"/>
    </row>
    <row r="14830" s="77" customFormat="1" spans="1:13">
      <c r="A14830" s="82"/>
      <c r="B14830" s="82"/>
      <c r="C14830" s="82"/>
      <c r="D14830" s="82"/>
      <c r="E14830" s="82"/>
      <c r="F14830" s="82"/>
      <c r="G14830" s="82"/>
      <c r="M14830" s="81"/>
    </row>
    <row r="14831" s="77" customFormat="1" spans="1:13">
      <c r="A14831" s="82"/>
      <c r="B14831" s="82"/>
      <c r="C14831" s="82"/>
      <c r="D14831" s="82"/>
      <c r="E14831" s="82"/>
      <c r="F14831" s="82"/>
      <c r="G14831" s="82"/>
      <c r="M14831" s="81"/>
    </row>
    <row r="14832" s="77" customFormat="1" spans="1:13">
      <c r="A14832" s="82"/>
      <c r="B14832" s="82"/>
      <c r="C14832" s="82"/>
      <c r="D14832" s="82"/>
      <c r="E14832" s="82"/>
      <c r="F14832" s="82"/>
      <c r="G14832" s="82"/>
      <c r="M14832" s="81"/>
    </row>
    <row r="14833" s="77" customFormat="1" spans="1:13">
      <c r="A14833" s="82"/>
      <c r="B14833" s="82"/>
      <c r="C14833" s="82"/>
      <c r="D14833" s="82"/>
      <c r="E14833" s="82"/>
      <c r="F14833" s="82"/>
      <c r="G14833" s="82"/>
      <c r="M14833" s="81"/>
    </row>
    <row r="14834" s="77" customFormat="1" spans="1:13">
      <c r="A14834" s="82"/>
      <c r="B14834" s="82"/>
      <c r="C14834" s="82"/>
      <c r="D14834" s="82"/>
      <c r="E14834" s="82"/>
      <c r="F14834" s="82"/>
      <c r="G14834" s="82"/>
      <c r="M14834" s="81"/>
    </row>
    <row r="14835" s="77" customFormat="1" spans="1:13">
      <c r="A14835" s="82"/>
      <c r="B14835" s="82"/>
      <c r="C14835" s="82"/>
      <c r="D14835" s="82"/>
      <c r="E14835" s="82"/>
      <c r="F14835" s="82"/>
      <c r="G14835" s="82"/>
      <c r="M14835" s="81"/>
    </row>
    <row r="14836" s="77" customFormat="1" spans="1:13">
      <c r="A14836" s="82"/>
      <c r="B14836" s="82"/>
      <c r="C14836" s="82"/>
      <c r="D14836" s="82"/>
      <c r="E14836" s="82"/>
      <c r="F14836" s="82"/>
      <c r="G14836" s="82"/>
      <c r="M14836" s="81"/>
    </row>
    <row r="14837" s="77" customFormat="1" spans="1:13">
      <c r="A14837" s="82"/>
      <c r="B14837" s="82"/>
      <c r="C14837" s="82"/>
      <c r="D14837" s="82"/>
      <c r="E14837" s="82"/>
      <c r="F14837" s="82"/>
      <c r="G14837" s="82"/>
      <c r="M14837" s="81"/>
    </row>
    <row r="14838" s="77" customFormat="1" spans="1:13">
      <c r="A14838" s="82"/>
      <c r="B14838" s="82"/>
      <c r="C14838" s="82"/>
      <c r="D14838" s="82"/>
      <c r="E14838" s="82"/>
      <c r="F14838" s="82"/>
      <c r="G14838" s="82"/>
      <c r="M14838" s="81"/>
    </row>
    <row r="14839" s="77" customFormat="1" spans="1:13">
      <c r="A14839" s="82"/>
      <c r="B14839" s="82"/>
      <c r="C14839" s="82"/>
      <c r="D14839" s="82"/>
      <c r="E14839" s="82"/>
      <c r="F14839" s="82"/>
      <c r="G14839" s="82"/>
      <c r="M14839" s="81"/>
    </row>
    <row r="14840" s="77" customFormat="1" spans="1:13">
      <c r="A14840" s="82"/>
      <c r="B14840" s="82"/>
      <c r="C14840" s="82"/>
      <c r="D14840" s="82"/>
      <c r="E14840" s="82"/>
      <c r="F14840" s="82"/>
      <c r="G14840" s="82"/>
      <c r="M14840" s="81"/>
    </row>
    <row r="14841" s="77" customFormat="1" spans="1:13">
      <c r="A14841" s="82"/>
      <c r="B14841" s="82"/>
      <c r="C14841" s="82"/>
      <c r="D14841" s="82"/>
      <c r="E14841" s="82"/>
      <c r="F14841" s="82"/>
      <c r="G14841" s="82"/>
      <c r="M14841" s="81"/>
    </row>
    <row r="14842" s="77" customFormat="1" spans="1:13">
      <c r="A14842" s="82"/>
      <c r="B14842" s="82"/>
      <c r="C14842" s="82"/>
      <c r="D14842" s="82"/>
      <c r="E14842" s="82"/>
      <c r="F14842" s="82"/>
      <c r="G14842" s="82"/>
      <c r="M14842" s="81"/>
    </row>
    <row r="14843" s="77" customFormat="1" spans="1:13">
      <c r="A14843" s="82"/>
      <c r="B14843" s="82"/>
      <c r="C14843" s="82"/>
      <c r="D14843" s="82"/>
      <c r="E14843" s="82"/>
      <c r="F14843" s="82"/>
      <c r="G14843" s="82"/>
      <c r="M14843" s="81"/>
    </row>
    <row r="14844" s="77" customFormat="1" spans="1:13">
      <c r="A14844" s="82"/>
      <c r="B14844" s="82"/>
      <c r="C14844" s="82"/>
      <c r="D14844" s="82"/>
      <c r="E14844" s="82"/>
      <c r="F14844" s="82"/>
      <c r="G14844" s="82"/>
      <c r="M14844" s="81"/>
    </row>
    <row r="14845" s="77" customFormat="1" spans="1:13">
      <c r="A14845" s="82"/>
      <c r="B14845" s="82"/>
      <c r="C14845" s="82"/>
      <c r="D14845" s="82"/>
      <c r="E14845" s="82"/>
      <c r="F14845" s="82"/>
      <c r="G14845" s="82"/>
      <c r="M14845" s="81"/>
    </row>
    <row r="14846" s="77" customFormat="1" spans="1:13">
      <c r="A14846" s="82"/>
      <c r="B14846" s="82"/>
      <c r="C14846" s="82"/>
      <c r="D14846" s="82"/>
      <c r="E14846" s="82"/>
      <c r="F14846" s="82"/>
      <c r="G14846" s="82"/>
      <c r="M14846" s="81"/>
    </row>
    <row r="14847" s="77" customFormat="1" spans="1:13">
      <c r="A14847" s="82"/>
      <c r="B14847" s="82"/>
      <c r="C14847" s="82"/>
      <c r="D14847" s="82"/>
      <c r="E14847" s="82"/>
      <c r="F14847" s="82"/>
      <c r="G14847" s="82"/>
      <c r="M14847" s="81"/>
    </row>
    <row r="14848" s="77" customFormat="1" spans="1:13">
      <c r="A14848" s="82"/>
      <c r="B14848" s="82"/>
      <c r="C14848" s="82"/>
      <c r="D14848" s="82"/>
      <c r="E14848" s="82"/>
      <c r="F14848" s="82"/>
      <c r="G14848" s="82"/>
      <c r="M14848" s="81"/>
    </row>
    <row r="14849" s="77" customFormat="1" spans="1:13">
      <c r="A14849" s="82"/>
      <c r="B14849" s="82"/>
      <c r="C14849" s="82"/>
      <c r="D14849" s="82"/>
      <c r="E14849" s="82"/>
      <c r="F14849" s="82"/>
      <c r="G14849" s="82"/>
      <c r="M14849" s="81"/>
    </row>
    <row r="14850" s="77" customFormat="1" spans="1:13">
      <c r="A14850" s="82"/>
      <c r="B14850" s="82"/>
      <c r="C14850" s="82"/>
      <c r="D14850" s="82"/>
      <c r="E14850" s="82"/>
      <c r="F14850" s="82"/>
      <c r="G14850" s="82"/>
      <c r="M14850" s="81"/>
    </row>
    <row r="14851" s="77" customFormat="1" spans="1:13">
      <c r="A14851" s="82"/>
      <c r="B14851" s="82"/>
      <c r="C14851" s="82"/>
      <c r="D14851" s="82"/>
      <c r="E14851" s="82"/>
      <c r="F14851" s="82"/>
      <c r="G14851" s="82"/>
      <c r="M14851" s="81"/>
    </row>
    <row r="14852" s="77" customFormat="1" spans="1:13">
      <c r="A14852" s="82"/>
      <c r="B14852" s="82"/>
      <c r="C14852" s="82"/>
      <c r="D14852" s="82"/>
      <c r="E14852" s="82"/>
      <c r="F14852" s="82"/>
      <c r="G14852" s="82"/>
      <c r="M14852" s="81"/>
    </row>
    <row r="14853" s="77" customFormat="1" spans="1:13">
      <c r="A14853" s="82"/>
      <c r="B14853" s="82"/>
      <c r="C14853" s="82"/>
      <c r="D14853" s="82"/>
      <c r="E14853" s="82"/>
      <c r="F14853" s="82"/>
      <c r="G14853" s="82"/>
      <c r="M14853" s="81"/>
    </row>
    <row r="14854" s="77" customFormat="1" spans="1:13">
      <c r="A14854" s="82"/>
      <c r="B14854" s="82"/>
      <c r="C14854" s="82"/>
      <c r="D14854" s="82"/>
      <c r="E14854" s="82"/>
      <c r="F14854" s="82"/>
      <c r="G14854" s="82"/>
      <c r="M14854" s="81"/>
    </row>
    <row r="14855" s="77" customFormat="1" spans="1:13">
      <c r="A14855" s="82"/>
      <c r="B14855" s="82"/>
      <c r="C14855" s="82"/>
      <c r="D14855" s="82"/>
      <c r="E14855" s="82"/>
      <c r="F14855" s="82"/>
      <c r="G14855" s="82"/>
      <c r="M14855" s="81"/>
    </row>
    <row r="14856" s="77" customFormat="1" spans="1:13">
      <c r="A14856" s="82"/>
      <c r="B14856" s="82"/>
      <c r="C14856" s="82"/>
      <c r="D14856" s="82"/>
      <c r="E14856" s="82"/>
      <c r="F14856" s="82"/>
      <c r="G14856" s="82"/>
      <c r="M14856" s="81"/>
    </row>
    <row r="14857" s="77" customFormat="1" spans="1:13">
      <c r="A14857" s="82"/>
      <c r="B14857" s="82"/>
      <c r="C14857" s="82"/>
      <c r="D14857" s="82"/>
      <c r="E14857" s="82"/>
      <c r="F14857" s="82"/>
      <c r="G14857" s="82"/>
      <c r="M14857" s="81"/>
    </row>
    <row r="14858" s="77" customFormat="1" spans="1:13">
      <c r="A14858" s="82"/>
      <c r="B14858" s="82"/>
      <c r="C14858" s="82"/>
      <c r="D14858" s="82"/>
      <c r="E14858" s="82"/>
      <c r="F14858" s="82"/>
      <c r="G14858" s="82"/>
      <c r="M14858" s="81"/>
    </row>
    <row r="14859" s="77" customFormat="1" spans="1:13">
      <c r="A14859" s="82"/>
      <c r="B14859" s="82"/>
      <c r="C14859" s="82"/>
      <c r="D14859" s="82"/>
      <c r="E14859" s="82"/>
      <c r="F14859" s="82"/>
      <c r="G14859" s="82"/>
      <c r="M14859" s="81"/>
    </row>
    <row r="14860" s="77" customFormat="1" spans="1:13">
      <c r="A14860" s="82"/>
      <c r="B14860" s="82"/>
      <c r="C14860" s="82"/>
      <c r="D14860" s="82"/>
      <c r="E14860" s="82"/>
      <c r="F14860" s="82"/>
      <c r="G14860" s="82"/>
      <c r="M14860" s="81"/>
    </row>
    <row r="14861" s="77" customFormat="1" spans="1:13">
      <c r="A14861" s="82"/>
      <c r="B14861" s="82"/>
      <c r="C14861" s="82"/>
      <c r="D14861" s="82"/>
      <c r="E14861" s="82"/>
      <c r="F14861" s="82"/>
      <c r="G14861" s="82"/>
      <c r="M14861" s="81"/>
    </row>
    <row r="14862" s="77" customFormat="1" spans="1:13">
      <c r="A14862" s="82"/>
      <c r="B14862" s="82"/>
      <c r="C14862" s="82"/>
      <c r="D14862" s="82"/>
      <c r="E14862" s="82"/>
      <c r="F14862" s="82"/>
      <c r="G14862" s="82"/>
      <c r="M14862" s="81"/>
    </row>
    <row r="14863" s="77" customFormat="1" spans="1:13">
      <c r="A14863" s="82"/>
      <c r="B14863" s="82"/>
      <c r="C14863" s="82"/>
      <c r="D14863" s="82"/>
      <c r="E14863" s="82"/>
      <c r="F14863" s="82"/>
      <c r="G14863" s="82"/>
      <c r="M14863" s="81"/>
    </row>
    <row r="14864" s="77" customFormat="1" spans="1:13">
      <c r="A14864" s="82"/>
      <c r="B14864" s="82"/>
      <c r="C14864" s="82"/>
      <c r="D14864" s="82"/>
      <c r="E14864" s="82"/>
      <c r="F14864" s="82"/>
      <c r="G14864" s="82"/>
      <c r="M14864" s="81"/>
    </row>
    <row r="14865" s="77" customFormat="1" spans="1:13">
      <c r="A14865" s="82"/>
      <c r="B14865" s="82"/>
      <c r="C14865" s="82"/>
      <c r="D14865" s="82"/>
      <c r="E14865" s="82"/>
      <c r="F14865" s="82"/>
      <c r="G14865" s="82"/>
      <c r="M14865" s="81"/>
    </row>
    <row r="14866" s="77" customFormat="1" spans="1:13">
      <c r="A14866" s="82"/>
      <c r="B14866" s="82"/>
      <c r="C14866" s="82"/>
      <c r="D14866" s="82"/>
      <c r="E14866" s="82"/>
      <c r="F14866" s="82"/>
      <c r="G14866" s="82"/>
      <c r="M14866" s="81"/>
    </row>
    <row r="14867" s="77" customFormat="1" spans="1:13">
      <c r="A14867" s="82"/>
      <c r="B14867" s="82"/>
      <c r="C14867" s="82"/>
      <c r="D14867" s="82"/>
      <c r="E14867" s="82"/>
      <c r="F14867" s="82"/>
      <c r="G14867" s="82"/>
      <c r="M14867" s="81"/>
    </row>
    <row r="14868" s="77" customFormat="1" spans="1:13">
      <c r="A14868" s="82"/>
      <c r="B14868" s="82"/>
      <c r="C14868" s="82"/>
      <c r="D14868" s="82"/>
      <c r="E14868" s="82"/>
      <c r="F14868" s="82"/>
      <c r="G14868" s="82"/>
      <c r="M14868" s="81"/>
    </row>
    <row r="14869" s="77" customFormat="1" spans="1:13">
      <c r="A14869" s="82"/>
      <c r="B14869" s="82"/>
      <c r="C14869" s="82"/>
      <c r="D14869" s="82"/>
      <c r="E14869" s="82"/>
      <c r="F14869" s="82"/>
      <c r="G14869" s="82"/>
      <c r="M14869" s="81"/>
    </row>
    <row r="14870" s="77" customFormat="1" spans="1:13">
      <c r="A14870" s="82"/>
      <c r="B14870" s="82"/>
      <c r="C14870" s="82"/>
      <c r="D14870" s="82"/>
      <c r="E14870" s="82"/>
      <c r="F14870" s="82"/>
      <c r="G14870" s="82"/>
      <c r="M14870" s="81"/>
    </row>
    <row r="14871" s="77" customFormat="1" spans="1:13">
      <c r="A14871" s="82"/>
      <c r="B14871" s="82"/>
      <c r="C14871" s="82"/>
      <c r="D14871" s="82"/>
      <c r="E14871" s="82"/>
      <c r="F14871" s="82"/>
      <c r="G14871" s="82"/>
      <c r="M14871" s="81"/>
    </row>
    <row r="14872" s="77" customFormat="1" spans="1:13">
      <c r="A14872" s="82"/>
      <c r="B14872" s="82"/>
      <c r="C14872" s="82"/>
      <c r="D14872" s="82"/>
      <c r="E14872" s="82"/>
      <c r="F14872" s="82"/>
      <c r="G14872" s="82"/>
      <c r="M14872" s="81"/>
    </row>
    <row r="14873" s="77" customFormat="1" spans="1:13">
      <c r="A14873" s="82"/>
      <c r="B14873" s="82"/>
      <c r="C14873" s="82"/>
      <c r="D14873" s="82"/>
      <c r="E14873" s="82"/>
      <c r="F14873" s="82"/>
      <c r="G14873" s="82"/>
      <c r="M14873" s="81"/>
    </row>
    <row r="14874" s="77" customFormat="1" spans="1:13">
      <c r="A14874" s="82"/>
      <c r="B14874" s="82"/>
      <c r="C14874" s="82"/>
      <c r="D14874" s="82"/>
      <c r="E14874" s="82"/>
      <c r="F14874" s="82"/>
      <c r="G14874" s="82"/>
      <c r="M14874" s="81"/>
    </row>
    <row r="14875" s="77" customFormat="1" spans="1:13">
      <c r="A14875" s="82"/>
      <c r="B14875" s="82"/>
      <c r="C14875" s="82"/>
      <c r="D14875" s="82"/>
      <c r="E14875" s="82"/>
      <c r="F14875" s="82"/>
      <c r="G14875" s="82"/>
      <c r="M14875" s="81"/>
    </row>
    <row r="14876" s="77" customFormat="1" spans="1:13">
      <c r="A14876" s="82"/>
      <c r="B14876" s="82"/>
      <c r="C14876" s="82"/>
      <c r="D14876" s="82"/>
      <c r="E14876" s="82"/>
      <c r="F14876" s="82"/>
      <c r="G14876" s="82"/>
      <c r="M14876" s="81"/>
    </row>
    <row r="14877" s="77" customFormat="1" spans="1:13">
      <c r="A14877" s="82"/>
      <c r="B14877" s="82"/>
      <c r="C14877" s="82"/>
      <c r="D14877" s="82"/>
      <c r="E14877" s="82"/>
      <c r="F14877" s="82"/>
      <c r="G14877" s="82"/>
      <c r="M14877" s="81"/>
    </row>
    <row r="14878" s="77" customFormat="1" spans="1:13">
      <c r="A14878" s="82"/>
      <c r="B14878" s="82"/>
      <c r="C14878" s="82"/>
      <c r="D14878" s="82"/>
      <c r="E14878" s="82"/>
      <c r="F14878" s="82"/>
      <c r="G14878" s="82"/>
      <c r="M14878" s="81"/>
    </row>
    <row r="14879" s="77" customFormat="1" spans="1:13">
      <c r="A14879" s="82"/>
      <c r="B14879" s="82"/>
      <c r="C14879" s="82"/>
      <c r="D14879" s="82"/>
      <c r="E14879" s="82"/>
      <c r="F14879" s="82"/>
      <c r="G14879" s="82"/>
      <c r="M14879" s="81"/>
    </row>
    <row r="14880" s="77" customFormat="1" spans="1:13">
      <c r="A14880" s="82"/>
      <c r="B14880" s="82"/>
      <c r="C14880" s="82"/>
      <c r="D14880" s="82"/>
      <c r="E14880" s="82"/>
      <c r="F14880" s="82"/>
      <c r="G14880" s="82"/>
      <c r="M14880" s="81"/>
    </row>
    <row r="14881" s="77" customFormat="1" spans="1:13">
      <c r="A14881" s="82"/>
      <c r="B14881" s="82"/>
      <c r="C14881" s="82"/>
      <c r="D14881" s="82"/>
      <c r="E14881" s="82"/>
      <c r="F14881" s="82"/>
      <c r="G14881" s="82"/>
      <c r="M14881" s="81"/>
    </row>
    <row r="14882" s="77" customFormat="1" spans="1:13">
      <c r="A14882" s="82"/>
      <c r="B14882" s="82"/>
      <c r="C14882" s="82"/>
      <c r="D14882" s="82"/>
      <c r="E14882" s="82"/>
      <c r="F14882" s="82"/>
      <c r="G14882" s="82"/>
      <c r="M14882" s="81"/>
    </row>
    <row r="14883" s="77" customFormat="1" spans="1:13">
      <c r="A14883" s="82"/>
      <c r="B14883" s="82"/>
      <c r="C14883" s="82"/>
      <c r="D14883" s="82"/>
      <c r="E14883" s="82"/>
      <c r="F14883" s="82"/>
      <c r="G14883" s="82"/>
      <c r="M14883" s="81"/>
    </row>
    <row r="14884" s="77" customFormat="1" spans="1:13">
      <c r="A14884" s="82"/>
      <c r="B14884" s="82"/>
      <c r="C14884" s="82"/>
      <c r="D14884" s="82"/>
      <c r="E14884" s="82"/>
      <c r="F14884" s="82"/>
      <c r="G14884" s="82"/>
      <c r="M14884" s="81"/>
    </row>
    <row r="14885" s="77" customFormat="1" spans="1:13">
      <c r="A14885" s="82"/>
      <c r="B14885" s="82"/>
      <c r="C14885" s="82"/>
      <c r="D14885" s="82"/>
      <c r="E14885" s="82"/>
      <c r="F14885" s="82"/>
      <c r="G14885" s="82"/>
      <c r="M14885" s="81"/>
    </row>
    <row r="14886" s="77" customFormat="1" spans="1:13">
      <c r="A14886" s="82"/>
      <c r="B14886" s="82"/>
      <c r="C14886" s="82"/>
      <c r="D14886" s="82"/>
      <c r="E14886" s="82"/>
      <c r="F14886" s="82"/>
      <c r="G14886" s="82"/>
      <c r="M14886" s="81"/>
    </row>
    <row r="14887" s="77" customFormat="1" spans="1:13">
      <c r="A14887" s="82"/>
      <c r="B14887" s="82"/>
      <c r="C14887" s="82"/>
      <c r="D14887" s="82"/>
      <c r="E14887" s="82"/>
      <c r="F14887" s="82"/>
      <c r="G14887" s="82"/>
      <c r="M14887" s="81"/>
    </row>
    <row r="14888" s="77" customFormat="1" spans="1:13">
      <c r="A14888" s="82"/>
      <c r="B14888" s="82"/>
      <c r="C14888" s="82"/>
      <c r="D14888" s="82"/>
      <c r="E14888" s="82"/>
      <c r="F14888" s="82"/>
      <c r="G14888" s="82"/>
      <c r="M14888" s="81"/>
    </row>
    <row r="14889" s="77" customFormat="1" spans="1:13">
      <c r="A14889" s="82"/>
      <c r="B14889" s="82"/>
      <c r="C14889" s="82"/>
      <c r="D14889" s="82"/>
      <c r="E14889" s="82"/>
      <c r="F14889" s="82"/>
      <c r="G14889" s="82"/>
      <c r="M14889" s="81"/>
    </row>
    <row r="14890" s="77" customFormat="1" spans="1:13">
      <c r="A14890" s="82"/>
      <c r="B14890" s="82"/>
      <c r="C14890" s="82"/>
      <c r="D14890" s="82"/>
      <c r="E14890" s="82"/>
      <c r="F14890" s="82"/>
      <c r="G14890" s="82"/>
      <c r="M14890" s="81"/>
    </row>
    <row r="14891" s="77" customFormat="1" spans="1:13">
      <c r="A14891" s="82"/>
      <c r="B14891" s="82"/>
      <c r="C14891" s="82"/>
      <c r="D14891" s="82"/>
      <c r="E14891" s="82"/>
      <c r="F14891" s="82"/>
      <c r="G14891" s="82"/>
      <c r="M14891" s="81"/>
    </row>
    <row r="14892" s="77" customFormat="1" spans="1:13">
      <c r="A14892" s="82"/>
      <c r="B14892" s="82"/>
      <c r="C14892" s="82"/>
      <c r="D14892" s="82"/>
      <c r="E14892" s="82"/>
      <c r="F14892" s="82"/>
      <c r="G14892" s="82"/>
      <c r="M14892" s="81"/>
    </row>
    <row r="14893" s="77" customFormat="1" spans="1:13">
      <c r="A14893" s="82"/>
      <c r="B14893" s="82"/>
      <c r="C14893" s="82"/>
      <c r="D14893" s="82"/>
      <c r="E14893" s="82"/>
      <c r="F14893" s="82"/>
      <c r="G14893" s="82"/>
      <c r="M14893" s="81"/>
    </row>
    <row r="14894" s="77" customFormat="1" spans="1:13">
      <c r="A14894" s="82"/>
      <c r="B14894" s="82"/>
      <c r="C14894" s="82"/>
      <c r="D14894" s="82"/>
      <c r="E14894" s="82"/>
      <c r="F14894" s="82"/>
      <c r="G14894" s="82"/>
      <c r="M14894" s="81"/>
    </row>
    <row r="14895" s="77" customFormat="1" spans="1:13">
      <c r="A14895" s="82"/>
      <c r="B14895" s="82"/>
      <c r="C14895" s="82"/>
      <c r="D14895" s="82"/>
      <c r="E14895" s="82"/>
      <c r="F14895" s="82"/>
      <c r="G14895" s="82"/>
      <c r="M14895" s="81"/>
    </row>
    <row r="14896" s="77" customFormat="1" spans="1:13">
      <c r="A14896" s="82"/>
      <c r="B14896" s="82"/>
      <c r="C14896" s="82"/>
      <c r="D14896" s="82"/>
      <c r="E14896" s="82"/>
      <c r="F14896" s="82"/>
      <c r="G14896" s="82"/>
      <c r="M14896" s="81"/>
    </row>
    <row r="14897" s="77" customFormat="1" spans="1:13">
      <c r="A14897" s="82"/>
      <c r="B14897" s="82"/>
      <c r="C14897" s="82"/>
      <c r="D14897" s="82"/>
      <c r="E14897" s="82"/>
      <c r="F14897" s="82"/>
      <c r="G14897" s="82"/>
      <c r="M14897" s="81"/>
    </row>
    <row r="14898" s="77" customFormat="1" spans="1:13">
      <c r="A14898" s="82"/>
      <c r="B14898" s="82"/>
      <c r="C14898" s="82"/>
      <c r="D14898" s="82"/>
      <c r="E14898" s="82"/>
      <c r="F14898" s="82"/>
      <c r="G14898" s="82"/>
      <c r="M14898" s="81"/>
    </row>
    <row r="14899" s="77" customFormat="1" spans="1:13">
      <c r="A14899" s="82"/>
      <c r="B14899" s="82"/>
      <c r="C14899" s="82"/>
      <c r="D14899" s="82"/>
      <c r="E14899" s="82"/>
      <c r="F14899" s="82"/>
      <c r="G14899" s="82"/>
      <c r="M14899" s="81"/>
    </row>
    <row r="14900" s="77" customFormat="1" spans="1:13">
      <c r="A14900" s="82"/>
      <c r="B14900" s="82"/>
      <c r="C14900" s="82"/>
      <c r="D14900" s="82"/>
      <c r="E14900" s="82"/>
      <c r="F14900" s="82"/>
      <c r="G14900" s="82"/>
      <c r="M14900" s="81"/>
    </row>
    <row r="14901" s="77" customFormat="1" spans="1:13">
      <c r="A14901" s="82"/>
      <c r="B14901" s="82"/>
      <c r="C14901" s="82"/>
      <c r="D14901" s="82"/>
      <c r="E14901" s="82"/>
      <c r="F14901" s="82"/>
      <c r="G14901" s="82"/>
      <c r="M14901" s="81"/>
    </row>
    <row r="14902" s="77" customFormat="1" spans="1:13">
      <c r="A14902" s="82"/>
      <c r="B14902" s="82"/>
      <c r="C14902" s="82"/>
      <c r="D14902" s="82"/>
      <c r="E14902" s="82"/>
      <c r="F14902" s="82"/>
      <c r="G14902" s="82"/>
      <c r="M14902" s="81"/>
    </row>
    <row r="14903" s="77" customFormat="1" spans="1:13">
      <c r="A14903" s="82"/>
      <c r="B14903" s="82"/>
      <c r="C14903" s="82"/>
      <c r="D14903" s="82"/>
      <c r="E14903" s="82"/>
      <c r="F14903" s="82"/>
      <c r="G14903" s="82"/>
      <c r="M14903" s="81"/>
    </row>
    <row r="14904" s="77" customFormat="1" spans="1:13">
      <c r="A14904" s="82"/>
      <c r="B14904" s="82"/>
      <c r="C14904" s="82"/>
      <c r="D14904" s="82"/>
      <c r="E14904" s="82"/>
      <c r="F14904" s="82"/>
      <c r="G14904" s="82"/>
      <c r="M14904" s="81"/>
    </row>
    <row r="14905" s="77" customFormat="1" spans="1:13">
      <c r="A14905" s="82"/>
      <c r="B14905" s="82"/>
      <c r="C14905" s="82"/>
      <c r="D14905" s="82"/>
      <c r="E14905" s="82"/>
      <c r="F14905" s="82"/>
      <c r="G14905" s="82"/>
      <c r="M14905" s="81"/>
    </row>
    <row r="14906" s="77" customFormat="1" spans="1:13">
      <c r="A14906" s="82"/>
      <c r="B14906" s="82"/>
      <c r="C14906" s="82"/>
      <c r="D14906" s="82"/>
      <c r="E14906" s="82"/>
      <c r="F14906" s="82"/>
      <c r="G14906" s="82"/>
      <c r="M14906" s="81"/>
    </row>
    <row r="14907" s="77" customFormat="1" spans="1:13">
      <c r="A14907" s="82"/>
      <c r="B14907" s="82"/>
      <c r="C14907" s="82"/>
      <c r="D14907" s="82"/>
      <c r="E14907" s="82"/>
      <c r="F14907" s="82"/>
      <c r="G14907" s="82"/>
      <c r="M14907" s="81"/>
    </row>
    <row r="14908" s="77" customFormat="1" spans="1:13">
      <c r="A14908" s="82"/>
      <c r="B14908" s="82"/>
      <c r="C14908" s="82"/>
      <c r="D14908" s="82"/>
      <c r="E14908" s="82"/>
      <c r="F14908" s="82"/>
      <c r="G14908" s="82"/>
      <c r="M14908" s="81"/>
    </row>
    <row r="14909" s="77" customFormat="1" spans="1:13">
      <c r="A14909" s="82"/>
      <c r="B14909" s="82"/>
      <c r="C14909" s="82"/>
      <c r="D14909" s="82"/>
      <c r="E14909" s="82"/>
      <c r="F14909" s="82"/>
      <c r="G14909" s="82"/>
      <c r="M14909" s="81"/>
    </row>
    <row r="14910" s="77" customFormat="1" spans="1:13">
      <c r="A14910" s="82"/>
      <c r="B14910" s="82"/>
      <c r="C14910" s="82"/>
      <c r="D14910" s="82"/>
      <c r="E14910" s="82"/>
      <c r="F14910" s="82"/>
      <c r="G14910" s="82"/>
      <c r="M14910" s="81"/>
    </row>
    <row r="14911" s="77" customFormat="1" spans="1:13">
      <c r="A14911" s="82"/>
      <c r="B14911" s="82"/>
      <c r="C14911" s="82"/>
      <c r="D14911" s="82"/>
      <c r="E14911" s="82"/>
      <c r="F14911" s="82"/>
      <c r="G14911" s="82"/>
      <c r="M14911" s="81"/>
    </row>
    <row r="14912" s="77" customFormat="1" spans="1:13">
      <c r="A14912" s="82"/>
      <c r="B14912" s="82"/>
      <c r="C14912" s="82"/>
      <c r="D14912" s="82"/>
      <c r="E14912" s="82"/>
      <c r="F14912" s="82"/>
      <c r="G14912" s="82"/>
      <c r="M14912" s="81"/>
    </row>
    <row r="14913" s="77" customFormat="1" spans="1:13">
      <c r="A14913" s="82"/>
      <c r="B14913" s="82"/>
      <c r="C14913" s="82"/>
      <c r="D14913" s="82"/>
      <c r="E14913" s="82"/>
      <c r="F14913" s="82"/>
      <c r="G14913" s="82"/>
      <c r="M14913" s="81"/>
    </row>
    <row r="14914" s="77" customFormat="1" spans="1:13">
      <c r="A14914" s="82"/>
      <c r="B14914" s="82"/>
      <c r="C14914" s="82"/>
      <c r="D14914" s="82"/>
      <c r="E14914" s="82"/>
      <c r="F14914" s="82"/>
      <c r="G14914" s="82"/>
      <c r="M14914" s="81"/>
    </row>
    <row r="14915" s="77" customFormat="1" spans="1:13">
      <c r="A14915" s="82"/>
      <c r="B14915" s="82"/>
      <c r="C14915" s="82"/>
      <c r="D14915" s="82"/>
      <c r="E14915" s="82"/>
      <c r="F14915" s="82"/>
      <c r="G14915" s="82"/>
      <c r="M14915" s="81"/>
    </row>
    <row r="14916" s="77" customFormat="1" spans="1:13">
      <c r="A14916" s="82"/>
      <c r="B14916" s="82"/>
      <c r="C14916" s="82"/>
      <c r="D14916" s="82"/>
      <c r="E14916" s="82"/>
      <c r="F14916" s="82"/>
      <c r="G14916" s="82"/>
      <c r="M14916" s="81"/>
    </row>
    <row r="14917" s="77" customFormat="1" spans="1:13">
      <c r="A14917" s="82"/>
      <c r="B14917" s="82"/>
      <c r="C14917" s="82"/>
      <c r="D14917" s="82"/>
      <c r="E14917" s="82"/>
      <c r="F14917" s="82"/>
      <c r="G14917" s="82"/>
      <c r="M14917" s="81"/>
    </row>
    <row r="14918" s="77" customFormat="1" spans="1:13">
      <c r="A14918" s="82"/>
      <c r="B14918" s="82"/>
      <c r="C14918" s="82"/>
      <c r="D14918" s="82"/>
      <c r="E14918" s="82"/>
      <c r="F14918" s="82"/>
      <c r="G14918" s="82"/>
      <c r="M14918" s="81"/>
    </row>
    <row r="14919" s="77" customFormat="1" spans="1:13">
      <c r="A14919" s="82"/>
      <c r="B14919" s="82"/>
      <c r="C14919" s="82"/>
      <c r="D14919" s="82"/>
      <c r="E14919" s="82"/>
      <c r="F14919" s="82"/>
      <c r="G14919" s="82"/>
      <c r="M14919" s="81"/>
    </row>
    <row r="14920" s="77" customFormat="1" spans="1:13">
      <c r="A14920" s="82"/>
      <c r="B14920" s="82"/>
      <c r="C14920" s="82"/>
      <c r="D14920" s="82"/>
      <c r="E14920" s="82"/>
      <c r="F14920" s="82"/>
      <c r="G14920" s="82"/>
      <c r="M14920" s="81"/>
    </row>
    <row r="14921" s="77" customFormat="1" spans="1:13">
      <c r="A14921" s="82"/>
      <c r="B14921" s="82"/>
      <c r="C14921" s="82"/>
      <c r="D14921" s="82"/>
      <c r="E14921" s="82"/>
      <c r="F14921" s="82"/>
      <c r="G14921" s="82"/>
      <c r="M14921" s="81"/>
    </row>
    <row r="14922" s="77" customFormat="1" spans="1:13">
      <c r="A14922" s="82"/>
      <c r="B14922" s="82"/>
      <c r="C14922" s="82"/>
      <c r="D14922" s="82"/>
      <c r="E14922" s="82"/>
      <c r="F14922" s="82"/>
      <c r="G14922" s="82"/>
      <c r="M14922" s="81"/>
    </row>
    <row r="14923" s="77" customFormat="1" spans="1:13">
      <c r="A14923" s="82"/>
      <c r="B14923" s="82"/>
      <c r="C14923" s="82"/>
      <c r="D14923" s="82"/>
      <c r="E14923" s="82"/>
      <c r="F14923" s="82"/>
      <c r="G14923" s="82"/>
      <c r="M14923" s="81"/>
    </row>
    <row r="14924" s="77" customFormat="1" spans="1:13">
      <c r="A14924" s="82"/>
      <c r="B14924" s="82"/>
      <c r="C14924" s="82"/>
      <c r="D14924" s="82"/>
      <c r="E14924" s="82"/>
      <c r="F14924" s="82"/>
      <c r="G14924" s="82"/>
      <c r="M14924" s="81"/>
    </row>
    <row r="14925" s="77" customFormat="1" spans="1:13">
      <c r="A14925" s="82"/>
      <c r="B14925" s="82"/>
      <c r="C14925" s="82"/>
      <c r="D14925" s="82"/>
      <c r="E14925" s="82"/>
      <c r="F14925" s="82"/>
      <c r="G14925" s="82"/>
      <c r="M14925" s="81"/>
    </row>
    <row r="14926" s="77" customFormat="1" spans="1:13">
      <c r="A14926" s="82"/>
      <c r="B14926" s="82"/>
      <c r="C14926" s="82"/>
      <c r="D14926" s="82"/>
      <c r="E14926" s="82"/>
      <c r="F14926" s="82"/>
      <c r="G14926" s="82"/>
      <c r="M14926" s="81"/>
    </row>
    <row r="14927" s="77" customFormat="1" spans="1:13">
      <c r="A14927" s="82"/>
      <c r="B14927" s="82"/>
      <c r="C14927" s="82"/>
      <c r="D14927" s="82"/>
      <c r="E14927" s="82"/>
      <c r="F14927" s="82"/>
      <c r="G14927" s="82"/>
      <c r="M14927" s="81"/>
    </row>
    <row r="14928" s="77" customFormat="1" spans="1:13">
      <c r="A14928" s="82"/>
      <c r="B14928" s="82"/>
      <c r="C14928" s="82"/>
      <c r="D14928" s="82"/>
      <c r="E14928" s="82"/>
      <c r="F14928" s="82"/>
      <c r="G14928" s="82"/>
      <c r="M14928" s="81"/>
    </row>
    <row r="14929" s="77" customFormat="1" spans="1:13">
      <c r="A14929" s="82"/>
      <c r="B14929" s="82"/>
      <c r="C14929" s="82"/>
      <c r="D14929" s="82"/>
      <c r="E14929" s="82"/>
      <c r="F14929" s="82"/>
      <c r="G14929" s="82"/>
      <c r="M14929" s="81"/>
    </row>
    <row r="14930" s="77" customFormat="1" spans="1:13">
      <c r="A14930" s="82"/>
      <c r="B14930" s="82"/>
      <c r="C14930" s="82"/>
      <c r="D14930" s="82"/>
      <c r="E14930" s="82"/>
      <c r="F14930" s="82"/>
      <c r="G14930" s="82"/>
      <c r="M14930" s="81"/>
    </row>
    <row r="14931" s="77" customFormat="1" spans="1:13">
      <c r="A14931" s="82"/>
      <c r="B14931" s="82"/>
      <c r="C14931" s="82"/>
      <c r="D14931" s="82"/>
      <c r="E14931" s="82"/>
      <c r="F14931" s="82"/>
      <c r="G14931" s="82"/>
      <c r="M14931" s="81"/>
    </row>
    <row r="14932" s="77" customFormat="1" spans="1:13">
      <c r="A14932" s="82"/>
      <c r="B14932" s="82"/>
      <c r="C14932" s="82"/>
      <c r="D14932" s="82"/>
      <c r="E14932" s="82"/>
      <c r="F14932" s="82"/>
      <c r="G14932" s="82"/>
      <c r="M14932" s="81"/>
    </row>
    <row r="14933" s="77" customFormat="1" spans="1:13">
      <c r="A14933" s="82"/>
      <c r="B14933" s="82"/>
      <c r="C14933" s="82"/>
      <c r="D14933" s="82"/>
      <c r="E14933" s="82"/>
      <c r="F14933" s="82"/>
      <c r="G14933" s="82"/>
      <c r="M14933" s="81"/>
    </row>
    <row r="14934" s="77" customFormat="1" spans="1:13">
      <c r="A14934" s="82"/>
      <c r="B14934" s="82"/>
      <c r="C14934" s="82"/>
      <c r="D14934" s="82"/>
      <c r="E14934" s="82"/>
      <c r="F14934" s="82"/>
      <c r="G14934" s="82"/>
      <c r="M14934" s="81"/>
    </row>
    <row r="14935" s="77" customFormat="1" spans="1:13">
      <c r="A14935" s="82"/>
      <c r="B14935" s="82"/>
      <c r="C14935" s="82"/>
      <c r="D14935" s="82"/>
      <c r="E14935" s="82"/>
      <c r="F14935" s="82"/>
      <c r="G14935" s="82"/>
      <c r="M14935" s="81"/>
    </row>
    <row r="14936" s="77" customFormat="1" spans="1:13">
      <c r="A14936" s="82"/>
      <c r="B14936" s="82"/>
      <c r="C14936" s="82"/>
      <c r="D14936" s="82"/>
      <c r="E14936" s="82"/>
      <c r="F14936" s="82"/>
      <c r="G14936" s="82"/>
      <c r="M14936" s="81"/>
    </row>
    <row r="14937" s="77" customFormat="1" spans="1:13">
      <c r="A14937" s="82"/>
      <c r="B14937" s="82"/>
      <c r="C14937" s="82"/>
      <c r="D14937" s="82"/>
      <c r="E14937" s="82"/>
      <c r="F14937" s="82"/>
      <c r="G14937" s="82"/>
      <c r="M14937" s="81"/>
    </row>
    <row r="14938" s="77" customFormat="1" spans="1:13">
      <c r="A14938" s="82"/>
      <c r="B14938" s="82"/>
      <c r="C14938" s="82"/>
      <c r="D14938" s="82"/>
      <c r="E14938" s="82"/>
      <c r="F14938" s="82"/>
      <c r="G14938" s="82"/>
      <c r="M14938" s="81"/>
    </row>
    <row r="14939" s="77" customFormat="1" spans="1:13">
      <c r="A14939" s="82"/>
      <c r="B14939" s="82"/>
      <c r="C14939" s="82"/>
      <c r="D14939" s="82"/>
      <c r="E14939" s="82"/>
      <c r="F14939" s="82"/>
      <c r="G14939" s="82"/>
      <c r="M14939" s="81"/>
    </row>
    <row r="14940" s="77" customFormat="1" spans="1:13">
      <c r="A14940" s="82"/>
      <c r="B14940" s="82"/>
      <c r="C14940" s="82"/>
      <c r="D14940" s="82"/>
      <c r="E14940" s="82"/>
      <c r="F14940" s="82"/>
      <c r="G14940" s="82"/>
      <c r="M14940" s="81"/>
    </row>
    <row r="14941" s="77" customFormat="1" spans="1:13">
      <c r="A14941" s="82"/>
      <c r="B14941" s="82"/>
      <c r="C14941" s="82"/>
      <c r="D14941" s="82"/>
      <c r="E14941" s="82"/>
      <c r="F14941" s="82"/>
      <c r="G14941" s="82"/>
      <c r="M14941" s="81"/>
    </row>
    <row r="14942" s="77" customFormat="1" spans="1:13">
      <c r="A14942" s="82"/>
      <c r="B14942" s="82"/>
      <c r="C14942" s="82"/>
      <c r="D14942" s="82"/>
      <c r="E14942" s="82"/>
      <c r="F14942" s="82"/>
      <c r="G14942" s="82"/>
      <c r="M14942" s="81"/>
    </row>
    <row r="14943" s="77" customFormat="1" spans="1:13">
      <c r="A14943" s="82"/>
      <c r="B14943" s="82"/>
      <c r="C14943" s="82"/>
      <c r="D14943" s="82"/>
      <c r="E14943" s="82"/>
      <c r="F14943" s="82"/>
      <c r="G14943" s="82"/>
      <c r="M14943" s="81"/>
    </row>
    <row r="14944" s="77" customFormat="1" spans="1:13">
      <c r="A14944" s="82"/>
      <c r="B14944" s="82"/>
      <c r="C14944" s="82"/>
      <c r="D14944" s="82"/>
      <c r="E14944" s="82"/>
      <c r="F14944" s="82"/>
      <c r="G14944" s="82"/>
      <c r="M14944" s="81"/>
    </row>
    <row r="14945" s="77" customFormat="1" spans="1:13">
      <c r="A14945" s="82"/>
      <c r="B14945" s="82"/>
      <c r="C14945" s="82"/>
      <c r="D14945" s="82"/>
      <c r="E14945" s="82"/>
      <c r="F14945" s="82"/>
      <c r="G14945" s="82"/>
      <c r="M14945" s="81"/>
    </row>
    <row r="14946" s="77" customFormat="1" spans="1:13">
      <c r="A14946" s="82"/>
      <c r="B14946" s="82"/>
      <c r="C14946" s="82"/>
      <c r="D14946" s="82"/>
      <c r="E14946" s="82"/>
      <c r="F14946" s="82"/>
      <c r="G14946" s="82"/>
      <c r="M14946" s="81"/>
    </row>
    <row r="14947" s="77" customFormat="1" spans="1:13">
      <c r="A14947" s="82"/>
      <c r="B14947" s="82"/>
      <c r="C14947" s="82"/>
      <c r="D14947" s="82"/>
      <c r="E14947" s="82"/>
      <c r="F14947" s="82"/>
      <c r="G14947" s="82"/>
      <c r="M14947" s="81"/>
    </row>
    <row r="14948" s="77" customFormat="1" spans="1:13">
      <c r="A14948" s="82"/>
      <c r="B14948" s="82"/>
      <c r="C14948" s="82"/>
      <c r="D14948" s="82"/>
      <c r="E14948" s="82"/>
      <c r="F14948" s="82"/>
      <c r="G14948" s="82"/>
      <c r="M14948" s="81"/>
    </row>
    <row r="14949" s="77" customFormat="1" spans="1:13">
      <c r="A14949" s="82"/>
      <c r="B14949" s="82"/>
      <c r="C14949" s="82"/>
      <c r="D14949" s="82"/>
      <c r="E14949" s="82"/>
      <c r="F14949" s="82"/>
      <c r="G14949" s="82"/>
      <c r="M14949" s="81"/>
    </row>
    <row r="14950" s="77" customFormat="1" spans="1:13">
      <c r="A14950" s="82"/>
      <c r="B14950" s="82"/>
      <c r="C14950" s="82"/>
      <c r="D14950" s="82"/>
      <c r="E14950" s="82"/>
      <c r="F14950" s="82"/>
      <c r="G14950" s="82"/>
      <c r="M14950" s="81"/>
    </row>
    <row r="14951" s="77" customFormat="1" spans="1:13">
      <c r="A14951" s="82"/>
      <c r="B14951" s="82"/>
      <c r="C14951" s="82"/>
      <c r="D14951" s="82"/>
      <c r="E14951" s="82"/>
      <c r="F14951" s="82"/>
      <c r="G14951" s="82"/>
      <c r="M14951" s="81"/>
    </row>
    <row r="14952" s="77" customFormat="1" spans="1:13">
      <c r="A14952" s="82"/>
      <c r="B14952" s="82"/>
      <c r="C14952" s="82"/>
      <c r="D14952" s="82"/>
      <c r="E14952" s="82"/>
      <c r="F14952" s="82"/>
      <c r="G14952" s="82"/>
      <c r="M14952" s="81"/>
    </row>
    <row r="14953" s="77" customFormat="1" spans="1:13">
      <c r="A14953" s="82"/>
      <c r="B14953" s="82"/>
      <c r="C14953" s="82"/>
      <c r="D14953" s="82"/>
      <c r="E14953" s="82"/>
      <c r="F14953" s="82"/>
      <c r="G14953" s="82"/>
      <c r="M14953" s="81"/>
    </row>
    <row r="14954" s="77" customFormat="1" spans="1:13">
      <c r="A14954" s="82"/>
      <c r="B14954" s="82"/>
      <c r="C14954" s="82"/>
      <c r="D14954" s="82"/>
      <c r="E14954" s="82"/>
      <c r="F14954" s="82"/>
      <c r="G14954" s="82"/>
      <c r="M14954" s="81"/>
    </row>
    <row r="14955" s="77" customFormat="1" spans="1:13">
      <c r="A14955" s="82"/>
      <c r="B14955" s="82"/>
      <c r="C14955" s="82"/>
      <c r="D14955" s="82"/>
      <c r="E14955" s="82"/>
      <c r="F14955" s="82"/>
      <c r="G14955" s="82"/>
      <c r="M14955" s="81"/>
    </row>
    <row r="14956" s="77" customFormat="1" spans="1:13">
      <c r="A14956" s="82"/>
      <c r="B14956" s="82"/>
      <c r="C14956" s="82"/>
      <c r="D14956" s="82"/>
      <c r="E14956" s="82"/>
      <c r="F14956" s="82"/>
      <c r="G14956" s="82"/>
      <c r="M14956" s="81"/>
    </row>
    <row r="14957" s="77" customFormat="1" spans="1:13">
      <c r="A14957" s="82"/>
      <c r="B14957" s="82"/>
      <c r="C14957" s="82"/>
      <c r="D14957" s="82"/>
      <c r="E14957" s="82"/>
      <c r="F14957" s="82"/>
      <c r="G14957" s="82"/>
      <c r="M14957" s="81"/>
    </row>
    <row r="14958" s="77" customFormat="1" spans="1:13">
      <c r="A14958" s="82"/>
      <c r="B14958" s="82"/>
      <c r="C14958" s="82"/>
      <c r="D14958" s="82"/>
      <c r="E14958" s="82"/>
      <c r="F14958" s="82"/>
      <c r="G14958" s="82"/>
      <c r="M14958" s="81"/>
    </row>
    <row r="14959" s="77" customFormat="1" spans="1:13">
      <c r="A14959" s="82"/>
      <c r="B14959" s="82"/>
      <c r="C14959" s="82"/>
      <c r="D14959" s="82"/>
      <c r="E14959" s="82"/>
      <c r="F14959" s="82"/>
      <c r="G14959" s="82"/>
      <c r="M14959" s="81"/>
    </row>
    <row r="14960" s="77" customFormat="1" spans="1:13">
      <c r="A14960" s="82"/>
      <c r="B14960" s="82"/>
      <c r="C14960" s="82"/>
      <c r="D14960" s="82"/>
      <c r="E14960" s="82"/>
      <c r="F14960" s="82"/>
      <c r="G14960" s="82"/>
      <c r="M14960" s="81"/>
    </row>
    <row r="14961" s="77" customFormat="1" spans="1:13">
      <c r="A14961" s="82"/>
      <c r="B14961" s="82"/>
      <c r="C14961" s="82"/>
      <c r="D14961" s="82"/>
      <c r="E14961" s="82"/>
      <c r="F14961" s="82"/>
      <c r="G14961" s="82"/>
      <c r="M14961" s="81"/>
    </row>
    <row r="14962" s="77" customFormat="1" spans="1:13">
      <c r="A14962" s="82"/>
      <c r="B14962" s="82"/>
      <c r="C14962" s="82"/>
      <c r="D14962" s="82"/>
      <c r="E14962" s="82"/>
      <c r="F14962" s="82"/>
      <c r="G14962" s="82"/>
      <c r="M14962" s="81"/>
    </row>
    <row r="14963" s="77" customFormat="1" spans="1:13">
      <c r="A14963" s="82"/>
      <c r="B14963" s="82"/>
      <c r="C14963" s="82"/>
      <c r="D14963" s="82"/>
      <c r="E14963" s="82"/>
      <c r="F14963" s="82"/>
      <c r="G14963" s="82"/>
      <c r="M14963" s="81"/>
    </row>
    <row r="14964" s="77" customFormat="1" spans="1:13">
      <c r="A14964" s="82"/>
      <c r="B14964" s="82"/>
      <c r="C14964" s="82"/>
      <c r="D14964" s="82"/>
      <c r="E14964" s="82"/>
      <c r="F14964" s="82"/>
      <c r="G14964" s="82"/>
      <c r="M14964" s="81"/>
    </row>
    <row r="14965" s="77" customFormat="1" spans="1:13">
      <c r="A14965" s="82"/>
      <c r="B14965" s="82"/>
      <c r="C14965" s="82"/>
      <c r="D14965" s="82"/>
      <c r="E14965" s="82"/>
      <c r="F14965" s="82"/>
      <c r="G14965" s="82"/>
      <c r="M14965" s="81"/>
    </row>
    <row r="14966" s="77" customFormat="1" spans="1:13">
      <c r="A14966" s="82"/>
      <c r="B14966" s="82"/>
      <c r="C14966" s="82"/>
      <c r="D14966" s="82"/>
      <c r="E14966" s="82"/>
      <c r="F14966" s="82"/>
      <c r="G14966" s="82"/>
      <c r="M14966" s="81"/>
    </row>
    <row r="14967" s="77" customFormat="1" spans="1:13">
      <c r="A14967" s="82"/>
      <c r="B14967" s="82"/>
      <c r="C14967" s="82"/>
      <c r="D14967" s="82"/>
      <c r="E14967" s="82"/>
      <c r="F14967" s="82"/>
      <c r="G14967" s="82"/>
      <c r="M14967" s="81"/>
    </row>
    <row r="14968" s="77" customFormat="1" spans="1:13">
      <c r="A14968" s="82"/>
      <c r="B14968" s="82"/>
      <c r="C14968" s="82"/>
      <c r="D14968" s="82"/>
      <c r="E14968" s="82"/>
      <c r="F14968" s="82"/>
      <c r="G14968" s="82"/>
      <c r="M14968" s="81"/>
    </row>
    <row r="14969" s="77" customFormat="1" spans="1:13">
      <c r="A14969" s="82"/>
      <c r="B14969" s="82"/>
      <c r="C14969" s="82"/>
      <c r="D14969" s="82"/>
      <c r="E14969" s="82"/>
      <c r="F14969" s="82"/>
      <c r="G14969" s="82"/>
      <c r="M14969" s="81"/>
    </row>
    <row r="14970" s="77" customFormat="1" spans="1:13">
      <c r="A14970" s="82"/>
      <c r="B14970" s="82"/>
      <c r="C14970" s="82"/>
      <c r="D14970" s="82"/>
      <c r="E14970" s="82"/>
      <c r="F14970" s="82"/>
      <c r="G14970" s="82"/>
      <c r="M14970" s="81"/>
    </row>
    <row r="14971" s="77" customFormat="1" spans="1:13">
      <c r="A14971" s="82"/>
      <c r="B14971" s="82"/>
      <c r="C14971" s="82"/>
      <c r="D14971" s="82"/>
      <c r="E14971" s="82"/>
      <c r="F14971" s="82"/>
      <c r="G14971" s="82"/>
      <c r="M14971" s="81"/>
    </row>
    <row r="14972" s="77" customFormat="1" spans="1:13">
      <c r="A14972" s="82"/>
      <c r="B14972" s="82"/>
      <c r="C14972" s="82"/>
      <c r="D14972" s="82"/>
      <c r="E14972" s="82"/>
      <c r="F14972" s="82"/>
      <c r="G14972" s="82"/>
      <c r="M14972" s="81"/>
    </row>
    <row r="14973" s="77" customFormat="1" spans="1:13">
      <c r="A14973" s="82"/>
      <c r="B14973" s="82"/>
      <c r="C14973" s="82"/>
      <c r="D14973" s="82"/>
      <c r="E14973" s="82"/>
      <c r="F14973" s="82"/>
      <c r="G14973" s="82"/>
      <c r="M14973" s="81"/>
    </row>
    <row r="14974" s="77" customFormat="1" spans="1:13">
      <c r="A14974" s="82"/>
      <c r="B14974" s="82"/>
      <c r="C14974" s="82"/>
      <c r="D14974" s="82"/>
      <c r="E14974" s="82"/>
      <c r="F14974" s="82"/>
      <c r="G14974" s="82"/>
      <c r="M14974" s="81"/>
    </row>
    <row r="14975" s="77" customFormat="1" spans="1:13">
      <c r="A14975" s="82"/>
      <c r="B14975" s="82"/>
      <c r="C14975" s="82"/>
      <c r="D14975" s="82"/>
      <c r="E14975" s="82"/>
      <c r="F14975" s="82"/>
      <c r="G14975" s="82"/>
      <c r="M14975" s="81"/>
    </row>
    <row r="14976" s="77" customFormat="1" spans="1:13">
      <c r="A14976" s="82"/>
      <c r="B14976" s="82"/>
      <c r="C14976" s="82"/>
      <c r="D14976" s="82"/>
      <c r="E14976" s="82"/>
      <c r="F14976" s="82"/>
      <c r="G14976" s="82"/>
      <c r="M14976" s="81"/>
    </row>
    <row r="14977" s="77" customFormat="1" spans="1:13">
      <c r="A14977" s="82"/>
      <c r="B14977" s="82"/>
      <c r="C14977" s="82"/>
      <c r="D14977" s="82"/>
      <c r="E14977" s="82"/>
      <c r="F14977" s="82"/>
      <c r="G14977" s="82"/>
      <c r="M14977" s="81"/>
    </row>
    <row r="14978" s="77" customFormat="1" spans="1:13">
      <c r="A14978" s="82"/>
      <c r="B14978" s="82"/>
      <c r="C14978" s="82"/>
      <c r="D14978" s="82"/>
      <c r="E14978" s="82"/>
      <c r="F14978" s="82"/>
      <c r="G14978" s="82"/>
      <c r="M14978" s="81"/>
    </row>
    <row r="14979" s="77" customFormat="1" spans="1:13">
      <c r="A14979" s="82"/>
      <c r="B14979" s="82"/>
      <c r="C14979" s="82"/>
      <c r="D14979" s="82"/>
      <c r="E14979" s="82"/>
      <c r="F14979" s="82"/>
      <c r="G14979" s="82"/>
      <c r="M14979" s="81"/>
    </row>
    <row r="14980" s="77" customFormat="1" spans="1:13">
      <c r="A14980" s="82"/>
      <c r="B14980" s="82"/>
      <c r="C14980" s="82"/>
      <c r="D14980" s="82"/>
      <c r="E14980" s="82"/>
      <c r="F14980" s="82"/>
      <c r="G14980" s="82"/>
      <c r="M14980" s="81"/>
    </row>
    <row r="14981" s="77" customFormat="1" spans="1:13">
      <c r="A14981" s="82"/>
      <c r="B14981" s="82"/>
      <c r="C14981" s="82"/>
      <c r="D14981" s="82"/>
      <c r="E14981" s="82"/>
      <c r="F14981" s="82"/>
      <c r="G14981" s="82"/>
      <c r="M14981" s="81"/>
    </row>
    <row r="14982" s="77" customFormat="1" spans="1:13">
      <c r="A14982" s="82"/>
      <c r="B14982" s="82"/>
      <c r="C14982" s="82"/>
      <c r="D14982" s="82"/>
      <c r="E14982" s="82"/>
      <c r="F14982" s="82"/>
      <c r="G14982" s="82"/>
      <c r="M14982" s="81"/>
    </row>
    <row r="14983" s="77" customFormat="1" spans="1:13">
      <c r="A14983" s="82"/>
      <c r="B14983" s="82"/>
      <c r="C14983" s="82"/>
      <c r="D14983" s="82"/>
      <c r="E14983" s="82"/>
      <c r="F14983" s="82"/>
      <c r="G14983" s="82"/>
      <c r="M14983" s="81"/>
    </row>
    <row r="14984" s="77" customFormat="1" spans="1:13">
      <c r="A14984" s="82"/>
      <c r="B14984" s="82"/>
      <c r="C14984" s="82"/>
      <c r="D14984" s="82"/>
      <c r="E14984" s="82"/>
      <c r="F14984" s="82"/>
      <c r="G14984" s="82"/>
      <c r="M14984" s="81"/>
    </row>
    <row r="14985" s="77" customFormat="1" spans="1:13">
      <c r="A14985" s="82"/>
      <c r="B14985" s="82"/>
      <c r="C14985" s="82"/>
      <c r="D14985" s="82"/>
      <c r="E14985" s="82"/>
      <c r="F14985" s="82"/>
      <c r="G14985" s="82"/>
      <c r="M14985" s="81"/>
    </row>
    <row r="14986" s="77" customFormat="1" spans="1:13">
      <c r="A14986" s="82"/>
      <c r="B14986" s="82"/>
      <c r="C14986" s="82"/>
      <c r="D14986" s="82"/>
      <c r="E14986" s="82"/>
      <c r="F14986" s="82"/>
      <c r="G14986" s="82"/>
      <c r="M14986" s="81"/>
    </row>
    <row r="14987" s="77" customFormat="1" spans="1:13">
      <c r="A14987" s="82"/>
      <c r="B14987" s="82"/>
      <c r="C14987" s="82"/>
      <c r="D14987" s="82"/>
      <c r="E14987" s="82"/>
      <c r="F14987" s="82"/>
      <c r="G14987" s="82"/>
      <c r="M14987" s="81"/>
    </row>
    <row r="14988" s="77" customFormat="1" spans="1:13">
      <c r="A14988" s="82"/>
      <c r="B14988" s="82"/>
      <c r="C14988" s="82"/>
      <c r="D14988" s="82"/>
      <c r="E14988" s="82"/>
      <c r="F14988" s="82"/>
      <c r="G14988" s="82"/>
      <c r="M14988" s="81"/>
    </row>
    <row r="14989" s="77" customFormat="1" spans="1:13">
      <c r="A14989" s="82"/>
      <c r="B14989" s="82"/>
      <c r="C14989" s="82"/>
      <c r="D14989" s="82"/>
      <c r="E14989" s="82"/>
      <c r="F14989" s="82"/>
      <c r="G14989" s="82"/>
      <c r="M14989" s="81"/>
    </row>
    <row r="14990" s="77" customFormat="1" spans="1:13">
      <c r="A14990" s="82"/>
      <c r="B14990" s="82"/>
      <c r="C14990" s="82"/>
      <c r="D14990" s="82"/>
      <c r="E14990" s="82"/>
      <c r="F14990" s="82"/>
      <c r="G14990" s="82"/>
      <c r="M14990" s="81"/>
    </row>
    <row r="14991" s="77" customFormat="1" spans="1:13">
      <c r="A14991" s="82"/>
      <c r="B14991" s="82"/>
      <c r="C14991" s="82"/>
      <c r="D14991" s="82"/>
      <c r="E14991" s="82"/>
      <c r="F14991" s="82"/>
      <c r="G14991" s="82"/>
      <c r="M14991" s="81"/>
    </row>
    <row r="14992" s="77" customFormat="1" spans="1:13">
      <c r="A14992" s="82"/>
      <c r="B14992" s="82"/>
      <c r="C14992" s="82"/>
      <c r="D14992" s="82"/>
      <c r="E14992" s="82"/>
      <c r="F14992" s="82"/>
      <c r="G14992" s="82"/>
      <c r="M14992" s="81"/>
    </row>
    <row r="14993" s="77" customFormat="1" spans="1:13">
      <c r="A14993" s="82"/>
      <c r="B14993" s="82"/>
      <c r="C14993" s="82"/>
      <c r="D14993" s="82"/>
      <c r="E14993" s="82"/>
      <c r="F14993" s="82"/>
      <c r="G14993" s="82"/>
      <c r="M14993" s="81"/>
    </row>
    <row r="14994" s="77" customFormat="1" spans="1:13">
      <c r="A14994" s="82"/>
      <c r="B14994" s="82"/>
      <c r="C14994" s="82"/>
      <c r="D14994" s="82"/>
      <c r="E14994" s="82"/>
      <c r="F14994" s="82"/>
      <c r="G14994" s="82"/>
      <c r="M14994" s="81"/>
    </row>
    <row r="14995" s="77" customFormat="1" spans="1:13">
      <c r="A14995" s="82"/>
      <c r="B14995" s="82"/>
      <c r="C14995" s="82"/>
      <c r="D14995" s="82"/>
      <c r="E14995" s="82"/>
      <c r="F14995" s="82"/>
      <c r="G14995" s="82"/>
      <c r="M14995" s="81"/>
    </row>
    <row r="14996" s="77" customFormat="1" spans="1:13">
      <c r="A14996" s="82"/>
      <c r="B14996" s="82"/>
      <c r="C14996" s="82"/>
      <c r="D14996" s="82"/>
      <c r="E14996" s="82"/>
      <c r="F14996" s="82"/>
      <c r="G14996" s="82"/>
      <c r="M14996" s="81"/>
    </row>
    <row r="14997" s="77" customFormat="1" spans="1:13">
      <c r="A14997" s="82"/>
      <c r="B14997" s="82"/>
      <c r="C14997" s="82"/>
      <c r="D14997" s="82"/>
      <c r="E14997" s="82"/>
      <c r="F14997" s="82"/>
      <c r="G14997" s="82"/>
      <c r="M14997" s="81"/>
    </row>
    <row r="14998" s="77" customFormat="1" spans="1:13">
      <c r="A14998" s="82"/>
      <c r="B14998" s="82"/>
      <c r="C14998" s="82"/>
      <c r="D14998" s="82"/>
      <c r="E14998" s="82"/>
      <c r="F14998" s="82"/>
      <c r="G14998" s="82"/>
      <c r="M14998" s="81"/>
    </row>
    <row r="14999" s="77" customFormat="1" spans="1:13">
      <c r="A14999" s="82"/>
      <c r="B14999" s="82"/>
      <c r="C14999" s="82"/>
      <c r="D14999" s="82"/>
      <c r="E14999" s="82"/>
      <c r="F14999" s="82"/>
      <c r="G14999" s="82"/>
      <c r="M14999" s="81"/>
    </row>
    <row r="15000" s="77" customFormat="1" spans="1:13">
      <c r="A15000" s="82"/>
      <c r="B15000" s="82"/>
      <c r="C15000" s="82"/>
      <c r="D15000" s="82"/>
      <c r="E15000" s="82"/>
      <c r="F15000" s="82"/>
      <c r="G15000" s="82"/>
      <c r="M15000" s="81"/>
    </row>
    <row r="15001" s="77" customFormat="1" spans="1:13">
      <c r="A15001" s="82"/>
      <c r="B15001" s="82"/>
      <c r="C15001" s="82"/>
      <c r="D15001" s="82"/>
      <c r="E15001" s="82"/>
      <c r="F15001" s="82"/>
      <c r="G15001" s="82"/>
      <c r="M15001" s="81"/>
    </row>
    <row r="15002" s="77" customFormat="1" spans="1:13">
      <c r="A15002" s="82"/>
      <c r="B15002" s="82"/>
      <c r="C15002" s="82"/>
      <c r="D15002" s="82"/>
      <c r="E15002" s="82"/>
      <c r="F15002" s="82"/>
      <c r="G15002" s="82"/>
      <c r="M15002" s="81"/>
    </row>
    <row r="15003" s="77" customFormat="1" spans="1:13">
      <c r="A15003" s="82"/>
      <c r="B15003" s="82"/>
      <c r="C15003" s="82"/>
      <c r="D15003" s="82"/>
      <c r="E15003" s="82"/>
      <c r="F15003" s="82"/>
      <c r="G15003" s="82"/>
      <c r="M15003" s="81"/>
    </row>
    <row r="15004" s="77" customFormat="1" spans="1:13">
      <c r="A15004" s="82"/>
      <c r="B15004" s="82"/>
      <c r="C15004" s="82"/>
      <c r="D15004" s="82"/>
      <c r="E15004" s="82"/>
      <c r="F15004" s="82"/>
      <c r="G15004" s="82"/>
      <c r="M15004" s="81"/>
    </row>
    <row r="15005" s="77" customFormat="1" spans="1:13">
      <c r="A15005" s="82"/>
      <c r="B15005" s="82"/>
      <c r="C15005" s="82"/>
      <c r="D15005" s="82"/>
      <c r="E15005" s="82"/>
      <c r="F15005" s="82"/>
      <c r="G15005" s="82"/>
      <c r="M15005" s="81"/>
    </row>
    <row r="15006" s="77" customFormat="1" spans="1:13">
      <c r="A15006" s="82"/>
      <c r="B15006" s="82"/>
      <c r="C15006" s="82"/>
      <c r="D15006" s="82"/>
      <c r="E15006" s="82"/>
      <c r="F15006" s="82"/>
      <c r="G15006" s="82"/>
      <c r="M15006" s="81"/>
    </row>
    <row r="15007" s="77" customFormat="1" spans="1:13">
      <c r="A15007" s="82"/>
      <c r="B15007" s="82"/>
      <c r="C15007" s="82"/>
      <c r="D15007" s="82"/>
      <c r="E15007" s="82"/>
      <c r="F15007" s="82"/>
      <c r="G15007" s="82"/>
      <c r="M15007" s="81"/>
    </row>
    <row r="15008" s="77" customFormat="1" spans="1:13">
      <c r="A15008" s="82"/>
      <c r="B15008" s="82"/>
      <c r="C15008" s="82"/>
      <c r="D15008" s="82"/>
      <c r="E15008" s="82"/>
      <c r="F15008" s="82"/>
      <c r="G15008" s="82"/>
      <c r="M15008" s="81"/>
    </row>
    <row r="15009" s="77" customFormat="1" spans="1:13">
      <c r="A15009" s="82"/>
      <c r="B15009" s="82"/>
      <c r="C15009" s="82"/>
      <c r="D15009" s="82"/>
      <c r="E15009" s="82"/>
      <c r="F15009" s="82"/>
      <c r="G15009" s="82"/>
      <c r="M15009" s="81"/>
    </row>
    <row r="15010" s="77" customFormat="1" spans="1:13">
      <c r="A15010" s="82"/>
      <c r="B15010" s="82"/>
      <c r="C15010" s="82"/>
      <c r="D15010" s="82"/>
      <c r="E15010" s="82"/>
      <c r="F15010" s="82"/>
      <c r="G15010" s="82"/>
      <c r="M15010" s="81"/>
    </row>
    <row r="15011" s="77" customFormat="1" spans="1:13">
      <c r="A15011" s="82"/>
      <c r="B15011" s="82"/>
      <c r="C15011" s="82"/>
      <c r="D15011" s="82"/>
      <c r="E15011" s="82"/>
      <c r="F15011" s="82"/>
      <c r="G15011" s="82"/>
      <c r="M15011" s="81"/>
    </row>
    <row r="15012" s="77" customFormat="1" spans="1:13">
      <c r="A15012" s="82"/>
      <c r="B15012" s="82"/>
      <c r="C15012" s="82"/>
      <c r="D15012" s="82"/>
      <c r="E15012" s="82"/>
      <c r="F15012" s="82"/>
      <c r="G15012" s="82"/>
      <c r="M15012" s="81"/>
    </row>
    <row r="15013" s="77" customFormat="1" spans="1:13">
      <c r="A15013" s="82"/>
      <c r="B15013" s="82"/>
      <c r="C15013" s="82"/>
      <c r="D15013" s="82"/>
      <c r="E15013" s="82"/>
      <c r="F15013" s="82"/>
      <c r="G15013" s="82"/>
      <c r="M15013" s="81"/>
    </row>
    <row r="15014" s="77" customFormat="1" spans="1:13">
      <c r="A15014" s="82"/>
      <c r="B15014" s="82"/>
      <c r="C15014" s="82"/>
      <c r="D15014" s="82"/>
      <c r="E15014" s="82"/>
      <c r="F15014" s="82"/>
      <c r="G15014" s="82"/>
      <c r="M15014" s="81"/>
    </row>
    <row r="15015" s="77" customFormat="1" spans="1:13">
      <c r="A15015" s="82"/>
      <c r="B15015" s="82"/>
      <c r="C15015" s="82"/>
      <c r="D15015" s="82"/>
      <c r="E15015" s="82"/>
      <c r="F15015" s="82"/>
      <c r="G15015" s="82"/>
      <c r="M15015" s="81"/>
    </row>
    <row r="15016" s="77" customFormat="1" spans="1:13">
      <c r="A15016" s="82"/>
      <c r="B15016" s="82"/>
      <c r="C15016" s="82"/>
      <c r="D15016" s="82"/>
      <c r="E15016" s="82"/>
      <c r="F15016" s="82"/>
      <c r="G15016" s="82"/>
      <c r="M15016" s="81"/>
    </row>
    <row r="15017" s="77" customFormat="1" spans="1:13">
      <c r="A15017" s="82"/>
      <c r="B15017" s="82"/>
      <c r="C15017" s="82"/>
      <c r="D15017" s="82"/>
      <c r="E15017" s="82"/>
      <c r="F15017" s="82"/>
      <c r="G15017" s="82"/>
      <c r="M15017" s="81"/>
    </row>
    <row r="15018" s="77" customFormat="1" spans="1:13">
      <c r="A15018" s="82"/>
      <c r="B15018" s="82"/>
      <c r="C15018" s="82"/>
      <c r="D15018" s="82"/>
      <c r="E15018" s="82"/>
      <c r="F15018" s="82"/>
      <c r="G15018" s="82"/>
      <c r="M15018" s="81"/>
    </row>
    <row r="15019" s="77" customFormat="1" spans="1:13">
      <c r="A15019" s="82"/>
      <c r="B15019" s="82"/>
      <c r="C15019" s="82"/>
      <c r="D15019" s="82"/>
      <c r="E15019" s="82"/>
      <c r="F15019" s="82"/>
      <c r="G15019" s="82"/>
      <c r="M15019" s="81"/>
    </row>
    <row r="15020" s="77" customFormat="1" spans="1:13">
      <c r="A15020" s="82"/>
      <c r="B15020" s="82"/>
      <c r="C15020" s="82"/>
      <c r="D15020" s="82"/>
      <c r="E15020" s="82"/>
      <c r="F15020" s="82"/>
      <c r="G15020" s="82"/>
      <c r="M15020" s="81"/>
    </row>
    <row r="15021" s="77" customFormat="1" spans="1:13">
      <c r="A15021" s="82"/>
      <c r="B15021" s="82"/>
      <c r="C15021" s="82"/>
      <c r="D15021" s="82"/>
      <c r="E15021" s="82"/>
      <c r="F15021" s="82"/>
      <c r="G15021" s="82"/>
      <c r="M15021" s="81"/>
    </row>
    <row r="15022" s="77" customFormat="1" spans="1:13">
      <c r="A15022" s="82"/>
      <c r="B15022" s="82"/>
      <c r="C15022" s="82"/>
      <c r="D15022" s="82"/>
      <c r="E15022" s="82"/>
      <c r="F15022" s="82"/>
      <c r="G15022" s="82"/>
      <c r="M15022" s="81"/>
    </row>
    <row r="15023" s="77" customFormat="1" spans="1:13">
      <c r="A15023" s="82"/>
      <c r="B15023" s="82"/>
      <c r="C15023" s="82"/>
      <c r="D15023" s="82"/>
      <c r="E15023" s="82"/>
      <c r="F15023" s="82"/>
      <c r="G15023" s="82"/>
      <c r="M15023" s="81"/>
    </row>
    <row r="15024" s="77" customFormat="1" spans="1:13">
      <c r="A15024" s="82"/>
      <c r="B15024" s="82"/>
      <c r="C15024" s="82"/>
      <c r="D15024" s="82"/>
      <c r="E15024" s="82"/>
      <c r="F15024" s="82"/>
      <c r="G15024" s="82"/>
      <c r="M15024" s="81"/>
    </row>
    <row r="15025" s="77" customFormat="1" spans="1:13">
      <c r="A15025" s="82"/>
      <c r="B15025" s="82"/>
      <c r="C15025" s="82"/>
      <c r="D15025" s="82"/>
      <c r="E15025" s="82"/>
      <c r="F15025" s="82"/>
      <c r="G15025" s="82"/>
      <c r="M15025" s="81"/>
    </row>
    <row r="15026" s="77" customFormat="1" spans="1:13">
      <c r="A15026" s="82"/>
      <c r="B15026" s="82"/>
      <c r="C15026" s="82"/>
      <c r="D15026" s="82"/>
      <c r="E15026" s="82"/>
      <c r="F15026" s="82"/>
      <c r="G15026" s="82"/>
      <c r="M15026" s="81"/>
    </row>
    <row r="15027" s="77" customFormat="1" spans="1:13">
      <c r="A15027" s="82"/>
      <c r="B15027" s="82"/>
      <c r="C15027" s="82"/>
      <c r="D15027" s="82"/>
      <c r="E15027" s="82"/>
      <c r="F15027" s="82"/>
      <c r="G15027" s="82"/>
      <c r="M15027" s="81"/>
    </row>
    <row r="15028" s="77" customFormat="1" spans="1:13">
      <c r="A15028" s="82"/>
      <c r="B15028" s="82"/>
      <c r="C15028" s="82"/>
      <c r="D15028" s="82"/>
      <c r="E15028" s="82"/>
      <c r="F15028" s="82"/>
      <c r="G15028" s="82"/>
      <c r="M15028" s="81"/>
    </row>
    <row r="15029" s="77" customFormat="1" spans="1:13">
      <c r="A15029" s="82"/>
      <c r="B15029" s="82"/>
      <c r="C15029" s="82"/>
      <c r="D15029" s="82"/>
      <c r="E15029" s="82"/>
      <c r="F15029" s="82"/>
      <c r="G15029" s="82"/>
      <c r="M15029" s="81"/>
    </row>
    <row r="15030" s="77" customFormat="1" spans="1:13">
      <c r="A15030" s="82"/>
      <c r="B15030" s="82"/>
      <c r="C15030" s="82"/>
      <c r="D15030" s="82"/>
      <c r="E15030" s="82"/>
      <c r="F15030" s="82"/>
      <c r="G15030" s="82"/>
      <c r="M15030" s="81"/>
    </row>
    <row r="15031" s="77" customFormat="1" spans="1:13">
      <c r="A15031" s="82"/>
      <c r="B15031" s="82"/>
      <c r="C15031" s="82"/>
      <c r="D15031" s="82"/>
      <c r="E15031" s="82"/>
      <c r="F15031" s="82"/>
      <c r="G15031" s="82"/>
      <c r="M15031" s="81"/>
    </row>
    <row r="15032" s="77" customFormat="1" spans="1:13">
      <c r="A15032" s="82"/>
      <c r="B15032" s="82"/>
      <c r="C15032" s="82"/>
      <c r="D15032" s="82"/>
      <c r="E15032" s="82"/>
      <c r="F15032" s="82"/>
      <c r="G15032" s="82"/>
      <c r="M15032" s="81"/>
    </row>
    <row r="15033" s="77" customFormat="1" spans="1:13">
      <c r="A15033" s="82"/>
      <c r="B15033" s="82"/>
      <c r="C15033" s="82"/>
      <c r="D15033" s="82"/>
      <c r="E15033" s="82"/>
      <c r="F15033" s="82"/>
      <c r="G15033" s="82"/>
      <c r="M15033" s="81"/>
    </row>
    <row r="15034" s="77" customFormat="1" spans="1:13">
      <c r="A15034" s="82"/>
      <c r="B15034" s="82"/>
      <c r="C15034" s="82"/>
      <c r="D15034" s="82"/>
      <c r="E15034" s="82"/>
      <c r="F15034" s="82"/>
      <c r="G15034" s="82"/>
      <c r="M15034" s="81"/>
    </row>
    <row r="15035" s="77" customFormat="1" spans="1:13">
      <c r="A15035" s="82"/>
      <c r="B15035" s="82"/>
      <c r="C15035" s="82"/>
      <c r="D15035" s="82"/>
      <c r="E15035" s="82"/>
      <c r="F15035" s="82"/>
      <c r="G15035" s="82"/>
      <c r="M15035" s="81"/>
    </row>
    <row r="15036" s="77" customFormat="1" spans="1:13">
      <c r="A15036" s="82"/>
      <c r="B15036" s="82"/>
      <c r="C15036" s="82"/>
      <c r="D15036" s="82"/>
      <c r="E15036" s="82"/>
      <c r="F15036" s="82"/>
      <c r="G15036" s="82"/>
      <c r="M15036" s="81"/>
    </row>
    <row r="15037" s="77" customFormat="1" spans="1:13">
      <c r="A15037" s="82"/>
      <c r="B15037" s="82"/>
      <c r="C15037" s="82"/>
      <c r="D15037" s="82"/>
      <c r="E15037" s="82"/>
      <c r="F15037" s="82"/>
      <c r="G15037" s="82"/>
      <c r="M15037" s="81"/>
    </row>
    <row r="15038" s="77" customFormat="1" spans="1:13">
      <c r="A15038" s="82"/>
      <c r="B15038" s="82"/>
      <c r="C15038" s="82"/>
      <c r="D15038" s="82"/>
      <c r="E15038" s="82"/>
      <c r="F15038" s="82"/>
      <c r="G15038" s="82"/>
      <c r="M15038" s="81"/>
    </row>
    <row r="15039" s="77" customFormat="1" spans="1:13">
      <c r="A15039" s="82"/>
      <c r="B15039" s="82"/>
      <c r="C15039" s="82"/>
      <c r="D15039" s="82"/>
      <c r="E15039" s="82"/>
      <c r="F15039" s="82"/>
      <c r="G15039" s="82"/>
      <c r="M15039" s="81"/>
    </row>
    <row r="15040" s="77" customFormat="1" spans="1:13">
      <c r="A15040" s="82"/>
      <c r="B15040" s="82"/>
      <c r="C15040" s="82"/>
      <c r="D15040" s="82"/>
      <c r="E15040" s="82"/>
      <c r="F15040" s="82"/>
      <c r="G15040" s="82"/>
      <c r="M15040" s="81"/>
    </row>
    <row r="15041" s="77" customFormat="1" spans="1:13">
      <c r="A15041" s="82"/>
      <c r="B15041" s="82"/>
      <c r="C15041" s="82"/>
      <c r="D15041" s="82"/>
      <c r="E15041" s="82"/>
      <c r="F15041" s="82"/>
      <c r="G15041" s="82"/>
      <c r="M15041" s="81"/>
    </row>
    <row r="15042" s="77" customFormat="1" spans="1:13">
      <c r="A15042" s="82"/>
      <c r="B15042" s="82"/>
      <c r="C15042" s="82"/>
      <c r="D15042" s="82"/>
      <c r="E15042" s="82"/>
      <c r="F15042" s="82"/>
      <c r="G15042" s="82"/>
      <c r="M15042" s="81"/>
    </row>
    <row r="15043" s="77" customFormat="1" spans="1:13">
      <c r="A15043" s="82"/>
      <c r="B15043" s="82"/>
      <c r="C15043" s="82"/>
      <c r="D15043" s="82"/>
      <c r="E15043" s="82"/>
      <c r="F15043" s="82"/>
      <c r="G15043" s="82"/>
      <c r="M15043" s="81"/>
    </row>
    <row r="15044" s="77" customFormat="1" spans="1:13">
      <c r="A15044" s="82"/>
      <c r="B15044" s="82"/>
      <c r="C15044" s="82"/>
      <c r="D15044" s="82"/>
      <c r="E15044" s="82"/>
      <c r="F15044" s="82"/>
      <c r="G15044" s="82"/>
      <c r="M15044" s="81"/>
    </row>
    <row r="15045" s="77" customFormat="1" spans="1:13">
      <c r="A15045" s="82"/>
      <c r="B15045" s="82"/>
      <c r="C15045" s="82"/>
      <c r="D15045" s="82"/>
      <c r="E15045" s="82"/>
      <c r="F15045" s="82"/>
      <c r="G15045" s="82"/>
      <c r="M15045" s="81"/>
    </row>
    <row r="15046" s="77" customFormat="1" spans="1:13">
      <c r="A15046" s="82"/>
      <c r="B15046" s="82"/>
      <c r="C15046" s="82"/>
      <c r="D15046" s="82"/>
      <c r="E15046" s="82"/>
      <c r="F15046" s="82"/>
      <c r="G15046" s="82"/>
      <c r="M15046" s="81"/>
    </row>
    <row r="15047" s="77" customFormat="1" spans="1:13">
      <c r="A15047" s="82"/>
      <c r="B15047" s="82"/>
      <c r="C15047" s="82"/>
      <c r="D15047" s="82"/>
      <c r="E15047" s="82"/>
      <c r="F15047" s="82"/>
      <c r="G15047" s="82"/>
      <c r="M15047" s="81"/>
    </row>
    <row r="15048" s="77" customFormat="1" spans="1:13">
      <c r="A15048" s="82"/>
      <c r="B15048" s="82"/>
      <c r="C15048" s="82"/>
      <c r="D15048" s="82"/>
      <c r="E15048" s="82"/>
      <c r="F15048" s="82"/>
      <c r="G15048" s="82"/>
      <c r="M15048" s="81"/>
    </row>
    <row r="15049" s="77" customFormat="1" spans="1:13">
      <c r="A15049" s="82"/>
      <c r="B15049" s="82"/>
      <c r="C15049" s="82"/>
      <c r="D15049" s="82"/>
      <c r="E15049" s="82"/>
      <c r="F15049" s="82"/>
      <c r="G15049" s="82"/>
      <c r="M15049" s="81"/>
    </row>
    <row r="15050" s="77" customFormat="1" spans="1:13">
      <c r="A15050" s="82"/>
      <c r="B15050" s="82"/>
      <c r="C15050" s="82"/>
      <c r="D15050" s="82"/>
      <c r="E15050" s="82"/>
      <c r="F15050" s="82"/>
      <c r="G15050" s="82"/>
      <c r="M15050" s="81"/>
    </row>
    <row r="15051" s="77" customFormat="1" spans="1:13">
      <c r="A15051" s="82"/>
      <c r="B15051" s="82"/>
      <c r="C15051" s="82"/>
      <c r="D15051" s="82"/>
      <c r="E15051" s="82"/>
      <c r="F15051" s="82"/>
      <c r="G15051" s="82"/>
      <c r="M15051" s="81"/>
    </row>
    <row r="15052" s="77" customFormat="1" spans="1:13">
      <c r="A15052" s="82"/>
      <c r="B15052" s="82"/>
      <c r="C15052" s="82"/>
      <c r="D15052" s="82"/>
      <c r="E15052" s="82"/>
      <c r="F15052" s="82"/>
      <c r="G15052" s="82"/>
      <c r="M15052" s="81"/>
    </row>
    <row r="15053" s="77" customFormat="1" spans="1:13">
      <c r="A15053" s="82"/>
      <c r="B15053" s="82"/>
      <c r="C15053" s="82"/>
      <c r="D15053" s="82"/>
      <c r="E15053" s="82"/>
      <c r="F15053" s="82"/>
      <c r="G15053" s="82"/>
      <c r="M15053" s="81"/>
    </row>
    <row r="15054" s="77" customFormat="1" spans="1:13">
      <c r="A15054" s="82"/>
      <c r="B15054" s="82"/>
      <c r="C15054" s="82"/>
      <c r="D15054" s="82"/>
      <c r="E15054" s="82"/>
      <c r="F15054" s="82"/>
      <c r="G15054" s="82"/>
      <c r="M15054" s="81"/>
    </row>
    <row r="15055" s="77" customFormat="1" spans="1:13">
      <c r="A15055" s="82"/>
      <c r="B15055" s="82"/>
      <c r="C15055" s="82"/>
      <c r="D15055" s="82"/>
      <c r="E15055" s="82"/>
      <c r="F15055" s="82"/>
      <c r="G15055" s="82"/>
      <c r="M15055" s="81"/>
    </row>
    <row r="15056" s="77" customFormat="1" spans="1:13">
      <c r="A15056" s="82"/>
      <c r="B15056" s="82"/>
      <c r="C15056" s="82"/>
      <c r="D15056" s="82"/>
      <c r="E15056" s="82"/>
      <c r="F15056" s="82"/>
      <c r="G15056" s="82"/>
      <c r="M15056" s="81"/>
    </row>
    <row r="15057" s="77" customFormat="1" spans="1:13">
      <c r="A15057" s="82"/>
      <c r="B15057" s="82"/>
      <c r="C15057" s="82"/>
      <c r="D15057" s="82"/>
      <c r="E15057" s="82"/>
      <c r="F15057" s="82"/>
      <c r="G15057" s="82"/>
      <c r="M15057" s="81"/>
    </row>
    <row r="15058" s="77" customFormat="1" spans="1:13">
      <c r="A15058" s="82"/>
      <c r="B15058" s="82"/>
      <c r="C15058" s="82"/>
      <c r="D15058" s="82"/>
      <c r="E15058" s="82"/>
      <c r="F15058" s="82"/>
      <c r="G15058" s="82"/>
      <c r="M15058" s="81"/>
    </row>
    <row r="15059" s="77" customFormat="1" spans="1:13">
      <c r="A15059" s="82"/>
      <c r="B15059" s="82"/>
      <c r="C15059" s="82"/>
      <c r="D15059" s="82"/>
      <c r="E15059" s="82"/>
      <c r="F15059" s="82"/>
      <c r="G15059" s="82"/>
      <c r="M15059" s="81"/>
    </row>
    <row r="15060" s="77" customFormat="1" spans="1:13">
      <c r="A15060" s="82"/>
      <c r="B15060" s="82"/>
      <c r="C15060" s="82"/>
      <c r="D15060" s="82"/>
      <c r="E15060" s="82"/>
      <c r="F15060" s="82"/>
      <c r="G15060" s="82"/>
      <c r="M15060" s="81"/>
    </row>
    <row r="15061" s="77" customFormat="1" spans="1:13">
      <c r="A15061" s="82"/>
      <c r="B15061" s="82"/>
      <c r="C15061" s="82"/>
      <c r="D15061" s="82"/>
      <c r="E15061" s="82"/>
      <c r="F15061" s="82"/>
      <c r="G15061" s="82"/>
      <c r="M15061" s="81"/>
    </row>
    <row r="15062" s="77" customFormat="1" spans="1:13">
      <c r="A15062" s="82"/>
      <c r="B15062" s="82"/>
      <c r="C15062" s="82"/>
      <c r="D15062" s="82"/>
      <c r="E15062" s="82"/>
      <c r="F15062" s="82"/>
      <c r="G15062" s="82"/>
      <c r="M15062" s="81"/>
    </row>
    <row r="15063" s="77" customFormat="1" spans="1:13">
      <c r="A15063" s="82"/>
      <c r="B15063" s="82"/>
      <c r="C15063" s="82"/>
      <c r="D15063" s="82"/>
      <c r="E15063" s="82"/>
      <c r="F15063" s="82"/>
      <c r="G15063" s="82"/>
      <c r="M15063" s="81"/>
    </row>
    <row r="15064" s="77" customFormat="1" spans="1:13">
      <c r="A15064" s="82"/>
      <c r="B15064" s="82"/>
      <c r="C15064" s="82"/>
      <c r="D15064" s="82"/>
      <c r="E15064" s="82"/>
      <c r="F15064" s="82"/>
      <c r="G15064" s="82"/>
      <c r="M15064" s="81"/>
    </row>
    <row r="15065" s="77" customFormat="1" spans="1:13">
      <c r="A15065" s="82"/>
      <c r="B15065" s="82"/>
      <c r="C15065" s="82"/>
      <c r="D15065" s="82"/>
      <c r="E15065" s="82"/>
      <c r="F15065" s="82"/>
      <c r="G15065" s="82"/>
      <c r="M15065" s="81"/>
    </row>
    <row r="15066" s="77" customFormat="1" spans="1:13">
      <c r="A15066" s="82"/>
      <c r="B15066" s="82"/>
      <c r="C15066" s="82"/>
      <c r="D15066" s="82"/>
      <c r="E15066" s="82"/>
      <c r="F15066" s="82"/>
      <c r="G15066" s="82"/>
      <c r="M15066" s="81"/>
    </row>
    <row r="15067" s="77" customFormat="1" spans="1:13">
      <c r="A15067" s="82"/>
      <c r="B15067" s="82"/>
      <c r="C15067" s="82"/>
      <c r="D15067" s="82"/>
      <c r="E15067" s="82"/>
      <c r="F15067" s="82"/>
      <c r="G15067" s="82"/>
      <c r="M15067" s="81"/>
    </row>
    <row r="15068" s="77" customFormat="1" spans="1:13">
      <c r="A15068" s="82"/>
      <c r="B15068" s="82"/>
      <c r="C15068" s="82"/>
      <c r="D15068" s="82"/>
      <c r="E15068" s="82"/>
      <c r="F15068" s="82"/>
      <c r="G15068" s="82"/>
      <c r="M15068" s="81"/>
    </row>
    <row r="15069" s="77" customFormat="1" spans="1:13">
      <c r="A15069" s="82"/>
      <c r="B15069" s="82"/>
      <c r="C15069" s="82"/>
      <c r="D15069" s="82"/>
      <c r="E15069" s="82"/>
      <c r="F15069" s="82"/>
      <c r="G15069" s="82"/>
      <c r="M15069" s="81"/>
    </row>
    <row r="15070" s="77" customFormat="1" spans="1:13">
      <c r="A15070" s="82"/>
      <c r="B15070" s="82"/>
      <c r="C15070" s="82"/>
      <c r="D15070" s="82"/>
      <c r="E15070" s="82"/>
      <c r="F15070" s="82"/>
      <c r="G15070" s="82"/>
      <c r="M15070" s="81"/>
    </row>
    <row r="15071" s="77" customFormat="1" spans="1:13">
      <c r="A15071" s="82"/>
      <c r="B15071" s="82"/>
      <c r="C15071" s="82"/>
      <c r="D15071" s="82"/>
      <c r="E15071" s="82"/>
      <c r="F15071" s="82"/>
      <c r="G15071" s="82"/>
      <c r="M15071" s="81"/>
    </row>
    <row r="15072" s="77" customFormat="1" spans="1:13">
      <c r="A15072" s="82"/>
      <c r="B15072" s="82"/>
      <c r="C15072" s="82"/>
      <c r="D15072" s="82"/>
      <c r="E15072" s="82"/>
      <c r="F15072" s="82"/>
      <c r="G15072" s="82"/>
      <c r="M15072" s="81"/>
    </row>
    <row r="15073" s="77" customFormat="1" spans="1:13">
      <c r="A15073" s="82"/>
      <c r="B15073" s="82"/>
      <c r="C15073" s="82"/>
      <c r="D15073" s="82"/>
      <c r="E15073" s="82"/>
      <c r="F15073" s="82"/>
      <c r="G15073" s="82"/>
      <c r="M15073" s="81"/>
    </row>
    <row r="15074" s="77" customFormat="1" spans="1:13">
      <c r="A15074" s="82"/>
      <c r="B15074" s="82"/>
      <c r="C15074" s="82"/>
      <c r="D15074" s="82"/>
      <c r="E15074" s="82"/>
      <c r="F15074" s="82"/>
      <c r="G15074" s="82"/>
      <c r="M15074" s="81"/>
    </row>
    <row r="15075" s="77" customFormat="1" spans="1:13">
      <c r="A15075" s="82"/>
      <c r="B15075" s="82"/>
      <c r="C15075" s="82"/>
      <c r="D15075" s="82"/>
      <c r="E15075" s="82"/>
      <c r="F15075" s="82"/>
      <c r="G15075" s="82"/>
      <c r="M15075" s="81"/>
    </row>
    <row r="15076" s="77" customFormat="1" spans="1:13">
      <c r="A15076" s="82"/>
      <c r="B15076" s="82"/>
      <c r="C15076" s="82"/>
      <c r="D15076" s="82"/>
      <c r="E15076" s="82"/>
      <c r="F15076" s="82"/>
      <c r="G15076" s="82"/>
      <c r="M15076" s="81"/>
    </row>
    <row r="15077" s="77" customFormat="1" spans="1:13">
      <c r="A15077" s="82"/>
      <c r="B15077" s="82"/>
      <c r="C15077" s="82"/>
      <c r="D15077" s="82"/>
      <c r="E15077" s="82"/>
      <c r="F15077" s="82"/>
      <c r="G15077" s="82"/>
      <c r="M15077" s="81"/>
    </row>
    <row r="15078" s="77" customFormat="1" spans="1:13">
      <c r="A15078" s="82"/>
      <c r="B15078" s="82"/>
      <c r="C15078" s="82"/>
      <c r="D15078" s="82"/>
      <c r="E15078" s="82"/>
      <c r="F15078" s="82"/>
      <c r="G15078" s="82"/>
      <c r="M15078" s="81"/>
    </row>
    <row r="15079" s="77" customFormat="1" spans="1:13">
      <c r="A15079" s="82"/>
      <c r="B15079" s="82"/>
      <c r="C15079" s="82"/>
      <c r="D15079" s="82"/>
      <c r="E15079" s="82"/>
      <c r="F15079" s="82"/>
      <c r="G15079" s="82"/>
      <c r="M15079" s="81"/>
    </row>
    <row r="15080" s="77" customFormat="1" spans="1:13">
      <c r="A15080" s="82"/>
      <c r="B15080" s="82"/>
      <c r="C15080" s="82"/>
      <c r="D15080" s="82"/>
      <c r="E15080" s="82"/>
      <c r="F15080" s="82"/>
      <c r="G15080" s="82"/>
      <c r="M15080" s="81"/>
    </row>
    <row r="15081" s="77" customFormat="1" spans="1:13">
      <c r="A15081" s="82"/>
      <c r="B15081" s="82"/>
      <c r="C15081" s="82"/>
      <c r="D15081" s="82"/>
      <c r="E15081" s="82"/>
      <c r="F15081" s="82"/>
      <c r="G15081" s="82"/>
      <c r="M15081" s="81"/>
    </row>
    <row r="15082" s="77" customFormat="1" spans="1:13">
      <c r="A15082" s="82"/>
      <c r="B15082" s="82"/>
      <c r="C15082" s="82"/>
      <c r="D15082" s="82"/>
      <c r="E15082" s="82"/>
      <c r="F15082" s="82"/>
      <c r="G15082" s="82"/>
      <c r="M15082" s="81"/>
    </row>
    <row r="15083" s="77" customFormat="1" spans="1:13">
      <c r="A15083" s="82"/>
      <c r="B15083" s="82"/>
      <c r="C15083" s="82"/>
      <c r="D15083" s="82"/>
      <c r="E15083" s="82"/>
      <c r="F15083" s="82"/>
      <c r="G15083" s="82"/>
      <c r="M15083" s="81"/>
    </row>
    <row r="15084" s="77" customFormat="1" spans="1:13">
      <c r="A15084" s="82"/>
      <c r="B15084" s="82"/>
      <c r="C15084" s="82"/>
      <c r="D15084" s="82"/>
      <c r="E15084" s="82"/>
      <c r="F15084" s="82"/>
      <c r="G15084" s="82"/>
      <c r="M15084" s="81"/>
    </row>
    <row r="15085" s="77" customFormat="1" spans="1:13">
      <c r="A15085" s="82"/>
      <c r="B15085" s="82"/>
      <c r="C15085" s="82"/>
      <c r="D15085" s="82"/>
      <c r="E15085" s="82"/>
      <c r="F15085" s="82"/>
      <c r="G15085" s="82"/>
      <c r="M15085" s="81"/>
    </row>
    <row r="15086" s="77" customFormat="1" spans="1:13">
      <c r="A15086" s="82"/>
      <c r="B15086" s="82"/>
      <c r="C15086" s="82"/>
      <c r="D15086" s="82"/>
      <c r="E15086" s="82"/>
      <c r="F15086" s="82"/>
      <c r="G15086" s="82"/>
      <c r="M15086" s="81"/>
    </row>
    <row r="15087" s="77" customFormat="1" spans="1:13">
      <c r="A15087" s="82"/>
      <c r="B15087" s="82"/>
      <c r="C15087" s="82"/>
      <c r="D15087" s="82"/>
      <c r="E15087" s="82"/>
      <c r="F15087" s="82"/>
      <c r="G15087" s="82"/>
      <c r="M15087" s="81"/>
    </row>
    <row r="15088" s="77" customFormat="1" spans="1:13">
      <c r="A15088" s="82"/>
      <c r="B15088" s="82"/>
      <c r="C15088" s="82"/>
      <c r="D15088" s="82"/>
      <c r="E15088" s="82"/>
      <c r="F15088" s="82"/>
      <c r="G15088" s="82"/>
      <c r="M15088" s="81"/>
    </row>
    <row r="15089" s="77" customFormat="1" spans="1:13">
      <c r="A15089" s="82"/>
      <c r="B15089" s="82"/>
      <c r="C15089" s="82"/>
      <c r="D15089" s="82"/>
      <c r="E15089" s="82"/>
      <c r="F15089" s="82"/>
      <c r="G15089" s="82"/>
      <c r="M15089" s="81"/>
    </row>
    <row r="15090" s="77" customFormat="1" spans="1:13">
      <c r="A15090" s="82"/>
      <c r="B15090" s="82"/>
      <c r="C15090" s="82"/>
      <c r="D15090" s="82"/>
      <c r="E15090" s="82"/>
      <c r="F15090" s="82"/>
      <c r="G15090" s="82"/>
      <c r="M15090" s="81"/>
    </row>
    <row r="15091" s="77" customFormat="1" spans="1:13">
      <c r="A15091" s="82"/>
      <c r="B15091" s="82"/>
      <c r="C15091" s="82"/>
      <c r="D15091" s="82"/>
      <c r="E15091" s="82"/>
      <c r="F15091" s="82"/>
      <c r="G15091" s="82"/>
      <c r="M15091" s="81"/>
    </row>
    <row r="15092" s="77" customFormat="1" spans="1:13">
      <c r="A15092" s="82"/>
      <c r="B15092" s="82"/>
      <c r="C15092" s="82"/>
      <c r="D15092" s="82"/>
      <c r="E15092" s="82"/>
      <c r="F15092" s="82"/>
      <c r="G15092" s="82"/>
      <c r="M15092" s="81"/>
    </row>
    <row r="15093" s="77" customFormat="1" spans="1:13">
      <c r="A15093" s="82"/>
      <c r="B15093" s="82"/>
      <c r="C15093" s="82"/>
      <c r="D15093" s="82"/>
      <c r="E15093" s="82"/>
      <c r="F15093" s="82"/>
      <c r="G15093" s="82"/>
      <c r="M15093" s="81"/>
    </row>
    <row r="15094" s="77" customFormat="1" spans="1:13">
      <c r="A15094" s="82"/>
      <c r="B15094" s="82"/>
      <c r="C15094" s="82"/>
      <c r="D15094" s="82"/>
      <c r="E15094" s="82"/>
      <c r="F15094" s="82"/>
      <c r="G15094" s="82"/>
      <c r="M15094" s="81"/>
    </row>
    <row r="15095" s="77" customFormat="1" spans="1:13">
      <c r="A15095" s="82"/>
      <c r="B15095" s="82"/>
      <c r="C15095" s="82"/>
      <c r="D15095" s="82"/>
      <c r="E15095" s="82"/>
      <c r="F15095" s="82"/>
      <c r="G15095" s="82"/>
      <c r="M15095" s="81"/>
    </row>
    <row r="15096" s="77" customFormat="1" spans="1:13">
      <c r="A15096" s="82"/>
      <c r="B15096" s="82"/>
      <c r="C15096" s="82"/>
      <c r="D15096" s="82"/>
      <c r="E15096" s="82"/>
      <c r="F15096" s="82"/>
      <c r="G15096" s="82"/>
      <c r="M15096" s="81"/>
    </row>
    <row r="15097" s="77" customFormat="1" spans="1:13">
      <c r="A15097" s="82"/>
      <c r="B15097" s="82"/>
      <c r="C15097" s="82"/>
      <c r="D15097" s="82"/>
      <c r="E15097" s="82"/>
      <c r="F15097" s="82"/>
      <c r="G15097" s="82"/>
      <c r="M15097" s="81"/>
    </row>
    <row r="15098" s="77" customFormat="1" spans="1:13">
      <c r="A15098" s="82"/>
      <c r="B15098" s="82"/>
      <c r="C15098" s="82"/>
      <c r="D15098" s="82"/>
      <c r="E15098" s="82"/>
      <c r="F15098" s="82"/>
      <c r="G15098" s="82"/>
      <c r="M15098" s="81"/>
    </row>
    <row r="15099" s="77" customFormat="1" spans="1:13">
      <c r="A15099" s="82"/>
      <c r="B15099" s="82"/>
      <c r="C15099" s="82"/>
      <c r="D15099" s="82"/>
      <c r="E15099" s="82"/>
      <c r="F15099" s="82"/>
      <c r="G15099" s="82"/>
      <c r="M15099" s="81"/>
    </row>
    <row r="15100" s="77" customFormat="1" spans="1:13">
      <c r="A15100" s="82"/>
      <c r="B15100" s="82"/>
      <c r="C15100" s="82"/>
      <c r="D15100" s="82"/>
      <c r="E15100" s="82"/>
      <c r="F15100" s="82"/>
      <c r="G15100" s="82"/>
      <c r="M15100" s="81"/>
    </row>
    <row r="15101" s="77" customFormat="1" spans="1:13">
      <c r="A15101" s="82"/>
      <c r="B15101" s="82"/>
      <c r="C15101" s="82"/>
      <c r="D15101" s="82"/>
      <c r="E15101" s="82"/>
      <c r="F15101" s="82"/>
      <c r="G15101" s="82"/>
      <c r="M15101" s="81"/>
    </row>
    <row r="15102" s="77" customFormat="1" spans="1:13">
      <c r="A15102" s="82"/>
      <c r="B15102" s="82"/>
      <c r="C15102" s="82"/>
      <c r="D15102" s="82"/>
      <c r="E15102" s="82"/>
      <c r="F15102" s="82"/>
      <c r="G15102" s="82"/>
      <c r="M15102" s="81"/>
    </row>
    <row r="15103" s="77" customFormat="1" spans="1:13">
      <c r="A15103" s="82"/>
      <c r="B15103" s="82"/>
      <c r="C15103" s="82"/>
      <c r="D15103" s="82"/>
      <c r="E15103" s="82"/>
      <c r="F15103" s="82"/>
      <c r="G15103" s="82"/>
      <c r="M15103" s="81"/>
    </row>
    <row r="15104" s="77" customFormat="1" spans="1:13">
      <c r="A15104" s="82"/>
      <c r="B15104" s="82"/>
      <c r="C15104" s="82"/>
      <c r="D15104" s="82"/>
      <c r="E15104" s="82"/>
      <c r="F15104" s="82"/>
      <c r="G15104" s="82"/>
      <c r="M15104" s="81"/>
    </row>
    <row r="15105" s="77" customFormat="1" spans="1:13">
      <c r="A15105" s="82"/>
      <c r="B15105" s="82"/>
      <c r="C15105" s="82"/>
      <c r="D15105" s="82"/>
      <c r="E15105" s="82"/>
      <c r="F15105" s="82"/>
      <c r="G15105" s="82"/>
      <c r="M15105" s="81"/>
    </row>
    <row r="15106" s="77" customFormat="1" spans="1:13">
      <c r="A15106" s="82"/>
      <c r="B15106" s="82"/>
      <c r="C15106" s="82"/>
      <c r="D15106" s="82"/>
      <c r="E15106" s="82"/>
      <c r="F15106" s="82"/>
      <c r="G15106" s="82"/>
      <c r="M15106" s="81"/>
    </row>
    <row r="15107" s="77" customFormat="1" spans="1:13">
      <c r="A15107" s="82"/>
      <c r="B15107" s="82"/>
      <c r="C15107" s="82"/>
      <c r="D15107" s="82"/>
      <c r="E15107" s="82"/>
      <c r="F15107" s="82"/>
      <c r="G15107" s="82"/>
      <c r="M15107" s="81"/>
    </row>
    <row r="15108" s="77" customFormat="1" spans="1:13">
      <c r="A15108" s="82"/>
      <c r="B15108" s="82"/>
      <c r="C15108" s="82"/>
      <c r="D15108" s="82"/>
      <c r="E15108" s="82"/>
      <c r="F15108" s="82"/>
      <c r="G15108" s="82"/>
      <c r="M15108" s="81"/>
    </row>
    <row r="15109" s="77" customFormat="1" spans="1:13">
      <c r="A15109" s="82"/>
      <c r="B15109" s="82"/>
      <c r="C15109" s="82"/>
      <c r="D15109" s="82"/>
      <c r="E15109" s="82"/>
      <c r="F15109" s="82"/>
      <c r="G15109" s="82"/>
      <c r="M15109" s="81"/>
    </row>
    <row r="15110" s="77" customFormat="1" spans="1:13">
      <c r="A15110" s="82"/>
      <c r="B15110" s="82"/>
      <c r="C15110" s="82"/>
      <c r="D15110" s="82"/>
      <c r="E15110" s="82"/>
      <c r="F15110" s="82"/>
      <c r="G15110" s="82"/>
      <c r="M15110" s="81"/>
    </row>
    <row r="15111" s="77" customFormat="1" spans="1:13">
      <c r="A15111" s="82"/>
      <c r="B15111" s="82"/>
      <c r="C15111" s="82"/>
      <c r="D15111" s="82"/>
      <c r="E15111" s="82"/>
      <c r="F15111" s="82"/>
      <c r="G15111" s="82"/>
      <c r="M15111" s="81"/>
    </row>
    <row r="15112" s="77" customFormat="1" spans="1:13">
      <c r="A15112" s="82"/>
      <c r="B15112" s="82"/>
      <c r="C15112" s="82"/>
      <c r="D15112" s="82"/>
      <c r="E15112" s="82"/>
      <c r="F15112" s="82"/>
      <c r="G15112" s="82"/>
      <c r="M15112" s="81"/>
    </row>
    <row r="15113" s="77" customFormat="1" spans="1:13">
      <c r="A15113" s="82"/>
      <c r="B15113" s="82"/>
      <c r="C15113" s="82"/>
      <c r="D15113" s="82"/>
      <c r="E15113" s="82"/>
      <c r="F15113" s="82"/>
      <c r="G15113" s="82"/>
      <c r="M15113" s="81"/>
    </row>
    <row r="15114" s="77" customFormat="1" spans="1:13">
      <c r="A15114" s="82"/>
      <c r="B15114" s="82"/>
      <c r="C15114" s="82"/>
      <c r="D15114" s="82"/>
      <c r="E15114" s="82"/>
      <c r="F15114" s="82"/>
      <c r="G15114" s="82"/>
      <c r="M15114" s="81"/>
    </row>
    <row r="15115" s="77" customFormat="1" spans="1:13">
      <c r="A15115" s="82"/>
      <c r="B15115" s="82"/>
      <c r="C15115" s="82"/>
      <c r="D15115" s="82"/>
      <c r="E15115" s="82"/>
      <c r="F15115" s="82"/>
      <c r="G15115" s="82"/>
      <c r="M15115" s="81"/>
    </row>
    <row r="15116" s="77" customFormat="1" spans="1:13">
      <c r="A15116" s="82"/>
      <c r="B15116" s="82"/>
      <c r="C15116" s="82"/>
      <c r="D15116" s="82"/>
      <c r="E15116" s="82"/>
      <c r="F15116" s="82"/>
      <c r="G15116" s="82"/>
      <c r="M15116" s="81"/>
    </row>
    <row r="15117" s="77" customFormat="1" spans="1:13">
      <c r="A15117" s="82"/>
      <c r="B15117" s="82"/>
      <c r="C15117" s="82"/>
      <c r="D15117" s="82"/>
      <c r="E15117" s="82"/>
      <c r="F15117" s="82"/>
      <c r="G15117" s="82"/>
      <c r="M15117" s="81"/>
    </row>
    <row r="15118" s="77" customFormat="1" spans="1:13">
      <c r="A15118" s="82"/>
      <c r="B15118" s="82"/>
      <c r="C15118" s="82"/>
      <c r="D15118" s="82"/>
      <c r="E15118" s="82"/>
      <c r="F15118" s="82"/>
      <c r="G15118" s="82"/>
      <c r="M15118" s="81"/>
    </row>
    <row r="15119" s="77" customFormat="1" spans="1:13">
      <c r="A15119" s="82"/>
      <c r="B15119" s="82"/>
      <c r="C15119" s="82"/>
      <c r="D15119" s="82"/>
      <c r="E15119" s="82"/>
      <c r="F15119" s="82"/>
      <c r="G15119" s="82"/>
      <c r="M15119" s="81"/>
    </row>
    <row r="15120" s="77" customFormat="1" spans="1:13">
      <c r="A15120" s="82"/>
      <c r="B15120" s="82"/>
      <c r="C15120" s="82"/>
      <c r="D15120" s="82"/>
      <c r="E15120" s="82"/>
      <c r="F15120" s="82"/>
      <c r="G15120" s="82"/>
      <c r="M15120" s="81"/>
    </row>
    <row r="15121" s="77" customFormat="1" spans="1:13">
      <c r="A15121" s="82"/>
      <c r="B15121" s="82"/>
      <c r="C15121" s="82"/>
      <c r="D15121" s="82"/>
      <c r="E15121" s="82"/>
      <c r="F15121" s="82"/>
      <c r="G15121" s="82"/>
      <c r="M15121" s="81"/>
    </row>
    <row r="15122" s="77" customFormat="1" spans="1:13">
      <c r="A15122" s="82"/>
      <c r="B15122" s="82"/>
      <c r="C15122" s="82"/>
      <c r="D15122" s="82"/>
      <c r="E15122" s="82"/>
      <c r="F15122" s="82"/>
      <c r="G15122" s="82"/>
      <c r="M15122" s="81"/>
    </row>
    <row r="15123" s="77" customFormat="1" spans="1:13">
      <c r="A15123" s="82"/>
      <c r="B15123" s="82"/>
      <c r="C15123" s="82"/>
      <c r="D15123" s="82"/>
      <c r="E15123" s="82"/>
      <c r="F15123" s="82"/>
      <c r="G15123" s="82"/>
      <c r="M15123" s="81"/>
    </row>
    <row r="15124" s="77" customFormat="1" spans="1:13">
      <c r="A15124" s="82"/>
      <c r="B15124" s="82"/>
      <c r="C15124" s="82"/>
      <c r="D15124" s="82"/>
      <c r="E15124" s="82"/>
      <c r="F15124" s="82"/>
      <c r="G15124" s="82"/>
      <c r="M15124" s="81"/>
    </row>
    <row r="15125" s="77" customFormat="1" spans="1:13">
      <c r="A15125" s="82"/>
      <c r="B15125" s="82"/>
      <c r="C15125" s="82"/>
      <c r="D15125" s="82"/>
      <c r="E15125" s="82"/>
      <c r="F15125" s="82"/>
      <c r="G15125" s="82"/>
      <c r="M15125" s="81"/>
    </row>
    <row r="15126" s="77" customFormat="1" spans="1:13">
      <c r="A15126" s="82"/>
      <c r="B15126" s="82"/>
      <c r="C15126" s="82"/>
      <c r="D15126" s="82"/>
      <c r="E15126" s="82"/>
      <c r="F15126" s="82"/>
      <c r="G15126" s="82"/>
      <c r="M15126" s="81"/>
    </row>
    <row r="15127" s="77" customFormat="1" spans="1:13">
      <c r="A15127" s="82"/>
      <c r="B15127" s="82"/>
      <c r="C15127" s="82"/>
      <c r="D15127" s="82"/>
      <c r="E15127" s="82"/>
      <c r="F15127" s="82"/>
      <c r="G15127" s="82"/>
      <c r="M15127" s="81"/>
    </row>
    <row r="15128" s="77" customFormat="1" spans="1:13">
      <c r="A15128" s="82"/>
      <c r="B15128" s="82"/>
      <c r="C15128" s="82"/>
      <c r="D15128" s="82"/>
      <c r="E15128" s="82"/>
      <c r="F15128" s="82"/>
      <c r="G15128" s="82"/>
      <c r="M15128" s="81"/>
    </row>
    <row r="15129" s="77" customFormat="1" spans="1:13">
      <c r="A15129" s="82"/>
      <c r="B15129" s="82"/>
      <c r="C15129" s="82"/>
      <c r="D15129" s="82"/>
      <c r="E15129" s="82"/>
      <c r="F15129" s="82"/>
      <c r="G15129" s="82"/>
      <c r="M15129" s="81"/>
    </row>
    <row r="15130" s="77" customFormat="1" spans="1:13">
      <c r="A15130" s="82"/>
      <c r="B15130" s="82"/>
      <c r="C15130" s="82"/>
      <c r="D15130" s="82"/>
      <c r="E15130" s="82"/>
      <c r="F15130" s="82"/>
      <c r="G15130" s="82"/>
      <c r="M15130" s="81"/>
    </row>
    <row r="15131" s="77" customFormat="1" spans="1:13">
      <c r="A15131" s="82"/>
      <c r="B15131" s="82"/>
      <c r="C15131" s="82"/>
      <c r="D15131" s="82"/>
      <c r="E15131" s="82"/>
      <c r="F15131" s="82"/>
      <c r="G15131" s="82"/>
      <c r="M15131" s="81"/>
    </row>
    <row r="15132" s="77" customFormat="1" spans="1:13">
      <c r="A15132" s="82"/>
      <c r="B15132" s="82"/>
      <c r="C15132" s="82"/>
      <c r="D15132" s="82"/>
      <c r="E15132" s="82"/>
      <c r="F15132" s="82"/>
      <c r="G15132" s="82"/>
      <c r="M15132" s="81"/>
    </row>
    <row r="15133" s="77" customFormat="1" spans="1:13">
      <c r="A15133" s="82"/>
      <c r="B15133" s="82"/>
      <c r="C15133" s="82"/>
      <c r="D15133" s="82"/>
      <c r="E15133" s="82"/>
      <c r="F15133" s="82"/>
      <c r="G15133" s="82"/>
      <c r="M15133" s="81"/>
    </row>
    <row r="15134" s="77" customFormat="1" spans="1:13">
      <c r="A15134" s="82"/>
      <c r="B15134" s="82"/>
      <c r="C15134" s="82"/>
      <c r="D15134" s="82"/>
      <c r="E15134" s="82"/>
      <c r="F15134" s="82"/>
      <c r="G15134" s="82"/>
      <c r="M15134" s="81"/>
    </row>
    <row r="15135" s="77" customFormat="1" spans="1:13">
      <c r="A15135" s="82"/>
      <c r="B15135" s="82"/>
      <c r="C15135" s="82"/>
      <c r="D15135" s="82"/>
      <c r="E15135" s="82"/>
      <c r="F15135" s="82"/>
      <c r="G15135" s="82"/>
      <c r="M15135" s="81"/>
    </row>
    <row r="15136" s="77" customFormat="1" spans="1:13">
      <c r="A15136" s="82"/>
      <c r="B15136" s="82"/>
      <c r="C15136" s="82"/>
      <c r="D15136" s="82"/>
      <c r="E15136" s="82"/>
      <c r="F15136" s="82"/>
      <c r="G15136" s="82"/>
      <c r="M15136" s="81"/>
    </row>
    <row r="15137" s="77" customFormat="1" spans="1:13">
      <c r="A15137" s="82"/>
      <c r="B15137" s="82"/>
      <c r="C15137" s="82"/>
      <c r="D15137" s="82"/>
      <c r="E15137" s="82"/>
      <c r="F15137" s="82"/>
      <c r="G15137" s="82"/>
      <c r="M15137" s="81"/>
    </row>
    <row r="15138" s="77" customFormat="1" spans="1:13">
      <c r="A15138" s="82"/>
      <c r="B15138" s="82"/>
      <c r="C15138" s="82"/>
      <c r="D15138" s="82"/>
      <c r="E15138" s="82"/>
      <c r="F15138" s="82"/>
      <c r="G15138" s="82"/>
      <c r="M15138" s="81"/>
    </row>
    <row r="15139" s="77" customFormat="1" spans="1:13">
      <c r="A15139" s="82"/>
      <c r="B15139" s="82"/>
      <c r="C15139" s="82"/>
      <c r="D15139" s="82"/>
      <c r="E15139" s="82"/>
      <c r="F15139" s="82"/>
      <c r="G15139" s="82"/>
      <c r="M15139" s="81"/>
    </row>
    <row r="15140" s="77" customFormat="1" spans="1:13">
      <c r="A15140" s="82"/>
      <c r="B15140" s="82"/>
      <c r="C15140" s="82"/>
      <c r="D15140" s="82"/>
      <c r="E15140" s="82"/>
      <c r="F15140" s="82"/>
      <c r="G15140" s="82"/>
      <c r="M15140" s="81"/>
    </row>
    <row r="15141" s="77" customFormat="1" spans="1:13">
      <c r="A15141" s="82"/>
      <c r="B15141" s="82"/>
      <c r="C15141" s="82"/>
      <c r="D15141" s="82"/>
      <c r="E15141" s="82"/>
      <c r="F15141" s="82"/>
      <c r="G15141" s="82"/>
      <c r="M15141" s="81"/>
    </row>
    <row r="15142" s="77" customFormat="1" spans="1:13">
      <c r="A15142" s="82"/>
      <c r="B15142" s="82"/>
      <c r="C15142" s="82"/>
      <c r="D15142" s="82"/>
      <c r="E15142" s="82"/>
      <c r="F15142" s="82"/>
      <c r="G15142" s="82"/>
      <c r="M15142" s="81"/>
    </row>
    <row r="15143" s="77" customFormat="1" spans="1:13">
      <c r="A15143" s="82"/>
      <c r="B15143" s="82"/>
      <c r="C15143" s="82"/>
      <c r="D15143" s="82"/>
      <c r="E15143" s="82"/>
      <c r="F15143" s="82"/>
      <c r="G15143" s="82"/>
      <c r="M15143" s="81"/>
    </row>
    <row r="15144" s="77" customFormat="1" spans="1:13">
      <c r="A15144" s="82"/>
      <c r="B15144" s="82"/>
      <c r="C15144" s="82"/>
      <c r="D15144" s="82"/>
      <c r="E15144" s="82"/>
      <c r="F15144" s="82"/>
      <c r="G15144" s="82"/>
      <c r="M15144" s="81"/>
    </row>
    <row r="15145" s="77" customFormat="1" spans="1:13">
      <c r="A15145" s="82"/>
      <c r="B15145" s="82"/>
      <c r="C15145" s="82"/>
      <c r="D15145" s="82"/>
      <c r="E15145" s="82"/>
      <c r="F15145" s="82"/>
      <c r="G15145" s="82"/>
      <c r="M15145" s="81"/>
    </row>
    <row r="15146" s="77" customFormat="1" spans="1:13">
      <c r="A15146" s="82"/>
      <c r="B15146" s="82"/>
      <c r="C15146" s="82"/>
      <c r="D15146" s="82"/>
      <c r="E15146" s="82"/>
      <c r="F15146" s="82"/>
      <c r="G15146" s="82"/>
      <c r="M15146" s="81"/>
    </row>
    <row r="15147" s="77" customFormat="1" spans="1:13">
      <c r="A15147" s="82"/>
      <c r="B15147" s="82"/>
      <c r="C15147" s="82"/>
      <c r="D15147" s="82"/>
      <c r="E15147" s="82"/>
      <c r="F15147" s="82"/>
      <c r="G15147" s="82"/>
      <c r="M15147" s="81"/>
    </row>
    <row r="15148" s="77" customFormat="1" spans="1:13">
      <c r="A15148" s="82"/>
      <c r="B15148" s="82"/>
      <c r="C15148" s="82"/>
      <c r="D15148" s="82"/>
      <c r="E15148" s="82"/>
      <c r="F15148" s="82"/>
      <c r="G15148" s="82"/>
      <c r="M15148" s="81"/>
    </row>
    <row r="15149" s="77" customFormat="1" spans="1:13">
      <c r="A15149" s="82"/>
      <c r="B15149" s="82"/>
      <c r="C15149" s="82"/>
      <c r="D15149" s="82"/>
      <c r="E15149" s="82"/>
      <c r="F15149" s="82"/>
      <c r="G15149" s="82"/>
      <c r="M15149" s="81"/>
    </row>
    <row r="15150" s="77" customFormat="1" spans="1:13">
      <c r="A15150" s="82"/>
      <c r="B15150" s="82"/>
      <c r="C15150" s="82"/>
      <c r="D15150" s="82"/>
      <c r="E15150" s="82"/>
      <c r="F15150" s="82"/>
      <c r="G15150" s="82"/>
      <c r="M15150" s="81"/>
    </row>
    <row r="15151" s="77" customFormat="1" spans="1:13">
      <c r="A15151" s="82"/>
      <c r="B15151" s="82"/>
      <c r="C15151" s="82"/>
      <c r="D15151" s="82"/>
      <c r="E15151" s="82"/>
      <c r="F15151" s="82"/>
      <c r="G15151" s="82"/>
      <c r="M15151" s="81"/>
    </row>
    <row r="15152" s="77" customFormat="1" spans="1:13">
      <c r="A15152" s="82"/>
      <c r="B15152" s="82"/>
      <c r="C15152" s="82"/>
      <c r="D15152" s="82"/>
      <c r="E15152" s="82"/>
      <c r="F15152" s="82"/>
      <c r="G15152" s="82"/>
      <c r="M15152" s="81"/>
    </row>
    <row r="15153" s="77" customFormat="1" spans="1:13">
      <c r="A15153" s="82"/>
      <c r="B15153" s="82"/>
      <c r="C15153" s="82"/>
      <c r="D15153" s="82"/>
      <c r="E15153" s="82"/>
      <c r="F15153" s="82"/>
      <c r="G15153" s="82"/>
      <c r="M15153" s="81"/>
    </row>
    <row r="15154" s="77" customFormat="1" spans="1:13">
      <c r="A15154" s="82"/>
      <c r="B15154" s="82"/>
      <c r="C15154" s="82"/>
      <c r="D15154" s="82"/>
      <c r="E15154" s="82"/>
      <c r="F15154" s="82"/>
      <c r="G15154" s="82"/>
      <c r="M15154" s="81"/>
    </row>
    <row r="15155" s="77" customFormat="1" spans="1:13">
      <c r="A15155" s="82"/>
      <c r="B15155" s="82"/>
      <c r="C15155" s="82"/>
      <c r="D15155" s="82"/>
      <c r="E15155" s="82"/>
      <c r="F15155" s="82"/>
      <c r="G15155" s="82"/>
      <c r="M15155" s="81"/>
    </row>
    <row r="15156" s="77" customFormat="1" spans="1:13">
      <c r="A15156" s="82"/>
      <c r="B15156" s="82"/>
      <c r="C15156" s="82"/>
      <c r="D15156" s="82"/>
      <c r="E15156" s="82"/>
      <c r="F15156" s="82"/>
      <c r="G15156" s="82"/>
      <c r="M15156" s="81"/>
    </row>
    <row r="15157" s="77" customFormat="1" spans="1:13">
      <c r="A15157" s="82"/>
      <c r="B15157" s="82"/>
      <c r="C15157" s="82"/>
      <c r="D15157" s="82"/>
      <c r="E15157" s="82"/>
      <c r="F15157" s="82"/>
      <c r="G15157" s="82"/>
      <c r="M15157" s="81"/>
    </row>
    <row r="15158" s="77" customFormat="1" spans="1:13">
      <c r="A15158" s="82"/>
      <c r="B15158" s="82"/>
      <c r="C15158" s="82"/>
      <c r="D15158" s="82"/>
      <c r="E15158" s="82"/>
      <c r="F15158" s="82"/>
      <c r="G15158" s="82"/>
      <c r="M15158" s="81"/>
    </row>
    <row r="15159" s="77" customFormat="1" spans="1:13">
      <c r="A15159" s="82"/>
      <c r="B15159" s="82"/>
      <c r="C15159" s="82"/>
      <c r="D15159" s="82"/>
      <c r="E15159" s="82"/>
      <c r="F15159" s="82"/>
      <c r="G15159" s="82"/>
      <c r="M15159" s="81"/>
    </row>
    <row r="15160" s="77" customFormat="1" spans="1:13">
      <c r="A15160" s="82"/>
      <c r="B15160" s="82"/>
      <c r="C15160" s="82"/>
      <c r="D15160" s="82"/>
      <c r="E15160" s="82"/>
      <c r="F15160" s="82"/>
      <c r="G15160" s="82"/>
      <c r="M15160" s="81"/>
    </row>
    <row r="15161" s="77" customFormat="1" spans="1:13">
      <c r="A15161" s="82"/>
      <c r="B15161" s="82"/>
      <c r="C15161" s="82"/>
      <c r="D15161" s="82"/>
      <c r="E15161" s="82"/>
      <c r="F15161" s="82"/>
      <c r="G15161" s="82"/>
      <c r="M15161" s="81"/>
    </row>
    <row r="15162" s="77" customFormat="1" spans="1:13">
      <c r="A15162" s="82"/>
      <c r="B15162" s="82"/>
      <c r="C15162" s="82"/>
      <c r="D15162" s="82"/>
      <c r="E15162" s="82"/>
      <c r="F15162" s="82"/>
      <c r="G15162" s="82"/>
      <c r="M15162" s="81"/>
    </row>
    <row r="15163" s="77" customFormat="1" spans="1:13">
      <c r="A15163" s="82"/>
      <c r="B15163" s="82"/>
      <c r="C15163" s="82"/>
      <c r="D15163" s="82"/>
      <c r="E15163" s="82"/>
      <c r="F15163" s="82"/>
      <c r="G15163" s="82"/>
      <c r="M15163" s="81"/>
    </row>
    <row r="15164" s="77" customFormat="1" spans="1:13">
      <c r="A15164" s="82"/>
      <c r="B15164" s="82"/>
      <c r="C15164" s="82"/>
      <c r="D15164" s="82"/>
      <c r="E15164" s="82"/>
      <c r="F15164" s="82"/>
      <c r="G15164" s="82"/>
      <c r="M15164" s="81"/>
    </row>
    <row r="15165" s="77" customFormat="1" spans="1:13">
      <c r="A15165" s="82"/>
      <c r="B15165" s="82"/>
      <c r="C15165" s="82"/>
      <c r="D15165" s="82"/>
      <c r="E15165" s="82"/>
      <c r="F15165" s="82"/>
      <c r="G15165" s="82"/>
      <c r="M15165" s="81"/>
    </row>
    <row r="15166" s="77" customFormat="1" spans="1:13">
      <c r="A15166" s="82"/>
      <c r="B15166" s="82"/>
      <c r="C15166" s="82"/>
      <c r="D15166" s="82"/>
      <c r="E15166" s="82"/>
      <c r="F15166" s="82"/>
      <c r="G15166" s="82"/>
      <c r="M15166" s="81"/>
    </row>
    <row r="15167" s="77" customFormat="1" spans="1:13">
      <c r="A15167" s="82"/>
      <c r="B15167" s="82"/>
      <c r="C15167" s="82"/>
      <c r="D15167" s="82"/>
      <c r="E15167" s="82"/>
      <c r="F15167" s="82"/>
      <c r="G15167" s="82"/>
      <c r="M15167" s="81"/>
    </row>
    <row r="15168" s="77" customFormat="1" spans="1:13">
      <c r="A15168" s="82"/>
      <c r="B15168" s="82"/>
      <c r="C15168" s="82"/>
      <c r="D15168" s="82"/>
      <c r="E15168" s="82"/>
      <c r="F15168" s="82"/>
      <c r="G15168" s="82"/>
      <c r="M15168" s="81"/>
    </row>
    <row r="15169" s="77" customFormat="1" spans="1:13">
      <c r="A15169" s="82"/>
      <c r="B15169" s="82"/>
      <c r="C15169" s="82"/>
      <c r="D15169" s="82"/>
      <c r="E15169" s="82"/>
      <c r="F15169" s="82"/>
      <c r="G15169" s="82"/>
      <c r="M15169" s="81"/>
    </row>
    <row r="15170" s="77" customFormat="1" spans="1:13">
      <c r="A15170" s="82"/>
      <c r="B15170" s="82"/>
      <c r="C15170" s="82"/>
      <c r="D15170" s="82"/>
      <c r="E15170" s="82"/>
      <c r="F15170" s="82"/>
      <c r="G15170" s="82"/>
      <c r="M15170" s="81"/>
    </row>
    <row r="15171" s="77" customFormat="1" spans="1:13">
      <c r="A15171" s="82"/>
      <c r="B15171" s="82"/>
      <c r="C15171" s="82"/>
      <c r="D15171" s="82"/>
      <c r="E15171" s="82"/>
      <c r="F15171" s="82"/>
      <c r="G15171" s="82"/>
      <c r="M15171" s="81"/>
    </row>
    <row r="15172" s="77" customFormat="1" spans="1:13">
      <c r="A15172" s="82"/>
      <c r="B15172" s="82"/>
      <c r="C15172" s="82"/>
      <c r="D15172" s="82"/>
      <c r="E15172" s="82"/>
      <c r="F15172" s="82"/>
      <c r="G15172" s="82"/>
      <c r="M15172" s="81"/>
    </row>
    <row r="15173" s="77" customFormat="1" spans="1:13">
      <c r="A15173" s="82"/>
      <c r="B15173" s="82"/>
      <c r="C15173" s="82"/>
      <c r="D15173" s="82"/>
      <c r="E15173" s="82"/>
      <c r="F15173" s="82"/>
      <c r="G15173" s="82"/>
      <c r="M15173" s="81"/>
    </row>
    <row r="15174" s="77" customFormat="1" spans="1:13">
      <c r="A15174" s="82"/>
      <c r="B15174" s="82"/>
      <c r="C15174" s="82"/>
      <c r="D15174" s="82"/>
      <c r="E15174" s="82"/>
      <c r="F15174" s="82"/>
      <c r="G15174" s="82"/>
      <c r="M15174" s="81"/>
    </row>
    <row r="15175" s="77" customFormat="1" spans="1:13">
      <c r="A15175" s="82"/>
      <c r="B15175" s="82"/>
      <c r="C15175" s="82"/>
      <c r="D15175" s="82"/>
      <c r="E15175" s="82"/>
      <c r="F15175" s="82"/>
      <c r="G15175" s="82"/>
      <c r="M15175" s="81"/>
    </row>
    <row r="15176" s="77" customFormat="1" spans="1:13">
      <c r="A15176" s="82"/>
      <c r="B15176" s="82"/>
      <c r="C15176" s="82"/>
      <c r="D15176" s="82"/>
      <c r="E15176" s="82"/>
      <c r="F15176" s="82"/>
      <c r="G15176" s="82"/>
      <c r="M15176" s="81"/>
    </row>
    <row r="15177" s="77" customFormat="1" spans="1:13">
      <c r="A15177" s="82"/>
      <c r="B15177" s="82"/>
      <c r="C15177" s="82"/>
      <c r="D15177" s="82"/>
      <c r="E15177" s="82"/>
      <c r="F15177" s="82"/>
      <c r="G15177" s="82"/>
      <c r="M15177" s="81"/>
    </row>
    <row r="15178" s="77" customFormat="1" spans="1:13">
      <c r="A15178" s="82"/>
      <c r="B15178" s="82"/>
      <c r="C15178" s="82"/>
      <c r="D15178" s="82"/>
      <c r="E15178" s="82"/>
      <c r="F15178" s="82"/>
      <c r="G15178" s="82"/>
      <c r="M15178" s="81"/>
    </row>
    <row r="15179" s="77" customFormat="1" spans="1:13">
      <c r="A15179" s="82"/>
      <c r="B15179" s="82"/>
      <c r="C15179" s="82"/>
      <c r="D15179" s="82"/>
      <c r="E15179" s="82"/>
      <c r="F15179" s="82"/>
      <c r="G15179" s="82"/>
      <c r="M15179" s="81"/>
    </row>
    <row r="15180" s="77" customFormat="1" spans="1:13">
      <c r="A15180" s="82"/>
      <c r="B15180" s="82"/>
      <c r="C15180" s="82"/>
      <c r="D15180" s="82"/>
      <c r="E15180" s="82"/>
      <c r="F15180" s="82"/>
      <c r="G15180" s="82"/>
      <c r="M15180" s="81"/>
    </row>
    <row r="15181" s="77" customFormat="1" spans="1:13">
      <c r="A15181" s="82"/>
      <c r="B15181" s="82"/>
      <c r="C15181" s="82"/>
      <c r="D15181" s="82"/>
      <c r="E15181" s="82"/>
      <c r="F15181" s="82"/>
      <c r="G15181" s="82"/>
      <c r="M15181" s="81"/>
    </row>
    <row r="15182" s="77" customFormat="1" spans="1:13">
      <c r="A15182" s="82"/>
      <c r="B15182" s="82"/>
      <c r="C15182" s="82"/>
      <c r="D15182" s="82"/>
      <c r="E15182" s="82"/>
      <c r="F15182" s="82"/>
      <c r="G15182" s="82"/>
      <c r="M15182" s="81"/>
    </row>
    <row r="15183" s="77" customFormat="1" spans="1:13">
      <c r="A15183" s="82"/>
      <c r="B15183" s="82"/>
      <c r="C15183" s="82"/>
      <c r="D15183" s="82"/>
      <c r="E15183" s="82"/>
      <c r="F15183" s="82"/>
      <c r="G15183" s="82"/>
      <c r="M15183" s="81"/>
    </row>
    <row r="15184" s="77" customFormat="1" spans="1:13">
      <c r="A15184" s="82"/>
      <c r="B15184" s="82"/>
      <c r="C15184" s="82"/>
      <c r="D15184" s="82"/>
      <c r="E15184" s="82"/>
      <c r="F15184" s="82"/>
      <c r="G15184" s="82"/>
      <c r="M15184" s="81"/>
    </row>
    <row r="15185" s="77" customFormat="1" spans="1:13">
      <c r="A15185" s="82"/>
      <c r="B15185" s="82"/>
      <c r="C15185" s="82"/>
      <c r="D15185" s="82"/>
      <c r="E15185" s="82"/>
      <c r="F15185" s="82"/>
      <c r="G15185" s="82"/>
      <c r="M15185" s="81"/>
    </row>
    <row r="15186" s="77" customFormat="1" spans="1:13">
      <c r="A15186" s="82"/>
      <c r="B15186" s="82"/>
      <c r="C15186" s="82"/>
      <c r="D15186" s="82"/>
      <c r="E15186" s="82"/>
      <c r="F15186" s="82"/>
      <c r="G15186" s="82"/>
      <c r="M15186" s="81"/>
    </row>
    <row r="15187" s="77" customFormat="1" spans="1:13">
      <c r="A15187" s="82"/>
      <c r="B15187" s="82"/>
      <c r="C15187" s="82"/>
      <c r="D15187" s="82"/>
      <c r="E15187" s="82"/>
      <c r="F15187" s="82"/>
      <c r="G15187" s="82"/>
      <c r="M15187" s="81"/>
    </row>
    <row r="15188" s="77" customFormat="1" spans="1:13">
      <c r="A15188" s="82"/>
      <c r="B15188" s="82"/>
      <c r="C15188" s="82"/>
      <c r="D15188" s="82"/>
      <c r="E15188" s="82"/>
      <c r="F15188" s="82"/>
      <c r="G15188" s="82"/>
      <c r="M15188" s="81"/>
    </row>
    <row r="15189" s="77" customFormat="1" spans="1:13">
      <c r="A15189" s="82"/>
      <c r="B15189" s="82"/>
      <c r="C15189" s="82"/>
      <c r="D15189" s="82"/>
      <c r="E15189" s="82"/>
      <c r="F15189" s="82"/>
      <c r="G15189" s="82"/>
      <c r="M15189" s="81"/>
    </row>
    <row r="15190" s="77" customFormat="1" spans="1:13">
      <c r="A15190" s="82"/>
      <c r="B15190" s="82"/>
      <c r="C15190" s="82"/>
      <c r="D15190" s="82"/>
      <c r="E15190" s="82"/>
      <c r="F15190" s="82"/>
      <c r="G15190" s="82"/>
      <c r="M15190" s="81"/>
    </row>
    <row r="15191" s="77" customFormat="1" spans="1:13">
      <c r="A15191" s="82"/>
      <c r="B15191" s="82"/>
      <c r="C15191" s="82"/>
      <c r="D15191" s="82"/>
      <c r="E15191" s="82"/>
      <c r="F15191" s="82"/>
      <c r="G15191" s="82"/>
      <c r="M15191" s="81"/>
    </row>
    <row r="15192" s="77" customFormat="1" spans="1:13">
      <c r="A15192" s="82"/>
      <c r="B15192" s="82"/>
      <c r="C15192" s="82"/>
      <c r="D15192" s="82"/>
      <c r="E15192" s="82"/>
      <c r="F15192" s="82"/>
      <c r="G15192" s="82"/>
      <c r="M15192" s="81"/>
    </row>
    <row r="15193" s="77" customFormat="1" spans="1:13">
      <c r="A15193" s="82"/>
      <c r="B15193" s="82"/>
      <c r="C15193" s="82"/>
      <c r="D15193" s="82"/>
      <c r="E15193" s="82"/>
      <c r="F15193" s="82"/>
      <c r="G15193" s="82"/>
      <c r="M15193" s="81"/>
    </row>
    <row r="15194" s="77" customFormat="1" spans="1:13">
      <c r="A15194" s="82"/>
      <c r="B15194" s="82"/>
      <c r="C15194" s="82"/>
      <c r="D15194" s="82"/>
      <c r="E15194" s="82"/>
      <c r="F15194" s="82"/>
      <c r="G15194" s="82"/>
      <c r="M15194" s="81"/>
    </row>
    <row r="15195" s="77" customFormat="1" spans="1:13">
      <c r="A15195" s="82"/>
      <c r="B15195" s="82"/>
      <c r="C15195" s="82"/>
      <c r="D15195" s="82"/>
      <c r="E15195" s="82"/>
      <c r="F15195" s="82"/>
      <c r="G15195" s="82"/>
      <c r="M15195" s="81"/>
    </row>
    <row r="15196" s="77" customFormat="1" spans="1:13">
      <c r="A15196" s="82"/>
      <c r="B15196" s="82"/>
      <c r="C15196" s="82"/>
      <c r="D15196" s="82"/>
      <c r="E15196" s="82"/>
      <c r="F15196" s="82"/>
      <c r="G15196" s="82"/>
      <c r="M15196" s="81"/>
    </row>
    <row r="15197" s="77" customFormat="1" spans="1:13">
      <c r="A15197" s="82"/>
      <c r="B15197" s="82"/>
      <c r="C15197" s="82"/>
      <c r="D15197" s="82"/>
      <c r="E15197" s="82"/>
      <c r="F15197" s="82"/>
      <c r="G15197" s="82"/>
      <c r="M15197" s="81"/>
    </row>
    <row r="15198" s="77" customFormat="1" spans="1:13">
      <c r="A15198" s="82"/>
      <c r="B15198" s="82"/>
      <c r="C15198" s="82"/>
      <c r="D15198" s="82"/>
      <c r="E15198" s="82"/>
      <c r="F15198" s="82"/>
      <c r="G15198" s="82"/>
      <c r="M15198" s="81"/>
    </row>
    <row r="15199" s="77" customFormat="1" spans="1:13">
      <c r="A15199" s="82"/>
      <c r="B15199" s="82"/>
      <c r="C15199" s="82"/>
      <c r="D15199" s="82"/>
      <c r="E15199" s="82"/>
      <c r="F15199" s="82"/>
      <c r="G15199" s="82"/>
      <c r="M15199" s="81"/>
    </row>
    <row r="15200" s="77" customFormat="1" spans="1:13">
      <c r="A15200" s="82"/>
      <c r="B15200" s="82"/>
      <c r="C15200" s="82"/>
      <c r="D15200" s="82"/>
      <c r="E15200" s="82"/>
      <c r="F15200" s="82"/>
      <c r="G15200" s="82"/>
      <c r="M15200" s="81"/>
    </row>
    <row r="15201" s="77" customFormat="1" spans="1:13">
      <c r="A15201" s="82"/>
      <c r="B15201" s="82"/>
      <c r="C15201" s="82"/>
      <c r="D15201" s="82"/>
      <c r="E15201" s="82"/>
      <c r="F15201" s="82"/>
      <c r="G15201" s="82"/>
      <c r="M15201" s="81"/>
    </row>
    <row r="15202" s="77" customFormat="1" spans="1:13">
      <c r="A15202" s="82"/>
      <c r="B15202" s="82"/>
      <c r="C15202" s="82"/>
      <c r="D15202" s="82"/>
      <c r="E15202" s="82"/>
      <c r="F15202" s="82"/>
      <c r="G15202" s="82"/>
      <c r="M15202" s="81"/>
    </row>
    <row r="15203" s="77" customFormat="1" spans="1:13">
      <c r="A15203" s="82"/>
      <c r="B15203" s="82"/>
      <c r="C15203" s="82"/>
      <c r="D15203" s="82"/>
      <c r="E15203" s="82"/>
      <c r="F15203" s="82"/>
      <c r="G15203" s="82"/>
      <c r="M15203" s="81"/>
    </row>
    <row r="15204" s="77" customFormat="1" spans="1:13">
      <c r="A15204" s="82"/>
      <c r="B15204" s="82"/>
      <c r="C15204" s="82"/>
      <c r="D15204" s="82"/>
      <c r="E15204" s="82"/>
      <c r="F15204" s="82"/>
      <c r="G15204" s="82"/>
      <c r="M15204" s="81"/>
    </row>
    <row r="15205" s="77" customFormat="1" spans="1:13">
      <c r="A15205" s="82"/>
      <c r="B15205" s="82"/>
      <c r="C15205" s="82"/>
      <c r="D15205" s="82"/>
      <c r="E15205" s="82"/>
      <c r="F15205" s="82"/>
      <c r="G15205" s="82"/>
      <c r="M15205" s="81"/>
    </row>
    <row r="15206" s="77" customFormat="1" spans="1:13">
      <c r="A15206" s="82"/>
      <c r="B15206" s="82"/>
      <c r="C15206" s="82"/>
      <c r="D15206" s="82"/>
      <c r="E15206" s="82"/>
      <c r="F15206" s="82"/>
      <c r="G15206" s="82"/>
      <c r="M15206" s="81"/>
    </row>
    <row r="15207" s="77" customFormat="1" spans="1:13">
      <c r="A15207" s="82"/>
      <c r="B15207" s="82"/>
      <c r="C15207" s="82"/>
      <c r="D15207" s="82"/>
      <c r="E15207" s="82"/>
      <c r="F15207" s="82"/>
      <c r="G15207" s="82"/>
      <c r="M15207" s="81"/>
    </row>
    <row r="15208" s="77" customFormat="1" spans="1:13">
      <c r="A15208" s="82"/>
      <c r="B15208" s="82"/>
      <c r="C15208" s="82"/>
      <c r="D15208" s="82"/>
      <c r="E15208" s="82"/>
      <c r="F15208" s="82"/>
      <c r="G15208" s="82"/>
      <c r="M15208" s="81"/>
    </row>
    <row r="15209" s="77" customFormat="1" spans="1:13">
      <c r="A15209" s="82"/>
      <c r="B15209" s="82"/>
      <c r="C15209" s="82"/>
      <c r="D15209" s="82"/>
      <c r="E15209" s="82"/>
      <c r="F15209" s="82"/>
      <c r="G15209" s="82"/>
      <c r="M15209" s="81"/>
    </row>
    <row r="15210" s="77" customFormat="1" spans="1:13">
      <c r="A15210" s="82"/>
      <c r="B15210" s="82"/>
      <c r="C15210" s="82"/>
      <c r="D15210" s="82"/>
      <c r="E15210" s="82"/>
      <c r="F15210" s="82"/>
      <c r="G15210" s="82"/>
      <c r="M15210" s="81"/>
    </row>
    <row r="15211" s="77" customFormat="1" spans="1:13">
      <c r="A15211" s="82"/>
      <c r="B15211" s="82"/>
      <c r="C15211" s="82"/>
      <c r="D15211" s="82"/>
      <c r="E15211" s="82"/>
      <c r="F15211" s="82"/>
      <c r="G15211" s="82"/>
      <c r="M15211" s="81"/>
    </row>
    <row r="15212" s="77" customFormat="1" spans="1:13">
      <c r="A15212" s="82"/>
      <c r="B15212" s="82"/>
      <c r="C15212" s="82"/>
      <c r="D15212" s="82"/>
      <c r="E15212" s="82"/>
      <c r="F15212" s="82"/>
      <c r="G15212" s="82"/>
      <c r="M15212" s="81"/>
    </row>
    <row r="15213" s="77" customFormat="1" spans="1:13">
      <c r="A15213" s="82"/>
      <c r="B15213" s="82"/>
      <c r="C15213" s="82"/>
      <c r="D15213" s="82"/>
      <c r="E15213" s="82"/>
      <c r="F15213" s="82"/>
      <c r="G15213" s="82"/>
      <c r="M15213" s="81"/>
    </row>
    <row r="15214" s="77" customFormat="1" spans="1:13">
      <c r="A15214" s="82"/>
      <c r="B15214" s="82"/>
      <c r="C15214" s="82"/>
      <c r="D15214" s="82"/>
      <c r="E15214" s="82"/>
      <c r="F15214" s="82"/>
      <c r="G15214" s="82"/>
      <c r="M15214" s="81"/>
    </row>
    <row r="15215" s="77" customFormat="1" spans="1:13">
      <c r="A15215" s="82"/>
      <c r="B15215" s="82"/>
      <c r="C15215" s="82"/>
      <c r="D15215" s="82"/>
      <c r="E15215" s="82"/>
      <c r="F15215" s="82"/>
      <c r="G15215" s="82"/>
      <c r="M15215" s="81"/>
    </row>
    <row r="15216" s="77" customFormat="1" spans="1:13">
      <c r="A15216" s="82"/>
      <c r="B15216" s="82"/>
      <c r="C15216" s="82"/>
      <c r="D15216" s="82"/>
      <c r="E15216" s="82"/>
      <c r="F15216" s="82"/>
      <c r="G15216" s="82"/>
      <c r="M15216" s="81"/>
    </row>
    <row r="15217" s="77" customFormat="1" spans="1:13">
      <c r="A15217" s="82"/>
      <c r="B15217" s="82"/>
      <c r="C15217" s="82"/>
      <c r="D15217" s="82"/>
      <c r="E15217" s="82"/>
      <c r="F15217" s="82"/>
      <c r="G15217" s="82"/>
      <c r="M15217" s="81"/>
    </row>
    <row r="15218" s="77" customFormat="1" spans="1:13">
      <c r="A15218" s="82"/>
      <c r="B15218" s="82"/>
      <c r="C15218" s="82"/>
      <c r="D15218" s="82"/>
      <c r="E15218" s="82"/>
      <c r="F15218" s="82"/>
      <c r="G15218" s="82"/>
      <c r="M15218" s="81"/>
    </row>
    <row r="15219" s="77" customFormat="1" spans="1:13">
      <c r="A15219" s="82"/>
      <c r="B15219" s="82"/>
      <c r="C15219" s="82"/>
      <c r="D15219" s="82"/>
      <c r="E15219" s="82"/>
      <c r="F15219" s="82"/>
      <c r="G15219" s="82"/>
      <c r="M15219" s="81"/>
    </row>
    <row r="15220" s="77" customFormat="1" spans="1:13">
      <c r="A15220" s="82"/>
      <c r="B15220" s="82"/>
      <c r="C15220" s="82"/>
      <c r="D15220" s="82"/>
      <c r="E15220" s="82"/>
      <c r="F15220" s="82"/>
      <c r="G15220" s="82"/>
      <c r="M15220" s="81"/>
    </row>
    <row r="15221" s="77" customFormat="1" spans="1:13">
      <c r="A15221" s="82"/>
      <c r="B15221" s="82"/>
      <c r="C15221" s="82"/>
      <c r="D15221" s="82"/>
      <c r="E15221" s="82"/>
      <c r="F15221" s="82"/>
      <c r="G15221" s="82"/>
      <c r="M15221" s="81"/>
    </row>
    <row r="15222" s="77" customFormat="1" spans="1:13">
      <c r="A15222" s="82"/>
      <c r="B15222" s="82"/>
      <c r="C15222" s="82"/>
      <c r="D15222" s="82"/>
      <c r="E15222" s="82"/>
      <c r="F15222" s="82"/>
      <c r="G15222" s="82"/>
      <c r="M15222" s="81"/>
    </row>
    <row r="15223" s="77" customFormat="1" spans="1:13">
      <c r="A15223" s="82"/>
      <c r="B15223" s="82"/>
      <c r="C15223" s="82"/>
      <c r="D15223" s="82"/>
      <c r="E15223" s="82"/>
      <c r="F15223" s="82"/>
      <c r="G15223" s="82"/>
      <c r="M15223" s="81"/>
    </row>
    <row r="15224" s="77" customFormat="1" spans="1:13">
      <c r="A15224" s="82"/>
      <c r="B15224" s="82"/>
      <c r="C15224" s="82"/>
      <c r="D15224" s="82"/>
      <c r="E15224" s="82"/>
      <c r="F15224" s="82"/>
      <c r="G15224" s="82"/>
      <c r="M15224" s="81"/>
    </row>
    <row r="15225" s="77" customFormat="1" spans="1:13">
      <c r="A15225" s="82"/>
      <c r="B15225" s="82"/>
      <c r="C15225" s="82"/>
      <c r="D15225" s="82"/>
      <c r="E15225" s="82"/>
      <c r="F15225" s="82"/>
      <c r="G15225" s="82"/>
      <c r="M15225" s="81"/>
    </row>
    <row r="15226" s="77" customFormat="1" spans="1:13">
      <c r="A15226" s="82"/>
      <c r="B15226" s="82"/>
      <c r="C15226" s="82"/>
      <c r="D15226" s="82"/>
      <c r="E15226" s="82"/>
      <c r="F15226" s="82"/>
      <c r="G15226" s="82"/>
      <c r="M15226" s="81"/>
    </row>
    <row r="15227" s="77" customFormat="1" spans="1:13">
      <c r="A15227" s="82"/>
      <c r="B15227" s="82"/>
      <c r="C15227" s="82"/>
      <c r="D15227" s="82"/>
      <c r="E15227" s="82"/>
      <c r="F15227" s="82"/>
      <c r="G15227" s="82"/>
      <c r="M15227" s="81"/>
    </row>
    <row r="15228" s="77" customFormat="1" spans="1:13">
      <c r="A15228" s="82"/>
      <c r="B15228" s="82"/>
      <c r="C15228" s="82"/>
      <c r="D15228" s="82"/>
      <c r="E15228" s="82"/>
      <c r="F15228" s="82"/>
      <c r="G15228" s="82"/>
      <c r="M15228" s="81"/>
    </row>
    <row r="15229" s="77" customFormat="1" spans="1:13">
      <c r="A15229" s="82"/>
      <c r="B15229" s="82"/>
      <c r="C15229" s="82"/>
      <c r="D15229" s="82"/>
      <c r="E15229" s="82"/>
      <c r="F15229" s="82"/>
      <c r="G15229" s="82"/>
      <c r="M15229" s="81"/>
    </row>
    <row r="15230" s="77" customFormat="1" spans="1:13">
      <c r="A15230" s="82"/>
      <c r="B15230" s="82"/>
      <c r="C15230" s="82"/>
      <c r="D15230" s="82"/>
      <c r="E15230" s="82"/>
      <c r="F15230" s="82"/>
      <c r="G15230" s="82"/>
      <c r="M15230" s="81"/>
    </row>
    <row r="15231" s="77" customFormat="1" spans="1:13">
      <c r="A15231" s="82"/>
      <c r="B15231" s="82"/>
      <c r="C15231" s="82"/>
      <c r="D15231" s="82"/>
      <c r="E15231" s="82"/>
      <c r="F15231" s="82"/>
      <c r="G15231" s="82"/>
      <c r="M15231" s="81"/>
    </row>
    <row r="15232" s="77" customFormat="1" spans="1:13">
      <c r="A15232" s="82"/>
      <c r="B15232" s="82"/>
      <c r="C15232" s="82"/>
      <c r="D15232" s="82"/>
      <c r="E15232" s="82"/>
      <c r="F15232" s="82"/>
      <c r="G15232" s="82"/>
      <c r="M15232" s="81"/>
    </row>
    <row r="15233" s="77" customFormat="1" spans="1:13">
      <c r="A15233" s="82"/>
      <c r="B15233" s="82"/>
      <c r="C15233" s="82"/>
      <c r="D15233" s="82"/>
      <c r="E15233" s="82"/>
      <c r="F15233" s="82"/>
      <c r="G15233" s="82"/>
      <c r="M15233" s="81"/>
    </row>
    <row r="15234" s="77" customFormat="1" spans="1:13">
      <c r="A15234" s="82"/>
      <c r="B15234" s="82"/>
      <c r="C15234" s="82"/>
      <c r="D15234" s="82"/>
      <c r="E15234" s="82"/>
      <c r="F15234" s="82"/>
      <c r="G15234" s="82"/>
      <c r="M15234" s="81"/>
    </row>
    <row r="15235" s="77" customFormat="1" spans="1:13">
      <c r="A15235" s="82"/>
      <c r="B15235" s="82"/>
      <c r="C15235" s="82"/>
      <c r="D15235" s="82"/>
      <c r="E15235" s="82"/>
      <c r="F15235" s="82"/>
      <c r="G15235" s="82"/>
      <c r="M15235" s="81"/>
    </row>
    <row r="15236" s="77" customFormat="1" spans="1:13">
      <c r="A15236" s="82"/>
      <c r="B15236" s="82"/>
      <c r="C15236" s="82"/>
      <c r="D15236" s="82"/>
      <c r="E15236" s="82"/>
      <c r="F15236" s="82"/>
      <c r="G15236" s="82"/>
      <c r="M15236" s="81"/>
    </row>
    <row r="15237" s="77" customFormat="1" spans="1:13">
      <c r="A15237" s="82"/>
      <c r="B15237" s="82"/>
      <c r="C15237" s="82"/>
      <c r="D15237" s="82"/>
      <c r="E15237" s="82"/>
      <c r="F15237" s="82"/>
      <c r="G15237" s="82"/>
      <c r="M15237" s="81"/>
    </row>
    <row r="15238" s="77" customFormat="1" spans="1:13">
      <c r="A15238" s="82"/>
      <c r="B15238" s="82"/>
      <c r="C15238" s="82"/>
      <c r="D15238" s="82"/>
      <c r="E15238" s="82"/>
      <c r="F15238" s="82"/>
      <c r="G15238" s="82"/>
      <c r="M15238" s="81"/>
    </row>
    <row r="15239" s="77" customFormat="1" spans="1:13">
      <c r="A15239" s="82"/>
      <c r="B15239" s="82"/>
      <c r="C15239" s="82"/>
      <c r="D15239" s="82"/>
      <c r="E15239" s="82"/>
      <c r="F15239" s="82"/>
      <c r="G15239" s="82"/>
      <c r="M15239" s="81"/>
    </row>
    <row r="15240" s="77" customFormat="1" spans="1:13">
      <c r="A15240" s="82"/>
      <c r="B15240" s="82"/>
      <c r="C15240" s="82"/>
      <c r="D15240" s="82"/>
      <c r="E15240" s="82"/>
      <c r="F15240" s="82"/>
      <c r="G15240" s="82"/>
      <c r="M15240" s="81"/>
    </row>
    <row r="15241" s="77" customFormat="1" spans="1:13">
      <c r="A15241" s="82"/>
      <c r="B15241" s="82"/>
      <c r="C15241" s="82"/>
      <c r="D15241" s="82"/>
      <c r="E15241" s="82"/>
      <c r="F15241" s="82"/>
      <c r="G15241" s="82"/>
      <c r="M15241" s="81"/>
    </row>
    <row r="15242" s="77" customFormat="1" spans="1:13">
      <c r="A15242" s="82"/>
      <c r="B15242" s="82"/>
      <c r="C15242" s="82"/>
      <c r="D15242" s="82"/>
      <c r="E15242" s="82"/>
      <c r="F15242" s="82"/>
      <c r="G15242" s="82"/>
      <c r="M15242" s="81"/>
    </row>
    <row r="15243" s="77" customFormat="1" spans="1:13">
      <c r="A15243" s="82"/>
      <c r="B15243" s="82"/>
      <c r="C15243" s="82"/>
      <c r="D15243" s="82"/>
      <c r="E15243" s="82"/>
      <c r="F15243" s="82"/>
      <c r="G15243" s="82"/>
      <c r="M15243" s="81"/>
    </row>
    <row r="15244" s="77" customFormat="1" spans="1:13">
      <c r="A15244" s="82"/>
      <c r="B15244" s="82"/>
      <c r="C15244" s="82"/>
      <c r="D15244" s="82"/>
      <c r="E15244" s="82"/>
      <c r="F15244" s="82"/>
      <c r="G15244" s="82"/>
      <c r="M15244" s="81"/>
    </row>
    <row r="15245" s="77" customFormat="1" spans="1:13">
      <c r="A15245" s="82"/>
      <c r="B15245" s="82"/>
      <c r="C15245" s="82"/>
      <c r="D15245" s="82"/>
      <c r="E15245" s="82"/>
      <c r="F15245" s="82"/>
      <c r="G15245" s="82"/>
      <c r="M15245" s="81"/>
    </row>
    <row r="15246" s="77" customFormat="1" spans="1:13">
      <c r="A15246" s="82"/>
      <c r="B15246" s="82"/>
      <c r="C15246" s="82"/>
      <c r="D15246" s="82"/>
      <c r="E15246" s="82"/>
      <c r="F15246" s="82"/>
      <c r="G15246" s="82"/>
      <c r="M15246" s="81"/>
    </row>
    <row r="15247" s="77" customFormat="1" spans="1:13">
      <c r="A15247" s="82"/>
      <c r="B15247" s="82"/>
      <c r="C15247" s="82"/>
      <c r="D15247" s="82"/>
      <c r="E15247" s="82"/>
      <c r="F15247" s="82"/>
      <c r="G15247" s="82"/>
      <c r="M15247" s="81"/>
    </row>
    <row r="15248" s="77" customFormat="1" spans="1:13">
      <c r="A15248" s="82"/>
      <c r="B15248" s="82"/>
      <c r="C15248" s="82"/>
      <c r="D15248" s="82"/>
      <c r="E15248" s="82"/>
      <c r="F15248" s="82"/>
      <c r="G15248" s="82"/>
      <c r="M15248" s="81"/>
    </row>
    <row r="15249" s="77" customFormat="1" spans="1:13">
      <c r="A15249" s="82"/>
      <c r="B15249" s="82"/>
      <c r="C15249" s="82"/>
      <c r="D15249" s="82"/>
      <c r="E15249" s="82"/>
      <c r="F15249" s="82"/>
      <c r="G15249" s="82"/>
      <c r="M15249" s="81"/>
    </row>
    <row r="15250" s="77" customFormat="1" spans="1:13">
      <c r="A15250" s="82"/>
      <c r="B15250" s="82"/>
      <c r="C15250" s="82"/>
      <c r="D15250" s="82"/>
      <c r="E15250" s="82"/>
      <c r="F15250" s="82"/>
      <c r="G15250" s="82"/>
      <c r="M15250" s="81"/>
    </row>
    <row r="15251" s="77" customFormat="1" spans="1:13">
      <c r="A15251" s="82"/>
      <c r="B15251" s="82"/>
      <c r="C15251" s="82"/>
      <c r="D15251" s="82"/>
      <c r="E15251" s="82"/>
      <c r="F15251" s="82"/>
      <c r="G15251" s="82"/>
      <c r="M15251" s="81"/>
    </row>
    <row r="15252" s="77" customFormat="1" spans="1:13">
      <c r="A15252" s="82"/>
      <c r="B15252" s="82"/>
      <c r="C15252" s="82"/>
      <c r="D15252" s="82"/>
      <c r="E15252" s="82"/>
      <c r="F15252" s="82"/>
      <c r="G15252" s="82"/>
      <c r="M15252" s="81"/>
    </row>
    <row r="15253" s="77" customFormat="1" spans="1:13">
      <c r="A15253" s="82"/>
      <c r="B15253" s="82"/>
      <c r="C15253" s="82"/>
      <c r="D15253" s="82"/>
      <c r="E15253" s="82"/>
      <c r="F15253" s="82"/>
      <c r="G15253" s="82"/>
      <c r="M15253" s="81"/>
    </row>
    <row r="15254" s="77" customFormat="1" spans="1:13">
      <c r="A15254" s="82"/>
      <c r="B15254" s="82"/>
      <c r="C15254" s="82"/>
      <c r="D15254" s="82"/>
      <c r="E15254" s="82"/>
      <c r="F15254" s="82"/>
      <c r="G15254" s="82"/>
      <c r="M15254" s="81"/>
    </row>
    <row r="15255" s="77" customFormat="1" spans="1:13">
      <c r="A15255" s="82"/>
      <c r="B15255" s="82"/>
      <c r="C15255" s="82"/>
      <c r="D15255" s="82"/>
      <c r="E15255" s="82"/>
      <c r="F15255" s="82"/>
      <c r="G15255" s="82"/>
      <c r="M15255" s="81"/>
    </row>
    <row r="15256" s="77" customFormat="1" spans="1:13">
      <c r="A15256" s="82"/>
      <c r="B15256" s="82"/>
      <c r="C15256" s="82"/>
      <c r="D15256" s="82"/>
      <c r="E15256" s="82"/>
      <c r="F15256" s="82"/>
      <c r="G15256" s="82"/>
      <c r="M15256" s="81"/>
    </row>
    <row r="15257" s="77" customFormat="1" spans="1:13">
      <c r="A15257" s="82"/>
      <c r="B15257" s="82"/>
      <c r="C15257" s="82"/>
      <c r="D15257" s="82"/>
      <c r="E15257" s="82"/>
      <c r="F15257" s="82"/>
      <c r="G15257" s="82"/>
      <c r="M15257" s="81"/>
    </row>
    <row r="15258" s="77" customFormat="1" spans="1:13">
      <c r="A15258" s="82"/>
      <c r="B15258" s="82"/>
      <c r="C15258" s="82"/>
      <c r="D15258" s="82"/>
      <c r="E15258" s="82"/>
      <c r="F15258" s="82"/>
      <c r="G15258" s="82"/>
      <c r="M15258" s="81"/>
    </row>
    <row r="15259" s="77" customFormat="1" spans="1:13">
      <c r="A15259" s="82"/>
      <c r="B15259" s="82"/>
      <c r="C15259" s="82"/>
      <c r="D15259" s="82"/>
      <c r="E15259" s="82"/>
      <c r="F15259" s="82"/>
      <c r="G15259" s="82"/>
      <c r="M15259" s="81"/>
    </row>
    <row r="15260" s="77" customFormat="1" spans="1:13">
      <c r="A15260" s="82"/>
      <c r="B15260" s="82"/>
      <c r="C15260" s="82"/>
      <c r="D15260" s="82"/>
      <c r="E15260" s="82"/>
      <c r="F15260" s="82"/>
      <c r="G15260" s="82"/>
      <c r="M15260" s="81"/>
    </row>
    <row r="15261" s="77" customFormat="1" spans="1:13">
      <c r="A15261" s="82"/>
      <c r="B15261" s="82"/>
      <c r="C15261" s="82"/>
      <c r="D15261" s="82"/>
      <c r="E15261" s="82"/>
      <c r="F15261" s="82"/>
      <c r="G15261" s="82"/>
      <c r="M15261" s="81"/>
    </row>
    <row r="15262" s="77" customFormat="1" spans="1:13">
      <c r="A15262" s="82"/>
      <c r="B15262" s="82"/>
      <c r="C15262" s="82"/>
      <c r="D15262" s="82"/>
      <c r="E15262" s="82"/>
      <c r="F15262" s="82"/>
      <c r="G15262" s="82"/>
      <c r="M15262" s="81"/>
    </row>
    <row r="15263" s="77" customFormat="1" spans="1:13">
      <c r="A15263" s="82"/>
      <c r="B15263" s="82"/>
      <c r="C15263" s="82"/>
      <c r="D15263" s="82"/>
      <c r="E15263" s="82"/>
      <c r="F15263" s="82"/>
      <c r="G15263" s="82"/>
      <c r="M15263" s="81"/>
    </row>
    <row r="15264" s="77" customFormat="1" spans="1:13">
      <c r="A15264" s="82"/>
      <c r="B15264" s="82"/>
      <c r="C15264" s="82"/>
      <c r="D15264" s="82"/>
      <c r="E15264" s="82"/>
      <c r="F15264" s="82"/>
      <c r="G15264" s="82"/>
      <c r="M15264" s="81"/>
    </row>
    <row r="15265" s="77" customFormat="1" spans="1:13">
      <c r="A15265" s="82"/>
      <c r="B15265" s="82"/>
      <c r="C15265" s="82"/>
      <c r="D15265" s="82"/>
      <c r="E15265" s="82"/>
      <c r="F15265" s="82"/>
      <c r="G15265" s="82"/>
      <c r="M15265" s="81"/>
    </row>
    <row r="15266" s="77" customFormat="1" spans="1:13">
      <c r="A15266" s="82"/>
      <c r="B15266" s="82"/>
      <c r="C15266" s="82"/>
      <c r="D15266" s="82"/>
      <c r="E15266" s="82"/>
      <c r="F15266" s="82"/>
      <c r="G15266" s="82"/>
      <c r="M15266" s="81"/>
    </row>
    <row r="15267" s="77" customFormat="1" spans="1:13">
      <c r="A15267" s="82"/>
      <c r="B15267" s="82"/>
      <c r="C15267" s="82"/>
      <c r="D15267" s="82"/>
      <c r="E15267" s="82"/>
      <c r="F15267" s="82"/>
      <c r="G15267" s="82"/>
      <c r="M15267" s="81"/>
    </row>
    <row r="15268" s="77" customFormat="1" spans="1:13">
      <c r="A15268" s="82"/>
      <c r="B15268" s="82"/>
      <c r="C15268" s="82"/>
      <c r="D15268" s="82"/>
      <c r="E15268" s="82"/>
      <c r="F15268" s="82"/>
      <c r="G15268" s="82"/>
      <c r="M15268" s="81"/>
    </row>
    <row r="15269" s="77" customFormat="1" spans="1:13">
      <c r="A15269" s="82"/>
      <c r="B15269" s="82"/>
      <c r="C15269" s="82"/>
      <c r="D15269" s="82"/>
      <c r="E15269" s="82"/>
      <c r="F15269" s="82"/>
      <c r="G15269" s="82"/>
      <c r="M15269" s="81"/>
    </row>
    <row r="15270" s="77" customFormat="1" spans="1:13">
      <c r="A15270" s="82"/>
      <c r="B15270" s="82"/>
      <c r="C15270" s="82"/>
      <c r="D15270" s="82"/>
      <c r="E15270" s="82"/>
      <c r="F15270" s="82"/>
      <c r="G15270" s="82"/>
      <c r="M15270" s="81"/>
    </row>
    <row r="15271" s="77" customFormat="1" spans="1:13">
      <c r="A15271" s="82"/>
      <c r="B15271" s="82"/>
      <c r="C15271" s="82"/>
      <c r="D15271" s="82"/>
      <c r="E15271" s="82"/>
      <c r="F15271" s="82"/>
      <c r="G15271" s="82"/>
      <c r="M15271" s="81"/>
    </row>
    <row r="15272" s="77" customFormat="1" spans="1:13">
      <c r="A15272" s="82"/>
      <c r="B15272" s="82"/>
      <c r="C15272" s="82"/>
      <c r="D15272" s="82"/>
      <c r="E15272" s="82"/>
      <c r="F15272" s="82"/>
      <c r="G15272" s="82"/>
      <c r="M15272" s="81"/>
    </row>
    <row r="15273" s="77" customFormat="1" spans="1:13">
      <c r="A15273" s="82"/>
      <c r="B15273" s="82"/>
      <c r="C15273" s="82"/>
      <c r="D15273" s="82"/>
      <c r="E15273" s="82"/>
      <c r="F15273" s="82"/>
      <c r="G15273" s="82"/>
      <c r="M15273" s="81"/>
    </row>
    <row r="15274" s="77" customFormat="1" spans="1:13">
      <c r="A15274" s="82"/>
      <c r="B15274" s="82"/>
      <c r="C15274" s="82"/>
      <c r="D15274" s="82"/>
      <c r="E15274" s="82"/>
      <c r="F15274" s="82"/>
      <c r="G15274" s="82"/>
      <c r="M15274" s="81"/>
    </row>
    <row r="15275" s="77" customFormat="1" spans="1:13">
      <c r="A15275" s="82"/>
      <c r="B15275" s="82"/>
      <c r="C15275" s="82"/>
      <c r="D15275" s="82"/>
      <c r="E15275" s="82"/>
      <c r="F15275" s="82"/>
      <c r="G15275" s="82"/>
      <c r="M15275" s="81"/>
    </row>
    <row r="15276" s="77" customFormat="1" spans="1:13">
      <c r="A15276" s="82"/>
      <c r="B15276" s="82"/>
      <c r="C15276" s="82"/>
      <c r="D15276" s="82"/>
      <c r="E15276" s="82"/>
      <c r="F15276" s="82"/>
      <c r="G15276" s="82"/>
      <c r="M15276" s="81"/>
    </row>
    <row r="15277" s="77" customFormat="1" spans="1:13">
      <c r="A15277" s="82"/>
      <c r="B15277" s="82"/>
      <c r="C15277" s="82"/>
      <c r="D15277" s="82"/>
      <c r="E15277" s="82"/>
      <c r="F15277" s="82"/>
      <c r="G15277" s="82"/>
      <c r="M15277" s="81"/>
    </row>
    <row r="15278" s="77" customFormat="1" spans="1:13">
      <c r="A15278" s="82"/>
      <c r="B15278" s="82"/>
      <c r="C15278" s="82"/>
      <c r="D15278" s="82"/>
      <c r="E15278" s="82"/>
      <c r="F15278" s="82"/>
      <c r="G15278" s="82"/>
      <c r="M15278" s="81"/>
    </row>
    <row r="15279" s="77" customFormat="1" spans="1:13">
      <c r="A15279" s="82"/>
      <c r="B15279" s="82"/>
      <c r="C15279" s="82"/>
      <c r="D15279" s="82"/>
      <c r="E15279" s="82"/>
      <c r="F15279" s="82"/>
      <c r="G15279" s="82"/>
      <c r="M15279" s="81"/>
    </row>
    <row r="15280" s="77" customFormat="1" spans="1:13">
      <c r="A15280" s="82"/>
      <c r="B15280" s="82"/>
      <c r="C15280" s="82"/>
      <c r="D15280" s="82"/>
      <c r="E15280" s="82"/>
      <c r="F15280" s="82"/>
      <c r="G15280" s="82"/>
      <c r="M15280" s="81"/>
    </row>
    <row r="15281" s="77" customFormat="1" spans="1:13">
      <c r="A15281" s="82"/>
      <c r="B15281" s="82"/>
      <c r="C15281" s="82"/>
      <c r="D15281" s="82"/>
      <c r="E15281" s="82"/>
      <c r="F15281" s="82"/>
      <c r="G15281" s="82"/>
      <c r="M15281" s="81"/>
    </row>
    <row r="15282" s="77" customFormat="1" spans="1:13">
      <c r="A15282" s="82"/>
      <c r="B15282" s="82"/>
      <c r="C15282" s="82"/>
      <c r="D15282" s="82"/>
      <c r="E15282" s="82"/>
      <c r="F15282" s="82"/>
      <c r="G15282" s="82"/>
      <c r="M15282" s="81"/>
    </row>
    <row r="15283" s="77" customFormat="1" spans="1:13">
      <c r="A15283" s="82"/>
      <c r="B15283" s="82"/>
      <c r="C15283" s="82"/>
      <c r="D15283" s="82"/>
      <c r="E15283" s="82"/>
      <c r="F15283" s="82"/>
      <c r="G15283" s="82"/>
      <c r="M15283" s="81"/>
    </row>
    <row r="15284" s="77" customFormat="1" spans="1:13">
      <c r="A15284" s="82"/>
      <c r="B15284" s="82"/>
      <c r="C15284" s="82"/>
      <c r="D15284" s="82"/>
      <c r="E15284" s="82"/>
      <c r="F15284" s="82"/>
      <c r="G15284" s="82"/>
      <c r="M15284" s="81"/>
    </row>
    <row r="15285" s="77" customFormat="1" spans="1:13">
      <c r="A15285" s="82"/>
      <c r="B15285" s="82"/>
      <c r="C15285" s="82"/>
      <c r="D15285" s="82"/>
      <c r="E15285" s="82"/>
      <c r="F15285" s="82"/>
      <c r="G15285" s="82"/>
      <c r="M15285" s="81"/>
    </row>
    <row r="15286" s="77" customFormat="1" spans="1:13">
      <c r="A15286" s="82"/>
      <c r="B15286" s="82"/>
      <c r="C15286" s="82"/>
      <c r="D15286" s="82"/>
      <c r="E15286" s="82"/>
      <c r="F15286" s="82"/>
      <c r="G15286" s="82"/>
      <c r="M15286" s="81"/>
    </row>
    <row r="15287" s="77" customFormat="1" spans="1:13">
      <c r="A15287" s="82"/>
      <c r="B15287" s="82"/>
      <c r="C15287" s="82"/>
      <c r="D15287" s="82"/>
      <c r="E15287" s="82"/>
      <c r="F15287" s="82"/>
      <c r="G15287" s="82"/>
      <c r="M15287" s="81"/>
    </row>
    <row r="15288" s="77" customFormat="1" spans="1:13">
      <c r="A15288" s="82"/>
      <c r="B15288" s="82"/>
      <c r="C15288" s="82"/>
      <c r="D15288" s="82"/>
      <c r="E15288" s="82"/>
      <c r="F15288" s="82"/>
      <c r="G15288" s="82"/>
      <c r="M15288" s="81"/>
    </row>
    <row r="15289" s="77" customFormat="1" spans="1:13">
      <c r="A15289" s="82"/>
      <c r="B15289" s="82"/>
      <c r="C15289" s="82"/>
      <c r="D15289" s="82"/>
      <c r="E15289" s="82"/>
      <c r="F15289" s="82"/>
      <c r="G15289" s="82"/>
      <c r="M15289" s="81"/>
    </row>
    <row r="15290" s="77" customFormat="1" spans="1:13">
      <c r="A15290" s="82"/>
      <c r="B15290" s="82"/>
      <c r="C15290" s="82"/>
      <c r="D15290" s="82"/>
      <c r="E15290" s="82"/>
      <c r="F15290" s="82"/>
      <c r="G15290" s="82"/>
      <c r="M15290" s="81"/>
    </row>
    <row r="15291" s="77" customFormat="1" spans="1:13">
      <c r="A15291" s="82"/>
      <c r="B15291" s="82"/>
      <c r="C15291" s="82"/>
      <c r="D15291" s="82"/>
      <c r="E15291" s="82"/>
      <c r="F15291" s="82"/>
      <c r="G15291" s="82"/>
      <c r="M15291" s="81"/>
    </row>
    <row r="15292" s="77" customFormat="1" spans="1:13">
      <c r="A15292" s="82"/>
      <c r="B15292" s="82"/>
      <c r="C15292" s="82"/>
      <c r="D15292" s="82"/>
      <c r="E15292" s="82"/>
      <c r="F15292" s="82"/>
      <c r="G15292" s="82"/>
      <c r="M15292" s="81"/>
    </row>
    <row r="15293" s="77" customFormat="1" spans="1:13">
      <c r="A15293" s="82"/>
      <c r="B15293" s="82"/>
      <c r="C15293" s="82"/>
      <c r="D15293" s="82"/>
      <c r="E15293" s="82"/>
      <c r="F15293" s="82"/>
      <c r="G15293" s="82"/>
      <c r="M15293" s="81"/>
    </row>
    <row r="15294" s="77" customFormat="1" spans="1:13">
      <c r="A15294" s="82"/>
      <c r="B15294" s="82"/>
      <c r="C15294" s="82"/>
      <c r="D15294" s="82"/>
      <c r="E15294" s="82"/>
      <c r="F15294" s="82"/>
      <c r="G15294" s="82"/>
      <c r="M15294" s="81"/>
    </row>
    <row r="15295" s="77" customFormat="1" spans="1:13">
      <c r="A15295" s="82"/>
      <c r="B15295" s="82"/>
      <c r="C15295" s="82"/>
      <c r="D15295" s="82"/>
      <c r="E15295" s="82"/>
      <c r="F15295" s="82"/>
      <c r="G15295" s="82"/>
      <c r="M15295" s="81"/>
    </row>
    <row r="15296" s="77" customFormat="1" spans="1:13">
      <c r="A15296" s="82"/>
      <c r="B15296" s="82"/>
      <c r="C15296" s="82"/>
      <c r="D15296" s="82"/>
      <c r="E15296" s="82"/>
      <c r="F15296" s="82"/>
      <c r="G15296" s="82"/>
      <c r="M15296" s="81"/>
    </row>
    <row r="15297" s="77" customFormat="1" spans="1:13">
      <c r="A15297" s="82"/>
      <c r="B15297" s="82"/>
      <c r="C15297" s="82"/>
      <c r="D15297" s="82"/>
      <c r="E15297" s="82"/>
      <c r="F15297" s="82"/>
      <c r="G15297" s="82"/>
      <c r="M15297" s="81"/>
    </row>
    <row r="15298" s="77" customFormat="1" spans="1:13">
      <c r="A15298" s="82"/>
      <c r="B15298" s="82"/>
      <c r="C15298" s="82"/>
      <c r="D15298" s="82"/>
      <c r="E15298" s="82"/>
      <c r="F15298" s="82"/>
      <c r="G15298" s="82"/>
      <c r="M15298" s="81"/>
    </row>
    <row r="15299" s="77" customFormat="1" spans="1:13">
      <c r="A15299" s="82"/>
      <c r="B15299" s="82"/>
      <c r="C15299" s="82"/>
      <c r="D15299" s="82"/>
      <c r="E15299" s="82"/>
      <c r="F15299" s="82"/>
      <c r="G15299" s="82"/>
      <c r="M15299" s="81"/>
    </row>
    <row r="15300" s="77" customFormat="1" spans="1:13">
      <c r="A15300" s="82"/>
      <c r="B15300" s="82"/>
      <c r="C15300" s="82"/>
      <c r="D15300" s="82"/>
      <c r="E15300" s="82"/>
      <c r="F15300" s="82"/>
      <c r="G15300" s="82"/>
      <c r="M15300" s="81"/>
    </row>
    <row r="15301" s="77" customFormat="1" spans="1:13">
      <c r="A15301" s="82"/>
      <c r="B15301" s="82"/>
      <c r="C15301" s="82"/>
      <c r="D15301" s="82"/>
      <c r="E15301" s="82"/>
      <c r="F15301" s="82"/>
      <c r="G15301" s="82"/>
      <c r="M15301" s="81"/>
    </row>
    <row r="15302" s="77" customFormat="1" spans="1:13">
      <c r="A15302" s="82"/>
      <c r="B15302" s="82"/>
      <c r="C15302" s="82"/>
      <c r="D15302" s="82"/>
      <c r="E15302" s="82"/>
      <c r="F15302" s="82"/>
      <c r="G15302" s="82"/>
      <c r="M15302" s="81"/>
    </row>
    <row r="15303" s="77" customFormat="1" spans="1:13">
      <c r="A15303" s="82"/>
      <c r="B15303" s="82"/>
      <c r="C15303" s="82"/>
      <c r="D15303" s="82"/>
      <c r="E15303" s="82"/>
      <c r="F15303" s="82"/>
      <c r="G15303" s="82"/>
      <c r="M15303" s="81"/>
    </row>
    <row r="15304" s="77" customFormat="1" spans="1:13">
      <c r="A15304" s="82"/>
      <c r="B15304" s="82"/>
      <c r="C15304" s="82"/>
      <c r="D15304" s="82"/>
      <c r="E15304" s="82"/>
      <c r="F15304" s="82"/>
      <c r="G15304" s="82"/>
      <c r="M15304" s="81"/>
    </row>
    <row r="15305" s="77" customFormat="1" spans="1:13">
      <c r="A15305" s="82"/>
      <c r="B15305" s="82"/>
      <c r="C15305" s="82"/>
      <c r="D15305" s="82"/>
      <c r="E15305" s="82"/>
      <c r="F15305" s="82"/>
      <c r="G15305" s="82"/>
      <c r="M15305" s="81"/>
    </row>
    <row r="15306" s="77" customFormat="1" spans="1:13">
      <c r="A15306" s="82"/>
      <c r="B15306" s="82"/>
      <c r="C15306" s="82"/>
      <c r="D15306" s="82"/>
      <c r="E15306" s="82"/>
      <c r="F15306" s="82"/>
      <c r="G15306" s="82"/>
      <c r="M15306" s="81"/>
    </row>
    <row r="15307" s="77" customFormat="1" spans="1:13">
      <c r="A15307" s="82"/>
      <c r="B15307" s="82"/>
      <c r="C15307" s="82"/>
      <c r="D15307" s="82"/>
      <c r="E15307" s="82"/>
      <c r="F15307" s="82"/>
      <c r="G15307" s="82"/>
      <c r="M15307" s="81"/>
    </row>
    <row r="15308" s="77" customFormat="1" spans="1:13">
      <c r="A15308" s="82"/>
      <c r="B15308" s="82"/>
      <c r="C15308" s="82"/>
      <c r="D15308" s="82"/>
      <c r="E15308" s="82"/>
      <c r="F15308" s="82"/>
      <c r="G15308" s="82"/>
      <c r="M15308" s="81"/>
    </row>
    <row r="15309" s="77" customFormat="1" spans="1:13">
      <c r="A15309" s="82"/>
      <c r="B15309" s="82"/>
      <c r="C15309" s="82"/>
      <c r="D15309" s="82"/>
      <c r="E15309" s="82"/>
      <c r="F15309" s="82"/>
      <c r="G15309" s="82"/>
      <c r="M15309" s="81"/>
    </row>
    <row r="15310" s="77" customFormat="1" spans="1:13">
      <c r="A15310" s="82"/>
      <c r="B15310" s="82"/>
      <c r="C15310" s="82"/>
      <c r="D15310" s="82"/>
      <c r="E15310" s="82"/>
      <c r="F15310" s="82"/>
      <c r="G15310" s="82"/>
      <c r="M15310" s="81"/>
    </row>
    <row r="15311" s="77" customFormat="1" spans="1:13">
      <c r="A15311" s="82"/>
      <c r="B15311" s="82"/>
      <c r="C15311" s="82"/>
      <c r="D15311" s="82"/>
      <c r="E15311" s="82"/>
      <c r="F15311" s="82"/>
      <c r="G15311" s="82"/>
      <c r="M15311" s="81"/>
    </row>
    <row r="15312" s="77" customFormat="1" spans="1:13">
      <c r="A15312" s="82"/>
      <c r="B15312" s="82"/>
      <c r="C15312" s="82"/>
      <c r="D15312" s="82"/>
      <c r="E15312" s="82"/>
      <c r="F15312" s="82"/>
      <c r="G15312" s="82"/>
      <c r="M15312" s="81"/>
    </row>
    <row r="15313" s="77" customFormat="1" spans="1:13">
      <c r="A15313" s="82"/>
      <c r="B15313" s="82"/>
      <c r="C15313" s="82"/>
      <c r="D15313" s="82"/>
      <c r="E15313" s="82"/>
      <c r="F15313" s="82"/>
      <c r="G15313" s="82"/>
      <c r="M15313" s="81"/>
    </row>
    <row r="15314" s="77" customFormat="1" spans="1:13">
      <c r="A15314" s="82"/>
      <c r="B15314" s="82"/>
      <c r="C15314" s="82"/>
      <c r="D15314" s="82"/>
      <c r="E15314" s="82"/>
      <c r="F15314" s="82"/>
      <c r="G15314" s="82"/>
      <c r="M15314" s="81"/>
    </row>
    <row r="15315" s="77" customFormat="1" spans="1:13">
      <c r="A15315" s="82"/>
      <c r="B15315" s="82"/>
      <c r="C15315" s="82"/>
      <c r="D15315" s="82"/>
      <c r="E15315" s="82"/>
      <c r="F15315" s="82"/>
      <c r="G15315" s="82"/>
      <c r="M15315" s="81"/>
    </row>
    <row r="15316" s="77" customFormat="1" spans="1:13">
      <c r="A15316" s="82"/>
      <c r="B15316" s="82"/>
      <c r="C15316" s="82"/>
      <c r="D15316" s="82"/>
      <c r="E15316" s="82"/>
      <c r="F15316" s="82"/>
      <c r="G15316" s="82"/>
      <c r="M15316" s="81"/>
    </row>
    <row r="15317" s="77" customFormat="1" spans="1:13">
      <c r="A15317" s="82"/>
      <c r="B15317" s="82"/>
      <c r="C15317" s="82"/>
      <c r="D15317" s="82"/>
      <c r="E15317" s="82"/>
      <c r="F15317" s="82"/>
      <c r="G15317" s="82"/>
      <c r="M15317" s="81"/>
    </row>
    <row r="15318" s="77" customFormat="1" spans="1:13">
      <c r="A15318" s="82"/>
      <c r="B15318" s="82"/>
      <c r="C15318" s="82"/>
      <c r="D15318" s="82"/>
      <c r="E15318" s="82"/>
      <c r="F15318" s="82"/>
      <c r="G15318" s="82"/>
      <c r="M15318" s="81"/>
    </row>
    <row r="15319" s="77" customFormat="1" spans="1:13">
      <c r="A15319" s="82"/>
      <c r="B15319" s="82"/>
      <c r="C15319" s="82"/>
      <c r="D15319" s="82"/>
      <c r="E15319" s="82"/>
      <c r="F15319" s="82"/>
      <c r="G15319" s="82"/>
      <c r="M15319" s="81"/>
    </row>
    <row r="15320" s="77" customFormat="1" spans="1:13">
      <c r="A15320" s="82"/>
      <c r="B15320" s="82"/>
      <c r="C15320" s="82"/>
      <c r="D15320" s="82"/>
      <c r="E15320" s="82"/>
      <c r="F15320" s="82"/>
      <c r="G15320" s="82"/>
      <c r="M15320" s="81"/>
    </row>
    <row r="15321" s="77" customFormat="1" spans="1:13">
      <c r="A15321" s="82"/>
      <c r="B15321" s="82"/>
      <c r="C15321" s="82"/>
      <c r="D15321" s="82"/>
      <c r="E15321" s="82"/>
      <c r="F15321" s="82"/>
      <c r="G15321" s="82"/>
      <c r="M15321" s="81"/>
    </row>
    <row r="15322" s="77" customFormat="1" spans="1:13">
      <c r="A15322" s="82"/>
      <c r="B15322" s="82"/>
      <c r="C15322" s="82"/>
      <c r="D15322" s="82"/>
      <c r="E15322" s="82"/>
      <c r="F15322" s="82"/>
      <c r="G15322" s="82"/>
      <c r="M15322" s="81"/>
    </row>
    <row r="15323" s="77" customFormat="1" spans="1:13">
      <c r="A15323" s="82"/>
      <c r="B15323" s="82"/>
      <c r="C15323" s="82"/>
      <c r="D15323" s="82"/>
      <c r="E15323" s="82"/>
      <c r="F15323" s="82"/>
      <c r="G15323" s="82"/>
      <c r="M15323" s="81"/>
    </row>
    <row r="15324" s="77" customFormat="1" spans="1:13">
      <c r="A15324" s="82"/>
      <c r="B15324" s="82"/>
      <c r="C15324" s="82"/>
      <c r="D15324" s="82"/>
      <c r="E15324" s="82"/>
      <c r="F15324" s="82"/>
      <c r="G15324" s="82"/>
      <c r="M15324" s="81"/>
    </row>
    <row r="15325" s="77" customFormat="1" spans="1:13">
      <c r="A15325" s="82"/>
      <c r="B15325" s="82"/>
      <c r="C15325" s="82"/>
      <c r="D15325" s="82"/>
      <c r="E15325" s="82"/>
      <c r="F15325" s="82"/>
      <c r="G15325" s="82"/>
      <c r="M15325" s="81"/>
    </row>
    <row r="15326" s="77" customFormat="1" spans="1:13">
      <c r="A15326" s="82"/>
      <c r="B15326" s="82"/>
      <c r="C15326" s="82"/>
      <c r="D15326" s="82"/>
      <c r="E15326" s="82"/>
      <c r="F15326" s="82"/>
      <c r="G15326" s="82"/>
      <c r="M15326" s="81"/>
    </row>
    <row r="15327" s="77" customFormat="1" spans="1:13">
      <c r="A15327" s="82"/>
      <c r="B15327" s="82"/>
      <c r="C15327" s="82"/>
      <c r="D15327" s="82"/>
      <c r="E15327" s="82"/>
      <c r="F15327" s="82"/>
      <c r="G15327" s="82"/>
      <c r="M15327" s="81"/>
    </row>
    <row r="15328" s="77" customFormat="1" spans="1:13">
      <c r="A15328" s="82"/>
      <c r="B15328" s="82"/>
      <c r="C15328" s="82"/>
      <c r="D15328" s="82"/>
      <c r="E15328" s="82"/>
      <c r="F15328" s="82"/>
      <c r="G15328" s="82"/>
      <c r="M15328" s="81"/>
    </row>
    <row r="15329" s="77" customFormat="1" spans="1:13">
      <c r="A15329" s="82"/>
      <c r="B15329" s="82"/>
      <c r="C15329" s="82"/>
      <c r="D15329" s="82"/>
      <c r="E15329" s="82"/>
      <c r="F15329" s="82"/>
      <c r="G15329" s="82"/>
      <c r="M15329" s="81"/>
    </row>
    <row r="15330" s="77" customFormat="1" spans="1:13">
      <c r="A15330" s="82"/>
      <c r="B15330" s="82"/>
      <c r="C15330" s="82"/>
      <c r="D15330" s="82"/>
      <c r="E15330" s="82"/>
      <c r="F15330" s="82"/>
      <c r="G15330" s="82"/>
      <c r="M15330" s="81"/>
    </row>
    <row r="15331" s="77" customFormat="1" spans="1:13">
      <c r="A15331" s="82"/>
      <c r="B15331" s="82"/>
      <c r="C15331" s="82"/>
      <c r="D15331" s="82"/>
      <c r="E15331" s="82"/>
      <c r="F15331" s="82"/>
      <c r="G15331" s="82"/>
      <c r="M15331" s="81"/>
    </row>
    <row r="15332" s="77" customFormat="1" spans="1:13">
      <c r="A15332" s="82"/>
      <c r="B15332" s="82"/>
      <c r="C15332" s="82"/>
      <c r="D15332" s="82"/>
      <c r="E15332" s="82"/>
      <c r="F15332" s="82"/>
      <c r="G15332" s="82"/>
      <c r="M15332" s="81"/>
    </row>
    <row r="15333" s="77" customFormat="1" spans="1:13">
      <c r="A15333" s="82"/>
      <c r="B15333" s="82"/>
      <c r="C15333" s="82"/>
      <c r="D15333" s="82"/>
      <c r="E15333" s="82"/>
      <c r="F15333" s="82"/>
      <c r="G15333" s="82"/>
      <c r="M15333" s="81"/>
    </row>
    <row r="15334" s="77" customFormat="1" spans="1:13">
      <c r="A15334" s="82"/>
      <c r="B15334" s="82"/>
      <c r="C15334" s="82"/>
      <c r="D15334" s="82"/>
      <c r="E15334" s="82"/>
      <c r="F15334" s="82"/>
      <c r="G15334" s="82"/>
      <c r="M15334" s="81"/>
    </row>
    <row r="15335" s="77" customFormat="1" spans="1:13">
      <c r="A15335" s="82"/>
      <c r="B15335" s="82"/>
      <c r="C15335" s="82"/>
      <c r="D15335" s="82"/>
      <c r="E15335" s="82"/>
      <c r="F15335" s="82"/>
      <c r="G15335" s="82"/>
      <c r="M15335" s="81"/>
    </row>
    <row r="15336" s="77" customFormat="1" spans="1:13">
      <c r="A15336" s="82"/>
      <c r="B15336" s="82"/>
      <c r="C15336" s="82"/>
      <c r="D15336" s="82"/>
      <c r="E15336" s="82"/>
      <c r="F15336" s="82"/>
      <c r="G15336" s="82"/>
      <c r="M15336" s="81"/>
    </row>
    <row r="15337" s="77" customFormat="1" spans="1:13">
      <c r="A15337" s="82"/>
      <c r="B15337" s="82"/>
      <c r="C15337" s="82"/>
      <c r="D15337" s="82"/>
      <c r="E15337" s="82"/>
      <c r="F15337" s="82"/>
      <c r="G15337" s="82"/>
      <c r="M15337" s="81"/>
    </row>
    <row r="15338" s="77" customFormat="1" spans="1:13">
      <c r="A15338" s="82"/>
      <c r="B15338" s="82"/>
      <c r="C15338" s="82"/>
      <c r="D15338" s="82"/>
      <c r="E15338" s="82"/>
      <c r="F15338" s="82"/>
      <c r="G15338" s="82"/>
      <c r="M15338" s="81"/>
    </row>
    <row r="15339" s="77" customFormat="1" spans="1:13">
      <c r="A15339" s="82"/>
      <c r="B15339" s="82"/>
      <c r="C15339" s="82"/>
      <c r="D15339" s="82"/>
      <c r="E15339" s="82"/>
      <c r="F15339" s="82"/>
      <c r="G15339" s="82"/>
      <c r="M15339" s="81"/>
    </row>
    <row r="15340" s="77" customFormat="1" spans="1:13">
      <c r="A15340" s="82"/>
      <c r="B15340" s="82"/>
      <c r="C15340" s="82"/>
      <c r="D15340" s="82"/>
      <c r="E15340" s="82"/>
      <c r="F15340" s="82"/>
      <c r="G15340" s="82"/>
      <c r="M15340" s="81"/>
    </row>
    <row r="15341" s="77" customFormat="1" spans="1:13">
      <c r="A15341" s="82"/>
      <c r="B15341" s="82"/>
      <c r="C15341" s="82"/>
      <c r="D15341" s="82"/>
      <c r="E15341" s="82"/>
      <c r="F15341" s="82"/>
      <c r="G15341" s="82"/>
      <c r="M15341" s="81"/>
    </row>
    <row r="15342" s="77" customFormat="1" spans="1:13">
      <c r="A15342" s="82"/>
      <c r="B15342" s="82"/>
      <c r="C15342" s="82"/>
      <c r="D15342" s="82"/>
      <c r="E15342" s="82"/>
      <c r="F15342" s="82"/>
      <c r="G15342" s="82"/>
      <c r="M15342" s="81"/>
    </row>
    <row r="15343" s="77" customFormat="1" spans="1:13">
      <c r="A15343" s="82"/>
      <c r="B15343" s="82"/>
      <c r="C15343" s="82"/>
      <c r="D15343" s="82"/>
      <c r="E15343" s="82"/>
      <c r="F15343" s="82"/>
      <c r="G15343" s="82"/>
      <c r="M15343" s="81"/>
    </row>
    <row r="15344" s="77" customFormat="1" spans="1:13">
      <c r="A15344" s="82"/>
      <c r="B15344" s="82"/>
      <c r="C15344" s="82"/>
      <c r="D15344" s="82"/>
      <c r="E15344" s="82"/>
      <c r="F15344" s="82"/>
      <c r="G15344" s="82"/>
      <c r="M15344" s="81"/>
    </row>
    <row r="15345" s="77" customFormat="1" spans="1:13">
      <c r="A15345" s="82"/>
      <c r="B15345" s="82"/>
      <c r="C15345" s="82"/>
      <c r="D15345" s="82"/>
      <c r="E15345" s="82"/>
      <c r="F15345" s="82"/>
      <c r="G15345" s="82"/>
      <c r="M15345" s="81"/>
    </row>
    <row r="15346" s="77" customFormat="1" spans="1:13">
      <c r="A15346" s="82"/>
      <c r="B15346" s="82"/>
      <c r="C15346" s="82"/>
      <c r="D15346" s="82"/>
      <c r="E15346" s="82"/>
      <c r="F15346" s="82"/>
      <c r="G15346" s="82"/>
      <c r="M15346" s="81"/>
    </row>
    <row r="15347" s="77" customFormat="1" spans="1:13">
      <c r="A15347" s="82"/>
      <c r="B15347" s="82"/>
      <c r="C15347" s="82"/>
      <c r="D15347" s="82"/>
      <c r="E15347" s="82"/>
      <c r="F15347" s="82"/>
      <c r="G15347" s="82"/>
      <c r="M15347" s="81"/>
    </row>
    <row r="15348" s="77" customFormat="1" spans="1:13">
      <c r="A15348" s="82"/>
      <c r="B15348" s="82"/>
      <c r="C15348" s="82"/>
      <c r="D15348" s="82"/>
      <c r="E15348" s="82"/>
      <c r="F15348" s="82"/>
      <c r="G15348" s="82"/>
      <c r="M15348" s="81"/>
    </row>
    <row r="15349" s="77" customFormat="1" spans="1:13">
      <c r="A15349" s="82"/>
      <c r="B15349" s="82"/>
      <c r="C15349" s="82"/>
      <c r="D15349" s="82"/>
      <c r="E15349" s="82"/>
      <c r="F15349" s="82"/>
      <c r="G15349" s="82"/>
      <c r="M15349" s="81"/>
    </row>
    <row r="15350" s="77" customFormat="1" spans="1:13">
      <c r="A15350" s="82"/>
      <c r="B15350" s="82"/>
      <c r="C15350" s="82"/>
      <c r="D15350" s="82"/>
      <c r="E15350" s="82"/>
      <c r="F15350" s="82"/>
      <c r="G15350" s="82"/>
      <c r="M15350" s="81"/>
    </row>
    <row r="15351" s="77" customFormat="1" spans="1:13">
      <c r="A15351" s="82"/>
      <c r="B15351" s="82"/>
      <c r="C15351" s="82"/>
      <c r="D15351" s="82"/>
      <c r="E15351" s="82"/>
      <c r="F15351" s="82"/>
      <c r="G15351" s="82"/>
      <c r="M15351" s="81"/>
    </row>
    <row r="15352" s="77" customFormat="1" spans="1:13">
      <c r="A15352" s="82"/>
      <c r="B15352" s="82"/>
      <c r="C15352" s="82"/>
      <c r="D15352" s="82"/>
      <c r="E15352" s="82"/>
      <c r="F15352" s="82"/>
      <c r="G15352" s="82"/>
      <c r="M15352" s="81"/>
    </row>
    <row r="15353" s="77" customFormat="1" spans="1:13">
      <c r="A15353" s="82"/>
      <c r="B15353" s="82"/>
      <c r="C15353" s="82"/>
      <c r="D15353" s="82"/>
      <c r="E15353" s="82"/>
      <c r="F15353" s="82"/>
      <c r="G15353" s="82"/>
      <c r="M15353" s="81"/>
    </row>
    <row r="15354" s="77" customFormat="1" spans="1:13">
      <c r="A15354" s="82"/>
      <c r="B15354" s="82"/>
      <c r="C15354" s="82"/>
      <c r="D15354" s="82"/>
      <c r="E15354" s="82"/>
      <c r="F15354" s="82"/>
      <c r="G15354" s="82"/>
      <c r="M15354" s="81"/>
    </row>
    <row r="15355" s="77" customFormat="1" spans="1:13">
      <c r="A15355" s="82"/>
      <c r="B15355" s="82"/>
      <c r="C15355" s="82"/>
      <c r="D15355" s="82"/>
      <c r="E15355" s="82"/>
      <c r="F15355" s="82"/>
      <c r="G15355" s="82"/>
      <c r="M15355" s="81"/>
    </row>
    <row r="15356" s="77" customFormat="1" spans="1:13">
      <c r="A15356" s="82"/>
      <c r="B15356" s="82"/>
      <c r="C15356" s="82"/>
      <c r="D15356" s="82"/>
      <c r="E15356" s="82"/>
      <c r="F15356" s="82"/>
      <c r="G15356" s="82"/>
      <c r="M15356" s="81"/>
    </row>
    <row r="15357" s="77" customFormat="1" spans="1:13">
      <c r="A15357" s="82"/>
      <c r="B15357" s="82"/>
      <c r="C15357" s="82"/>
      <c r="D15357" s="82"/>
      <c r="E15357" s="82"/>
      <c r="F15357" s="82"/>
      <c r="G15357" s="82"/>
      <c r="M15357" s="81"/>
    </row>
    <row r="15358" s="77" customFormat="1" spans="1:13">
      <c r="A15358" s="82"/>
      <c r="B15358" s="82"/>
      <c r="C15358" s="82"/>
      <c r="D15358" s="82"/>
      <c r="E15358" s="82"/>
      <c r="F15358" s="82"/>
      <c r="G15358" s="82"/>
      <c r="M15358" s="81"/>
    </row>
    <row r="15359" s="77" customFormat="1" spans="1:13">
      <c r="A15359" s="82"/>
      <c r="B15359" s="82"/>
      <c r="C15359" s="82"/>
      <c r="D15359" s="82"/>
      <c r="E15359" s="82"/>
      <c r="F15359" s="82"/>
      <c r="G15359" s="82"/>
      <c r="M15359" s="81"/>
    </row>
    <row r="15360" s="77" customFormat="1" spans="1:13">
      <c r="A15360" s="82"/>
      <c r="B15360" s="82"/>
      <c r="C15360" s="82"/>
      <c r="D15360" s="82"/>
      <c r="E15360" s="82"/>
      <c r="F15360" s="82"/>
      <c r="G15360" s="82"/>
      <c r="M15360" s="81"/>
    </row>
    <row r="15361" s="77" customFormat="1" spans="1:13">
      <c r="A15361" s="82"/>
      <c r="B15361" s="82"/>
      <c r="C15361" s="82"/>
      <c r="D15361" s="82"/>
      <c r="E15361" s="82"/>
      <c r="F15361" s="82"/>
      <c r="G15361" s="82"/>
      <c r="M15361" s="81"/>
    </row>
    <row r="15362" s="77" customFormat="1" spans="1:13">
      <c r="A15362" s="82"/>
      <c r="B15362" s="82"/>
      <c r="C15362" s="82"/>
      <c r="D15362" s="82"/>
      <c r="E15362" s="82"/>
      <c r="F15362" s="82"/>
      <c r="G15362" s="82"/>
      <c r="M15362" s="81"/>
    </row>
    <row r="15363" s="77" customFormat="1" spans="1:13">
      <c r="A15363" s="82"/>
      <c r="B15363" s="82"/>
      <c r="C15363" s="82"/>
      <c r="D15363" s="82"/>
      <c r="E15363" s="82"/>
      <c r="F15363" s="82"/>
      <c r="G15363" s="82"/>
      <c r="M15363" s="81"/>
    </row>
    <row r="15364" s="77" customFormat="1" spans="1:13">
      <c r="A15364" s="82"/>
      <c r="B15364" s="82"/>
      <c r="C15364" s="82"/>
      <c r="D15364" s="82"/>
      <c r="E15364" s="82"/>
      <c r="F15364" s="82"/>
      <c r="G15364" s="82"/>
      <c r="M15364" s="81"/>
    </row>
    <row r="15365" s="77" customFormat="1" spans="1:13">
      <c r="A15365" s="82"/>
      <c r="B15365" s="82"/>
      <c r="C15365" s="82"/>
      <c r="D15365" s="82"/>
      <c r="E15365" s="82"/>
      <c r="F15365" s="82"/>
      <c r="G15365" s="82"/>
      <c r="M15365" s="81"/>
    </row>
    <row r="15366" s="77" customFormat="1" spans="1:13">
      <c r="A15366" s="82"/>
      <c r="B15366" s="82"/>
      <c r="C15366" s="82"/>
      <c r="D15366" s="82"/>
      <c r="E15366" s="82"/>
      <c r="F15366" s="82"/>
      <c r="G15366" s="82"/>
      <c r="M15366" s="81"/>
    </row>
    <row r="15367" s="77" customFormat="1" spans="1:13">
      <c r="A15367" s="82"/>
      <c r="B15367" s="82"/>
      <c r="C15367" s="82"/>
      <c r="D15367" s="82"/>
      <c r="E15367" s="82"/>
      <c r="F15367" s="82"/>
      <c r="G15367" s="82"/>
      <c r="M15367" s="81"/>
    </row>
    <row r="15368" s="77" customFormat="1" spans="1:13">
      <c r="A15368" s="82"/>
      <c r="B15368" s="82"/>
      <c r="C15368" s="82"/>
      <c r="D15368" s="82"/>
      <c r="E15368" s="82"/>
      <c r="F15368" s="82"/>
      <c r="G15368" s="82"/>
      <c r="M15368" s="81"/>
    </row>
    <row r="15369" s="77" customFormat="1" spans="1:13">
      <c r="A15369" s="82"/>
      <c r="B15369" s="82"/>
      <c r="C15369" s="82"/>
      <c r="D15369" s="82"/>
      <c r="E15369" s="82"/>
      <c r="F15369" s="82"/>
      <c r="G15369" s="82"/>
      <c r="M15369" s="81"/>
    </row>
    <row r="15370" s="77" customFormat="1" spans="1:13">
      <c r="A15370" s="82"/>
      <c r="B15370" s="82"/>
      <c r="C15370" s="82"/>
      <c r="D15370" s="82"/>
      <c r="E15370" s="82"/>
      <c r="F15370" s="82"/>
      <c r="G15370" s="82"/>
      <c r="M15370" s="81"/>
    </row>
    <row r="15371" s="77" customFormat="1" spans="1:13">
      <c r="A15371" s="82"/>
      <c r="B15371" s="82"/>
      <c r="C15371" s="82"/>
      <c r="D15371" s="82"/>
      <c r="E15371" s="82"/>
      <c r="F15371" s="82"/>
      <c r="G15371" s="82"/>
      <c r="M15371" s="81"/>
    </row>
    <row r="15372" s="77" customFormat="1" spans="1:13">
      <c r="A15372" s="82"/>
      <c r="B15372" s="82"/>
      <c r="C15372" s="82"/>
      <c r="D15372" s="82"/>
      <c r="E15372" s="82"/>
      <c r="F15372" s="82"/>
      <c r="G15372" s="82"/>
      <c r="M15372" s="81"/>
    </row>
    <row r="15373" s="77" customFormat="1" spans="1:13">
      <c r="A15373" s="82"/>
      <c r="B15373" s="82"/>
      <c r="C15373" s="82"/>
      <c r="D15373" s="82"/>
      <c r="E15373" s="82"/>
      <c r="F15373" s="82"/>
      <c r="G15373" s="82"/>
      <c r="M15373" s="81"/>
    </row>
    <row r="15374" s="77" customFormat="1" spans="1:13">
      <c r="A15374" s="82"/>
      <c r="B15374" s="82"/>
      <c r="C15374" s="82"/>
      <c r="D15374" s="82"/>
      <c r="E15374" s="82"/>
      <c r="F15374" s="82"/>
      <c r="G15374" s="82"/>
      <c r="M15374" s="81"/>
    </row>
    <row r="15375" s="77" customFormat="1" spans="1:13">
      <c r="A15375" s="82"/>
      <c r="B15375" s="82"/>
      <c r="C15375" s="82"/>
      <c r="D15375" s="82"/>
      <c r="E15375" s="82"/>
      <c r="F15375" s="82"/>
      <c r="G15375" s="82"/>
      <c r="M15375" s="81"/>
    </row>
    <row r="15376" s="77" customFormat="1" spans="1:13">
      <c r="A15376" s="82"/>
      <c r="B15376" s="82"/>
      <c r="C15376" s="82"/>
      <c r="D15376" s="82"/>
      <c r="E15376" s="82"/>
      <c r="F15376" s="82"/>
      <c r="G15376" s="82"/>
      <c r="M15376" s="81"/>
    </row>
    <row r="15377" s="77" customFormat="1" spans="1:13">
      <c r="A15377" s="82"/>
      <c r="B15377" s="82"/>
      <c r="C15377" s="82"/>
      <c r="D15377" s="82"/>
      <c r="E15377" s="82"/>
      <c r="F15377" s="82"/>
      <c r="G15377" s="82"/>
      <c r="M15377" s="81"/>
    </row>
    <row r="15378" s="77" customFormat="1" spans="1:13">
      <c r="A15378" s="82"/>
      <c r="B15378" s="82"/>
      <c r="C15378" s="82"/>
      <c r="D15378" s="82"/>
      <c r="E15378" s="82"/>
      <c r="F15378" s="82"/>
      <c r="G15378" s="82"/>
      <c r="M15378" s="81"/>
    </row>
    <row r="15379" s="77" customFormat="1" spans="1:13">
      <c r="A15379" s="82"/>
      <c r="B15379" s="82"/>
      <c r="C15379" s="82"/>
      <c r="D15379" s="82"/>
      <c r="E15379" s="82"/>
      <c r="F15379" s="82"/>
      <c r="G15379" s="82"/>
      <c r="M15379" s="81"/>
    </row>
    <row r="15380" s="77" customFormat="1" spans="1:13">
      <c r="A15380" s="82"/>
      <c r="B15380" s="82"/>
      <c r="C15380" s="82"/>
      <c r="D15380" s="82"/>
      <c r="E15380" s="82"/>
      <c r="F15380" s="82"/>
      <c r="G15380" s="82"/>
      <c r="M15380" s="81"/>
    </row>
    <row r="15381" s="77" customFormat="1" spans="1:13">
      <c r="A15381" s="82"/>
      <c r="B15381" s="82"/>
      <c r="C15381" s="82"/>
      <c r="D15381" s="82"/>
      <c r="E15381" s="82"/>
      <c r="F15381" s="82"/>
      <c r="G15381" s="82"/>
      <c r="M15381" s="81"/>
    </row>
    <row r="15382" s="77" customFormat="1" spans="1:13">
      <c r="A15382" s="82"/>
      <c r="B15382" s="82"/>
      <c r="C15382" s="82"/>
      <c r="D15382" s="82"/>
      <c r="E15382" s="82"/>
      <c r="F15382" s="82"/>
      <c r="G15382" s="82"/>
      <c r="M15382" s="81"/>
    </row>
    <row r="15383" s="77" customFormat="1" spans="1:13">
      <c r="A15383" s="82"/>
      <c r="B15383" s="82"/>
      <c r="C15383" s="82"/>
      <c r="D15383" s="82"/>
      <c r="E15383" s="82"/>
      <c r="F15383" s="82"/>
      <c r="G15383" s="82"/>
      <c r="M15383" s="81"/>
    </row>
    <row r="15384" s="77" customFormat="1" spans="1:13">
      <c r="A15384" s="82"/>
      <c r="B15384" s="82"/>
      <c r="C15384" s="82"/>
      <c r="D15384" s="82"/>
      <c r="E15384" s="82"/>
      <c r="F15384" s="82"/>
      <c r="G15384" s="82"/>
      <c r="M15384" s="81"/>
    </row>
    <row r="15385" s="77" customFormat="1" spans="1:13">
      <c r="A15385" s="82"/>
      <c r="B15385" s="82"/>
      <c r="C15385" s="82"/>
      <c r="D15385" s="82"/>
      <c r="E15385" s="82"/>
      <c r="F15385" s="82"/>
      <c r="G15385" s="82"/>
      <c r="M15385" s="81"/>
    </row>
    <row r="15386" s="77" customFormat="1" spans="1:13">
      <c r="A15386" s="82"/>
      <c r="B15386" s="82"/>
      <c r="C15386" s="82"/>
      <c r="D15386" s="82"/>
      <c r="E15386" s="82"/>
      <c r="F15386" s="82"/>
      <c r="G15386" s="82"/>
      <c r="M15386" s="81"/>
    </row>
    <row r="15387" s="77" customFormat="1" spans="1:13">
      <c r="A15387" s="82"/>
      <c r="B15387" s="82"/>
      <c r="C15387" s="82"/>
      <c r="D15387" s="82"/>
      <c r="E15387" s="82"/>
      <c r="F15387" s="82"/>
      <c r="G15387" s="82"/>
      <c r="M15387" s="81"/>
    </row>
    <row r="15388" s="77" customFormat="1" spans="1:13">
      <c r="A15388" s="82"/>
      <c r="B15388" s="82"/>
      <c r="C15388" s="82"/>
      <c r="D15388" s="82"/>
      <c r="E15388" s="82"/>
      <c r="F15388" s="82"/>
      <c r="G15388" s="82"/>
      <c r="M15388" s="81"/>
    </row>
    <row r="15389" s="77" customFormat="1" spans="1:13">
      <c r="A15389" s="82"/>
      <c r="B15389" s="82"/>
      <c r="C15389" s="82"/>
      <c r="D15389" s="82"/>
      <c r="E15389" s="82"/>
      <c r="F15389" s="82"/>
      <c r="G15389" s="82"/>
      <c r="M15389" s="81"/>
    </row>
    <row r="15390" s="77" customFormat="1" spans="1:13">
      <c r="A15390" s="82"/>
      <c r="B15390" s="82"/>
      <c r="C15390" s="82"/>
      <c r="D15390" s="82"/>
      <c r="E15390" s="82"/>
      <c r="F15390" s="82"/>
      <c r="G15390" s="82"/>
      <c r="M15390" s="81"/>
    </row>
    <row r="15391" s="77" customFormat="1" spans="1:13">
      <c r="A15391" s="82"/>
      <c r="B15391" s="82"/>
      <c r="C15391" s="82"/>
      <c r="D15391" s="82"/>
      <c r="E15391" s="82"/>
      <c r="F15391" s="82"/>
      <c r="G15391" s="82"/>
      <c r="M15391" s="81"/>
    </row>
    <row r="15392" s="77" customFormat="1" spans="1:13">
      <c r="A15392" s="82"/>
      <c r="B15392" s="82"/>
      <c r="C15392" s="82"/>
      <c r="D15392" s="82"/>
      <c r="E15392" s="82"/>
      <c r="F15392" s="82"/>
      <c r="G15392" s="82"/>
      <c r="M15392" s="81"/>
    </row>
    <row r="15393" s="77" customFormat="1" spans="1:13">
      <c r="A15393" s="82"/>
      <c r="B15393" s="82"/>
      <c r="C15393" s="82"/>
      <c r="D15393" s="82"/>
      <c r="E15393" s="82"/>
      <c r="F15393" s="82"/>
      <c r="G15393" s="82"/>
      <c r="M15393" s="81"/>
    </row>
    <row r="15394" s="77" customFormat="1" spans="1:13">
      <c r="A15394" s="82"/>
      <c r="B15394" s="82"/>
      <c r="C15394" s="82"/>
      <c r="D15394" s="82"/>
      <c r="E15394" s="82"/>
      <c r="F15394" s="82"/>
      <c r="G15394" s="82"/>
      <c r="M15394" s="81"/>
    </row>
    <row r="15395" s="77" customFormat="1" spans="1:13">
      <c r="A15395" s="82"/>
      <c r="B15395" s="82"/>
      <c r="C15395" s="82"/>
      <c r="D15395" s="82"/>
      <c r="E15395" s="82"/>
      <c r="F15395" s="82"/>
      <c r="G15395" s="82"/>
      <c r="M15395" s="81"/>
    </row>
    <row r="15396" s="77" customFormat="1" spans="1:13">
      <c r="A15396" s="82"/>
      <c r="B15396" s="82"/>
      <c r="C15396" s="82"/>
      <c r="D15396" s="82"/>
      <c r="E15396" s="82"/>
      <c r="F15396" s="82"/>
      <c r="G15396" s="82"/>
      <c r="M15396" s="81"/>
    </row>
    <row r="15397" s="77" customFormat="1" spans="1:13">
      <c r="A15397" s="82"/>
      <c r="B15397" s="82"/>
      <c r="C15397" s="82"/>
      <c r="D15397" s="82"/>
      <c r="E15397" s="82"/>
      <c r="F15397" s="82"/>
      <c r="G15397" s="82"/>
      <c r="M15397" s="81"/>
    </row>
    <row r="15398" s="77" customFormat="1" spans="1:13">
      <c r="A15398" s="82"/>
      <c r="B15398" s="82"/>
      <c r="C15398" s="82"/>
      <c r="D15398" s="82"/>
      <c r="E15398" s="82"/>
      <c r="F15398" s="82"/>
      <c r="G15398" s="82"/>
      <c r="M15398" s="81"/>
    </row>
    <row r="15399" s="77" customFormat="1" spans="1:13">
      <c r="A15399" s="82"/>
      <c r="B15399" s="82"/>
      <c r="C15399" s="82"/>
      <c r="D15399" s="82"/>
      <c r="E15399" s="82"/>
      <c r="F15399" s="82"/>
      <c r="G15399" s="82"/>
      <c r="M15399" s="81"/>
    </row>
    <row r="15400" s="77" customFormat="1" spans="1:13">
      <c r="A15400" s="82"/>
      <c r="B15400" s="82"/>
      <c r="C15400" s="82"/>
      <c r="D15400" s="82"/>
      <c r="E15400" s="82"/>
      <c r="F15400" s="82"/>
      <c r="G15400" s="82"/>
      <c r="M15400" s="81"/>
    </row>
    <row r="15401" s="77" customFormat="1" spans="1:13">
      <c r="A15401" s="82"/>
      <c r="B15401" s="82"/>
      <c r="C15401" s="82"/>
      <c r="D15401" s="82"/>
      <c r="E15401" s="82"/>
      <c r="F15401" s="82"/>
      <c r="G15401" s="82"/>
      <c r="M15401" s="81"/>
    </row>
    <row r="15402" s="77" customFormat="1" spans="1:13">
      <c r="A15402" s="82"/>
      <c r="B15402" s="82"/>
      <c r="C15402" s="82"/>
      <c r="D15402" s="82"/>
      <c r="E15402" s="82"/>
      <c r="F15402" s="82"/>
      <c r="G15402" s="82"/>
      <c r="M15402" s="81"/>
    </row>
    <row r="15403" s="77" customFormat="1" spans="1:13">
      <c r="A15403" s="82"/>
      <c r="B15403" s="82"/>
      <c r="C15403" s="82"/>
      <c r="D15403" s="82"/>
      <c r="E15403" s="82"/>
      <c r="F15403" s="82"/>
      <c r="G15403" s="82"/>
      <c r="M15403" s="81"/>
    </row>
    <row r="15404" s="77" customFormat="1" spans="1:13">
      <c r="A15404" s="82"/>
      <c r="B15404" s="82"/>
      <c r="C15404" s="82"/>
      <c r="D15404" s="82"/>
      <c r="E15404" s="82"/>
      <c r="F15404" s="82"/>
      <c r="G15404" s="82"/>
      <c r="M15404" s="81"/>
    </row>
    <row r="15405" s="77" customFormat="1" spans="1:13">
      <c r="A15405" s="82"/>
      <c r="B15405" s="82"/>
      <c r="C15405" s="82"/>
      <c r="D15405" s="82"/>
      <c r="E15405" s="82"/>
      <c r="F15405" s="82"/>
      <c r="G15405" s="82"/>
      <c r="M15405" s="81"/>
    </row>
    <row r="15406" s="77" customFormat="1" spans="1:13">
      <c r="A15406" s="82"/>
      <c r="B15406" s="82"/>
      <c r="C15406" s="82"/>
      <c r="D15406" s="82"/>
      <c r="E15406" s="82"/>
      <c r="F15406" s="82"/>
      <c r="G15406" s="82"/>
      <c r="M15406" s="81"/>
    </row>
    <row r="15407" s="77" customFormat="1" spans="1:13">
      <c r="A15407" s="82"/>
      <c r="B15407" s="82"/>
      <c r="C15407" s="82"/>
      <c r="D15407" s="82"/>
      <c r="E15407" s="82"/>
      <c r="F15407" s="82"/>
      <c r="G15407" s="82"/>
      <c r="M15407" s="81"/>
    </row>
    <row r="15408" s="77" customFormat="1" spans="1:13">
      <c r="A15408" s="82"/>
      <c r="B15408" s="82"/>
      <c r="C15408" s="82"/>
      <c r="D15408" s="82"/>
      <c r="E15408" s="82"/>
      <c r="F15408" s="82"/>
      <c r="G15408" s="82"/>
      <c r="M15408" s="81"/>
    </row>
    <row r="15409" s="77" customFormat="1" spans="1:13">
      <c r="A15409" s="82"/>
      <c r="B15409" s="82"/>
      <c r="C15409" s="82"/>
      <c r="D15409" s="82"/>
      <c r="E15409" s="82"/>
      <c r="F15409" s="82"/>
      <c r="G15409" s="82"/>
      <c r="M15409" s="81"/>
    </row>
    <row r="15410" s="77" customFormat="1" spans="1:13">
      <c r="A15410" s="82"/>
      <c r="B15410" s="82"/>
      <c r="C15410" s="82"/>
      <c r="D15410" s="82"/>
      <c r="E15410" s="82"/>
      <c r="F15410" s="82"/>
      <c r="G15410" s="82"/>
      <c r="M15410" s="81"/>
    </row>
    <row r="15411" s="77" customFormat="1" spans="1:13">
      <c r="A15411" s="82"/>
      <c r="B15411" s="82"/>
      <c r="C15411" s="82"/>
      <c r="D15411" s="82"/>
      <c r="E15411" s="82"/>
      <c r="F15411" s="82"/>
      <c r="G15411" s="82"/>
      <c r="M15411" s="81"/>
    </row>
    <row r="15412" s="77" customFormat="1" spans="1:13">
      <c r="A15412" s="82"/>
      <c r="B15412" s="82"/>
      <c r="C15412" s="82"/>
      <c r="D15412" s="82"/>
      <c r="E15412" s="82"/>
      <c r="F15412" s="82"/>
      <c r="G15412" s="82"/>
      <c r="M15412" s="81"/>
    </row>
    <row r="15413" s="77" customFormat="1" spans="1:13">
      <c r="A15413" s="82"/>
      <c r="B15413" s="82"/>
      <c r="C15413" s="82"/>
      <c r="D15413" s="82"/>
      <c r="E15413" s="82"/>
      <c r="F15413" s="82"/>
      <c r="G15413" s="82"/>
      <c r="M15413" s="81"/>
    </row>
    <row r="15414" s="77" customFormat="1" spans="1:13">
      <c r="A15414" s="82"/>
      <c r="B15414" s="82"/>
      <c r="C15414" s="82"/>
      <c r="D15414" s="82"/>
      <c r="E15414" s="82"/>
      <c r="F15414" s="82"/>
      <c r="G15414" s="82"/>
      <c r="M15414" s="81"/>
    </row>
    <row r="15415" s="77" customFormat="1" spans="1:13">
      <c r="A15415" s="82"/>
      <c r="B15415" s="82"/>
      <c r="C15415" s="82"/>
      <c r="D15415" s="82"/>
      <c r="E15415" s="82"/>
      <c r="F15415" s="82"/>
      <c r="G15415" s="82"/>
      <c r="M15415" s="81"/>
    </row>
    <row r="15416" s="77" customFormat="1" spans="1:13">
      <c r="A15416" s="82"/>
      <c r="B15416" s="82"/>
      <c r="C15416" s="82"/>
      <c r="D15416" s="82"/>
      <c r="E15416" s="82"/>
      <c r="F15416" s="82"/>
      <c r="G15416" s="82"/>
      <c r="M15416" s="81"/>
    </row>
    <row r="15417" s="77" customFormat="1" spans="1:13">
      <c r="A15417" s="82"/>
      <c r="B15417" s="82"/>
      <c r="C15417" s="82"/>
      <c r="D15417" s="82"/>
      <c r="E15417" s="82"/>
      <c r="F15417" s="82"/>
      <c r="G15417" s="82"/>
      <c r="M15417" s="81"/>
    </row>
    <row r="15418" s="77" customFormat="1" spans="1:13">
      <c r="A15418" s="82"/>
      <c r="B15418" s="82"/>
      <c r="C15418" s="82"/>
      <c r="D15418" s="82"/>
      <c r="E15418" s="82"/>
      <c r="F15418" s="82"/>
      <c r="G15418" s="82"/>
      <c r="M15418" s="81"/>
    </row>
    <row r="15419" s="77" customFormat="1" spans="1:13">
      <c r="A15419" s="82"/>
      <c r="B15419" s="82"/>
      <c r="C15419" s="82"/>
      <c r="D15419" s="82"/>
      <c r="E15419" s="82"/>
      <c r="F15419" s="82"/>
      <c r="G15419" s="82"/>
      <c r="M15419" s="81"/>
    </row>
    <row r="15420" s="77" customFormat="1" spans="1:13">
      <c r="A15420" s="82"/>
      <c r="B15420" s="82"/>
      <c r="C15420" s="82"/>
      <c r="D15420" s="82"/>
      <c r="E15420" s="82"/>
      <c r="F15420" s="82"/>
      <c r="G15420" s="82"/>
      <c r="M15420" s="81"/>
    </row>
    <row r="15421" s="77" customFormat="1" spans="1:13">
      <c r="A15421" s="82"/>
      <c r="B15421" s="82"/>
      <c r="C15421" s="82"/>
      <c r="D15421" s="82"/>
      <c r="E15421" s="82"/>
      <c r="F15421" s="82"/>
      <c r="G15421" s="82"/>
      <c r="M15421" s="81"/>
    </row>
    <row r="15422" s="77" customFormat="1" spans="1:13">
      <c r="A15422" s="82"/>
      <c r="B15422" s="82"/>
      <c r="C15422" s="82"/>
      <c r="D15422" s="82"/>
      <c r="E15422" s="82"/>
      <c r="F15422" s="82"/>
      <c r="G15422" s="82"/>
      <c r="M15422" s="81"/>
    </row>
    <row r="15423" s="77" customFormat="1" spans="1:13">
      <c r="A15423" s="82"/>
      <c r="B15423" s="82"/>
      <c r="C15423" s="82"/>
      <c r="D15423" s="82"/>
      <c r="E15423" s="82"/>
      <c r="F15423" s="82"/>
      <c r="G15423" s="82"/>
      <c r="M15423" s="81"/>
    </row>
    <row r="15424" s="77" customFormat="1" spans="1:13">
      <c r="A15424" s="82"/>
      <c r="B15424" s="82"/>
      <c r="C15424" s="82"/>
      <c r="D15424" s="82"/>
      <c r="E15424" s="82"/>
      <c r="F15424" s="82"/>
      <c r="G15424" s="82"/>
      <c r="M15424" s="81"/>
    </row>
    <row r="15425" s="77" customFormat="1" spans="1:13">
      <c r="A15425" s="82"/>
      <c r="B15425" s="82"/>
      <c r="C15425" s="82"/>
      <c r="D15425" s="82"/>
      <c r="E15425" s="82"/>
      <c r="F15425" s="82"/>
      <c r="G15425" s="82"/>
      <c r="M15425" s="81"/>
    </row>
    <row r="15426" s="77" customFormat="1" spans="1:13">
      <c r="A15426" s="82"/>
      <c r="B15426" s="82"/>
      <c r="C15426" s="82"/>
      <c r="D15426" s="82"/>
      <c r="E15426" s="82"/>
      <c r="F15426" s="82"/>
      <c r="G15426" s="82"/>
      <c r="M15426" s="81"/>
    </row>
    <row r="15427" s="77" customFormat="1" spans="1:13">
      <c r="A15427" s="82"/>
      <c r="B15427" s="82"/>
      <c r="C15427" s="82"/>
      <c r="D15427" s="82"/>
      <c r="E15427" s="82"/>
      <c r="F15427" s="82"/>
      <c r="G15427" s="82"/>
      <c r="M15427" s="81"/>
    </row>
    <row r="15428" s="77" customFormat="1" spans="1:13">
      <c r="A15428" s="82"/>
      <c r="B15428" s="82"/>
      <c r="C15428" s="82"/>
      <c r="D15428" s="82"/>
      <c r="E15428" s="82"/>
      <c r="F15428" s="82"/>
      <c r="G15428" s="82"/>
      <c r="M15428" s="81"/>
    </row>
    <row r="15429" s="77" customFormat="1" spans="1:13">
      <c r="A15429" s="82"/>
      <c r="B15429" s="82"/>
      <c r="C15429" s="82"/>
      <c r="D15429" s="82"/>
      <c r="E15429" s="82"/>
      <c r="F15429" s="82"/>
      <c r="G15429" s="82"/>
      <c r="M15429" s="81"/>
    </row>
    <row r="15430" s="77" customFormat="1" spans="1:13">
      <c r="A15430" s="82"/>
      <c r="B15430" s="82"/>
      <c r="C15430" s="82"/>
      <c r="D15430" s="82"/>
      <c r="E15430" s="82"/>
      <c r="F15430" s="82"/>
      <c r="G15430" s="82"/>
      <c r="M15430" s="81"/>
    </row>
    <row r="15431" s="77" customFormat="1" spans="1:13">
      <c r="A15431" s="82"/>
      <c r="B15431" s="82"/>
      <c r="C15431" s="82"/>
      <c r="D15431" s="82"/>
      <c r="E15431" s="82"/>
      <c r="F15431" s="82"/>
      <c r="G15431" s="82"/>
      <c r="M15431" s="81"/>
    </row>
    <row r="15432" s="77" customFormat="1" spans="1:13">
      <c r="A15432" s="82"/>
      <c r="B15432" s="82"/>
      <c r="C15432" s="82"/>
      <c r="D15432" s="82"/>
      <c r="E15432" s="82"/>
      <c r="F15432" s="82"/>
      <c r="G15432" s="82"/>
      <c r="M15432" s="81"/>
    </row>
    <row r="15433" s="77" customFormat="1" spans="1:13">
      <c r="A15433" s="82"/>
      <c r="B15433" s="82"/>
      <c r="C15433" s="82"/>
      <c r="D15433" s="82"/>
      <c r="E15433" s="82"/>
      <c r="F15433" s="82"/>
      <c r="G15433" s="82"/>
      <c r="M15433" s="81"/>
    </row>
    <row r="15434" s="77" customFormat="1" spans="1:13">
      <c r="A15434" s="82"/>
      <c r="B15434" s="82"/>
      <c r="C15434" s="82"/>
      <c r="D15434" s="82"/>
      <c r="E15434" s="82"/>
      <c r="F15434" s="82"/>
      <c r="G15434" s="82"/>
      <c r="M15434" s="81"/>
    </row>
    <row r="15435" s="77" customFormat="1" spans="1:13">
      <c r="A15435" s="82"/>
      <c r="B15435" s="82"/>
      <c r="C15435" s="82"/>
      <c r="D15435" s="82"/>
      <c r="E15435" s="82"/>
      <c r="F15435" s="82"/>
      <c r="G15435" s="82"/>
      <c r="M15435" s="81"/>
    </row>
    <row r="15436" s="77" customFormat="1" spans="1:13">
      <c r="A15436" s="82"/>
      <c r="B15436" s="82"/>
      <c r="C15436" s="82"/>
      <c r="D15436" s="82"/>
      <c r="E15436" s="82"/>
      <c r="F15436" s="82"/>
      <c r="G15436" s="82"/>
      <c r="M15436" s="81"/>
    </row>
    <row r="15437" s="77" customFormat="1" spans="1:13">
      <c r="A15437" s="82"/>
      <c r="B15437" s="82"/>
      <c r="C15437" s="82"/>
      <c r="D15437" s="82"/>
      <c r="E15437" s="82"/>
      <c r="F15437" s="82"/>
      <c r="G15437" s="82"/>
      <c r="M15437" s="81"/>
    </row>
    <row r="15438" s="77" customFormat="1" spans="1:13">
      <c r="A15438" s="82"/>
      <c r="B15438" s="82"/>
      <c r="C15438" s="82"/>
      <c r="D15438" s="82"/>
      <c r="E15438" s="82"/>
      <c r="F15438" s="82"/>
      <c r="G15438" s="82"/>
      <c r="M15438" s="81"/>
    </row>
    <row r="15439" s="77" customFormat="1" spans="1:13">
      <c r="A15439" s="82"/>
      <c r="B15439" s="82"/>
      <c r="C15439" s="82"/>
      <c r="D15439" s="82"/>
      <c r="E15439" s="82"/>
      <c r="F15439" s="82"/>
      <c r="G15439" s="82"/>
      <c r="M15439" s="81"/>
    </row>
    <row r="15440" s="77" customFormat="1" spans="1:13">
      <c r="A15440" s="82"/>
      <c r="B15440" s="82"/>
      <c r="C15440" s="82"/>
      <c r="D15440" s="82"/>
      <c r="E15440" s="82"/>
      <c r="F15440" s="82"/>
      <c r="G15440" s="82"/>
      <c r="M15440" s="81"/>
    </row>
    <row r="15441" s="77" customFormat="1" spans="1:13">
      <c r="A15441" s="82"/>
      <c r="B15441" s="82"/>
      <c r="C15441" s="82"/>
      <c r="D15441" s="82"/>
      <c r="E15441" s="82"/>
      <c r="F15441" s="82"/>
      <c r="G15441" s="82"/>
      <c r="M15441" s="81"/>
    </row>
    <row r="15442" s="77" customFormat="1" spans="1:13">
      <c r="A15442" s="82"/>
      <c r="B15442" s="82"/>
      <c r="C15442" s="82"/>
      <c r="D15442" s="82"/>
      <c r="E15442" s="82"/>
      <c r="F15442" s="82"/>
      <c r="G15442" s="82"/>
      <c r="M15442" s="81"/>
    </row>
    <row r="15443" s="77" customFormat="1" spans="1:13">
      <c r="A15443" s="82"/>
      <c r="B15443" s="82"/>
      <c r="C15443" s="82"/>
      <c r="D15443" s="82"/>
      <c r="E15443" s="82"/>
      <c r="F15443" s="82"/>
      <c r="G15443" s="82"/>
      <c r="M15443" s="81"/>
    </row>
    <row r="15444" s="77" customFormat="1" spans="1:13">
      <c r="A15444" s="82"/>
      <c r="B15444" s="82"/>
      <c r="C15444" s="82"/>
      <c r="D15444" s="82"/>
      <c r="E15444" s="82"/>
      <c r="F15444" s="82"/>
      <c r="G15444" s="82"/>
      <c r="M15444" s="81"/>
    </row>
    <row r="15445" s="77" customFormat="1" spans="1:13">
      <c r="A15445" s="82"/>
      <c r="B15445" s="82"/>
      <c r="C15445" s="82"/>
      <c r="D15445" s="82"/>
      <c r="E15445" s="82"/>
      <c r="F15445" s="82"/>
      <c r="G15445" s="82"/>
      <c r="M15445" s="81"/>
    </row>
    <row r="15446" s="77" customFormat="1" spans="1:13">
      <c r="A15446" s="82"/>
      <c r="B15446" s="82"/>
      <c r="C15446" s="82"/>
      <c r="D15446" s="82"/>
      <c r="E15446" s="82"/>
      <c r="F15446" s="82"/>
      <c r="G15446" s="82"/>
      <c r="M15446" s="81"/>
    </row>
    <row r="15447" s="77" customFormat="1" spans="1:13">
      <c r="A15447" s="82"/>
      <c r="B15447" s="82"/>
      <c r="C15447" s="82"/>
      <c r="D15447" s="82"/>
      <c r="E15447" s="82"/>
      <c r="F15447" s="82"/>
      <c r="G15447" s="82"/>
      <c r="M15447" s="81"/>
    </row>
    <row r="15448" s="77" customFormat="1" spans="1:13">
      <c r="A15448" s="82"/>
      <c r="B15448" s="82"/>
      <c r="C15448" s="82"/>
      <c r="D15448" s="82"/>
      <c r="E15448" s="82"/>
      <c r="F15448" s="82"/>
      <c r="G15448" s="82"/>
      <c r="M15448" s="81"/>
    </row>
    <row r="15449" s="77" customFormat="1" spans="1:13">
      <c r="A15449" s="82"/>
      <c r="B15449" s="82"/>
      <c r="C15449" s="82"/>
      <c r="D15449" s="82"/>
      <c r="E15449" s="82"/>
      <c r="F15449" s="82"/>
      <c r="G15449" s="82"/>
      <c r="M15449" s="81"/>
    </row>
    <row r="15450" s="77" customFormat="1" spans="1:13">
      <c r="A15450" s="82"/>
      <c r="B15450" s="82"/>
      <c r="C15450" s="82"/>
      <c r="D15450" s="82"/>
      <c r="E15450" s="82"/>
      <c r="F15450" s="82"/>
      <c r="G15450" s="82"/>
      <c r="M15450" s="81"/>
    </row>
    <row r="15451" s="77" customFormat="1" spans="1:13">
      <c r="A15451" s="82"/>
      <c r="B15451" s="82"/>
      <c r="C15451" s="82"/>
      <c r="D15451" s="82"/>
      <c r="E15451" s="82"/>
      <c r="F15451" s="82"/>
      <c r="G15451" s="82"/>
      <c r="M15451" s="81"/>
    </row>
    <row r="15452" s="77" customFormat="1" spans="1:13">
      <c r="A15452" s="82"/>
      <c r="B15452" s="82"/>
      <c r="C15452" s="82"/>
      <c r="D15452" s="82"/>
      <c r="E15452" s="82"/>
      <c r="F15452" s="82"/>
      <c r="G15452" s="82"/>
      <c r="M15452" s="81"/>
    </row>
    <row r="15453" s="77" customFormat="1" spans="1:13">
      <c r="A15453" s="82"/>
      <c r="B15453" s="82"/>
      <c r="C15453" s="82"/>
      <c r="D15453" s="82"/>
      <c r="E15453" s="82"/>
      <c r="F15453" s="82"/>
      <c r="G15453" s="82"/>
      <c r="M15453" s="81"/>
    </row>
    <row r="15454" s="77" customFormat="1" spans="1:13">
      <c r="A15454" s="82"/>
      <c r="B15454" s="82"/>
      <c r="C15454" s="82"/>
      <c r="D15454" s="82"/>
      <c r="E15454" s="82"/>
      <c r="F15454" s="82"/>
      <c r="G15454" s="82"/>
      <c r="M15454" s="81"/>
    </row>
    <row r="15455" s="77" customFormat="1" spans="1:13">
      <c r="A15455" s="82"/>
      <c r="B15455" s="82"/>
      <c r="C15455" s="82"/>
      <c r="D15455" s="82"/>
      <c r="E15455" s="82"/>
      <c r="F15455" s="82"/>
      <c r="G15455" s="82"/>
      <c r="M15455" s="81"/>
    </row>
    <row r="15456" s="77" customFormat="1" spans="1:13">
      <c r="A15456" s="82"/>
      <c r="B15456" s="82"/>
      <c r="C15456" s="82"/>
      <c r="D15456" s="82"/>
      <c r="E15456" s="82"/>
      <c r="F15456" s="82"/>
      <c r="G15456" s="82"/>
      <c r="M15456" s="81"/>
    </row>
    <row r="15457" s="77" customFormat="1" spans="1:13">
      <c r="A15457" s="82"/>
      <c r="B15457" s="82"/>
      <c r="C15457" s="82"/>
      <c r="D15457" s="82"/>
      <c r="E15457" s="82"/>
      <c r="F15457" s="82"/>
      <c r="G15457" s="82"/>
      <c r="M15457" s="81"/>
    </row>
    <row r="15458" s="77" customFormat="1" spans="1:13">
      <c r="A15458" s="82"/>
      <c r="B15458" s="82"/>
      <c r="C15458" s="82"/>
      <c r="D15458" s="82"/>
      <c r="E15458" s="82"/>
      <c r="F15458" s="82"/>
      <c r="G15458" s="82"/>
      <c r="M15458" s="81"/>
    </row>
    <row r="15459" s="77" customFormat="1" spans="1:13">
      <c r="A15459" s="82"/>
      <c r="B15459" s="82"/>
      <c r="C15459" s="82"/>
      <c r="D15459" s="82"/>
      <c r="E15459" s="82"/>
      <c r="F15459" s="82"/>
      <c r="G15459" s="82"/>
      <c r="M15459" s="81"/>
    </row>
    <row r="15460" s="77" customFormat="1" spans="1:13">
      <c r="A15460" s="82"/>
      <c r="B15460" s="82"/>
      <c r="C15460" s="82"/>
      <c r="D15460" s="82"/>
      <c r="E15460" s="82"/>
      <c r="F15460" s="82"/>
      <c r="G15460" s="82"/>
      <c r="M15460" s="81"/>
    </row>
    <row r="15461" s="77" customFormat="1" spans="1:13">
      <c r="A15461" s="82"/>
      <c r="B15461" s="82"/>
      <c r="C15461" s="82"/>
      <c r="D15461" s="82"/>
      <c r="E15461" s="82"/>
      <c r="F15461" s="82"/>
      <c r="G15461" s="82"/>
      <c r="M15461" s="81"/>
    </row>
    <row r="15462" s="77" customFormat="1" spans="1:13">
      <c r="A15462" s="82"/>
      <c r="B15462" s="82"/>
      <c r="C15462" s="82"/>
      <c r="D15462" s="82"/>
      <c r="E15462" s="82"/>
      <c r="F15462" s="82"/>
      <c r="G15462" s="82"/>
      <c r="M15462" s="81"/>
    </row>
    <row r="15463" s="77" customFormat="1" spans="1:13">
      <c r="A15463" s="82"/>
      <c r="B15463" s="82"/>
      <c r="C15463" s="82"/>
      <c r="D15463" s="82"/>
      <c r="E15463" s="82"/>
      <c r="F15463" s="82"/>
      <c r="G15463" s="82"/>
      <c r="M15463" s="81"/>
    </row>
    <row r="15464" s="77" customFormat="1" spans="1:13">
      <c r="A15464" s="82"/>
      <c r="B15464" s="82"/>
      <c r="C15464" s="82"/>
      <c r="D15464" s="82"/>
      <c r="E15464" s="82"/>
      <c r="F15464" s="82"/>
      <c r="G15464" s="82"/>
      <c r="M15464" s="81"/>
    </row>
    <row r="15465" s="77" customFormat="1" spans="1:13">
      <c r="A15465" s="82"/>
      <c r="B15465" s="82"/>
      <c r="C15465" s="82"/>
      <c r="D15465" s="82"/>
      <c r="E15465" s="82"/>
      <c r="F15465" s="82"/>
      <c r="G15465" s="82"/>
      <c r="M15465" s="81"/>
    </row>
    <row r="15466" s="77" customFormat="1" spans="1:13">
      <c r="A15466" s="82"/>
      <c r="B15466" s="82"/>
      <c r="C15466" s="82"/>
      <c r="D15466" s="82"/>
      <c r="E15466" s="82"/>
      <c r="F15466" s="82"/>
      <c r="G15466" s="82"/>
      <c r="M15466" s="81"/>
    </row>
    <row r="15467" s="77" customFormat="1" spans="1:13">
      <c r="A15467" s="82"/>
      <c r="B15467" s="82"/>
      <c r="C15467" s="82"/>
      <c r="D15467" s="82"/>
      <c r="E15467" s="82"/>
      <c r="F15467" s="82"/>
      <c r="G15467" s="82"/>
      <c r="M15467" s="81"/>
    </row>
    <row r="15468" s="77" customFormat="1" spans="1:13">
      <c r="A15468" s="82"/>
      <c r="B15468" s="82"/>
      <c r="C15468" s="82"/>
      <c r="D15468" s="82"/>
      <c r="E15468" s="82"/>
      <c r="F15468" s="82"/>
      <c r="G15468" s="82"/>
      <c r="M15468" s="81"/>
    </row>
    <row r="15469" s="77" customFormat="1" spans="1:13">
      <c r="A15469" s="82"/>
      <c r="B15469" s="82"/>
      <c r="C15469" s="82"/>
      <c r="D15469" s="82"/>
      <c r="E15469" s="82"/>
      <c r="F15469" s="82"/>
      <c r="G15469" s="82"/>
      <c r="M15469" s="81"/>
    </row>
    <row r="15470" s="77" customFormat="1" spans="1:13">
      <c r="A15470" s="82"/>
      <c r="B15470" s="82"/>
      <c r="C15470" s="82"/>
      <c r="D15470" s="82"/>
      <c r="E15470" s="82"/>
      <c r="F15470" s="82"/>
      <c r="G15470" s="82"/>
      <c r="M15470" s="81"/>
    </row>
    <row r="15471" s="77" customFormat="1" spans="1:13">
      <c r="A15471" s="82"/>
      <c r="B15471" s="82"/>
      <c r="C15471" s="82"/>
      <c r="D15471" s="82"/>
      <c r="E15471" s="82"/>
      <c r="F15471" s="82"/>
      <c r="G15471" s="82"/>
      <c r="M15471" s="81"/>
    </row>
    <row r="15472" s="77" customFormat="1" spans="1:13">
      <c r="A15472" s="82"/>
      <c r="B15472" s="82"/>
      <c r="C15472" s="82"/>
      <c r="D15472" s="82"/>
      <c r="E15472" s="82"/>
      <c r="F15472" s="82"/>
      <c r="G15472" s="82"/>
      <c r="M15472" s="81"/>
    </row>
    <row r="15473" s="77" customFormat="1" spans="1:13">
      <c r="A15473" s="82"/>
      <c r="B15473" s="82"/>
      <c r="C15473" s="82"/>
      <c r="D15473" s="82"/>
      <c r="E15473" s="82"/>
      <c r="F15473" s="82"/>
      <c r="G15473" s="82"/>
      <c r="M15473" s="81"/>
    </row>
    <row r="15474" s="77" customFormat="1" spans="1:13">
      <c r="A15474" s="82"/>
      <c r="B15474" s="82"/>
      <c r="C15474" s="82"/>
      <c r="D15474" s="82"/>
      <c r="E15474" s="82"/>
      <c r="F15474" s="82"/>
      <c r="G15474" s="82"/>
      <c r="M15474" s="81"/>
    </row>
    <row r="15475" s="77" customFormat="1" spans="1:13">
      <c r="A15475" s="82"/>
      <c r="B15475" s="82"/>
      <c r="C15475" s="82"/>
      <c r="D15475" s="82"/>
      <c r="E15475" s="82"/>
      <c r="F15475" s="82"/>
      <c r="G15475" s="82"/>
      <c r="M15475" s="81"/>
    </row>
    <row r="15476" s="77" customFormat="1" spans="1:13">
      <c r="A15476" s="82"/>
      <c r="B15476" s="82"/>
      <c r="C15476" s="82"/>
      <c r="D15476" s="82"/>
      <c r="E15476" s="82"/>
      <c r="F15476" s="82"/>
      <c r="G15476" s="82"/>
      <c r="M15476" s="81"/>
    </row>
    <row r="15477" s="77" customFormat="1" spans="1:13">
      <c r="A15477" s="82"/>
      <c r="B15477" s="82"/>
      <c r="C15477" s="82"/>
      <c r="D15477" s="82"/>
      <c r="E15477" s="82"/>
      <c r="F15477" s="82"/>
      <c r="G15477" s="82"/>
      <c r="M15477" s="81"/>
    </row>
    <row r="15478" s="77" customFormat="1" spans="1:13">
      <c r="A15478" s="82"/>
      <c r="B15478" s="82"/>
      <c r="C15478" s="82"/>
      <c r="D15478" s="82"/>
      <c r="E15478" s="82"/>
      <c r="F15478" s="82"/>
      <c r="G15478" s="82"/>
      <c r="M15478" s="81"/>
    </row>
    <row r="15479" s="77" customFormat="1" spans="1:13">
      <c r="A15479" s="82"/>
      <c r="B15479" s="82"/>
      <c r="C15479" s="82"/>
      <c r="D15479" s="82"/>
      <c r="E15479" s="82"/>
      <c r="F15479" s="82"/>
      <c r="G15479" s="82"/>
      <c r="M15479" s="81"/>
    </row>
    <row r="15480" s="77" customFormat="1" spans="1:13">
      <c r="A15480" s="82"/>
      <c r="B15480" s="82"/>
      <c r="C15480" s="82"/>
      <c r="D15480" s="82"/>
      <c r="E15480" s="82"/>
      <c r="F15480" s="82"/>
      <c r="G15480" s="82"/>
      <c r="M15480" s="81"/>
    </row>
    <row r="15481" s="77" customFormat="1" spans="1:13">
      <c r="A15481" s="82"/>
      <c r="B15481" s="82"/>
      <c r="C15481" s="82"/>
      <c r="D15481" s="82"/>
      <c r="E15481" s="82"/>
      <c r="F15481" s="82"/>
      <c r="G15481" s="82"/>
      <c r="M15481" s="81"/>
    </row>
    <row r="15482" s="77" customFormat="1" spans="1:13">
      <c r="A15482" s="82"/>
      <c r="B15482" s="82"/>
      <c r="C15482" s="82"/>
      <c r="D15482" s="82"/>
      <c r="E15482" s="82"/>
      <c r="F15482" s="82"/>
      <c r="G15482" s="82"/>
      <c r="M15482" s="81"/>
    </row>
    <row r="15483" s="77" customFormat="1" spans="1:13">
      <c r="A15483" s="82"/>
      <c r="B15483" s="82"/>
      <c r="C15483" s="82"/>
      <c r="D15483" s="82"/>
      <c r="E15483" s="82"/>
      <c r="F15483" s="82"/>
      <c r="G15483" s="82"/>
      <c r="M15483" s="81"/>
    </row>
    <row r="15484" s="77" customFormat="1" spans="1:13">
      <c r="A15484" s="82"/>
      <c r="B15484" s="82"/>
      <c r="C15484" s="82"/>
      <c r="D15484" s="82"/>
      <c r="E15484" s="82"/>
      <c r="F15484" s="82"/>
      <c r="G15484" s="82"/>
      <c r="M15484" s="81"/>
    </row>
    <row r="15485" s="77" customFormat="1" spans="1:13">
      <c r="A15485" s="82"/>
      <c r="B15485" s="82"/>
      <c r="C15485" s="82"/>
      <c r="D15485" s="82"/>
      <c r="E15485" s="82"/>
      <c r="F15485" s="82"/>
      <c r="G15485" s="82"/>
      <c r="M15485" s="81"/>
    </row>
    <row r="15486" s="77" customFormat="1" spans="1:13">
      <c r="A15486" s="82"/>
      <c r="B15486" s="82"/>
      <c r="C15486" s="82"/>
      <c r="D15486" s="82"/>
      <c r="E15486" s="82"/>
      <c r="F15486" s="82"/>
      <c r="G15486" s="82"/>
      <c r="M15486" s="81"/>
    </row>
    <row r="15487" s="77" customFormat="1" spans="1:13">
      <c r="A15487" s="82"/>
      <c r="B15487" s="82"/>
      <c r="C15487" s="82"/>
      <c r="D15487" s="82"/>
      <c r="E15487" s="82"/>
      <c r="F15487" s="82"/>
      <c r="G15487" s="82"/>
      <c r="M15487" s="81"/>
    </row>
    <row r="15488" s="77" customFormat="1" spans="1:13">
      <c r="A15488" s="82"/>
      <c r="B15488" s="82"/>
      <c r="C15488" s="82"/>
      <c r="D15488" s="82"/>
      <c r="E15488" s="82"/>
      <c r="F15488" s="82"/>
      <c r="G15488" s="82"/>
      <c r="M15488" s="81"/>
    </row>
    <row r="15489" s="77" customFormat="1" spans="1:13">
      <c r="A15489" s="82"/>
      <c r="B15489" s="82"/>
      <c r="C15489" s="82"/>
      <c r="D15489" s="82"/>
      <c r="E15489" s="82"/>
      <c r="F15489" s="82"/>
      <c r="G15489" s="82"/>
      <c r="M15489" s="81"/>
    </row>
    <row r="15490" s="77" customFormat="1" spans="1:13">
      <c r="A15490" s="82"/>
      <c r="B15490" s="82"/>
      <c r="C15490" s="82"/>
      <c r="D15490" s="82"/>
      <c r="E15490" s="82"/>
      <c r="F15490" s="82"/>
      <c r="G15490" s="82"/>
      <c r="M15490" s="81"/>
    </row>
    <row r="15491" s="77" customFormat="1" spans="1:13">
      <c r="A15491" s="82"/>
      <c r="B15491" s="82"/>
      <c r="C15491" s="82"/>
      <c r="D15491" s="82"/>
      <c r="E15491" s="82"/>
      <c r="F15491" s="82"/>
      <c r="G15491" s="82"/>
      <c r="M15491" s="81"/>
    </row>
    <row r="15492" s="77" customFormat="1" spans="1:13">
      <c r="A15492" s="82"/>
      <c r="B15492" s="82"/>
      <c r="C15492" s="82"/>
      <c r="D15492" s="82"/>
      <c r="E15492" s="82"/>
      <c r="F15492" s="82"/>
      <c r="G15492" s="82"/>
      <c r="M15492" s="81"/>
    </row>
    <row r="15493" s="77" customFormat="1" spans="1:13">
      <c r="A15493" s="82"/>
      <c r="B15493" s="82"/>
      <c r="C15493" s="82"/>
      <c r="D15493" s="82"/>
      <c r="E15493" s="82"/>
      <c r="F15493" s="82"/>
      <c r="G15493" s="82"/>
      <c r="M15493" s="81"/>
    </row>
    <row r="15494" s="77" customFormat="1" spans="1:13">
      <c r="A15494" s="82"/>
      <c r="B15494" s="82"/>
      <c r="C15494" s="82"/>
      <c r="D15494" s="82"/>
      <c r="E15494" s="82"/>
      <c r="F15494" s="82"/>
      <c r="G15494" s="82"/>
      <c r="M15494" s="81"/>
    </row>
    <row r="15495" s="77" customFormat="1" spans="1:13">
      <c r="A15495" s="82"/>
      <c r="B15495" s="82"/>
      <c r="C15495" s="82"/>
      <c r="D15495" s="82"/>
      <c r="E15495" s="82"/>
      <c r="F15495" s="82"/>
      <c r="G15495" s="82"/>
      <c r="M15495" s="81"/>
    </row>
    <row r="15496" s="77" customFormat="1" spans="1:13">
      <c r="A15496" s="82"/>
      <c r="B15496" s="82"/>
      <c r="C15496" s="82"/>
      <c r="D15496" s="82"/>
      <c r="E15496" s="82"/>
      <c r="F15496" s="82"/>
      <c r="G15496" s="82"/>
      <c r="M15496" s="81"/>
    </row>
    <row r="15497" s="77" customFormat="1" spans="1:13">
      <c r="A15497" s="82"/>
      <c r="B15497" s="82"/>
      <c r="C15497" s="82"/>
      <c r="D15497" s="82"/>
      <c r="E15497" s="82"/>
      <c r="F15497" s="82"/>
      <c r="G15497" s="82"/>
      <c r="M15497" s="81"/>
    </row>
    <row r="15498" s="77" customFormat="1" spans="1:13">
      <c r="A15498" s="82"/>
      <c r="B15498" s="82"/>
      <c r="C15498" s="82"/>
      <c r="D15498" s="82"/>
      <c r="E15498" s="82"/>
      <c r="F15498" s="82"/>
      <c r="G15498" s="82"/>
      <c r="M15498" s="81"/>
    </row>
    <row r="15499" s="77" customFormat="1" spans="1:13">
      <c r="A15499" s="82"/>
      <c r="B15499" s="82"/>
      <c r="C15499" s="82"/>
      <c r="D15499" s="82"/>
      <c r="E15499" s="82"/>
      <c r="F15499" s="82"/>
      <c r="G15499" s="82"/>
      <c r="M15499" s="81"/>
    </row>
    <row r="15500" s="77" customFormat="1" spans="1:13">
      <c r="A15500" s="82"/>
      <c r="B15500" s="82"/>
      <c r="C15500" s="82"/>
      <c r="D15500" s="82"/>
      <c r="E15500" s="82"/>
      <c r="F15500" s="82"/>
      <c r="G15500" s="82"/>
      <c r="M15500" s="81"/>
    </row>
    <row r="15501" s="77" customFormat="1" spans="1:13">
      <c r="A15501" s="82"/>
      <c r="B15501" s="82"/>
      <c r="C15501" s="82"/>
      <c r="D15501" s="82"/>
      <c r="E15501" s="82"/>
      <c r="F15501" s="82"/>
      <c r="G15501" s="82"/>
      <c r="M15501" s="81"/>
    </row>
    <row r="15502" s="77" customFormat="1" spans="1:13">
      <c r="A15502" s="82"/>
      <c r="B15502" s="82"/>
      <c r="C15502" s="82"/>
      <c r="D15502" s="82"/>
      <c r="E15502" s="82"/>
      <c r="F15502" s="82"/>
      <c r="G15502" s="82"/>
      <c r="M15502" s="81"/>
    </row>
    <row r="15503" s="77" customFormat="1" spans="1:13">
      <c r="A15503" s="82"/>
      <c r="B15503" s="82"/>
      <c r="C15503" s="82"/>
      <c r="D15503" s="82"/>
      <c r="E15503" s="82"/>
      <c r="F15503" s="82"/>
      <c r="G15503" s="82"/>
      <c r="M15503" s="81"/>
    </row>
    <row r="15504" s="77" customFormat="1" spans="1:13">
      <c r="A15504" s="82"/>
      <c r="B15504" s="82"/>
      <c r="C15504" s="82"/>
      <c r="D15504" s="82"/>
      <c r="E15504" s="82"/>
      <c r="F15504" s="82"/>
      <c r="G15504" s="82"/>
      <c r="M15504" s="81"/>
    </row>
    <row r="15505" s="77" customFormat="1" spans="1:13">
      <c r="A15505" s="82"/>
      <c r="B15505" s="82"/>
      <c r="C15505" s="82"/>
      <c r="D15505" s="82"/>
      <c r="E15505" s="82"/>
      <c r="F15505" s="82"/>
      <c r="G15505" s="82"/>
      <c r="M15505" s="81"/>
    </row>
    <row r="15506" s="77" customFormat="1" spans="1:13">
      <c r="A15506" s="82"/>
      <c r="B15506" s="82"/>
      <c r="C15506" s="82"/>
      <c r="D15506" s="82"/>
      <c r="E15506" s="82"/>
      <c r="F15506" s="82"/>
      <c r="G15506" s="82"/>
      <c r="M15506" s="81"/>
    </row>
    <row r="15507" s="77" customFormat="1" spans="1:13">
      <c r="A15507" s="82"/>
      <c r="B15507" s="82"/>
      <c r="C15507" s="82"/>
      <c r="D15507" s="82"/>
      <c r="E15507" s="82"/>
      <c r="F15507" s="82"/>
      <c r="G15507" s="82"/>
      <c r="M15507" s="81"/>
    </row>
    <row r="15508" s="77" customFormat="1" spans="1:13">
      <c r="A15508" s="82"/>
      <c r="B15508" s="82"/>
      <c r="C15508" s="82"/>
      <c r="D15508" s="82"/>
      <c r="E15508" s="82"/>
      <c r="F15508" s="82"/>
      <c r="G15508" s="82"/>
      <c r="M15508" s="81"/>
    </row>
    <row r="15509" s="77" customFormat="1" spans="1:13">
      <c r="A15509" s="82"/>
      <c r="B15509" s="82"/>
      <c r="C15509" s="82"/>
      <c r="D15509" s="82"/>
      <c r="E15509" s="82"/>
      <c r="F15509" s="82"/>
      <c r="G15509" s="82"/>
      <c r="M15509" s="81"/>
    </row>
    <row r="15510" s="77" customFormat="1" spans="1:13">
      <c r="A15510" s="82"/>
      <c r="B15510" s="82"/>
      <c r="C15510" s="82"/>
      <c r="D15510" s="82"/>
      <c r="E15510" s="82"/>
      <c r="F15510" s="82"/>
      <c r="G15510" s="82"/>
      <c r="M15510" s="81"/>
    </row>
    <row r="15511" s="77" customFormat="1" spans="1:13">
      <c r="A15511" s="82"/>
      <c r="B15511" s="82"/>
      <c r="C15511" s="82"/>
      <c r="D15511" s="82"/>
      <c r="E15511" s="82"/>
      <c r="F15511" s="82"/>
      <c r="G15511" s="82"/>
      <c r="M15511" s="81"/>
    </row>
    <row r="15512" s="77" customFormat="1" spans="1:13">
      <c r="A15512" s="82"/>
      <c r="B15512" s="82"/>
      <c r="C15512" s="82"/>
      <c r="D15512" s="82"/>
      <c r="E15512" s="82"/>
      <c r="F15512" s="82"/>
      <c r="G15512" s="82"/>
      <c r="M15512" s="81"/>
    </row>
    <row r="15513" s="77" customFormat="1" spans="1:13">
      <c r="A15513" s="82"/>
      <c r="B15513" s="82"/>
      <c r="C15513" s="82"/>
      <c r="D15513" s="82"/>
      <c r="E15513" s="82"/>
      <c r="F15513" s="82"/>
      <c r="G15513" s="82"/>
      <c r="M15513" s="81"/>
    </row>
    <row r="15514" s="77" customFormat="1" spans="1:13">
      <c r="A15514" s="82"/>
      <c r="B15514" s="82"/>
      <c r="C15514" s="82"/>
      <c r="D15514" s="82"/>
      <c r="E15514" s="82"/>
      <c r="F15514" s="82"/>
      <c r="G15514" s="82"/>
      <c r="M15514" s="81"/>
    </row>
    <row r="15515" s="77" customFormat="1" spans="1:13">
      <c r="A15515" s="82"/>
      <c r="B15515" s="82"/>
      <c r="C15515" s="82"/>
      <c r="D15515" s="82"/>
      <c r="E15515" s="82"/>
      <c r="F15515" s="82"/>
      <c r="G15515" s="82"/>
      <c r="M15515" s="81"/>
    </row>
    <row r="15516" s="77" customFormat="1" spans="1:13">
      <c r="A15516" s="82"/>
      <c r="B15516" s="82"/>
      <c r="C15516" s="82"/>
      <c r="D15516" s="82"/>
      <c r="E15516" s="82"/>
      <c r="F15516" s="82"/>
      <c r="G15516" s="82"/>
      <c r="M15516" s="81"/>
    </row>
    <row r="15517" s="77" customFormat="1" spans="1:13">
      <c r="A15517" s="82"/>
      <c r="B15517" s="82"/>
      <c r="C15517" s="82"/>
      <c r="D15517" s="82"/>
      <c r="E15517" s="82"/>
      <c r="F15517" s="82"/>
      <c r="G15517" s="82"/>
      <c r="M15517" s="81"/>
    </row>
    <row r="15518" s="77" customFormat="1" spans="1:13">
      <c r="A15518" s="82"/>
      <c r="B15518" s="82"/>
      <c r="C15518" s="82"/>
      <c r="D15518" s="82"/>
      <c r="E15518" s="82"/>
      <c r="F15518" s="82"/>
      <c r="G15518" s="82"/>
      <c r="M15518" s="81"/>
    </row>
    <row r="15519" s="77" customFormat="1" spans="1:13">
      <c r="A15519" s="82"/>
      <c r="B15519" s="82"/>
      <c r="C15519" s="82"/>
      <c r="D15519" s="82"/>
      <c r="E15519" s="82"/>
      <c r="F15519" s="82"/>
      <c r="G15519" s="82"/>
      <c r="M15519" s="81"/>
    </row>
    <row r="15520" s="77" customFormat="1" spans="1:13">
      <c r="A15520" s="82"/>
      <c r="B15520" s="82"/>
      <c r="C15520" s="82"/>
      <c r="D15520" s="82"/>
      <c r="E15520" s="82"/>
      <c r="F15520" s="82"/>
      <c r="G15520" s="82"/>
      <c r="M15520" s="81"/>
    </row>
    <row r="15521" s="77" customFormat="1" spans="1:13">
      <c r="A15521" s="82"/>
      <c r="B15521" s="82"/>
      <c r="C15521" s="82"/>
      <c r="D15521" s="82"/>
      <c r="E15521" s="82"/>
      <c r="F15521" s="82"/>
      <c r="G15521" s="82"/>
      <c r="M15521" s="81"/>
    </row>
    <row r="15522" s="77" customFormat="1" spans="1:13">
      <c r="A15522" s="82"/>
      <c r="B15522" s="82"/>
      <c r="C15522" s="82"/>
      <c r="D15522" s="82"/>
      <c r="E15522" s="82"/>
      <c r="F15522" s="82"/>
      <c r="G15522" s="82"/>
      <c r="M15522" s="81"/>
    </row>
    <row r="15523" s="77" customFormat="1" spans="1:13">
      <c r="A15523" s="82"/>
      <c r="B15523" s="82"/>
      <c r="C15523" s="82"/>
      <c r="D15523" s="82"/>
      <c r="E15523" s="82"/>
      <c r="F15523" s="82"/>
      <c r="G15523" s="82"/>
      <c r="M15523" s="81"/>
    </row>
    <row r="15524" s="77" customFormat="1" spans="1:13">
      <c r="A15524" s="82"/>
      <c r="B15524" s="82"/>
      <c r="C15524" s="82"/>
      <c r="D15524" s="82"/>
      <c r="E15524" s="82"/>
      <c r="F15524" s="82"/>
      <c r="G15524" s="82"/>
      <c r="M15524" s="81"/>
    </row>
    <row r="15525" s="77" customFormat="1" spans="1:13">
      <c r="A15525" s="82"/>
      <c r="B15525" s="82"/>
      <c r="C15525" s="82"/>
      <c r="D15525" s="82"/>
      <c r="E15525" s="82"/>
      <c r="F15525" s="82"/>
      <c r="G15525" s="82"/>
      <c r="M15525" s="81"/>
    </row>
    <row r="15526" s="77" customFormat="1" spans="1:13">
      <c r="A15526" s="82"/>
      <c r="B15526" s="82"/>
      <c r="C15526" s="82"/>
      <c r="D15526" s="82"/>
      <c r="E15526" s="82"/>
      <c r="F15526" s="82"/>
      <c r="G15526" s="82"/>
      <c r="M15526" s="81"/>
    </row>
    <row r="15527" s="77" customFormat="1" spans="1:13">
      <c r="A15527" s="82"/>
      <c r="B15527" s="82"/>
      <c r="C15527" s="82"/>
      <c r="D15527" s="82"/>
      <c r="E15527" s="82"/>
      <c r="F15527" s="82"/>
      <c r="G15527" s="82"/>
      <c r="M15527" s="81"/>
    </row>
    <row r="15528" s="77" customFormat="1" spans="1:13">
      <c r="A15528" s="82"/>
      <c r="B15528" s="82"/>
      <c r="C15528" s="82"/>
      <c r="D15528" s="82"/>
      <c r="E15528" s="82"/>
      <c r="F15528" s="82"/>
      <c r="G15528" s="82"/>
      <c r="M15528" s="81"/>
    </row>
    <row r="15529" s="77" customFormat="1" spans="1:13">
      <c r="A15529" s="82"/>
      <c r="B15529" s="82"/>
      <c r="C15529" s="82"/>
      <c r="D15529" s="82"/>
      <c r="E15529" s="82"/>
      <c r="F15529" s="82"/>
      <c r="G15529" s="82"/>
      <c r="M15529" s="81"/>
    </row>
    <row r="15530" s="77" customFormat="1" spans="1:13">
      <c r="A15530" s="82"/>
      <c r="B15530" s="82"/>
      <c r="C15530" s="82"/>
      <c r="D15530" s="82"/>
      <c r="E15530" s="82"/>
      <c r="F15530" s="82"/>
      <c r="G15530" s="82"/>
      <c r="M15530" s="81"/>
    </row>
    <row r="15531" s="77" customFormat="1" spans="1:13">
      <c r="A15531" s="82"/>
      <c r="B15531" s="82"/>
      <c r="C15531" s="82"/>
      <c r="D15531" s="82"/>
      <c r="E15531" s="82"/>
      <c r="F15531" s="82"/>
      <c r="G15531" s="82"/>
      <c r="M15531" s="81"/>
    </row>
    <row r="15532" s="77" customFormat="1" spans="1:13">
      <c r="A15532" s="82"/>
      <c r="B15532" s="82"/>
      <c r="C15532" s="82"/>
      <c r="D15532" s="82"/>
      <c r="E15532" s="82"/>
      <c r="F15532" s="82"/>
      <c r="G15532" s="82"/>
      <c r="M15532" s="81"/>
    </row>
    <row r="15533" s="77" customFormat="1" spans="1:13">
      <c r="A15533" s="82"/>
      <c r="B15533" s="82"/>
      <c r="C15533" s="82"/>
      <c r="D15533" s="82"/>
      <c r="E15533" s="82"/>
      <c r="F15533" s="82"/>
      <c r="G15533" s="82"/>
      <c r="M15533" s="81"/>
    </row>
    <row r="15534" s="77" customFormat="1" spans="1:13">
      <c r="A15534" s="82"/>
      <c r="B15534" s="82"/>
      <c r="C15534" s="82"/>
      <c r="D15534" s="82"/>
      <c r="E15534" s="82"/>
      <c r="F15534" s="82"/>
      <c r="G15534" s="82"/>
      <c r="M15534" s="81"/>
    </row>
    <row r="15535" s="77" customFormat="1" spans="1:13">
      <c r="A15535" s="82"/>
      <c r="B15535" s="82"/>
      <c r="C15535" s="82"/>
      <c r="D15535" s="82"/>
      <c r="E15535" s="82"/>
      <c r="F15535" s="82"/>
      <c r="G15535" s="82"/>
      <c r="M15535" s="81"/>
    </row>
    <row r="15536" s="77" customFormat="1" spans="1:13">
      <c r="A15536" s="82"/>
      <c r="B15536" s="82"/>
      <c r="C15536" s="82"/>
      <c r="D15536" s="82"/>
      <c r="E15536" s="82"/>
      <c r="F15536" s="82"/>
      <c r="G15536" s="82"/>
      <c r="M15536" s="81"/>
    </row>
    <row r="15537" s="77" customFormat="1" spans="1:13">
      <c r="A15537" s="82"/>
      <c r="B15537" s="82"/>
      <c r="C15537" s="82"/>
      <c r="D15537" s="82"/>
      <c r="E15537" s="82"/>
      <c r="F15537" s="82"/>
      <c r="G15537" s="82"/>
      <c r="M15537" s="81"/>
    </row>
    <row r="15538" s="77" customFormat="1" spans="1:13">
      <c r="A15538" s="82"/>
      <c r="B15538" s="82"/>
      <c r="C15538" s="82"/>
      <c r="D15538" s="82"/>
      <c r="E15538" s="82"/>
      <c r="F15538" s="82"/>
      <c r="G15538" s="82"/>
      <c r="M15538" s="81"/>
    </row>
    <row r="15539" s="77" customFormat="1" spans="1:13">
      <c r="A15539" s="82"/>
      <c r="B15539" s="82"/>
      <c r="C15539" s="82"/>
      <c r="D15539" s="82"/>
      <c r="E15539" s="82"/>
      <c r="F15539" s="82"/>
      <c r="G15539" s="82"/>
      <c r="M15539" s="81"/>
    </row>
    <row r="15540" s="77" customFormat="1" spans="1:13">
      <c r="A15540" s="82"/>
      <c r="B15540" s="82"/>
      <c r="C15540" s="82"/>
      <c r="D15540" s="82"/>
      <c r="E15540" s="82"/>
      <c r="F15540" s="82"/>
      <c r="G15540" s="82"/>
      <c r="M15540" s="81"/>
    </row>
    <row r="15541" s="77" customFormat="1" spans="1:13">
      <c r="A15541" s="82"/>
      <c r="B15541" s="82"/>
      <c r="C15541" s="82"/>
      <c r="D15541" s="82"/>
      <c r="E15541" s="82"/>
      <c r="F15541" s="82"/>
      <c r="G15541" s="82"/>
      <c r="M15541" s="81"/>
    </row>
    <row r="15542" s="77" customFormat="1" spans="1:13">
      <c r="A15542" s="82"/>
      <c r="B15542" s="82"/>
      <c r="C15542" s="82"/>
      <c r="D15542" s="82"/>
      <c r="E15542" s="82"/>
      <c r="F15542" s="82"/>
      <c r="G15542" s="82"/>
      <c r="M15542" s="81"/>
    </row>
    <row r="15543" s="77" customFormat="1" spans="1:13">
      <c r="A15543" s="82"/>
      <c r="B15543" s="82"/>
      <c r="C15543" s="82"/>
      <c r="D15543" s="82"/>
      <c r="E15543" s="82"/>
      <c r="F15543" s="82"/>
      <c r="G15543" s="82"/>
      <c r="M15543" s="81"/>
    </row>
    <row r="15544" s="77" customFormat="1" spans="1:13">
      <c r="A15544" s="82"/>
      <c r="B15544" s="82"/>
      <c r="C15544" s="82"/>
      <c r="D15544" s="82"/>
      <c r="E15544" s="82"/>
      <c r="F15544" s="82"/>
      <c r="G15544" s="82"/>
      <c r="M15544" s="81"/>
    </row>
    <row r="15545" s="77" customFormat="1" spans="1:13">
      <c r="A15545" s="82"/>
      <c r="B15545" s="82"/>
      <c r="C15545" s="82"/>
      <c r="D15545" s="82"/>
      <c r="E15545" s="82"/>
      <c r="F15545" s="82"/>
      <c r="G15545" s="82"/>
      <c r="M15545" s="81"/>
    </row>
    <row r="15546" s="77" customFormat="1" spans="1:13">
      <c r="A15546" s="82"/>
      <c r="B15546" s="82"/>
      <c r="C15546" s="82"/>
      <c r="D15546" s="82"/>
      <c r="E15546" s="82"/>
      <c r="F15546" s="82"/>
      <c r="G15546" s="82"/>
      <c r="M15546" s="81"/>
    </row>
    <row r="15547" s="77" customFormat="1" spans="1:13">
      <c r="A15547" s="82"/>
      <c r="B15547" s="82"/>
      <c r="C15547" s="82"/>
      <c r="D15547" s="82"/>
      <c r="E15547" s="82"/>
      <c r="F15547" s="82"/>
      <c r="G15547" s="82"/>
      <c r="M15547" s="81"/>
    </row>
    <row r="15548" s="77" customFormat="1" spans="1:13">
      <c r="A15548" s="82"/>
      <c r="B15548" s="82"/>
      <c r="C15548" s="82"/>
      <c r="D15548" s="82"/>
      <c r="E15548" s="82"/>
      <c r="F15548" s="82"/>
      <c r="G15548" s="82"/>
      <c r="M15548" s="81"/>
    </row>
    <row r="15549" s="77" customFormat="1" spans="1:13">
      <c r="A15549" s="82"/>
      <c r="B15549" s="82"/>
      <c r="C15549" s="82"/>
      <c r="D15549" s="82"/>
      <c r="E15549" s="82"/>
      <c r="F15549" s="82"/>
      <c r="G15549" s="82"/>
      <c r="M15549" s="81"/>
    </row>
    <row r="15550" s="77" customFormat="1" spans="1:13">
      <c r="A15550" s="82"/>
      <c r="B15550" s="82"/>
      <c r="C15550" s="82"/>
      <c r="D15550" s="82"/>
      <c r="E15550" s="82"/>
      <c r="F15550" s="82"/>
      <c r="G15550" s="82"/>
      <c r="M15550" s="81"/>
    </row>
    <row r="15551" s="77" customFormat="1" spans="1:13">
      <c r="A15551" s="82"/>
      <c r="B15551" s="82"/>
      <c r="C15551" s="82"/>
      <c r="D15551" s="82"/>
      <c r="E15551" s="82"/>
      <c r="F15551" s="82"/>
      <c r="G15551" s="82"/>
      <c r="M15551" s="81"/>
    </row>
    <row r="15552" s="77" customFormat="1" spans="1:13">
      <c r="A15552" s="82"/>
      <c r="B15552" s="82"/>
      <c r="C15552" s="82"/>
      <c r="D15552" s="82"/>
      <c r="E15552" s="82"/>
      <c r="F15552" s="82"/>
      <c r="G15552" s="82"/>
      <c r="M15552" s="81"/>
    </row>
    <row r="15553" s="77" customFormat="1" spans="1:13">
      <c r="A15553" s="82"/>
      <c r="B15553" s="82"/>
      <c r="C15553" s="82"/>
      <c r="D15553" s="82"/>
      <c r="E15553" s="82"/>
      <c r="F15553" s="82"/>
      <c r="G15553" s="82"/>
      <c r="M15553" s="81"/>
    </row>
    <row r="15554" s="77" customFormat="1" spans="1:13">
      <c r="A15554" s="82"/>
      <c r="B15554" s="82"/>
      <c r="C15554" s="82"/>
      <c r="D15554" s="82"/>
      <c r="E15554" s="82"/>
      <c r="F15554" s="82"/>
      <c r="G15554" s="82"/>
      <c r="M15554" s="81"/>
    </row>
    <row r="15555" s="77" customFormat="1" spans="1:13">
      <c r="A15555" s="82"/>
      <c r="B15555" s="82"/>
      <c r="C15555" s="82"/>
      <c r="D15555" s="82"/>
      <c r="E15555" s="82"/>
      <c r="F15555" s="82"/>
      <c r="G15555" s="82"/>
      <c r="M15555" s="81"/>
    </row>
    <row r="15556" s="77" customFormat="1" spans="1:13">
      <c r="A15556" s="82"/>
      <c r="B15556" s="82"/>
      <c r="C15556" s="82"/>
      <c r="D15556" s="82"/>
      <c r="E15556" s="82"/>
      <c r="F15556" s="82"/>
      <c r="G15556" s="82"/>
      <c r="M15556" s="81"/>
    </row>
    <row r="15557" s="77" customFormat="1" spans="1:13">
      <c r="A15557" s="82"/>
      <c r="B15557" s="82"/>
      <c r="C15557" s="82"/>
      <c r="D15557" s="82"/>
      <c r="E15557" s="82"/>
      <c r="F15557" s="82"/>
      <c r="G15557" s="82"/>
      <c r="M15557" s="81"/>
    </row>
    <row r="15558" s="77" customFormat="1" spans="1:13">
      <c r="A15558" s="82"/>
      <c r="B15558" s="82"/>
      <c r="C15558" s="82"/>
      <c r="D15558" s="82"/>
      <c r="E15558" s="82"/>
      <c r="F15558" s="82"/>
      <c r="G15558" s="82"/>
      <c r="M15558" s="81"/>
    </row>
    <row r="15559" s="77" customFormat="1" spans="1:13">
      <c r="A15559" s="82"/>
      <c r="B15559" s="82"/>
      <c r="C15559" s="82"/>
      <c r="D15559" s="82"/>
      <c r="E15559" s="82"/>
      <c r="F15559" s="82"/>
      <c r="G15559" s="82"/>
      <c r="M15559" s="81"/>
    </row>
    <row r="15560" s="77" customFormat="1" spans="1:13">
      <c r="A15560" s="82"/>
      <c r="B15560" s="82"/>
      <c r="C15560" s="82"/>
      <c r="D15560" s="82"/>
      <c r="E15560" s="82"/>
      <c r="F15560" s="82"/>
      <c r="G15560" s="82"/>
      <c r="M15560" s="81"/>
    </row>
    <row r="15561" s="77" customFormat="1" spans="1:13">
      <c r="A15561" s="82"/>
      <c r="B15561" s="82"/>
      <c r="C15561" s="82"/>
      <c r="D15561" s="82"/>
      <c r="E15561" s="82"/>
      <c r="F15561" s="82"/>
      <c r="G15561" s="82"/>
      <c r="M15561" s="81"/>
    </row>
    <row r="15562" s="77" customFormat="1" spans="1:13">
      <c r="A15562" s="82"/>
      <c r="B15562" s="82"/>
      <c r="C15562" s="82"/>
      <c r="D15562" s="82"/>
      <c r="E15562" s="82"/>
      <c r="F15562" s="82"/>
      <c r="G15562" s="82"/>
      <c r="M15562" s="81"/>
    </row>
    <row r="15563" s="77" customFormat="1" spans="1:13">
      <c r="A15563" s="82"/>
      <c r="B15563" s="82"/>
      <c r="C15563" s="82"/>
      <c r="D15563" s="82"/>
      <c r="E15563" s="82"/>
      <c r="F15563" s="82"/>
      <c r="G15563" s="82"/>
      <c r="M15563" s="81"/>
    </row>
    <row r="15564" s="77" customFormat="1" spans="1:13">
      <c r="A15564" s="82"/>
      <c r="B15564" s="82"/>
      <c r="C15564" s="82"/>
      <c r="D15564" s="82"/>
      <c r="E15564" s="82"/>
      <c r="F15564" s="82"/>
      <c r="G15564" s="82"/>
      <c r="M15564" s="81"/>
    </row>
    <row r="15565" s="77" customFormat="1" spans="1:13">
      <c r="A15565" s="82"/>
      <c r="B15565" s="82"/>
      <c r="C15565" s="82"/>
      <c r="D15565" s="82"/>
      <c r="E15565" s="82"/>
      <c r="F15565" s="82"/>
      <c r="G15565" s="82"/>
      <c r="M15565" s="81"/>
    </row>
    <row r="15566" s="77" customFormat="1" spans="1:13">
      <c r="A15566" s="82"/>
      <c r="B15566" s="82"/>
      <c r="C15566" s="82"/>
      <c r="D15566" s="82"/>
      <c r="E15566" s="82"/>
      <c r="F15566" s="82"/>
      <c r="G15566" s="82"/>
      <c r="M15566" s="81"/>
    </row>
    <row r="15567" s="77" customFormat="1" spans="1:13">
      <c r="A15567" s="82"/>
      <c r="B15567" s="82"/>
      <c r="C15567" s="82"/>
      <c r="D15567" s="82"/>
      <c r="E15567" s="82"/>
      <c r="F15567" s="82"/>
      <c r="G15567" s="82"/>
      <c r="M15567" s="81"/>
    </row>
    <row r="15568" s="77" customFormat="1" spans="1:13">
      <c r="A15568" s="82"/>
      <c r="B15568" s="82"/>
      <c r="C15568" s="82"/>
      <c r="D15568" s="82"/>
      <c r="E15568" s="82"/>
      <c r="F15568" s="82"/>
      <c r="G15568" s="82"/>
      <c r="M15568" s="81"/>
    </row>
    <row r="15569" s="77" customFormat="1" spans="1:13">
      <c r="A15569" s="82"/>
      <c r="B15569" s="82"/>
      <c r="C15569" s="82"/>
      <c r="D15569" s="82"/>
      <c r="E15569" s="82"/>
      <c r="F15569" s="82"/>
      <c r="G15569" s="82"/>
      <c r="M15569" s="81"/>
    </row>
    <row r="15570" s="77" customFormat="1" spans="1:13">
      <c r="A15570" s="82"/>
      <c r="B15570" s="82"/>
      <c r="C15570" s="82"/>
      <c r="D15570" s="82"/>
      <c r="E15570" s="82"/>
      <c r="F15570" s="82"/>
      <c r="G15570" s="82"/>
      <c r="M15570" s="81"/>
    </row>
    <row r="15571" s="77" customFormat="1" spans="1:13">
      <c r="A15571" s="82"/>
      <c r="B15571" s="82"/>
      <c r="C15571" s="82"/>
      <c r="D15571" s="82"/>
      <c r="E15571" s="82"/>
      <c r="F15571" s="82"/>
      <c r="G15571" s="82"/>
      <c r="M15571" s="81"/>
    </row>
    <row r="15572" s="77" customFormat="1" spans="1:13">
      <c r="A15572" s="82"/>
      <c r="B15572" s="82"/>
      <c r="C15572" s="82"/>
      <c r="D15572" s="82"/>
      <c r="E15572" s="82"/>
      <c r="F15572" s="82"/>
      <c r="G15572" s="82"/>
      <c r="M15572" s="81"/>
    </row>
    <row r="15573" s="77" customFormat="1" spans="1:13">
      <c r="A15573" s="82"/>
      <c r="B15573" s="82"/>
      <c r="C15573" s="82"/>
      <c r="D15573" s="82"/>
      <c r="E15573" s="82"/>
      <c r="F15573" s="82"/>
      <c r="G15573" s="82"/>
      <c r="M15573" s="81"/>
    </row>
    <row r="15574" s="77" customFormat="1" spans="1:13">
      <c r="A15574" s="82"/>
      <c r="B15574" s="82"/>
      <c r="C15574" s="82"/>
      <c r="D15574" s="82"/>
      <c r="E15574" s="82"/>
      <c r="F15574" s="82"/>
      <c r="G15574" s="82"/>
      <c r="M15574" s="81"/>
    </row>
    <row r="15575" s="77" customFormat="1" spans="1:13">
      <c r="A15575" s="82"/>
      <c r="B15575" s="82"/>
      <c r="C15575" s="82"/>
      <c r="D15575" s="82"/>
      <c r="E15575" s="82"/>
      <c r="F15575" s="82"/>
      <c r="G15575" s="82"/>
      <c r="M15575" s="81"/>
    </row>
    <row r="15576" s="77" customFormat="1" spans="1:13">
      <c r="A15576" s="82"/>
      <c r="B15576" s="82"/>
      <c r="C15576" s="82"/>
      <c r="D15576" s="82"/>
      <c r="E15576" s="82"/>
      <c r="F15576" s="82"/>
      <c r="G15576" s="82"/>
      <c r="M15576" s="81"/>
    </row>
    <row r="15577" s="77" customFormat="1" spans="1:13">
      <c r="A15577" s="82"/>
      <c r="B15577" s="82"/>
      <c r="C15577" s="82"/>
      <c r="D15577" s="82"/>
      <c r="E15577" s="82"/>
      <c r="F15577" s="82"/>
      <c r="G15577" s="82"/>
      <c r="M15577" s="81"/>
    </row>
    <row r="15578" s="77" customFormat="1" spans="1:13">
      <c r="A15578" s="82"/>
      <c r="B15578" s="82"/>
      <c r="C15578" s="82"/>
      <c r="D15578" s="82"/>
      <c r="E15578" s="82"/>
      <c r="F15578" s="82"/>
      <c r="G15578" s="82"/>
      <c r="M15578" s="81"/>
    </row>
    <row r="15579" s="77" customFormat="1" spans="1:13">
      <c r="A15579" s="82"/>
      <c r="B15579" s="82"/>
      <c r="C15579" s="82"/>
      <c r="D15579" s="82"/>
      <c r="E15579" s="82"/>
      <c r="F15579" s="82"/>
      <c r="G15579" s="82"/>
      <c r="M15579" s="81"/>
    </row>
    <row r="15580" s="77" customFormat="1" spans="1:13">
      <c r="A15580" s="82"/>
      <c r="B15580" s="82"/>
      <c r="C15580" s="82"/>
      <c r="D15580" s="82"/>
      <c r="E15580" s="82"/>
      <c r="F15580" s="82"/>
      <c r="G15580" s="82"/>
      <c r="M15580" s="81"/>
    </row>
    <row r="15581" s="77" customFormat="1" spans="1:13">
      <c r="A15581" s="82"/>
      <c r="B15581" s="82"/>
      <c r="C15581" s="82"/>
      <c r="D15581" s="82"/>
      <c r="E15581" s="82"/>
      <c r="F15581" s="82"/>
      <c r="G15581" s="82"/>
      <c r="M15581" s="81"/>
    </row>
    <row r="15582" s="77" customFormat="1" spans="1:13">
      <c r="A15582" s="82"/>
      <c r="B15582" s="82"/>
      <c r="C15582" s="82"/>
      <c r="D15582" s="82"/>
      <c r="E15582" s="82"/>
      <c r="F15582" s="82"/>
      <c r="G15582" s="82"/>
      <c r="M15582" s="81"/>
    </row>
    <row r="15583" s="77" customFormat="1" spans="1:13">
      <c r="A15583" s="82"/>
      <c r="B15583" s="82"/>
      <c r="C15583" s="82"/>
      <c r="D15583" s="82"/>
      <c r="E15583" s="82"/>
      <c r="F15583" s="82"/>
      <c r="G15583" s="82"/>
      <c r="M15583" s="81"/>
    </row>
    <row r="15584" s="77" customFormat="1" spans="1:13">
      <c r="A15584" s="82"/>
      <c r="B15584" s="82"/>
      <c r="C15584" s="82"/>
      <c r="D15584" s="82"/>
      <c r="E15584" s="82"/>
      <c r="F15584" s="82"/>
      <c r="G15584" s="82"/>
      <c r="M15584" s="81"/>
    </row>
    <row r="15585" s="77" customFormat="1" spans="1:13">
      <c r="A15585" s="82"/>
      <c r="B15585" s="82"/>
      <c r="C15585" s="82"/>
      <c r="D15585" s="82"/>
      <c r="E15585" s="82"/>
      <c r="F15585" s="82"/>
      <c r="G15585" s="82"/>
      <c r="M15585" s="81"/>
    </row>
    <row r="15586" s="77" customFormat="1" spans="1:13">
      <c r="A15586" s="82"/>
      <c r="B15586" s="82"/>
      <c r="C15586" s="82"/>
      <c r="D15586" s="82"/>
      <c r="E15586" s="82"/>
      <c r="F15586" s="82"/>
      <c r="G15586" s="82"/>
      <c r="M15586" s="81"/>
    </row>
    <row r="15587" s="77" customFormat="1" spans="1:13">
      <c r="A15587" s="82"/>
      <c r="B15587" s="82"/>
      <c r="C15587" s="82"/>
      <c r="D15587" s="82"/>
      <c r="E15587" s="82"/>
      <c r="F15587" s="82"/>
      <c r="G15587" s="82"/>
      <c r="M15587" s="81"/>
    </row>
    <row r="15588" s="77" customFormat="1" spans="1:13">
      <c r="A15588" s="82"/>
      <c r="B15588" s="82"/>
      <c r="C15588" s="82"/>
      <c r="D15588" s="82"/>
      <c r="E15588" s="82"/>
      <c r="F15588" s="82"/>
      <c r="G15588" s="82"/>
      <c r="M15588" s="81"/>
    </row>
    <row r="15589" s="77" customFormat="1" spans="1:13">
      <c r="A15589" s="82"/>
      <c r="B15589" s="82"/>
      <c r="C15589" s="82"/>
      <c r="D15589" s="82"/>
      <c r="E15589" s="82"/>
      <c r="F15589" s="82"/>
      <c r="G15589" s="82"/>
      <c r="M15589" s="81"/>
    </row>
    <row r="15590" s="77" customFormat="1" spans="1:13">
      <c r="A15590" s="82"/>
      <c r="B15590" s="82"/>
      <c r="C15590" s="82"/>
      <c r="D15590" s="82"/>
      <c r="E15590" s="82"/>
      <c r="F15590" s="82"/>
      <c r="G15590" s="82"/>
      <c r="M15590" s="81"/>
    </row>
    <row r="15591" s="77" customFormat="1" spans="1:13">
      <c r="A15591" s="82"/>
      <c r="B15591" s="82"/>
      <c r="C15591" s="82"/>
      <c r="D15591" s="82"/>
      <c r="E15591" s="82"/>
      <c r="F15591" s="82"/>
      <c r="G15591" s="82"/>
      <c r="M15591" s="81"/>
    </row>
    <row r="15592" s="77" customFormat="1" spans="1:13">
      <c r="A15592" s="82"/>
      <c r="B15592" s="82"/>
      <c r="C15592" s="82"/>
      <c r="D15592" s="82"/>
      <c r="E15592" s="82"/>
      <c r="F15592" s="82"/>
      <c r="G15592" s="82"/>
      <c r="M15592" s="81"/>
    </row>
    <row r="15593" s="77" customFormat="1" spans="1:13">
      <c r="A15593" s="82"/>
      <c r="B15593" s="82"/>
      <c r="C15593" s="82"/>
      <c r="D15593" s="82"/>
      <c r="E15593" s="82"/>
      <c r="F15593" s="82"/>
      <c r="G15593" s="82"/>
      <c r="M15593" s="81"/>
    </row>
    <row r="15594" s="77" customFormat="1" spans="1:13">
      <c r="A15594" s="82"/>
      <c r="B15594" s="82"/>
      <c r="C15594" s="82"/>
      <c r="D15594" s="82"/>
      <c r="E15594" s="82"/>
      <c r="F15594" s="82"/>
      <c r="G15594" s="82"/>
      <c r="M15594" s="81"/>
    </row>
    <row r="15595" s="77" customFormat="1" spans="1:13">
      <c r="A15595" s="82"/>
      <c r="B15595" s="82"/>
      <c r="C15595" s="82"/>
      <c r="D15595" s="82"/>
      <c r="E15595" s="82"/>
      <c r="F15595" s="82"/>
      <c r="G15595" s="82"/>
      <c r="M15595" s="81"/>
    </row>
    <row r="15596" s="77" customFormat="1" spans="1:13">
      <c r="A15596" s="82"/>
      <c r="B15596" s="82"/>
      <c r="C15596" s="82"/>
      <c r="D15596" s="82"/>
      <c r="E15596" s="82"/>
      <c r="F15596" s="82"/>
      <c r="G15596" s="82"/>
      <c r="M15596" s="81"/>
    </row>
    <row r="15597" s="77" customFormat="1" spans="1:13">
      <c r="A15597" s="82"/>
      <c r="B15597" s="82"/>
      <c r="C15597" s="82"/>
      <c r="D15597" s="82"/>
      <c r="E15597" s="82"/>
      <c r="F15597" s="82"/>
      <c r="G15597" s="82"/>
      <c r="M15597" s="81"/>
    </row>
    <row r="15598" s="77" customFormat="1" spans="1:13">
      <c r="A15598" s="82"/>
      <c r="B15598" s="82"/>
      <c r="C15598" s="82"/>
      <c r="D15598" s="82"/>
      <c r="E15598" s="82"/>
      <c r="F15598" s="82"/>
      <c r="G15598" s="82"/>
      <c r="M15598" s="81"/>
    </row>
    <row r="15599" s="77" customFormat="1" spans="1:13">
      <c r="A15599" s="82"/>
      <c r="B15599" s="82"/>
      <c r="C15599" s="82"/>
      <c r="D15599" s="82"/>
      <c r="E15599" s="82"/>
      <c r="F15599" s="82"/>
      <c r="G15599" s="82"/>
      <c r="M15599" s="81"/>
    </row>
    <row r="15600" s="77" customFormat="1" spans="1:13">
      <c r="A15600" s="82"/>
      <c r="B15600" s="82"/>
      <c r="C15600" s="82"/>
      <c r="D15600" s="82"/>
      <c r="E15600" s="82"/>
      <c r="F15600" s="82"/>
      <c r="G15600" s="82"/>
      <c r="M15600" s="81"/>
    </row>
    <row r="15601" s="77" customFormat="1" spans="1:13">
      <c r="A15601" s="82"/>
      <c r="B15601" s="82"/>
      <c r="C15601" s="82"/>
      <c r="D15601" s="82"/>
      <c r="E15601" s="82"/>
      <c r="F15601" s="82"/>
      <c r="G15601" s="82"/>
      <c r="M15601" s="81"/>
    </row>
    <row r="15602" s="77" customFormat="1" spans="1:13">
      <c r="A15602" s="82"/>
      <c r="B15602" s="82"/>
      <c r="C15602" s="82"/>
      <c r="D15602" s="82"/>
      <c r="E15602" s="82"/>
      <c r="F15602" s="82"/>
      <c r="G15602" s="82"/>
      <c r="M15602" s="81"/>
    </row>
    <row r="15603" s="77" customFormat="1" spans="1:13">
      <c r="A15603" s="82"/>
      <c r="B15603" s="82"/>
      <c r="C15603" s="82"/>
      <c r="D15603" s="82"/>
      <c r="E15603" s="82"/>
      <c r="F15603" s="82"/>
      <c r="G15603" s="82"/>
      <c r="M15603" s="81"/>
    </row>
    <row r="15604" s="77" customFormat="1" spans="1:13">
      <c r="A15604" s="82"/>
      <c r="B15604" s="82"/>
      <c r="C15604" s="82"/>
      <c r="D15604" s="82"/>
      <c r="E15604" s="82"/>
      <c r="F15604" s="82"/>
      <c r="G15604" s="82"/>
      <c r="M15604" s="81"/>
    </row>
    <row r="15605" s="77" customFormat="1" spans="1:13">
      <c r="A15605" s="82"/>
      <c r="B15605" s="82"/>
      <c r="C15605" s="82"/>
      <c r="D15605" s="82"/>
      <c r="E15605" s="82"/>
      <c r="F15605" s="82"/>
      <c r="G15605" s="82"/>
      <c r="M15605" s="81"/>
    </row>
    <row r="15606" s="77" customFormat="1" spans="1:13">
      <c r="A15606" s="82"/>
      <c r="B15606" s="82"/>
      <c r="C15606" s="82"/>
      <c r="D15606" s="82"/>
      <c r="E15606" s="82"/>
      <c r="F15606" s="82"/>
      <c r="G15606" s="82"/>
      <c r="M15606" s="81"/>
    </row>
    <row r="15607" s="77" customFormat="1" spans="1:13">
      <c r="A15607" s="82"/>
      <c r="B15607" s="82"/>
      <c r="C15607" s="82"/>
      <c r="D15607" s="82"/>
      <c r="E15607" s="82"/>
      <c r="F15607" s="82"/>
      <c r="G15607" s="82"/>
      <c r="M15607" s="81"/>
    </row>
    <row r="15608" s="77" customFormat="1" spans="1:13">
      <c r="A15608" s="82"/>
      <c r="B15608" s="82"/>
      <c r="C15608" s="82"/>
      <c r="D15608" s="82"/>
      <c r="E15608" s="82"/>
      <c r="F15608" s="82"/>
      <c r="G15608" s="82"/>
      <c r="M15608" s="81"/>
    </row>
    <row r="15609" s="77" customFormat="1" spans="1:13">
      <c r="A15609" s="82"/>
      <c r="B15609" s="82"/>
      <c r="C15609" s="82"/>
      <c r="D15609" s="82"/>
      <c r="E15609" s="82"/>
      <c r="F15609" s="82"/>
      <c r="G15609" s="82"/>
      <c r="M15609" s="81"/>
    </row>
    <row r="15610" s="77" customFormat="1" spans="1:13">
      <c r="A15610" s="82"/>
      <c r="B15610" s="82"/>
      <c r="C15610" s="82"/>
      <c r="D15610" s="82"/>
      <c r="E15610" s="82"/>
      <c r="F15610" s="82"/>
      <c r="G15610" s="82"/>
      <c r="M15610" s="81"/>
    </row>
    <row r="15611" s="77" customFormat="1" spans="1:13">
      <c r="A15611" s="82"/>
      <c r="B15611" s="82"/>
      <c r="C15611" s="82"/>
      <c r="D15611" s="82"/>
      <c r="E15611" s="82"/>
      <c r="F15611" s="82"/>
      <c r="G15611" s="82"/>
      <c r="M15611" s="81"/>
    </row>
    <row r="15612" s="77" customFormat="1" spans="1:13">
      <c r="A15612" s="82"/>
      <c r="B15612" s="82"/>
      <c r="C15612" s="82"/>
      <c r="D15612" s="82"/>
      <c r="E15612" s="82"/>
      <c r="F15612" s="82"/>
      <c r="G15612" s="82"/>
      <c r="M15612" s="81"/>
    </row>
    <row r="15613" s="77" customFormat="1" spans="1:13">
      <c r="A15613" s="82"/>
      <c r="B15613" s="82"/>
      <c r="C15613" s="82"/>
      <c r="D15613" s="82"/>
      <c r="E15613" s="82"/>
      <c r="F15613" s="82"/>
      <c r="G15613" s="82"/>
      <c r="M15613" s="81"/>
    </row>
    <row r="15614" s="77" customFormat="1" spans="1:13">
      <c r="A15614" s="82"/>
      <c r="B15614" s="82"/>
      <c r="C15614" s="82"/>
      <c r="D15614" s="82"/>
      <c r="E15614" s="82"/>
      <c r="F15614" s="82"/>
      <c r="G15614" s="82"/>
      <c r="M15614" s="81"/>
    </row>
    <row r="15615" s="77" customFormat="1" spans="1:13">
      <c r="A15615" s="82"/>
      <c r="B15615" s="82"/>
      <c r="C15615" s="82"/>
      <c r="D15615" s="82"/>
      <c r="E15615" s="82"/>
      <c r="F15615" s="82"/>
      <c r="G15615" s="82"/>
      <c r="M15615" s="81"/>
    </row>
    <row r="15616" s="77" customFormat="1" spans="1:13">
      <c r="A15616" s="82"/>
      <c r="B15616" s="82"/>
      <c r="C15616" s="82"/>
      <c r="D15616" s="82"/>
      <c r="E15616" s="82"/>
      <c r="F15616" s="82"/>
      <c r="G15616" s="82"/>
      <c r="M15616" s="81"/>
    </row>
    <row r="15617" s="77" customFormat="1" spans="1:13">
      <c r="A15617" s="82"/>
      <c r="B15617" s="82"/>
      <c r="C15617" s="82"/>
      <c r="D15617" s="82"/>
      <c r="E15617" s="82"/>
      <c r="F15617" s="82"/>
      <c r="G15617" s="82"/>
      <c r="M15617" s="81"/>
    </row>
    <row r="15618" s="77" customFormat="1" spans="1:13">
      <c r="A15618" s="82"/>
      <c r="B15618" s="82"/>
      <c r="C15618" s="82"/>
      <c r="D15618" s="82"/>
      <c r="E15618" s="82"/>
      <c r="F15618" s="82"/>
      <c r="G15618" s="82"/>
      <c r="M15618" s="81"/>
    </row>
    <row r="15619" s="77" customFormat="1" spans="1:13">
      <c r="A15619" s="82"/>
      <c r="B15619" s="82"/>
      <c r="C15619" s="82"/>
      <c r="D15619" s="82"/>
      <c r="E15619" s="82"/>
      <c r="F15619" s="82"/>
      <c r="G15619" s="82"/>
      <c r="M15619" s="81"/>
    </row>
    <row r="15620" s="77" customFormat="1" spans="1:13">
      <c r="A15620" s="82"/>
      <c r="B15620" s="82"/>
      <c r="C15620" s="82"/>
      <c r="D15620" s="82"/>
      <c r="E15620" s="82"/>
      <c r="F15620" s="82"/>
      <c r="G15620" s="82"/>
      <c r="M15620" s="81"/>
    </row>
    <row r="15621" s="77" customFormat="1" spans="1:13">
      <c r="A15621" s="82"/>
      <c r="B15621" s="82"/>
      <c r="C15621" s="82"/>
      <c r="D15621" s="82"/>
      <c r="E15621" s="82"/>
      <c r="F15621" s="82"/>
      <c r="G15621" s="82"/>
      <c r="M15621" s="81"/>
    </row>
    <row r="15622" s="77" customFormat="1" spans="1:13">
      <c r="A15622" s="82"/>
      <c r="B15622" s="82"/>
      <c r="C15622" s="82"/>
      <c r="D15622" s="82"/>
      <c r="E15622" s="82"/>
      <c r="F15622" s="82"/>
      <c r="G15622" s="82"/>
      <c r="M15622" s="81"/>
    </row>
    <row r="15623" s="77" customFormat="1" spans="1:13">
      <c r="A15623" s="82"/>
      <c r="B15623" s="82"/>
      <c r="C15623" s="82"/>
      <c r="D15623" s="82"/>
      <c r="E15623" s="82"/>
      <c r="F15623" s="82"/>
      <c r="G15623" s="82"/>
      <c r="M15623" s="81"/>
    </row>
    <row r="15624" s="77" customFormat="1" spans="1:13">
      <c r="A15624" s="82"/>
      <c r="B15624" s="82"/>
      <c r="C15624" s="82"/>
      <c r="D15624" s="82"/>
      <c r="E15624" s="82"/>
      <c r="F15624" s="82"/>
      <c r="G15624" s="82"/>
      <c r="M15624" s="81"/>
    </row>
    <row r="15625" s="77" customFormat="1" spans="1:13">
      <c r="A15625" s="82"/>
      <c r="B15625" s="82"/>
      <c r="C15625" s="82"/>
      <c r="D15625" s="82"/>
      <c r="E15625" s="82"/>
      <c r="F15625" s="82"/>
      <c r="G15625" s="82"/>
      <c r="M15625" s="81"/>
    </row>
    <row r="15626" s="77" customFormat="1" spans="1:13">
      <c r="A15626" s="82"/>
      <c r="B15626" s="82"/>
      <c r="C15626" s="82"/>
      <c r="D15626" s="82"/>
      <c r="E15626" s="82"/>
      <c r="F15626" s="82"/>
      <c r="G15626" s="82"/>
      <c r="M15626" s="81"/>
    </row>
    <row r="15627" s="77" customFormat="1" spans="1:13">
      <c r="A15627" s="82"/>
      <c r="B15627" s="82"/>
      <c r="C15627" s="82"/>
      <c r="D15627" s="82"/>
      <c r="E15627" s="82"/>
      <c r="F15627" s="82"/>
      <c r="G15627" s="82"/>
      <c r="M15627" s="81"/>
    </row>
    <row r="15628" s="77" customFormat="1" spans="1:13">
      <c r="A15628" s="82"/>
      <c r="B15628" s="82"/>
      <c r="C15628" s="82"/>
      <c r="D15628" s="82"/>
      <c r="E15628" s="82"/>
      <c r="F15628" s="82"/>
      <c r="G15628" s="82"/>
      <c r="M15628" s="81"/>
    </row>
    <row r="15629" s="77" customFormat="1" spans="1:13">
      <c r="A15629" s="82"/>
      <c r="B15629" s="82"/>
      <c r="C15629" s="82"/>
      <c r="D15629" s="82"/>
      <c r="E15629" s="82"/>
      <c r="F15629" s="82"/>
      <c r="G15629" s="82"/>
      <c r="M15629" s="81"/>
    </row>
    <row r="15630" s="77" customFormat="1" spans="1:13">
      <c r="A15630" s="82"/>
      <c r="B15630" s="82"/>
      <c r="C15630" s="82"/>
      <c r="D15630" s="82"/>
      <c r="E15630" s="82"/>
      <c r="F15630" s="82"/>
      <c r="G15630" s="82"/>
      <c r="M15630" s="81"/>
    </row>
    <row r="15631" s="77" customFormat="1" spans="1:13">
      <c r="A15631" s="82"/>
      <c r="B15631" s="82"/>
      <c r="C15631" s="82"/>
      <c r="D15631" s="82"/>
      <c r="E15631" s="82"/>
      <c r="F15631" s="82"/>
      <c r="G15631" s="82"/>
      <c r="M15631" s="81"/>
    </row>
    <row r="15632" s="77" customFormat="1" spans="1:13">
      <c r="A15632" s="82"/>
      <c r="B15632" s="82"/>
      <c r="C15632" s="82"/>
      <c r="D15632" s="82"/>
      <c r="E15632" s="82"/>
      <c r="F15632" s="82"/>
      <c r="G15632" s="82"/>
      <c r="M15632" s="81"/>
    </row>
    <row r="15633" s="77" customFormat="1" spans="1:13">
      <c r="A15633" s="82"/>
      <c r="B15633" s="82"/>
      <c r="C15633" s="82"/>
      <c r="D15633" s="82"/>
      <c r="E15633" s="82"/>
      <c r="F15633" s="82"/>
      <c r="G15633" s="82"/>
      <c r="M15633" s="81"/>
    </row>
    <row r="15634" s="77" customFormat="1" spans="1:13">
      <c r="A15634" s="82"/>
      <c r="B15634" s="82"/>
      <c r="C15634" s="82"/>
      <c r="D15634" s="82"/>
      <c r="E15634" s="82"/>
      <c r="F15634" s="82"/>
      <c r="G15634" s="82"/>
      <c r="M15634" s="81"/>
    </row>
    <row r="15635" s="77" customFormat="1" spans="1:13">
      <c r="A15635" s="82"/>
      <c r="B15635" s="82"/>
      <c r="C15635" s="82"/>
      <c r="D15635" s="82"/>
      <c r="E15635" s="82"/>
      <c r="F15635" s="82"/>
      <c r="G15635" s="82"/>
      <c r="M15635" s="81"/>
    </row>
    <row r="15636" s="77" customFormat="1" spans="1:13">
      <c r="A15636" s="82"/>
      <c r="B15636" s="82"/>
      <c r="C15636" s="82"/>
      <c r="D15636" s="82"/>
      <c r="E15636" s="82"/>
      <c r="F15636" s="82"/>
      <c r="G15636" s="82"/>
      <c r="M15636" s="81"/>
    </row>
    <row r="15637" s="77" customFormat="1" spans="1:13">
      <c r="A15637" s="82"/>
      <c r="B15637" s="82"/>
      <c r="C15637" s="82"/>
      <c r="D15637" s="82"/>
      <c r="E15637" s="82"/>
      <c r="F15637" s="82"/>
      <c r="G15637" s="82"/>
      <c r="M15637" s="81"/>
    </row>
    <row r="15638" s="77" customFormat="1" spans="1:13">
      <c r="A15638" s="82"/>
      <c r="B15638" s="82"/>
      <c r="C15638" s="82"/>
      <c r="D15638" s="82"/>
      <c r="E15638" s="82"/>
      <c r="F15638" s="82"/>
      <c r="G15638" s="82"/>
      <c r="M15638" s="81"/>
    </row>
    <row r="15639" s="77" customFormat="1" spans="1:13">
      <c r="A15639" s="82"/>
      <c r="B15639" s="82"/>
      <c r="C15639" s="82"/>
      <c r="D15639" s="82"/>
      <c r="E15639" s="82"/>
      <c r="F15639" s="82"/>
      <c r="G15639" s="82"/>
      <c r="M15639" s="81"/>
    </row>
    <row r="15640" s="77" customFormat="1" spans="1:13">
      <c r="A15640" s="82"/>
      <c r="B15640" s="82"/>
      <c r="C15640" s="82"/>
      <c r="D15640" s="82"/>
      <c r="E15640" s="82"/>
      <c r="F15640" s="82"/>
      <c r="G15640" s="82"/>
      <c r="M15640" s="81"/>
    </row>
    <row r="15641" s="77" customFormat="1" spans="1:13">
      <c r="A15641" s="82"/>
      <c r="B15641" s="82"/>
      <c r="C15641" s="82"/>
      <c r="D15641" s="82"/>
      <c r="E15641" s="82"/>
      <c r="F15641" s="82"/>
      <c r="G15641" s="82"/>
      <c r="M15641" s="81"/>
    </row>
    <row r="15642" s="77" customFormat="1" spans="1:13">
      <c r="A15642" s="82"/>
      <c r="B15642" s="82"/>
      <c r="C15642" s="82"/>
      <c r="D15642" s="82"/>
      <c r="E15642" s="82"/>
      <c r="F15642" s="82"/>
      <c r="G15642" s="82"/>
      <c r="M15642" s="81"/>
    </row>
    <row r="15643" s="77" customFormat="1" spans="1:13">
      <c r="A15643" s="82"/>
      <c r="B15643" s="82"/>
      <c r="C15643" s="82"/>
      <c r="D15643" s="82"/>
      <c r="E15643" s="82"/>
      <c r="F15643" s="82"/>
      <c r="G15643" s="82"/>
      <c r="M15643" s="81"/>
    </row>
    <row r="15644" s="77" customFormat="1" spans="1:13">
      <c r="A15644" s="82"/>
      <c r="B15644" s="82"/>
      <c r="C15644" s="82"/>
      <c r="D15644" s="82"/>
      <c r="E15644" s="82"/>
      <c r="F15644" s="82"/>
      <c r="G15644" s="82"/>
      <c r="M15644" s="81"/>
    </row>
    <row r="15645" s="77" customFormat="1" spans="1:13">
      <c r="A15645" s="82"/>
      <c r="B15645" s="82"/>
      <c r="C15645" s="82"/>
      <c r="D15645" s="82"/>
      <c r="E15645" s="82"/>
      <c r="F15645" s="82"/>
      <c r="G15645" s="82"/>
      <c r="M15645" s="81"/>
    </row>
    <row r="15646" s="77" customFormat="1" spans="1:13">
      <c r="A15646" s="82"/>
      <c r="B15646" s="82"/>
      <c r="C15646" s="82"/>
      <c r="D15646" s="82"/>
      <c r="E15646" s="82"/>
      <c r="F15646" s="82"/>
      <c r="G15646" s="82"/>
      <c r="M15646" s="81"/>
    </row>
    <row r="15647" s="77" customFormat="1" spans="1:13">
      <c r="A15647" s="82"/>
      <c r="B15647" s="82"/>
      <c r="C15647" s="82"/>
      <c r="D15647" s="82"/>
      <c r="E15647" s="82"/>
      <c r="F15647" s="82"/>
      <c r="G15647" s="82"/>
      <c r="M15647" s="81"/>
    </row>
    <row r="15648" s="77" customFormat="1" spans="1:13">
      <c r="A15648" s="82"/>
      <c r="B15648" s="82"/>
      <c r="C15648" s="82"/>
      <c r="D15648" s="82"/>
      <c r="E15648" s="82"/>
      <c r="F15648" s="82"/>
      <c r="G15648" s="82"/>
      <c r="M15648" s="81"/>
    </row>
    <row r="15649" s="77" customFormat="1" spans="1:13">
      <c r="A15649" s="82"/>
      <c r="B15649" s="82"/>
      <c r="C15649" s="82"/>
      <c r="D15649" s="82"/>
      <c r="E15649" s="82"/>
      <c r="F15649" s="82"/>
      <c r="G15649" s="82"/>
      <c r="M15649" s="81"/>
    </row>
    <row r="15650" s="77" customFormat="1" spans="1:13">
      <c r="A15650" s="82"/>
      <c r="B15650" s="82"/>
      <c r="C15650" s="82"/>
      <c r="D15650" s="82"/>
      <c r="E15650" s="82"/>
      <c r="F15650" s="82"/>
      <c r="G15650" s="82"/>
      <c r="M15650" s="81"/>
    </row>
    <row r="15651" s="77" customFormat="1" spans="1:13">
      <c r="A15651" s="82"/>
      <c r="B15651" s="82"/>
      <c r="C15651" s="82"/>
      <c r="D15651" s="82"/>
      <c r="E15651" s="82"/>
      <c r="F15651" s="82"/>
      <c r="G15651" s="82"/>
      <c r="M15651" s="81"/>
    </row>
    <row r="15652" s="77" customFormat="1" spans="1:13">
      <c r="A15652" s="82"/>
      <c r="B15652" s="82"/>
      <c r="C15652" s="82"/>
      <c r="D15652" s="82"/>
      <c r="E15652" s="82"/>
      <c r="F15652" s="82"/>
      <c r="G15652" s="82"/>
      <c r="M15652" s="81"/>
    </row>
    <row r="15653" s="77" customFormat="1" spans="1:13">
      <c r="A15653" s="82"/>
      <c r="B15653" s="82"/>
      <c r="C15653" s="82"/>
      <c r="D15653" s="82"/>
      <c r="E15653" s="82"/>
      <c r="F15653" s="82"/>
      <c r="G15653" s="82"/>
      <c r="M15653" s="81"/>
    </row>
    <row r="15654" s="77" customFormat="1" spans="1:13">
      <c r="A15654" s="82"/>
      <c r="B15654" s="82"/>
      <c r="C15654" s="82"/>
      <c r="D15654" s="82"/>
      <c r="E15654" s="82"/>
      <c r="F15654" s="82"/>
      <c r="G15654" s="82"/>
      <c r="M15654" s="81"/>
    </row>
    <row r="15655" s="77" customFormat="1" spans="1:13">
      <c r="A15655" s="82"/>
      <c r="B15655" s="82"/>
      <c r="C15655" s="82"/>
      <c r="D15655" s="82"/>
      <c r="E15655" s="82"/>
      <c r="F15655" s="82"/>
      <c r="G15655" s="82"/>
      <c r="M15655" s="81"/>
    </row>
    <row r="15656" s="77" customFormat="1" spans="1:13">
      <c r="A15656" s="82"/>
      <c r="B15656" s="82"/>
      <c r="C15656" s="82"/>
      <c r="D15656" s="82"/>
      <c r="E15656" s="82"/>
      <c r="F15656" s="82"/>
      <c r="G15656" s="82"/>
      <c r="M15656" s="81"/>
    </row>
    <row r="15657" s="77" customFormat="1" spans="1:13">
      <c r="A15657" s="82"/>
      <c r="B15657" s="82"/>
      <c r="C15657" s="82"/>
      <c r="D15657" s="82"/>
      <c r="E15657" s="82"/>
      <c r="F15657" s="82"/>
      <c r="G15657" s="82"/>
      <c r="M15657" s="81"/>
    </row>
    <row r="15658" s="77" customFormat="1" spans="1:13">
      <c r="A15658" s="82"/>
      <c r="B15658" s="82"/>
      <c r="C15658" s="82"/>
      <c r="D15658" s="82"/>
      <c r="E15658" s="82"/>
      <c r="F15658" s="82"/>
      <c r="G15658" s="82"/>
      <c r="M15658" s="81"/>
    </row>
    <row r="15659" s="77" customFormat="1" spans="1:13">
      <c r="A15659" s="82"/>
      <c r="B15659" s="82"/>
      <c r="C15659" s="82"/>
      <c r="D15659" s="82"/>
      <c r="E15659" s="82"/>
      <c r="F15659" s="82"/>
      <c r="G15659" s="82"/>
      <c r="M15659" s="81"/>
    </row>
    <row r="15660" s="77" customFormat="1" spans="1:13">
      <c r="A15660" s="82"/>
      <c r="B15660" s="82"/>
      <c r="C15660" s="82"/>
      <c r="D15660" s="82"/>
      <c r="E15660" s="82"/>
      <c r="F15660" s="82"/>
      <c r="G15660" s="82"/>
      <c r="M15660" s="81"/>
    </row>
    <row r="15661" s="77" customFormat="1" spans="1:13">
      <c r="A15661" s="82"/>
      <c r="B15661" s="82"/>
      <c r="C15661" s="82"/>
      <c r="D15661" s="82"/>
      <c r="E15661" s="82"/>
      <c r="F15661" s="82"/>
      <c r="G15661" s="82"/>
      <c r="M15661" s="81"/>
    </row>
    <row r="15662" s="77" customFormat="1" spans="1:13">
      <c r="A15662" s="82"/>
      <c r="B15662" s="82"/>
      <c r="C15662" s="82"/>
      <c r="D15662" s="82"/>
      <c r="E15662" s="82"/>
      <c r="F15662" s="82"/>
      <c r="G15662" s="82"/>
      <c r="M15662" s="81"/>
    </row>
    <row r="15663" s="77" customFormat="1" spans="1:13">
      <c r="A15663" s="82"/>
      <c r="B15663" s="82"/>
      <c r="C15663" s="82"/>
      <c r="D15663" s="82"/>
      <c r="E15663" s="82"/>
      <c r="F15663" s="82"/>
      <c r="G15663" s="82"/>
      <c r="M15663" s="81"/>
    </row>
    <row r="15664" s="77" customFormat="1" spans="1:13">
      <c r="A15664" s="82"/>
      <c r="B15664" s="82"/>
      <c r="C15664" s="82"/>
      <c r="D15664" s="82"/>
      <c r="E15664" s="82"/>
      <c r="F15664" s="82"/>
      <c r="G15664" s="82"/>
      <c r="M15664" s="81"/>
    </row>
    <row r="15665" s="77" customFormat="1" spans="1:13">
      <c r="A15665" s="82"/>
      <c r="B15665" s="82"/>
      <c r="C15665" s="82"/>
      <c r="D15665" s="82"/>
      <c r="E15665" s="82"/>
      <c r="F15665" s="82"/>
      <c r="G15665" s="82"/>
      <c r="M15665" s="81"/>
    </row>
    <row r="15666" s="77" customFormat="1" spans="1:13">
      <c r="A15666" s="82"/>
      <c r="B15666" s="82"/>
      <c r="C15666" s="82"/>
      <c r="D15666" s="82"/>
      <c r="E15666" s="82"/>
      <c r="F15666" s="82"/>
      <c r="G15666" s="82"/>
      <c r="M15666" s="81"/>
    </row>
    <row r="15667" s="77" customFormat="1" spans="1:13">
      <c r="A15667" s="82"/>
      <c r="B15667" s="82"/>
      <c r="C15667" s="82"/>
      <c r="D15667" s="82"/>
      <c r="E15667" s="82"/>
      <c r="F15667" s="82"/>
      <c r="G15667" s="82"/>
      <c r="M15667" s="81"/>
    </row>
    <row r="15668" s="77" customFormat="1" spans="1:13">
      <c r="A15668" s="82"/>
      <c r="B15668" s="82"/>
      <c r="C15668" s="82"/>
      <c r="D15668" s="82"/>
      <c r="E15668" s="82"/>
      <c r="F15668" s="82"/>
      <c r="G15668" s="82"/>
      <c r="M15668" s="81"/>
    </row>
    <row r="15669" s="77" customFormat="1" spans="1:13">
      <c r="A15669" s="82"/>
      <c r="B15669" s="82"/>
      <c r="C15669" s="82"/>
      <c r="D15669" s="82"/>
      <c r="E15669" s="82"/>
      <c r="F15669" s="82"/>
      <c r="G15669" s="82"/>
      <c r="M15669" s="81"/>
    </row>
    <row r="15670" s="77" customFormat="1" spans="1:13">
      <c r="A15670" s="82"/>
      <c r="B15670" s="82"/>
      <c r="C15670" s="82"/>
      <c r="D15670" s="82"/>
      <c r="E15670" s="82"/>
      <c r="F15670" s="82"/>
      <c r="G15670" s="82"/>
      <c r="M15670" s="81"/>
    </row>
    <row r="15671" s="77" customFormat="1" spans="1:13">
      <c r="A15671" s="82"/>
      <c r="B15671" s="82"/>
      <c r="C15671" s="82"/>
      <c r="D15671" s="82"/>
      <c r="E15671" s="82"/>
      <c r="F15671" s="82"/>
      <c r="G15671" s="82"/>
      <c r="M15671" s="81"/>
    </row>
    <row r="15672" s="77" customFormat="1" spans="1:13">
      <c r="A15672" s="82"/>
      <c r="B15672" s="82"/>
      <c r="C15672" s="82"/>
      <c r="D15672" s="82"/>
      <c r="E15672" s="82"/>
      <c r="F15672" s="82"/>
      <c r="G15672" s="82"/>
      <c r="M15672" s="81"/>
    </row>
    <row r="15673" s="77" customFormat="1" spans="1:13">
      <c r="A15673" s="82"/>
      <c r="B15673" s="82"/>
      <c r="C15673" s="82"/>
      <c r="D15673" s="82"/>
      <c r="E15673" s="82"/>
      <c r="F15673" s="82"/>
      <c r="G15673" s="82"/>
      <c r="M15673" s="81"/>
    </row>
    <row r="15674" s="77" customFormat="1" spans="1:13">
      <c r="A15674" s="82"/>
      <c r="B15674" s="82"/>
      <c r="C15674" s="82"/>
      <c r="D15674" s="82"/>
      <c r="E15674" s="82"/>
      <c r="F15674" s="82"/>
      <c r="G15674" s="82"/>
      <c r="M15674" s="81"/>
    </row>
    <row r="15675" s="77" customFormat="1" spans="1:13">
      <c r="A15675" s="82"/>
      <c r="B15675" s="82"/>
      <c r="C15675" s="82"/>
      <c r="D15675" s="82"/>
      <c r="E15675" s="82"/>
      <c r="F15675" s="82"/>
      <c r="G15675" s="82"/>
      <c r="M15675" s="81"/>
    </row>
    <row r="15676" s="77" customFormat="1" spans="1:13">
      <c r="A15676" s="82"/>
      <c r="B15676" s="82"/>
      <c r="C15676" s="82"/>
      <c r="D15676" s="82"/>
      <c r="E15676" s="82"/>
      <c r="F15676" s="82"/>
      <c r="G15676" s="82"/>
      <c r="M15676" s="81"/>
    </row>
    <row r="15677" s="77" customFormat="1" spans="1:13">
      <c r="A15677" s="82"/>
      <c r="B15677" s="82"/>
      <c r="C15677" s="82"/>
      <c r="D15677" s="82"/>
      <c r="E15677" s="82"/>
      <c r="F15677" s="82"/>
      <c r="G15677" s="82"/>
      <c r="M15677" s="81"/>
    </row>
    <row r="15678" s="77" customFormat="1" spans="1:13">
      <c r="A15678" s="82"/>
      <c r="B15678" s="82"/>
      <c r="C15678" s="82"/>
      <c r="D15678" s="82"/>
      <c r="E15678" s="82"/>
      <c r="F15678" s="82"/>
      <c r="G15678" s="82"/>
      <c r="M15678" s="81"/>
    </row>
    <row r="15679" s="77" customFormat="1" spans="1:13">
      <c r="A15679" s="82"/>
      <c r="B15679" s="82"/>
      <c r="C15679" s="82"/>
      <c r="D15679" s="82"/>
      <c r="E15679" s="82"/>
      <c r="F15679" s="82"/>
      <c r="G15679" s="82"/>
      <c r="M15679" s="81"/>
    </row>
    <row r="15680" s="77" customFormat="1" spans="1:13">
      <c r="A15680" s="82"/>
      <c r="B15680" s="82"/>
      <c r="C15680" s="82"/>
      <c r="D15680" s="82"/>
      <c r="E15680" s="82"/>
      <c r="F15680" s="82"/>
      <c r="G15680" s="82"/>
      <c r="M15680" s="81"/>
    </row>
    <row r="15681" s="77" customFormat="1" spans="1:13">
      <c r="A15681" s="82"/>
      <c r="B15681" s="82"/>
      <c r="C15681" s="82"/>
      <c r="D15681" s="82"/>
      <c r="E15681" s="82"/>
      <c r="F15681" s="82"/>
      <c r="G15681" s="82"/>
      <c r="M15681" s="81"/>
    </row>
    <row r="15682" s="77" customFormat="1" spans="1:13">
      <c r="A15682" s="82"/>
      <c r="B15682" s="82"/>
      <c r="C15682" s="82"/>
      <c r="D15682" s="82"/>
      <c r="E15682" s="82"/>
      <c r="F15682" s="82"/>
      <c r="G15682" s="82"/>
      <c r="M15682" s="81"/>
    </row>
    <row r="15683" s="77" customFormat="1" spans="1:13">
      <c r="A15683" s="82"/>
      <c r="B15683" s="82"/>
      <c r="C15683" s="82"/>
      <c r="D15683" s="82"/>
      <c r="E15683" s="82"/>
      <c r="F15683" s="82"/>
      <c r="G15683" s="82"/>
      <c r="M15683" s="81"/>
    </row>
    <row r="15684" s="77" customFormat="1" spans="1:13">
      <c r="A15684" s="82"/>
      <c r="B15684" s="82"/>
      <c r="C15684" s="82"/>
      <c r="D15684" s="82"/>
      <c r="E15684" s="82"/>
      <c r="F15684" s="82"/>
      <c r="G15684" s="82"/>
      <c r="M15684" s="81"/>
    </row>
    <row r="15685" s="77" customFormat="1" spans="1:13">
      <c r="A15685" s="82"/>
      <c r="B15685" s="82"/>
      <c r="C15685" s="82"/>
      <c r="D15685" s="82"/>
      <c r="E15685" s="82"/>
      <c r="F15685" s="82"/>
      <c r="G15685" s="82"/>
      <c r="M15685" s="81"/>
    </row>
    <row r="15686" s="77" customFormat="1" spans="1:13">
      <c r="A15686" s="82"/>
      <c r="B15686" s="82"/>
      <c r="C15686" s="82"/>
      <c r="D15686" s="82"/>
      <c r="E15686" s="82"/>
      <c r="F15686" s="82"/>
      <c r="G15686" s="82"/>
      <c r="M15686" s="81"/>
    </row>
    <row r="15687" s="77" customFormat="1" spans="1:13">
      <c r="A15687" s="82"/>
      <c r="B15687" s="82"/>
      <c r="C15687" s="82"/>
      <c r="D15687" s="82"/>
      <c r="E15687" s="82"/>
      <c r="F15687" s="82"/>
      <c r="G15687" s="82"/>
      <c r="M15687" s="81"/>
    </row>
    <row r="15688" s="77" customFormat="1" spans="1:13">
      <c r="A15688" s="82"/>
      <c r="B15688" s="82"/>
      <c r="C15688" s="82"/>
      <c r="D15688" s="82"/>
      <c r="E15688" s="82"/>
      <c r="F15688" s="82"/>
      <c r="G15688" s="82"/>
      <c r="M15688" s="81"/>
    </row>
    <row r="15689" s="77" customFormat="1" spans="1:13">
      <c r="A15689" s="82"/>
      <c r="B15689" s="82"/>
      <c r="C15689" s="82"/>
      <c r="D15689" s="82"/>
      <c r="E15689" s="82"/>
      <c r="F15689" s="82"/>
      <c r="G15689" s="82"/>
      <c r="M15689" s="81"/>
    </row>
    <row r="15690" s="77" customFormat="1" spans="1:13">
      <c r="A15690" s="82"/>
      <c r="B15690" s="82"/>
      <c r="C15690" s="82"/>
      <c r="D15690" s="82"/>
      <c r="E15690" s="82"/>
      <c r="F15690" s="82"/>
      <c r="G15690" s="82"/>
      <c r="M15690" s="81"/>
    </row>
    <row r="15691" s="77" customFormat="1" spans="1:13">
      <c r="A15691" s="82"/>
      <c r="B15691" s="82"/>
      <c r="C15691" s="82"/>
      <c r="D15691" s="82"/>
      <c r="E15691" s="82"/>
      <c r="F15691" s="82"/>
      <c r="G15691" s="82"/>
      <c r="M15691" s="81"/>
    </row>
    <row r="15692" s="77" customFormat="1" spans="1:13">
      <c r="A15692" s="82"/>
      <c r="B15692" s="82"/>
      <c r="C15692" s="82"/>
      <c r="D15692" s="82"/>
      <c r="E15692" s="82"/>
      <c r="F15692" s="82"/>
      <c r="G15692" s="82"/>
      <c r="M15692" s="81"/>
    </row>
    <row r="15693" s="77" customFormat="1" spans="1:13">
      <c r="A15693" s="82"/>
      <c r="B15693" s="82"/>
      <c r="C15693" s="82"/>
      <c r="D15693" s="82"/>
      <c r="E15693" s="82"/>
      <c r="F15693" s="82"/>
      <c r="G15693" s="82"/>
      <c r="M15693" s="81"/>
    </row>
    <row r="15694" s="77" customFormat="1" spans="1:13">
      <c r="A15694" s="82"/>
      <c r="B15694" s="82"/>
      <c r="C15694" s="82"/>
      <c r="D15694" s="82"/>
      <c r="E15694" s="82"/>
      <c r="F15694" s="82"/>
      <c r="G15694" s="82"/>
      <c r="M15694" s="81"/>
    </row>
    <row r="15695" s="77" customFormat="1" spans="1:13">
      <c r="A15695" s="82"/>
      <c r="B15695" s="82"/>
      <c r="C15695" s="82"/>
      <c r="D15695" s="82"/>
      <c r="E15695" s="82"/>
      <c r="F15695" s="82"/>
      <c r="G15695" s="82"/>
      <c r="M15695" s="81"/>
    </row>
    <row r="15696" s="77" customFormat="1" spans="1:13">
      <c r="A15696" s="82"/>
      <c r="B15696" s="82"/>
      <c r="C15696" s="82"/>
      <c r="D15696" s="82"/>
      <c r="E15696" s="82"/>
      <c r="F15696" s="82"/>
      <c r="G15696" s="82"/>
      <c r="M15696" s="81"/>
    </row>
    <row r="15697" s="77" customFormat="1" spans="1:13">
      <c r="A15697" s="82"/>
      <c r="B15697" s="82"/>
      <c r="C15697" s="82"/>
      <c r="D15697" s="82"/>
      <c r="E15697" s="82"/>
      <c r="F15697" s="82"/>
      <c r="G15697" s="82"/>
      <c r="M15697" s="81"/>
    </row>
    <row r="15698" s="77" customFormat="1" spans="1:13">
      <c r="A15698" s="82"/>
      <c r="B15698" s="82"/>
      <c r="C15698" s="82"/>
      <c r="D15698" s="82"/>
      <c r="E15698" s="82"/>
      <c r="F15698" s="82"/>
      <c r="G15698" s="82"/>
      <c r="M15698" s="81"/>
    </row>
    <row r="15699" s="77" customFormat="1" spans="1:13">
      <c r="A15699" s="82"/>
      <c r="B15699" s="82"/>
      <c r="C15699" s="82"/>
      <c r="D15699" s="82"/>
      <c r="E15699" s="82"/>
      <c r="F15699" s="82"/>
      <c r="G15699" s="82"/>
      <c r="M15699" s="81"/>
    </row>
    <row r="15700" s="77" customFormat="1" spans="1:13">
      <c r="A15700" s="82"/>
      <c r="B15700" s="82"/>
      <c r="C15700" s="82"/>
      <c r="D15700" s="82"/>
      <c r="E15700" s="82"/>
      <c r="F15700" s="82"/>
      <c r="G15700" s="82"/>
      <c r="M15700" s="81"/>
    </row>
    <row r="15701" s="77" customFormat="1" spans="1:13">
      <c r="A15701" s="82"/>
      <c r="B15701" s="82"/>
      <c r="C15701" s="82"/>
      <c r="D15701" s="82"/>
      <c r="E15701" s="82"/>
      <c r="F15701" s="82"/>
      <c r="G15701" s="82"/>
      <c r="M15701" s="81"/>
    </row>
    <row r="15702" s="77" customFormat="1" spans="1:13">
      <c r="A15702" s="82"/>
      <c r="B15702" s="82"/>
      <c r="C15702" s="82"/>
      <c r="D15702" s="82"/>
      <c r="E15702" s="82"/>
      <c r="F15702" s="82"/>
      <c r="G15702" s="82"/>
      <c r="M15702" s="81"/>
    </row>
    <row r="15703" s="77" customFormat="1" spans="1:13">
      <c r="A15703" s="82"/>
      <c r="B15703" s="82"/>
      <c r="C15703" s="82"/>
      <c r="D15703" s="82"/>
      <c r="E15703" s="82"/>
      <c r="F15703" s="82"/>
      <c r="G15703" s="82"/>
      <c r="M15703" s="81"/>
    </row>
    <row r="15704" s="77" customFormat="1" spans="1:13">
      <c r="A15704" s="82"/>
      <c r="B15704" s="82"/>
      <c r="C15704" s="82"/>
      <c r="D15704" s="82"/>
      <c r="E15704" s="82"/>
      <c r="F15704" s="82"/>
      <c r="G15704" s="82"/>
      <c r="M15704" s="81"/>
    </row>
    <row r="15705" s="77" customFormat="1" spans="1:13">
      <c r="A15705" s="82"/>
      <c r="B15705" s="82"/>
      <c r="C15705" s="82"/>
      <c r="D15705" s="82"/>
      <c r="E15705" s="82"/>
      <c r="F15705" s="82"/>
      <c r="G15705" s="82"/>
      <c r="M15705" s="81"/>
    </row>
    <row r="15706" s="77" customFormat="1" spans="1:13">
      <c r="A15706" s="82"/>
      <c r="B15706" s="82"/>
      <c r="C15706" s="82"/>
      <c r="D15706" s="82"/>
      <c r="E15706" s="82"/>
      <c r="F15706" s="82"/>
      <c r="G15706" s="82"/>
      <c r="M15706" s="81"/>
    </row>
    <row r="15707" s="77" customFormat="1" spans="1:13">
      <c r="A15707" s="82"/>
      <c r="B15707" s="82"/>
      <c r="C15707" s="82"/>
      <c r="D15707" s="82"/>
      <c r="E15707" s="82"/>
      <c r="F15707" s="82"/>
      <c r="G15707" s="82"/>
      <c r="M15707" s="81"/>
    </row>
    <row r="15708" s="77" customFormat="1" spans="1:13">
      <c r="A15708" s="82"/>
      <c r="B15708" s="82"/>
      <c r="C15708" s="82"/>
      <c r="D15708" s="82"/>
      <c r="E15708" s="82"/>
      <c r="F15708" s="82"/>
      <c r="G15708" s="82"/>
      <c r="M15708" s="81"/>
    </row>
    <row r="15709" s="77" customFormat="1" spans="1:13">
      <c r="A15709" s="82"/>
      <c r="B15709" s="82"/>
      <c r="C15709" s="82"/>
      <c r="D15709" s="82"/>
      <c r="E15709" s="82"/>
      <c r="F15709" s="82"/>
      <c r="G15709" s="82"/>
      <c r="M15709" s="81"/>
    </row>
    <row r="15710" s="77" customFormat="1" spans="1:13">
      <c r="A15710" s="82"/>
      <c r="B15710" s="82"/>
      <c r="C15710" s="82"/>
      <c r="D15710" s="82"/>
      <c r="E15710" s="82"/>
      <c r="F15710" s="82"/>
      <c r="G15710" s="82"/>
      <c r="M15710" s="81"/>
    </row>
    <row r="15711" s="77" customFormat="1" spans="1:13">
      <c r="A15711" s="82"/>
      <c r="B15711" s="82"/>
      <c r="C15711" s="82"/>
      <c r="D15711" s="82"/>
      <c r="E15711" s="82"/>
      <c r="F15711" s="82"/>
      <c r="G15711" s="82"/>
      <c r="M15711" s="81"/>
    </row>
    <row r="15712" s="77" customFormat="1" spans="1:13">
      <c r="A15712" s="82"/>
      <c r="B15712" s="82"/>
      <c r="C15712" s="82"/>
      <c r="D15712" s="82"/>
      <c r="E15712" s="82"/>
      <c r="F15712" s="82"/>
      <c r="G15712" s="82"/>
      <c r="M15712" s="81"/>
    </row>
    <row r="15713" s="77" customFormat="1" spans="1:13">
      <c r="A15713" s="82"/>
      <c r="B15713" s="82"/>
      <c r="C15713" s="82"/>
      <c r="D15713" s="82"/>
      <c r="E15713" s="82"/>
      <c r="F15713" s="82"/>
      <c r="G15713" s="82"/>
      <c r="M15713" s="81"/>
    </row>
    <row r="15714" s="77" customFormat="1" spans="1:13">
      <c r="A15714" s="82"/>
      <c r="B15714" s="82"/>
      <c r="C15714" s="82"/>
      <c r="D15714" s="82"/>
      <c r="E15714" s="82"/>
      <c r="F15714" s="82"/>
      <c r="G15714" s="82"/>
      <c r="M15714" s="81"/>
    </row>
    <row r="15715" s="77" customFormat="1" spans="1:13">
      <c r="A15715" s="82"/>
      <c r="B15715" s="82"/>
      <c r="C15715" s="82"/>
      <c r="D15715" s="82"/>
      <c r="E15715" s="82"/>
      <c r="F15715" s="82"/>
      <c r="G15715" s="82"/>
      <c r="M15715" s="81"/>
    </row>
    <row r="15716" s="77" customFormat="1" spans="1:13">
      <c r="A15716" s="82"/>
      <c r="B15716" s="82"/>
      <c r="C15716" s="82"/>
      <c r="D15716" s="82"/>
      <c r="E15716" s="82"/>
      <c r="F15716" s="82"/>
      <c r="G15716" s="82"/>
      <c r="M15716" s="81"/>
    </row>
    <row r="15717" s="77" customFormat="1" spans="1:13">
      <c r="A15717" s="82"/>
      <c r="B15717" s="82"/>
      <c r="C15717" s="82"/>
      <c r="D15717" s="82"/>
      <c r="E15717" s="82"/>
      <c r="F15717" s="82"/>
      <c r="G15717" s="82"/>
      <c r="M15717" s="81"/>
    </row>
    <row r="15718" s="77" customFormat="1" spans="1:13">
      <c r="A15718" s="82"/>
      <c r="B15718" s="82"/>
      <c r="C15718" s="82"/>
      <c r="D15718" s="82"/>
      <c r="E15718" s="82"/>
      <c r="F15718" s="82"/>
      <c r="G15718" s="82"/>
      <c r="M15718" s="81"/>
    </row>
    <row r="15719" s="77" customFormat="1" spans="1:13">
      <c r="A15719" s="82"/>
      <c r="B15719" s="82"/>
      <c r="C15719" s="82"/>
      <c r="D15719" s="82"/>
      <c r="E15719" s="82"/>
      <c r="F15719" s="82"/>
      <c r="G15719" s="82"/>
      <c r="M15719" s="81"/>
    </row>
    <row r="15720" s="77" customFormat="1" spans="1:13">
      <c r="A15720" s="82"/>
      <c r="B15720" s="82"/>
      <c r="C15720" s="82"/>
      <c r="D15720" s="82"/>
      <c r="E15720" s="82"/>
      <c r="F15720" s="82"/>
      <c r="G15720" s="82"/>
      <c r="M15720" s="81"/>
    </row>
    <row r="15721" s="77" customFormat="1" spans="1:13">
      <c r="A15721" s="82"/>
      <c r="B15721" s="82"/>
      <c r="C15721" s="82"/>
      <c r="D15721" s="82"/>
      <c r="E15721" s="82"/>
      <c r="F15721" s="82"/>
      <c r="G15721" s="82"/>
      <c r="M15721" s="81"/>
    </row>
    <row r="15722" s="77" customFormat="1" spans="1:13">
      <c r="A15722" s="82"/>
      <c r="B15722" s="82"/>
      <c r="C15722" s="82"/>
      <c r="D15722" s="82"/>
      <c r="E15722" s="82"/>
      <c r="F15722" s="82"/>
      <c r="G15722" s="82"/>
      <c r="M15722" s="81"/>
    </row>
    <row r="15723" s="77" customFormat="1" spans="1:13">
      <c r="A15723" s="82"/>
      <c r="B15723" s="82"/>
      <c r="C15723" s="82"/>
      <c r="D15723" s="82"/>
      <c r="E15723" s="82"/>
      <c r="F15723" s="82"/>
      <c r="G15723" s="82"/>
      <c r="M15723" s="81"/>
    </row>
    <row r="15724" s="77" customFormat="1" spans="1:13">
      <c r="A15724" s="82"/>
      <c r="B15724" s="82"/>
      <c r="C15724" s="82"/>
      <c r="D15724" s="82"/>
      <c r="E15724" s="82"/>
      <c r="F15724" s="82"/>
      <c r="G15724" s="82"/>
      <c r="M15724" s="81"/>
    </row>
    <row r="15725" s="77" customFormat="1" spans="1:13">
      <c r="A15725" s="82"/>
      <c r="B15725" s="82"/>
      <c r="C15725" s="82"/>
      <c r="D15725" s="82"/>
      <c r="E15725" s="82"/>
      <c r="F15725" s="82"/>
      <c r="G15725" s="82"/>
      <c r="M15725" s="81"/>
    </row>
    <row r="15726" s="77" customFormat="1" spans="1:13">
      <c r="A15726" s="82"/>
      <c r="B15726" s="82"/>
      <c r="C15726" s="82"/>
      <c r="D15726" s="82"/>
      <c r="E15726" s="82"/>
      <c r="F15726" s="82"/>
      <c r="G15726" s="82"/>
      <c r="M15726" s="81"/>
    </row>
    <row r="15727" s="77" customFormat="1" spans="1:13">
      <c r="A15727" s="82"/>
      <c r="B15727" s="82"/>
      <c r="C15727" s="82"/>
      <c r="D15727" s="82"/>
      <c r="E15727" s="82"/>
      <c r="F15727" s="82"/>
      <c r="G15727" s="82"/>
      <c r="M15727" s="81"/>
    </row>
    <row r="15728" s="77" customFormat="1" spans="1:13">
      <c r="A15728" s="82"/>
      <c r="B15728" s="82"/>
      <c r="C15728" s="82"/>
      <c r="D15728" s="82"/>
      <c r="E15728" s="82"/>
      <c r="F15728" s="82"/>
      <c r="G15728" s="82"/>
      <c r="M15728" s="81"/>
    </row>
    <row r="15729" s="77" customFormat="1" spans="1:13">
      <c r="A15729" s="82"/>
      <c r="B15729" s="82"/>
      <c r="C15729" s="82"/>
      <c r="D15729" s="82"/>
      <c r="E15729" s="82"/>
      <c r="F15729" s="82"/>
      <c r="G15729" s="82"/>
      <c r="M15729" s="81"/>
    </row>
    <row r="15730" s="77" customFormat="1" spans="1:13">
      <c r="A15730" s="82"/>
      <c r="B15730" s="82"/>
      <c r="C15730" s="82"/>
      <c r="D15730" s="82"/>
      <c r="E15730" s="82"/>
      <c r="F15730" s="82"/>
      <c r="G15730" s="82"/>
      <c r="M15730" s="81"/>
    </row>
    <row r="15731" s="77" customFormat="1" spans="1:13">
      <c r="A15731" s="82"/>
      <c r="B15731" s="82"/>
      <c r="C15731" s="82"/>
      <c r="D15731" s="82"/>
      <c r="E15731" s="82"/>
      <c r="F15731" s="82"/>
      <c r="G15731" s="82"/>
      <c r="M15731" s="81"/>
    </row>
    <row r="15732" s="77" customFormat="1" spans="1:13">
      <c r="A15732" s="82"/>
      <c r="B15732" s="82"/>
      <c r="C15732" s="82"/>
      <c r="D15732" s="82"/>
      <c r="E15732" s="82"/>
      <c r="F15732" s="82"/>
      <c r="G15732" s="82"/>
      <c r="M15732" s="81"/>
    </row>
    <row r="15733" s="77" customFormat="1" spans="1:13">
      <c r="A15733" s="82"/>
      <c r="B15733" s="82"/>
      <c r="C15733" s="82"/>
      <c r="D15733" s="82"/>
      <c r="E15733" s="82"/>
      <c r="F15733" s="82"/>
      <c r="G15733" s="82"/>
      <c r="M15733" s="81"/>
    </row>
    <row r="15734" s="77" customFormat="1" spans="1:13">
      <c r="A15734" s="82"/>
      <c r="B15734" s="82"/>
      <c r="C15734" s="82"/>
      <c r="D15734" s="82"/>
      <c r="E15734" s="82"/>
      <c r="F15734" s="82"/>
      <c r="G15734" s="82"/>
      <c r="M15734" s="81"/>
    </row>
    <row r="15735" s="77" customFormat="1" spans="1:13">
      <c r="A15735" s="82"/>
      <c r="B15735" s="82"/>
      <c r="C15735" s="82"/>
      <c r="D15735" s="82"/>
      <c r="E15735" s="82"/>
      <c r="F15735" s="82"/>
      <c r="G15735" s="82"/>
      <c r="M15735" s="81"/>
    </row>
    <row r="15736" s="77" customFormat="1" spans="1:13">
      <c r="A15736" s="82"/>
      <c r="B15736" s="82"/>
      <c r="C15736" s="82"/>
      <c r="D15736" s="82"/>
      <c r="E15736" s="82"/>
      <c r="F15736" s="82"/>
      <c r="G15736" s="82"/>
      <c r="M15736" s="81"/>
    </row>
    <row r="15737" s="77" customFormat="1" spans="1:13">
      <c r="A15737" s="82"/>
      <c r="B15737" s="82"/>
      <c r="C15737" s="82"/>
      <c r="D15737" s="82"/>
      <c r="E15737" s="82"/>
      <c r="F15737" s="82"/>
      <c r="G15737" s="82"/>
      <c r="M15737" s="81"/>
    </row>
    <row r="15738" s="77" customFormat="1" spans="1:13">
      <c r="A15738" s="82"/>
      <c r="B15738" s="82"/>
      <c r="C15738" s="82"/>
      <c r="D15738" s="82"/>
      <c r="E15738" s="82"/>
      <c r="F15738" s="82"/>
      <c r="G15738" s="82"/>
      <c r="M15738" s="81"/>
    </row>
    <row r="15739" s="77" customFormat="1" spans="1:13">
      <c r="A15739" s="82"/>
      <c r="B15739" s="82"/>
      <c r="C15739" s="82"/>
      <c r="D15739" s="82"/>
      <c r="E15739" s="82"/>
      <c r="F15739" s="82"/>
      <c r="G15739" s="82"/>
      <c r="M15739" s="81"/>
    </row>
    <row r="15740" s="77" customFormat="1" spans="1:13">
      <c r="A15740" s="82"/>
      <c r="B15740" s="82"/>
      <c r="C15740" s="82"/>
      <c r="D15740" s="82"/>
      <c r="E15740" s="82"/>
      <c r="F15740" s="82"/>
      <c r="G15740" s="82"/>
      <c r="M15740" s="81"/>
    </row>
    <row r="15741" s="77" customFormat="1" spans="1:13">
      <c r="A15741" s="82"/>
      <c r="B15741" s="82"/>
      <c r="C15741" s="82"/>
      <c r="D15741" s="82"/>
      <c r="E15741" s="82"/>
      <c r="F15741" s="82"/>
      <c r="G15741" s="82"/>
      <c r="M15741" s="81"/>
    </row>
    <row r="15742" s="77" customFormat="1" spans="1:13">
      <c r="A15742" s="82"/>
      <c r="B15742" s="82"/>
      <c r="C15742" s="82"/>
      <c r="D15742" s="82"/>
      <c r="E15742" s="82"/>
      <c r="F15742" s="82"/>
      <c r="G15742" s="82"/>
      <c r="M15742" s="81"/>
    </row>
    <row r="15743" s="77" customFormat="1" spans="1:13">
      <c r="A15743" s="82"/>
      <c r="B15743" s="82"/>
      <c r="C15743" s="82"/>
      <c r="D15743" s="82"/>
      <c r="E15743" s="82"/>
      <c r="F15743" s="82"/>
      <c r="G15743" s="82"/>
      <c r="M15743" s="81"/>
    </row>
    <row r="15744" s="77" customFormat="1" spans="1:13">
      <c r="A15744" s="82"/>
      <c r="B15744" s="82"/>
      <c r="C15744" s="82"/>
      <c r="D15744" s="82"/>
      <c r="E15744" s="82"/>
      <c r="F15744" s="82"/>
      <c r="G15744" s="82"/>
      <c r="M15744" s="81"/>
    </row>
    <row r="15745" s="77" customFormat="1" spans="1:13">
      <c r="A15745" s="82"/>
      <c r="B15745" s="82"/>
      <c r="C15745" s="82"/>
      <c r="D15745" s="82"/>
      <c r="E15745" s="82"/>
      <c r="F15745" s="82"/>
      <c r="G15745" s="82"/>
      <c r="M15745" s="81"/>
    </row>
    <row r="15746" s="77" customFormat="1" spans="1:13">
      <c r="A15746" s="82"/>
      <c r="B15746" s="82"/>
      <c r="C15746" s="82"/>
      <c r="D15746" s="82"/>
      <c r="E15746" s="82"/>
      <c r="F15746" s="82"/>
      <c r="G15746" s="82"/>
      <c r="M15746" s="81"/>
    </row>
    <row r="15747" s="77" customFormat="1" spans="1:13">
      <c r="A15747" s="82"/>
      <c r="B15747" s="82"/>
      <c r="C15747" s="82"/>
      <c r="D15747" s="82"/>
      <c r="E15747" s="82"/>
      <c r="F15747" s="82"/>
      <c r="G15747" s="82"/>
      <c r="M15747" s="81"/>
    </row>
    <row r="15748" s="77" customFormat="1" spans="1:13">
      <c r="A15748" s="82"/>
      <c r="B15748" s="82"/>
      <c r="C15748" s="82"/>
      <c r="D15748" s="82"/>
      <c r="E15748" s="82"/>
      <c r="F15748" s="82"/>
      <c r="G15748" s="82"/>
      <c r="M15748" s="81"/>
    </row>
    <row r="15749" s="77" customFormat="1" spans="1:13">
      <c r="A15749" s="82"/>
      <c r="B15749" s="82"/>
      <c r="C15749" s="82"/>
      <c r="D15749" s="82"/>
      <c r="E15749" s="82"/>
      <c r="F15749" s="82"/>
      <c r="G15749" s="82"/>
      <c r="M15749" s="81"/>
    </row>
    <row r="15750" s="77" customFormat="1" spans="1:13">
      <c r="A15750" s="82"/>
      <c r="B15750" s="82"/>
      <c r="C15750" s="82"/>
      <c r="D15750" s="82"/>
      <c r="E15750" s="82"/>
      <c r="F15750" s="82"/>
      <c r="G15750" s="82"/>
      <c r="M15750" s="81"/>
    </row>
    <row r="15751" s="77" customFormat="1" spans="1:13">
      <c r="A15751" s="82"/>
      <c r="B15751" s="82"/>
      <c r="C15751" s="82"/>
      <c r="D15751" s="82"/>
      <c r="E15751" s="82"/>
      <c r="F15751" s="82"/>
      <c r="G15751" s="82"/>
      <c r="M15751" s="81"/>
    </row>
    <row r="15752" s="77" customFormat="1" spans="1:13">
      <c r="A15752" s="82"/>
      <c r="B15752" s="82"/>
      <c r="C15752" s="82"/>
      <c r="D15752" s="82"/>
      <c r="E15752" s="82"/>
      <c r="F15752" s="82"/>
      <c r="G15752" s="82"/>
      <c r="M15752" s="81"/>
    </row>
    <row r="15753" s="77" customFormat="1" spans="1:13">
      <c r="A15753" s="82"/>
      <c r="B15753" s="82"/>
      <c r="C15753" s="82"/>
      <c r="D15753" s="82"/>
      <c r="E15753" s="82"/>
      <c r="F15753" s="82"/>
      <c r="G15753" s="82"/>
      <c r="M15753" s="81"/>
    </row>
    <row r="15754" s="77" customFormat="1" spans="1:13">
      <c r="A15754" s="82"/>
      <c r="B15754" s="82"/>
      <c r="C15754" s="82"/>
      <c r="D15754" s="82"/>
      <c r="E15754" s="82"/>
      <c r="F15754" s="82"/>
      <c r="G15754" s="82"/>
      <c r="M15754" s="81"/>
    </row>
    <row r="15755" s="77" customFormat="1" spans="1:13">
      <c r="A15755" s="82"/>
      <c r="B15755" s="82"/>
      <c r="C15755" s="82"/>
      <c r="D15755" s="82"/>
      <c r="E15755" s="82"/>
      <c r="F15755" s="82"/>
      <c r="G15755" s="82"/>
      <c r="M15755" s="81"/>
    </row>
    <row r="15756" s="77" customFormat="1" spans="1:13">
      <c r="A15756" s="82"/>
      <c r="B15756" s="82"/>
      <c r="C15756" s="82"/>
      <c r="D15756" s="82"/>
      <c r="E15756" s="82"/>
      <c r="F15756" s="82"/>
      <c r="G15756" s="82"/>
      <c r="M15756" s="81"/>
    </row>
    <row r="15757" s="77" customFormat="1" spans="1:13">
      <c r="A15757" s="82"/>
      <c r="B15757" s="82"/>
      <c r="C15757" s="82"/>
      <c r="D15757" s="82"/>
      <c r="E15757" s="82"/>
      <c r="F15757" s="82"/>
      <c r="G15757" s="82"/>
      <c r="M15757" s="81"/>
    </row>
    <row r="15758" s="77" customFormat="1" spans="1:13">
      <c r="A15758" s="82"/>
      <c r="B15758" s="82"/>
      <c r="C15758" s="82"/>
      <c r="D15758" s="82"/>
      <c r="E15758" s="82"/>
      <c r="F15758" s="82"/>
      <c r="G15758" s="82"/>
      <c r="M15758" s="81"/>
    </row>
    <row r="15759" s="77" customFormat="1" spans="1:13">
      <c r="A15759" s="82"/>
      <c r="B15759" s="82"/>
      <c r="C15759" s="82"/>
      <c r="D15759" s="82"/>
      <c r="E15759" s="82"/>
      <c r="F15759" s="82"/>
      <c r="G15759" s="82"/>
      <c r="M15759" s="81"/>
    </row>
    <row r="15760" s="77" customFormat="1" spans="1:13">
      <c r="A15760" s="82"/>
      <c r="B15760" s="82"/>
      <c r="C15760" s="82"/>
      <c r="D15760" s="82"/>
      <c r="E15760" s="82"/>
      <c r="F15760" s="82"/>
      <c r="G15760" s="82"/>
      <c r="M15760" s="81"/>
    </row>
    <row r="15761" s="77" customFormat="1" spans="1:13">
      <c r="A15761" s="82"/>
      <c r="B15761" s="82"/>
      <c r="C15761" s="82"/>
      <c r="D15761" s="82"/>
      <c r="E15761" s="82"/>
      <c r="F15761" s="82"/>
      <c r="G15761" s="82"/>
      <c r="M15761" s="81"/>
    </row>
    <row r="15762" s="77" customFormat="1" spans="1:13">
      <c r="A15762" s="82"/>
      <c r="B15762" s="82"/>
      <c r="C15762" s="82"/>
      <c r="D15762" s="82"/>
      <c r="E15762" s="82"/>
      <c r="F15762" s="82"/>
      <c r="G15762" s="82"/>
      <c r="M15762" s="81"/>
    </row>
    <row r="15763" s="77" customFormat="1" spans="1:13">
      <c r="A15763" s="82"/>
      <c r="B15763" s="82"/>
      <c r="C15763" s="82"/>
      <c r="D15763" s="82"/>
      <c r="E15763" s="82"/>
      <c r="F15763" s="82"/>
      <c r="G15763" s="82"/>
      <c r="M15763" s="81"/>
    </row>
    <row r="15764" s="77" customFormat="1" spans="1:13">
      <c r="A15764" s="82"/>
      <c r="B15764" s="82"/>
      <c r="C15764" s="82"/>
      <c r="D15764" s="82"/>
      <c r="E15764" s="82"/>
      <c r="F15764" s="82"/>
      <c r="G15764" s="82"/>
      <c r="M15764" s="81"/>
    </row>
    <row r="15765" s="77" customFormat="1" spans="1:13">
      <c r="A15765" s="82"/>
      <c r="B15765" s="82"/>
      <c r="C15765" s="82"/>
      <c r="D15765" s="82"/>
      <c r="E15765" s="82"/>
      <c r="F15765" s="82"/>
      <c r="G15765" s="82"/>
      <c r="M15765" s="81"/>
    </row>
    <row r="15766" s="77" customFormat="1" spans="1:13">
      <c r="A15766" s="82"/>
      <c r="B15766" s="82"/>
      <c r="C15766" s="82"/>
      <c r="D15766" s="82"/>
      <c r="E15766" s="82"/>
      <c r="F15766" s="82"/>
      <c r="G15766" s="82"/>
      <c r="M15766" s="81"/>
    </row>
    <row r="15767" s="77" customFormat="1" spans="1:13">
      <c r="A15767" s="82"/>
      <c r="B15767" s="82"/>
      <c r="C15767" s="82"/>
      <c r="D15767" s="82"/>
      <c r="E15767" s="82"/>
      <c r="F15767" s="82"/>
      <c r="G15767" s="82"/>
      <c r="M15767" s="81"/>
    </row>
    <row r="15768" s="77" customFormat="1" spans="1:13">
      <c r="A15768" s="82"/>
      <c r="B15768" s="82"/>
      <c r="C15768" s="82"/>
      <c r="D15768" s="82"/>
      <c r="E15768" s="82"/>
      <c r="F15768" s="82"/>
      <c r="G15768" s="82"/>
      <c r="M15768" s="81"/>
    </row>
    <row r="15769" s="77" customFormat="1" spans="1:13">
      <c r="A15769" s="82"/>
      <c r="B15769" s="82"/>
      <c r="C15769" s="82"/>
      <c r="D15769" s="82"/>
      <c r="E15769" s="82"/>
      <c r="F15769" s="82"/>
      <c r="G15769" s="82"/>
      <c r="M15769" s="81"/>
    </row>
    <row r="15770" s="77" customFormat="1" spans="1:13">
      <c r="A15770" s="82"/>
      <c r="B15770" s="82"/>
      <c r="C15770" s="82"/>
      <c r="D15770" s="82"/>
      <c r="E15770" s="82"/>
      <c r="F15770" s="82"/>
      <c r="G15770" s="82"/>
      <c r="M15770" s="81"/>
    </row>
    <row r="15771" s="77" customFormat="1" spans="1:13">
      <c r="A15771" s="82"/>
      <c r="B15771" s="82"/>
      <c r="C15771" s="82"/>
      <c r="D15771" s="82"/>
      <c r="E15771" s="82"/>
      <c r="F15771" s="82"/>
      <c r="G15771" s="82"/>
      <c r="M15771" s="81"/>
    </row>
    <row r="15772" s="77" customFormat="1" spans="1:13">
      <c r="A15772" s="82"/>
      <c r="B15772" s="82"/>
      <c r="C15772" s="82"/>
      <c r="D15772" s="82"/>
      <c r="E15772" s="82"/>
      <c r="F15772" s="82"/>
      <c r="G15772" s="82"/>
      <c r="M15772" s="81"/>
    </row>
    <row r="15773" s="77" customFormat="1" spans="1:13">
      <c r="A15773" s="82"/>
      <c r="B15773" s="82"/>
      <c r="C15773" s="82"/>
      <c r="D15773" s="82"/>
      <c r="E15773" s="82"/>
      <c r="F15773" s="82"/>
      <c r="G15773" s="82"/>
      <c r="M15773" s="81"/>
    </row>
    <row r="15774" s="77" customFormat="1" spans="1:13">
      <c r="A15774" s="82"/>
      <c r="B15774" s="82"/>
      <c r="C15774" s="82"/>
      <c r="D15774" s="82"/>
      <c r="E15774" s="82"/>
      <c r="F15774" s="82"/>
      <c r="G15774" s="82"/>
      <c r="M15774" s="81"/>
    </row>
    <row r="15775" s="77" customFormat="1" spans="1:13">
      <c r="A15775" s="82"/>
      <c r="B15775" s="82"/>
      <c r="C15775" s="82"/>
      <c r="D15775" s="82"/>
      <c r="E15775" s="82"/>
      <c r="F15775" s="82"/>
      <c r="G15775" s="82"/>
      <c r="M15775" s="81"/>
    </row>
    <row r="15776" s="77" customFormat="1" spans="1:13">
      <c r="A15776" s="82"/>
      <c r="B15776" s="82"/>
      <c r="C15776" s="82"/>
      <c r="D15776" s="82"/>
      <c r="E15776" s="82"/>
      <c r="F15776" s="82"/>
      <c r="G15776" s="82"/>
      <c r="M15776" s="81"/>
    </row>
    <row r="15777" s="77" customFormat="1" spans="1:13">
      <c r="A15777" s="82"/>
      <c r="B15777" s="82"/>
      <c r="C15777" s="82"/>
      <c r="D15777" s="82"/>
      <c r="E15777" s="82"/>
      <c r="F15777" s="82"/>
      <c r="G15777" s="82"/>
      <c r="M15777" s="81"/>
    </row>
    <row r="15778" s="77" customFormat="1" spans="1:13">
      <c r="A15778" s="82"/>
      <c r="B15778" s="82"/>
      <c r="C15778" s="82"/>
      <c r="D15778" s="82"/>
      <c r="E15778" s="82"/>
      <c r="F15778" s="82"/>
      <c r="G15778" s="82"/>
      <c r="M15778" s="81"/>
    </row>
    <row r="15779" s="77" customFormat="1" spans="1:13">
      <c r="A15779" s="82"/>
      <c r="B15779" s="82"/>
      <c r="C15779" s="82"/>
      <c r="D15779" s="82"/>
      <c r="E15779" s="82"/>
      <c r="F15779" s="82"/>
      <c r="G15779" s="82"/>
      <c r="M15779" s="81"/>
    </row>
    <row r="15780" s="77" customFormat="1" spans="1:13">
      <c r="A15780" s="82"/>
      <c r="B15780" s="82"/>
      <c r="C15780" s="82"/>
      <c r="D15780" s="82"/>
      <c r="E15780" s="82"/>
      <c r="F15780" s="82"/>
      <c r="G15780" s="82"/>
      <c r="M15780" s="81"/>
    </row>
    <row r="15781" s="77" customFormat="1" spans="1:13">
      <c r="A15781" s="82"/>
      <c r="B15781" s="82"/>
      <c r="C15781" s="82"/>
      <c r="D15781" s="82"/>
      <c r="E15781" s="82"/>
      <c r="F15781" s="82"/>
      <c r="G15781" s="82"/>
      <c r="M15781" s="81"/>
    </row>
    <row r="15782" s="77" customFormat="1" spans="1:13">
      <c r="A15782" s="82"/>
      <c r="B15782" s="82"/>
      <c r="C15782" s="82"/>
      <c r="D15782" s="82"/>
      <c r="E15782" s="82"/>
      <c r="F15782" s="82"/>
      <c r="G15782" s="82"/>
      <c r="M15782" s="81"/>
    </row>
    <row r="15783" s="77" customFormat="1" spans="1:13">
      <c r="A15783" s="82"/>
      <c r="B15783" s="82"/>
      <c r="C15783" s="82"/>
      <c r="D15783" s="82"/>
      <c r="E15783" s="82"/>
      <c r="F15783" s="82"/>
      <c r="G15783" s="82"/>
      <c r="M15783" s="81"/>
    </row>
    <row r="15784" s="77" customFormat="1" spans="1:13">
      <c r="A15784" s="82"/>
      <c r="B15784" s="82"/>
      <c r="C15784" s="82"/>
      <c r="D15784" s="82"/>
      <c r="E15784" s="82"/>
      <c r="F15784" s="82"/>
      <c r="G15784" s="82"/>
      <c r="M15784" s="81"/>
    </row>
    <row r="15785" s="77" customFormat="1" spans="1:13">
      <c r="A15785" s="82"/>
      <c r="B15785" s="82"/>
      <c r="C15785" s="82"/>
      <c r="D15785" s="82"/>
      <c r="E15785" s="82"/>
      <c r="F15785" s="82"/>
      <c r="G15785" s="82"/>
      <c r="M15785" s="81"/>
    </row>
    <row r="15786" s="77" customFormat="1" spans="1:13">
      <c r="A15786" s="82"/>
      <c r="B15786" s="82"/>
      <c r="C15786" s="82"/>
      <c r="D15786" s="82"/>
      <c r="E15786" s="82"/>
      <c r="F15786" s="82"/>
      <c r="G15786" s="82"/>
      <c r="M15786" s="81"/>
    </row>
    <row r="15787" s="77" customFormat="1" spans="1:13">
      <c r="A15787" s="82"/>
      <c r="B15787" s="82"/>
      <c r="C15787" s="82"/>
      <c r="D15787" s="82"/>
      <c r="E15787" s="82"/>
      <c r="F15787" s="82"/>
      <c r="G15787" s="82"/>
      <c r="M15787" s="81"/>
    </row>
    <row r="15788" s="77" customFormat="1" spans="1:13">
      <c r="A15788" s="82"/>
      <c r="B15788" s="82"/>
      <c r="C15788" s="82"/>
      <c r="D15788" s="82"/>
      <c r="E15788" s="82"/>
      <c r="F15788" s="82"/>
      <c r="G15788" s="82"/>
      <c r="M15788" s="81"/>
    </row>
    <row r="15789" s="77" customFormat="1" spans="1:13">
      <c r="A15789" s="82"/>
      <c r="B15789" s="82"/>
      <c r="C15789" s="82"/>
      <c r="D15789" s="82"/>
      <c r="E15789" s="82"/>
      <c r="F15789" s="82"/>
      <c r="G15789" s="82"/>
      <c r="M15789" s="81"/>
    </row>
    <row r="15790" s="77" customFormat="1" spans="1:13">
      <c r="A15790" s="82"/>
      <c r="B15790" s="82"/>
      <c r="C15790" s="82"/>
      <c r="D15790" s="82"/>
      <c r="E15790" s="82"/>
      <c r="F15790" s="82"/>
      <c r="G15790" s="82"/>
      <c r="M15790" s="81"/>
    </row>
    <row r="15791" s="77" customFormat="1" spans="1:13">
      <c r="A15791" s="82"/>
      <c r="B15791" s="82"/>
      <c r="C15791" s="82"/>
      <c r="D15791" s="82"/>
      <c r="E15791" s="82"/>
      <c r="F15791" s="82"/>
      <c r="G15791" s="82"/>
      <c r="M15791" s="81"/>
    </row>
    <row r="15792" s="77" customFormat="1" spans="1:13">
      <c r="A15792" s="82"/>
      <c r="B15792" s="82"/>
      <c r="C15792" s="82"/>
      <c r="D15792" s="82"/>
      <c r="E15792" s="82"/>
      <c r="F15792" s="82"/>
      <c r="G15792" s="82"/>
      <c r="M15792" s="81"/>
    </row>
    <row r="15793" s="77" customFormat="1" spans="1:13">
      <c r="A15793" s="82"/>
      <c r="B15793" s="82"/>
      <c r="C15793" s="82"/>
      <c r="D15793" s="82"/>
      <c r="E15793" s="82"/>
      <c r="F15793" s="82"/>
      <c r="G15793" s="82"/>
      <c r="M15793" s="81"/>
    </row>
    <row r="15794" s="77" customFormat="1" spans="1:13">
      <c r="A15794" s="82"/>
      <c r="B15794" s="82"/>
      <c r="C15794" s="82"/>
      <c r="D15794" s="82"/>
      <c r="E15794" s="82"/>
      <c r="F15794" s="82"/>
      <c r="G15794" s="82"/>
      <c r="M15794" s="81"/>
    </row>
    <row r="15795" s="77" customFormat="1" spans="1:13">
      <c r="A15795" s="82"/>
      <c r="B15795" s="82"/>
      <c r="C15795" s="82"/>
      <c r="D15795" s="82"/>
      <c r="E15795" s="82"/>
      <c r="F15795" s="82"/>
      <c r="G15795" s="82"/>
      <c r="M15795" s="81"/>
    </row>
    <row r="15796" s="77" customFormat="1" spans="1:13">
      <c r="A15796" s="82"/>
      <c r="B15796" s="82"/>
      <c r="C15796" s="82"/>
      <c r="D15796" s="82"/>
      <c r="E15796" s="82"/>
      <c r="F15796" s="82"/>
      <c r="G15796" s="82"/>
      <c r="M15796" s="81"/>
    </row>
    <row r="15797" s="77" customFormat="1" spans="1:13">
      <c r="A15797" s="82"/>
      <c r="B15797" s="82"/>
      <c r="C15797" s="82"/>
      <c r="D15797" s="82"/>
      <c r="E15797" s="82"/>
      <c r="F15797" s="82"/>
      <c r="G15797" s="82"/>
      <c r="M15797" s="81"/>
    </row>
    <row r="15798" s="77" customFormat="1" spans="1:13">
      <c r="A15798" s="82"/>
      <c r="B15798" s="82"/>
      <c r="C15798" s="82"/>
      <c r="D15798" s="82"/>
      <c r="E15798" s="82"/>
      <c r="F15798" s="82"/>
      <c r="G15798" s="82"/>
      <c r="M15798" s="81"/>
    </row>
    <row r="15799" s="77" customFormat="1" spans="1:13">
      <c r="A15799" s="82"/>
      <c r="B15799" s="82"/>
      <c r="C15799" s="82"/>
      <c r="D15799" s="82"/>
      <c r="E15799" s="82"/>
      <c r="F15799" s="82"/>
      <c r="G15799" s="82"/>
      <c r="M15799" s="81"/>
    </row>
    <row r="15800" s="77" customFormat="1" spans="1:13">
      <c r="A15800" s="82"/>
      <c r="B15800" s="82"/>
      <c r="C15800" s="82"/>
      <c r="D15800" s="82"/>
      <c r="E15800" s="82"/>
      <c r="F15800" s="82"/>
      <c r="G15800" s="82"/>
      <c r="M15800" s="81"/>
    </row>
    <row r="15801" s="77" customFormat="1" spans="1:13">
      <c r="A15801" s="82"/>
      <c r="B15801" s="82"/>
      <c r="C15801" s="82"/>
      <c r="D15801" s="82"/>
      <c r="E15801" s="82"/>
      <c r="F15801" s="82"/>
      <c r="G15801" s="82"/>
      <c r="M15801" s="81"/>
    </row>
    <row r="15802" s="77" customFormat="1" spans="1:13">
      <c r="A15802" s="82"/>
      <c r="B15802" s="82"/>
      <c r="C15802" s="82"/>
      <c r="D15802" s="82"/>
      <c r="E15802" s="82"/>
      <c r="F15802" s="82"/>
      <c r="G15802" s="82"/>
      <c r="M15802" s="81"/>
    </row>
    <row r="15803" s="77" customFormat="1" spans="1:13">
      <c r="A15803" s="82"/>
      <c r="B15803" s="82"/>
      <c r="C15803" s="82"/>
      <c r="D15803" s="82"/>
      <c r="E15803" s="82"/>
      <c r="F15803" s="82"/>
      <c r="G15803" s="82"/>
      <c r="M15803" s="81"/>
    </row>
    <row r="15804" s="77" customFormat="1" spans="1:13">
      <c r="A15804" s="82"/>
      <c r="B15804" s="82"/>
      <c r="C15804" s="82"/>
      <c r="D15804" s="82"/>
      <c r="E15804" s="82"/>
      <c r="F15804" s="82"/>
      <c r="G15804" s="82"/>
      <c r="M15804" s="81"/>
    </row>
    <row r="15805" s="77" customFormat="1" spans="1:13">
      <c r="A15805" s="82"/>
      <c r="B15805" s="82"/>
      <c r="C15805" s="82"/>
      <c r="D15805" s="82"/>
      <c r="E15805" s="82"/>
      <c r="F15805" s="82"/>
      <c r="G15805" s="82"/>
      <c r="M15805" s="81"/>
    </row>
    <row r="15806" s="77" customFormat="1" spans="1:13">
      <c r="A15806" s="82"/>
      <c r="B15806" s="82"/>
      <c r="C15806" s="82"/>
      <c r="D15806" s="82"/>
      <c r="E15806" s="82"/>
      <c r="F15806" s="82"/>
      <c r="G15806" s="82"/>
      <c r="M15806" s="81"/>
    </row>
    <row r="15807" s="77" customFormat="1" spans="1:13">
      <c r="A15807" s="82"/>
      <c r="B15807" s="82"/>
      <c r="C15807" s="82"/>
      <c r="D15807" s="82"/>
      <c r="E15807" s="82"/>
      <c r="F15807" s="82"/>
      <c r="G15807" s="82"/>
      <c r="M15807" s="81"/>
    </row>
    <row r="15808" s="77" customFormat="1" spans="1:13">
      <c r="A15808" s="82"/>
      <c r="B15808" s="82"/>
      <c r="C15808" s="82"/>
      <c r="D15808" s="82"/>
      <c r="E15808" s="82"/>
      <c r="F15808" s="82"/>
      <c r="G15808" s="82"/>
      <c r="M15808" s="81"/>
    </row>
    <row r="15809" s="77" customFormat="1" spans="1:13">
      <c r="A15809" s="82"/>
      <c r="B15809" s="82"/>
      <c r="C15809" s="82"/>
      <c r="D15809" s="82"/>
      <c r="E15809" s="82"/>
      <c r="F15809" s="82"/>
      <c r="G15809" s="82"/>
      <c r="M15809" s="81"/>
    </row>
    <row r="15810" s="77" customFormat="1" spans="1:13">
      <c r="A15810" s="82"/>
      <c r="B15810" s="82"/>
      <c r="C15810" s="82"/>
      <c r="D15810" s="82"/>
      <c r="E15810" s="82"/>
      <c r="F15810" s="82"/>
      <c r="G15810" s="82"/>
      <c r="M15810" s="81"/>
    </row>
    <row r="15811" s="77" customFormat="1" spans="1:13">
      <c r="A15811" s="82"/>
      <c r="B15811" s="82"/>
      <c r="C15811" s="82"/>
      <c r="D15811" s="82"/>
      <c r="E15811" s="82"/>
      <c r="F15811" s="82"/>
      <c r="G15811" s="82"/>
      <c r="M15811" s="81"/>
    </row>
    <row r="15812" s="77" customFormat="1" spans="1:13">
      <c r="A15812" s="82"/>
      <c r="B15812" s="82"/>
      <c r="C15812" s="82"/>
      <c r="D15812" s="82"/>
      <c r="E15812" s="82"/>
      <c r="F15812" s="82"/>
      <c r="G15812" s="82"/>
      <c r="M15812" s="81"/>
    </row>
    <row r="15813" s="77" customFormat="1" spans="1:13">
      <c r="A15813" s="82"/>
      <c r="B15813" s="82"/>
      <c r="C15813" s="82"/>
      <c r="D15813" s="82"/>
      <c r="E15813" s="82"/>
      <c r="F15813" s="82"/>
      <c r="G15813" s="82"/>
      <c r="M15813" s="81"/>
    </row>
    <row r="15814" s="77" customFormat="1" spans="1:13">
      <c r="A15814" s="82"/>
      <c r="B15814" s="82"/>
      <c r="C15814" s="82"/>
      <c r="D15814" s="82"/>
      <c r="E15814" s="82"/>
      <c r="F15814" s="82"/>
      <c r="G15814" s="82"/>
      <c r="M15814" s="81"/>
    </row>
    <row r="15815" s="77" customFormat="1" spans="1:13">
      <c r="A15815" s="82"/>
      <c r="B15815" s="82"/>
      <c r="C15815" s="82"/>
      <c r="D15815" s="82"/>
      <c r="E15815" s="82"/>
      <c r="F15815" s="82"/>
      <c r="G15815" s="82"/>
      <c r="M15815" s="81"/>
    </row>
    <row r="15816" s="77" customFormat="1" spans="1:13">
      <c r="A15816" s="82"/>
      <c r="B15816" s="82"/>
      <c r="C15816" s="82"/>
      <c r="D15816" s="82"/>
      <c r="E15816" s="82"/>
      <c r="F15816" s="82"/>
      <c r="G15816" s="82"/>
      <c r="M15816" s="81"/>
    </row>
    <row r="15817" s="77" customFormat="1" spans="1:13">
      <c r="A15817" s="82"/>
      <c r="B15817" s="82"/>
      <c r="C15817" s="82"/>
      <c r="D15817" s="82"/>
      <c r="E15817" s="82"/>
      <c r="F15817" s="82"/>
      <c r="G15817" s="82"/>
      <c r="M15817" s="81"/>
    </row>
    <row r="15818" s="77" customFormat="1" spans="1:13">
      <c r="A15818" s="82"/>
      <c r="B15818" s="82"/>
      <c r="C15818" s="82"/>
      <c r="D15818" s="82"/>
      <c r="E15818" s="82"/>
      <c r="F15818" s="82"/>
      <c r="G15818" s="82"/>
      <c r="M15818" s="81"/>
    </row>
    <row r="15819" s="77" customFormat="1" spans="1:13">
      <c r="A15819" s="82"/>
      <c r="B15819" s="82"/>
      <c r="C15819" s="82"/>
      <c r="D15819" s="82"/>
      <c r="E15819" s="82"/>
      <c r="F15819" s="82"/>
      <c r="G15819" s="82"/>
      <c r="M15819" s="81"/>
    </row>
    <row r="15820" s="77" customFormat="1" spans="1:13">
      <c r="A15820" s="82"/>
      <c r="B15820" s="82"/>
      <c r="C15820" s="82"/>
      <c r="D15820" s="82"/>
      <c r="E15820" s="82"/>
      <c r="F15820" s="82"/>
      <c r="G15820" s="82"/>
      <c r="M15820" s="81"/>
    </row>
    <row r="15821" s="77" customFormat="1" spans="1:13">
      <c r="A15821" s="82"/>
      <c r="B15821" s="82"/>
      <c r="C15821" s="82"/>
      <c r="D15821" s="82"/>
      <c r="E15821" s="82"/>
      <c r="F15821" s="82"/>
      <c r="G15821" s="82"/>
      <c r="M15821" s="81"/>
    </row>
    <row r="15822" s="77" customFormat="1" spans="1:13">
      <c r="A15822" s="82"/>
      <c r="B15822" s="82"/>
      <c r="C15822" s="82"/>
      <c r="D15822" s="82"/>
      <c r="E15822" s="82"/>
      <c r="F15822" s="82"/>
      <c r="G15822" s="82"/>
      <c r="M15822" s="81"/>
    </row>
    <row r="15823" s="77" customFormat="1" spans="1:13">
      <c r="A15823" s="82"/>
      <c r="B15823" s="82"/>
      <c r="C15823" s="82"/>
      <c r="D15823" s="82"/>
      <c r="E15823" s="82"/>
      <c r="F15823" s="82"/>
      <c r="G15823" s="82"/>
      <c r="M15823" s="81"/>
    </row>
    <row r="15824" s="77" customFormat="1" spans="1:13">
      <c r="A15824" s="82"/>
      <c r="B15824" s="82"/>
      <c r="C15824" s="82"/>
      <c r="D15824" s="82"/>
      <c r="E15824" s="82"/>
      <c r="F15824" s="82"/>
      <c r="G15824" s="82"/>
      <c r="M15824" s="81"/>
    </row>
    <row r="15825" s="77" customFormat="1" spans="1:13">
      <c r="A15825" s="82"/>
      <c r="B15825" s="82"/>
      <c r="C15825" s="82"/>
      <c r="D15825" s="82"/>
      <c r="E15825" s="82"/>
      <c r="F15825" s="82"/>
      <c r="G15825" s="82"/>
      <c r="M15825" s="81"/>
    </row>
    <row r="15826" s="77" customFormat="1" spans="1:13">
      <c r="A15826" s="82"/>
      <c r="B15826" s="82"/>
      <c r="C15826" s="82"/>
      <c r="D15826" s="82"/>
      <c r="E15826" s="82"/>
      <c r="F15826" s="82"/>
      <c r="G15826" s="82"/>
      <c r="M15826" s="81"/>
    </row>
    <row r="15827" s="77" customFormat="1" spans="1:13">
      <c r="A15827" s="82"/>
      <c r="B15827" s="82"/>
      <c r="C15827" s="82"/>
      <c r="D15827" s="82"/>
      <c r="E15827" s="82"/>
      <c r="F15827" s="82"/>
      <c r="G15827" s="82"/>
      <c r="M15827" s="81"/>
    </row>
    <row r="15828" s="77" customFormat="1" spans="1:13">
      <c r="A15828" s="82"/>
      <c r="B15828" s="82"/>
      <c r="C15828" s="82"/>
      <c r="D15828" s="82"/>
      <c r="E15828" s="82"/>
      <c r="F15828" s="82"/>
      <c r="G15828" s="82"/>
      <c r="M15828" s="81"/>
    </row>
    <row r="15829" s="77" customFormat="1" spans="1:13">
      <c r="A15829" s="82"/>
      <c r="B15829" s="82"/>
      <c r="C15829" s="82"/>
      <c r="D15829" s="82"/>
      <c r="E15829" s="82"/>
      <c r="F15829" s="82"/>
      <c r="G15829" s="82"/>
      <c r="M15829" s="81"/>
    </row>
    <row r="15830" s="77" customFormat="1" spans="1:13">
      <c r="A15830" s="82"/>
      <c r="B15830" s="82"/>
      <c r="C15830" s="82"/>
      <c r="D15830" s="82"/>
      <c r="E15830" s="82"/>
      <c r="F15830" s="82"/>
      <c r="G15830" s="82"/>
      <c r="M15830" s="81"/>
    </row>
    <row r="15831" s="77" customFormat="1" spans="1:13">
      <c r="A15831" s="82"/>
      <c r="B15831" s="82"/>
      <c r="C15831" s="82"/>
      <c r="D15831" s="82"/>
      <c r="E15831" s="82"/>
      <c r="F15831" s="82"/>
      <c r="G15831" s="82"/>
      <c r="M15831" s="81"/>
    </row>
    <row r="15832" s="77" customFormat="1" spans="1:13">
      <c r="A15832" s="82"/>
      <c r="B15832" s="82"/>
      <c r="C15832" s="82"/>
      <c r="D15832" s="82"/>
      <c r="E15832" s="82"/>
      <c r="F15832" s="82"/>
      <c r="G15832" s="82"/>
      <c r="M15832" s="81"/>
    </row>
    <row r="15833" s="77" customFormat="1" spans="1:13">
      <c r="A15833" s="82"/>
      <c r="B15833" s="82"/>
      <c r="C15833" s="82"/>
      <c r="D15833" s="82"/>
      <c r="E15833" s="82"/>
      <c r="F15833" s="82"/>
      <c r="G15833" s="82"/>
      <c r="M15833" s="81"/>
    </row>
    <row r="15834" s="77" customFormat="1" spans="1:13">
      <c r="A15834" s="82"/>
      <c r="B15834" s="82"/>
      <c r="C15834" s="82"/>
      <c r="D15834" s="82"/>
      <c r="E15834" s="82"/>
      <c r="F15834" s="82"/>
      <c r="G15834" s="82"/>
      <c r="M15834" s="81"/>
    </row>
    <row r="15835" s="77" customFormat="1" spans="1:13">
      <c r="A15835" s="82"/>
      <c r="B15835" s="82"/>
      <c r="C15835" s="82"/>
      <c r="D15835" s="82"/>
      <c r="E15835" s="82"/>
      <c r="F15835" s="82"/>
      <c r="G15835" s="82"/>
      <c r="M15835" s="81"/>
    </row>
    <row r="15836" s="77" customFormat="1" spans="1:13">
      <c r="A15836" s="82"/>
      <c r="B15836" s="82"/>
      <c r="C15836" s="82"/>
      <c r="D15836" s="82"/>
      <c r="E15836" s="82"/>
      <c r="F15836" s="82"/>
      <c r="G15836" s="82"/>
      <c r="M15836" s="81"/>
    </row>
    <row r="15837" s="77" customFormat="1" spans="1:13">
      <c r="A15837" s="82"/>
      <c r="B15837" s="82"/>
      <c r="C15837" s="82"/>
      <c r="D15837" s="82"/>
      <c r="E15837" s="82"/>
      <c r="F15837" s="82"/>
      <c r="G15837" s="82"/>
      <c r="M15837" s="81"/>
    </row>
    <row r="15838" s="77" customFormat="1" spans="1:13">
      <c r="A15838" s="82"/>
      <c r="B15838" s="82"/>
      <c r="C15838" s="82"/>
      <c r="D15838" s="82"/>
      <c r="E15838" s="82"/>
      <c r="F15838" s="82"/>
      <c r="G15838" s="82"/>
      <c r="M15838" s="81"/>
    </row>
    <row r="15839" s="77" customFormat="1" spans="1:13">
      <c r="A15839" s="82"/>
      <c r="B15839" s="82"/>
      <c r="C15839" s="82"/>
      <c r="D15839" s="82"/>
      <c r="E15839" s="82"/>
      <c r="F15839" s="82"/>
      <c r="G15839" s="82"/>
      <c r="M15839" s="81"/>
    </row>
    <row r="15840" s="77" customFormat="1" spans="1:13">
      <c r="A15840" s="82"/>
      <c r="B15840" s="82"/>
      <c r="C15840" s="82"/>
      <c r="D15840" s="82"/>
      <c r="E15840" s="82"/>
      <c r="F15840" s="82"/>
      <c r="G15840" s="82"/>
      <c r="M15840" s="81"/>
    </row>
    <row r="15841" s="77" customFormat="1" spans="1:13">
      <c r="A15841" s="82"/>
      <c r="B15841" s="82"/>
      <c r="C15841" s="82"/>
      <c r="D15841" s="82"/>
      <c r="E15841" s="82"/>
      <c r="F15841" s="82"/>
      <c r="G15841" s="82"/>
      <c r="M15841" s="81"/>
    </row>
    <row r="15842" s="77" customFormat="1" spans="1:13">
      <c r="A15842" s="82"/>
      <c r="B15842" s="82"/>
      <c r="C15842" s="82"/>
      <c r="D15842" s="82"/>
      <c r="E15842" s="82"/>
      <c r="F15842" s="82"/>
      <c r="G15842" s="82"/>
      <c r="M15842" s="81"/>
    </row>
    <row r="15843" s="77" customFormat="1" spans="1:13">
      <c r="A15843" s="82"/>
      <c r="B15843" s="82"/>
      <c r="C15843" s="82"/>
      <c r="D15843" s="82"/>
      <c r="E15843" s="82"/>
      <c r="F15843" s="82"/>
      <c r="G15843" s="82"/>
      <c r="M15843" s="81"/>
    </row>
    <row r="15844" s="77" customFormat="1" spans="1:13">
      <c r="A15844" s="82"/>
      <c r="B15844" s="82"/>
      <c r="C15844" s="82"/>
      <c r="D15844" s="82"/>
      <c r="E15844" s="82"/>
      <c r="F15844" s="82"/>
      <c r="G15844" s="82"/>
      <c r="M15844" s="81"/>
    </row>
    <row r="15845" s="77" customFormat="1" spans="1:13">
      <c r="A15845" s="82"/>
      <c r="B15845" s="82"/>
      <c r="C15845" s="82"/>
      <c r="D15845" s="82"/>
      <c r="E15845" s="82"/>
      <c r="F15845" s="82"/>
      <c r="G15845" s="82"/>
      <c r="M15845" s="81"/>
    </row>
    <row r="15846" s="77" customFormat="1" spans="1:13">
      <c r="A15846" s="82"/>
      <c r="B15846" s="82"/>
      <c r="C15846" s="82"/>
      <c r="D15846" s="82"/>
      <c r="E15846" s="82"/>
      <c r="F15846" s="82"/>
      <c r="G15846" s="82"/>
      <c r="M15846" s="81"/>
    </row>
    <row r="15847" s="77" customFormat="1" spans="1:13">
      <c r="A15847" s="82"/>
      <c r="B15847" s="82"/>
      <c r="C15847" s="82"/>
      <c r="D15847" s="82"/>
      <c r="E15847" s="82"/>
      <c r="F15847" s="82"/>
      <c r="G15847" s="82"/>
      <c r="M15847" s="81"/>
    </row>
    <row r="15848" s="77" customFormat="1" spans="1:13">
      <c r="A15848" s="82"/>
      <c r="B15848" s="82"/>
      <c r="C15848" s="82"/>
      <c r="D15848" s="82"/>
      <c r="E15848" s="82"/>
      <c r="F15848" s="82"/>
      <c r="G15848" s="82"/>
      <c r="M15848" s="81"/>
    </row>
    <row r="15849" s="77" customFormat="1" spans="1:13">
      <c r="A15849" s="82"/>
      <c r="B15849" s="82"/>
      <c r="C15849" s="82"/>
      <c r="D15849" s="82"/>
      <c r="E15849" s="82"/>
      <c r="F15849" s="82"/>
      <c r="G15849" s="82"/>
      <c r="M15849" s="81"/>
    </row>
    <row r="15850" s="77" customFormat="1" spans="1:13">
      <c r="A15850" s="82"/>
      <c r="B15850" s="82"/>
      <c r="C15850" s="82"/>
      <c r="D15850" s="82"/>
      <c r="E15850" s="82"/>
      <c r="F15850" s="82"/>
      <c r="G15850" s="82"/>
      <c r="M15850" s="81"/>
    </row>
    <row r="15851" s="77" customFormat="1" spans="1:13">
      <c r="A15851" s="82"/>
      <c r="B15851" s="82"/>
      <c r="C15851" s="82"/>
      <c r="D15851" s="82"/>
      <c r="E15851" s="82"/>
      <c r="F15851" s="82"/>
      <c r="G15851" s="82"/>
      <c r="M15851" s="81"/>
    </row>
    <row r="15852" s="77" customFormat="1" spans="1:13">
      <c r="A15852" s="82"/>
      <c r="B15852" s="82"/>
      <c r="C15852" s="82"/>
      <c r="D15852" s="82"/>
      <c r="E15852" s="82"/>
      <c r="F15852" s="82"/>
      <c r="G15852" s="82"/>
      <c r="M15852" s="81"/>
    </row>
    <row r="15853" s="77" customFormat="1" spans="1:13">
      <c r="A15853" s="82"/>
      <c r="B15853" s="82"/>
      <c r="C15853" s="82"/>
      <c r="D15853" s="82"/>
      <c r="E15853" s="82"/>
      <c r="F15853" s="82"/>
      <c r="G15853" s="82"/>
      <c r="M15853" s="81"/>
    </row>
    <row r="15854" s="77" customFormat="1" spans="1:13">
      <c r="A15854" s="82"/>
      <c r="B15854" s="82"/>
      <c r="C15854" s="82"/>
      <c r="D15854" s="82"/>
      <c r="E15854" s="82"/>
      <c r="F15854" s="82"/>
      <c r="G15854" s="82"/>
      <c r="M15854" s="81"/>
    </row>
    <row r="15855" s="77" customFormat="1" spans="1:13">
      <c r="A15855" s="82"/>
      <c r="B15855" s="82"/>
      <c r="C15855" s="82"/>
      <c r="D15855" s="82"/>
      <c r="E15855" s="82"/>
      <c r="F15855" s="82"/>
      <c r="G15855" s="82"/>
      <c r="M15855" s="81"/>
    </row>
    <row r="15856" s="77" customFormat="1" spans="1:13">
      <c r="A15856" s="82"/>
      <c r="B15856" s="82"/>
      <c r="C15856" s="82"/>
      <c r="D15856" s="82"/>
      <c r="E15856" s="82"/>
      <c r="F15856" s="82"/>
      <c r="G15856" s="82"/>
      <c r="M15856" s="81"/>
    </row>
    <row r="15857" s="77" customFormat="1" spans="1:13">
      <c r="A15857" s="82"/>
      <c r="B15857" s="82"/>
      <c r="C15857" s="82"/>
      <c r="D15857" s="82"/>
      <c r="E15857" s="82"/>
      <c r="F15857" s="82"/>
      <c r="G15857" s="82"/>
      <c r="M15857" s="81"/>
    </row>
    <row r="15858" s="77" customFormat="1" spans="1:13">
      <c r="A15858" s="82"/>
      <c r="B15858" s="82"/>
      <c r="C15858" s="82"/>
      <c r="D15858" s="82"/>
      <c r="E15858" s="82"/>
      <c r="F15858" s="82"/>
      <c r="G15858" s="82"/>
      <c r="M15858" s="81"/>
    </row>
    <row r="15859" s="77" customFormat="1" spans="1:13">
      <c r="A15859" s="82"/>
      <c r="B15859" s="82"/>
      <c r="C15859" s="82"/>
      <c r="D15859" s="82"/>
      <c r="E15859" s="82"/>
      <c r="F15859" s="82"/>
      <c r="G15859" s="82"/>
      <c r="M15859" s="81"/>
    </row>
    <row r="15860" s="77" customFormat="1" spans="1:13">
      <c r="A15860" s="82"/>
      <c r="B15860" s="82"/>
      <c r="C15860" s="82"/>
      <c r="D15860" s="82"/>
      <c r="E15860" s="82"/>
      <c r="F15860" s="82"/>
      <c r="G15860" s="82"/>
      <c r="M15860" s="81"/>
    </row>
    <row r="15861" s="77" customFormat="1" spans="1:13">
      <c r="A15861" s="82"/>
      <c r="B15861" s="82"/>
      <c r="C15861" s="82"/>
      <c r="D15861" s="82"/>
      <c r="E15861" s="82"/>
      <c r="F15861" s="82"/>
      <c r="G15861" s="82"/>
      <c r="M15861" s="81"/>
    </row>
    <row r="15862" s="77" customFormat="1" spans="1:13">
      <c r="A15862" s="82"/>
      <c r="B15862" s="82"/>
      <c r="C15862" s="82"/>
      <c r="D15862" s="82"/>
      <c r="E15862" s="82"/>
      <c r="F15862" s="82"/>
      <c r="G15862" s="82"/>
      <c r="M15862" s="81"/>
    </row>
    <row r="15863" s="77" customFormat="1" spans="1:13">
      <c r="A15863" s="82"/>
      <c r="B15863" s="82"/>
      <c r="C15863" s="82"/>
      <c r="D15863" s="82"/>
      <c r="E15863" s="82"/>
      <c r="F15863" s="82"/>
      <c r="G15863" s="82"/>
      <c r="M15863" s="81"/>
    </row>
    <row r="15864" s="77" customFormat="1" spans="1:13">
      <c r="A15864" s="82"/>
      <c r="B15864" s="82"/>
      <c r="C15864" s="82"/>
      <c r="D15864" s="82"/>
      <c r="E15864" s="82"/>
      <c r="F15864" s="82"/>
      <c r="G15864" s="82"/>
      <c r="M15864" s="81"/>
    </row>
    <row r="15865" s="77" customFormat="1" spans="1:13">
      <c r="A15865" s="82"/>
      <c r="B15865" s="82"/>
      <c r="C15865" s="82"/>
      <c r="D15865" s="82"/>
      <c r="E15865" s="82"/>
      <c r="F15865" s="82"/>
      <c r="G15865" s="82"/>
      <c r="M15865" s="81"/>
    </row>
    <row r="15866" s="77" customFormat="1" spans="1:13">
      <c r="A15866" s="82"/>
      <c r="B15866" s="82"/>
      <c r="C15866" s="82"/>
      <c r="D15866" s="82"/>
      <c r="E15866" s="82"/>
      <c r="F15866" s="82"/>
      <c r="G15866" s="82"/>
      <c r="M15866" s="81"/>
    </row>
    <row r="15867" s="77" customFormat="1" spans="1:13">
      <c r="A15867" s="82"/>
      <c r="B15867" s="82"/>
      <c r="C15867" s="82"/>
      <c r="D15867" s="82"/>
      <c r="E15867" s="82"/>
      <c r="F15867" s="82"/>
      <c r="G15867" s="82"/>
      <c r="M15867" s="81"/>
    </row>
    <row r="15868" s="77" customFormat="1" spans="1:13">
      <c r="A15868" s="82"/>
      <c r="B15868" s="82"/>
      <c r="C15868" s="82"/>
      <c r="D15868" s="82"/>
      <c r="E15868" s="82"/>
      <c r="F15868" s="82"/>
      <c r="G15868" s="82"/>
      <c r="M15868" s="81"/>
    </row>
    <row r="15869" s="77" customFormat="1" spans="1:13">
      <c r="A15869" s="82"/>
      <c r="B15869" s="82"/>
      <c r="C15869" s="82"/>
      <c r="D15869" s="82"/>
      <c r="E15869" s="82"/>
      <c r="F15869" s="82"/>
      <c r="G15869" s="82"/>
      <c r="M15869" s="81"/>
    </row>
    <row r="15870" s="77" customFormat="1" spans="1:13">
      <c r="A15870" s="82"/>
      <c r="B15870" s="82"/>
      <c r="C15870" s="82"/>
      <c r="D15870" s="82"/>
      <c r="E15870" s="82"/>
      <c r="F15870" s="82"/>
      <c r="G15870" s="82"/>
      <c r="M15870" s="81"/>
    </row>
    <row r="15871" s="77" customFormat="1" spans="1:13">
      <c r="A15871" s="82"/>
      <c r="B15871" s="82"/>
      <c r="C15871" s="82"/>
      <c r="D15871" s="82"/>
      <c r="E15871" s="82"/>
      <c r="F15871" s="82"/>
      <c r="G15871" s="82"/>
      <c r="M15871" s="81"/>
    </row>
    <row r="15872" s="77" customFormat="1" spans="1:13">
      <c r="A15872" s="82"/>
      <c r="B15872" s="82"/>
      <c r="C15872" s="82"/>
      <c r="D15872" s="82"/>
      <c r="E15872" s="82"/>
      <c r="F15872" s="82"/>
      <c r="G15872" s="82"/>
      <c r="M15872" s="81"/>
    </row>
    <row r="15873" s="77" customFormat="1" spans="1:13">
      <c r="A15873" s="82"/>
      <c r="B15873" s="82"/>
      <c r="C15873" s="82"/>
      <c r="D15873" s="82"/>
      <c r="E15873" s="82"/>
      <c r="F15873" s="82"/>
      <c r="G15873" s="82"/>
      <c r="M15873" s="81"/>
    </row>
    <row r="15874" s="77" customFormat="1" spans="1:13">
      <c r="A15874" s="82"/>
      <c r="B15874" s="82"/>
      <c r="C15874" s="82"/>
      <c r="D15874" s="82"/>
      <c r="E15874" s="82"/>
      <c r="F15874" s="82"/>
      <c r="G15874" s="82"/>
      <c r="M15874" s="81"/>
    </row>
    <row r="15875" s="77" customFormat="1" spans="1:13">
      <c r="A15875" s="82"/>
      <c r="B15875" s="82"/>
      <c r="C15875" s="82"/>
      <c r="D15875" s="82"/>
      <c r="E15875" s="82"/>
      <c r="F15875" s="82"/>
      <c r="G15875" s="82"/>
      <c r="M15875" s="81"/>
    </row>
    <row r="15876" s="77" customFormat="1" spans="1:13">
      <c r="A15876" s="82"/>
      <c r="B15876" s="82"/>
      <c r="C15876" s="82"/>
      <c r="D15876" s="82"/>
      <c r="E15876" s="82"/>
      <c r="F15876" s="82"/>
      <c r="G15876" s="82"/>
      <c r="M15876" s="81"/>
    </row>
    <row r="15877" s="77" customFormat="1" spans="1:13">
      <c r="A15877" s="82"/>
      <c r="B15877" s="82"/>
      <c r="C15877" s="82"/>
      <c r="D15877" s="82"/>
      <c r="E15877" s="82"/>
      <c r="F15877" s="82"/>
      <c r="G15877" s="82"/>
      <c r="M15877" s="81"/>
    </row>
    <row r="15878" s="77" customFormat="1" spans="1:13">
      <c r="A15878" s="82"/>
      <c r="B15878" s="82"/>
      <c r="C15878" s="82"/>
      <c r="D15878" s="82"/>
      <c r="E15878" s="82"/>
      <c r="F15878" s="82"/>
      <c r="G15878" s="82"/>
      <c r="M15878" s="81"/>
    </row>
    <row r="15879" s="77" customFormat="1" spans="1:13">
      <c r="A15879" s="82"/>
      <c r="B15879" s="82"/>
      <c r="C15879" s="82"/>
      <c r="D15879" s="82"/>
      <c r="E15879" s="82"/>
      <c r="F15879" s="82"/>
      <c r="G15879" s="82"/>
      <c r="M15879" s="81"/>
    </row>
    <row r="15880" s="77" customFormat="1" spans="1:13">
      <c r="A15880" s="82"/>
      <c r="B15880" s="82"/>
      <c r="C15880" s="82"/>
      <c r="D15880" s="82"/>
      <c r="E15880" s="82"/>
      <c r="F15880" s="82"/>
      <c r="G15880" s="82"/>
      <c r="M15880" s="81"/>
    </row>
    <row r="15881" s="77" customFormat="1" spans="1:13">
      <c r="A15881" s="82"/>
      <c r="B15881" s="82"/>
      <c r="C15881" s="82"/>
      <c r="D15881" s="82"/>
      <c r="E15881" s="82"/>
      <c r="F15881" s="82"/>
      <c r="G15881" s="82"/>
      <c r="M15881" s="81"/>
    </row>
    <row r="15882" s="77" customFormat="1" spans="1:13">
      <c r="A15882" s="82"/>
      <c r="B15882" s="82"/>
      <c r="C15882" s="82"/>
      <c r="D15882" s="82"/>
      <c r="E15882" s="82"/>
      <c r="F15882" s="82"/>
      <c r="G15882" s="82"/>
      <c r="M15882" s="81"/>
    </row>
    <row r="15883" s="77" customFormat="1" spans="1:13">
      <c r="A15883" s="82"/>
      <c r="B15883" s="82"/>
      <c r="C15883" s="82"/>
      <c r="D15883" s="82"/>
      <c r="E15883" s="82"/>
      <c r="F15883" s="82"/>
      <c r="G15883" s="82"/>
      <c r="M15883" s="81"/>
    </row>
    <row r="15884" s="77" customFormat="1" spans="1:13">
      <c r="A15884" s="82"/>
      <c r="B15884" s="82"/>
      <c r="C15884" s="82"/>
      <c r="D15884" s="82"/>
      <c r="E15884" s="82"/>
      <c r="F15884" s="82"/>
      <c r="G15884" s="82"/>
      <c r="M15884" s="81"/>
    </row>
    <row r="15885" s="77" customFormat="1" spans="1:13">
      <c r="A15885" s="82"/>
      <c r="B15885" s="82"/>
      <c r="C15885" s="82"/>
      <c r="D15885" s="82"/>
      <c r="E15885" s="82"/>
      <c r="F15885" s="82"/>
      <c r="G15885" s="82"/>
      <c r="M15885" s="81"/>
    </row>
    <row r="15886" s="77" customFormat="1" spans="1:13">
      <c r="A15886" s="82"/>
      <c r="B15886" s="82"/>
      <c r="C15886" s="82"/>
      <c r="D15886" s="82"/>
      <c r="E15886" s="82"/>
      <c r="F15886" s="82"/>
      <c r="G15886" s="82"/>
      <c r="M15886" s="81"/>
    </row>
    <row r="15887" s="77" customFormat="1" spans="1:13">
      <c r="A15887" s="82"/>
      <c r="B15887" s="82"/>
      <c r="C15887" s="82"/>
      <c r="D15887" s="82"/>
      <c r="E15887" s="82"/>
      <c r="F15887" s="82"/>
      <c r="G15887" s="82"/>
      <c r="M15887" s="81"/>
    </row>
    <row r="15888" s="77" customFormat="1" spans="1:13">
      <c r="A15888" s="82"/>
      <c r="B15888" s="82"/>
      <c r="C15888" s="82"/>
      <c r="D15888" s="82"/>
      <c r="E15888" s="82"/>
      <c r="F15888" s="82"/>
      <c r="G15888" s="82"/>
      <c r="M15888" s="81"/>
    </row>
    <row r="15889" s="77" customFormat="1" spans="1:13">
      <c r="A15889" s="82"/>
      <c r="B15889" s="82"/>
      <c r="C15889" s="82"/>
      <c r="D15889" s="82"/>
      <c r="E15889" s="82"/>
      <c r="F15889" s="82"/>
      <c r="G15889" s="82"/>
      <c r="M15889" s="81"/>
    </row>
    <row r="15890" s="77" customFormat="1" spans="1:13">
      <c r="A15890" s="82"/>
      <c r="B15890" s="82"/>
      <c r="C15890" s="82"/>
      <c r="D15890" s="82"/>
      <c r="E15890" s="82"/>
      <c r="F15890" s="82"/>
      <c r="G15890" s="82"/>
      <c r="M15890" s="81"/>
    </row>
    <row r="15891" s="77" customFormat="1" spans="1:13">
      <c r="A15891" s="82"/>
      <c r="B15891" s="82"/>
      <c r="C15891" s="82"/>
      <c r="D15891" s="82"/>
      <c r="E15891" s="82"/>
      <c r="F15891" s="82"/>
      <c r="G15891" s="82"/>
      <c r="M15891" s="81"/>
    </row>
    <row r="15892" s="77" customFormat="1" spans="1:13">
      <c r="A15892" s="82"/>
      <c r="B15892" s="82"/>
      <c r="C15892" s="82"/>
      <c r="D15892" s="82"/>
      <c r="E15892" s="82"/>
      <c r="F15892" s="82"/>
      <c r="G15892" s="82"/>
      <c r="M15892" s="81"/>
    </row>
    <row r="15893" s="77" customFormat="1" spans="1:13">
      <c r="A15893" s="82"/>
      <c r="B15893" s="82"/>
      <c r="C15893" s="82"/>
      <c r="D15893" s="82"/>
      <c r="E15893" s="82"/>
      <c r="F15893" s="82"/>
      <c r="G15893" s="82"/>
      <c r="M15893" s="81"/>
    </row>
    <row r="15894" s="77" customFormat="1" spans="1:13">
      <c r="A15894" s="82"/>
      <c r="B15894" s="82"/>
      <c r="C15894" s="82"/>
      <c r="D15894" s="82"/>
      <c r="E15894" s="82"/>
      <c r="F15894" s="82"/>
      <c r="G15894" s="82"/>
      <c r="M15894" s="81"/>
    </row>
    <row r="15895" s="77" customFormat="1" spans="1:13">
      <c r="A15895" s="82"/>
      <c r="B15895" s="82"/>
      <c r="C15895" s="82"/>
      <c r="D15895" s="82"/>
      <c r="E15895" s="82"/>
      <c r="F15895" s="82"/>
      <c r="G15895" s="82"/>
      <c r="M15895" s="81"/>
    </row>
    <row r="15896" s="77" customFormat="1" spans="1:13">
      <c r="A15896" s="82"/>
      <c r="B15896" s="82"/>
      <c r="C15896" s="82"/>
      <c r="D15896" s="82"/>
      <c r="E15896" s="82"/>
      <c r="F15896" s="82"/>
      <c r="G15896" s="82"/>
      <c r="M15896" s="81"/>
    </row>
    <row r="15897" s="77" customFormat="1" spans="1:13">
      <c r="A15897" s="82"/>
      <c r="B15897" s="82"/>
      <c r="C15897" s="82"/>
      <c r="D15897" s="82"/>
      <c r="E15897" s="82"/>
      <c r="F15897" s="82"/>
      <c r="G15897" s="82"/>
      <c r="M15897" s="81"/>
    </row>
    <row r="15898" s="77" customFormat="1" spans="1:13">
      <c r="A15898" s="82"/>
      <c r="B15898" s="82"/>
      <c r="C15898" s="82"/>
      <c r="D15898" s="82"/>
      <c r="E15898" s="82"/>
      <c r="F15898" s="82"/>
      <c r="G15898" s="82"/>
      <c r="M15898" s="81"/>
    </row>
    <row r="15899" s="77" customFormat="1" spans="1:13">
      <c r="A15899" s="82"/>
      <c r="B15899" s="82"/>
      <c r="C15899" s="82"/>
      <c r="D15899" s="82"/>
      <c r="E15899" s="82"/>
      <c r="F15899" s="82"/>
      <c r="G15899" s="82"/>
      <c r="M15899" s="81"/>
    </row>
    <row r="15900" s="77" customFormat="1" spans="1:13">
      <c r="A15900" s="82"/>
      <c r="B15900" s="82"/>
      <c r="C15900" s="82"/>
      <c r="D15900" s="82"/>
      <c r="E15900" s="82"/>
      <c r="F15900" s="82"/>
      <c r="G15900" s="82"/>
      <c r="M15900" s="81"/>
    </row>
    <row r="15901" s="77" customFormat="1" spans="1:13">
      <c r="A15901" s="82"/>
      <c r="B15901" s="82"/>
      <c r="C15901" s="82"/>
      <c r="D15901" s="82"/>
      <c r="E15901" s="82"/>
      <c r="F15901" s="82"/>
      <c r="G15901" s="82"/>
      <c r="M15901" s="81"/>
    </row>
    <row r="15902" s="77" customFormat="1" spans="1:13">
      <c r="A15902" s="82"/>
      <c r="B15902" s="82"/>
      <c r="C15902" s="82"/>
      <c r="D15902" s="82"/>
      <c r="E15902" s="82"/>
      <c r="F15902" s="82"/>
      <c r="G15902" s="82"/>
      <c r="M15902" s="81"/>
    </row>
    <row r="15903" s="77" customFormat="1" spans="1:13">
      <c r="A15903" s="82"/>
      <c r="B15903" s="82"/>
      <c r="C15903" s="82"/>
      <c r="D15903" s="82"/>
      <c r="E15903" s="82"/>
      <c r="F15903" s="82"/>
      <c r="G15903" s="82"/>
      <c r="M15903" s="81"/>
    </row>
    <row r="15904" s="77" customFormat="1" spans="1:13">
      <c r="A15904" s="82"/>
      <c r="B15904" s="82"/>
      <c r="C15904" s="82"/>
      <c r="D15904" s="82"/>
      <c r="E15904" s="82"/>
      <c r="F15904" s="82"/>
      <c r="G15904" s="82"/>
      <c r="M15904" s="81"/>
    </row>
    <row r="15905" s="77" customFormat="1" spans="1:13">
      <c r="A15905" s="82"/>
      <c r="B15905" s="82"/>
      <c r="C15905" s="82"/>
      <c r="D15905" s="82"/>
      <c r="E15905" s="82"/>
      <c r="F15905" s="82"/>
      <c r="G15905" s="82"/>
      <c r="M15905" s="81"/>
    </row>
    <row r="15906" s="77" customFormat="1" spans="1:13">
      <c r="A15906" s="82"/>
      <c r="B15906" s="82"/>
      <c r="C15906" s="82"/>
      <c r="D15906" s="82"/>
      <c r="E15906" s="82"/>
      <c r="F15906" s="82"/>
      <c r="G15906" s="82"/>
      <c r="M15906" s="81"/>
    </row>
    <row r="15907" s="77" customFormat="1" spans="1:13">
      <c r="A15907" s="82"/>
      <c r="B15907" s="82"/>
      <c r="C15907" s="82"/>
      <c r="D15907" s="82"/>
      <c r="E15907" s="82"/>
      <c r="F15907" s="82"/>
      <c r="G15907" s="82"/>
      <c r="M15907" s="81"/>
    </row>
    <row r="15908" s="77" customFormat="1" spans="1:13">
      <c r="A15908" s="82"/>
      <c r="B15908" s="82"/>
      <c r="C15908" s="82"/>
      <c r="D15908" s="82"/>
      <c r="E15908" s="82"/>
      <c r="F15908" s="82"/>
      <c r="G15908" s="82"/>
      <c r="M15908" s="81"/>
    </row>
    <row r="15909" s="77" customFormat="1" spans="1:13">
      <c r="A15909" s="82"/>
      <c r="B15909" s="82"/>
      <c r="C15909" s="82"/>
      <c r="D15909" s="82"/>
      <c r="E15909" s="82"/>
      <c r="F15909" s="82"/>
      <c r="G15909" s="82"/>
      <c r="M15909" s="81"/>
    </row>
    <row r="15910" s="77" customFormat="1" spans="1:13">
      <c r="A15910" s="82"/>
      <c r="B15910" s="82"/>
      <c r="C15910" s="82"/>
      <c r="D15910" s="82"/>
      <c r="E15910" s="82"/>
      <c r="F15910" s="82"/>
      <c r="G15910" s="82"/>
      <c r="M15910" s="81"/>
    </row>
    <row r="15911" s="77" customFormat="1" spans="1:13">
      <c r="A15911" s="82"/>
      <c r="B15911" s="82"/>
      <c r="C15911" s="82"/>
      <c r="D15911" s="82"/>
      <c r="E15911" s="82"/>
      <c r="F15911" s="82"/>
      <c r="G15911" s="82"/>
      <c r="M15911" s="81"/>
    </row>
    <row r="15912" s="77" customFormat="1" spans="1:13">
      <c r="A15912" s="82"/>
      <c r="B15912" s="82"/>
      <c r="C15912" s="82"/>
      <c r="D15912" s="82"/>
      <c r="E15912" s="82"/>
      <c r="F15912" s="82"/>
      <c r="G15912" s="82"/>
      <c r="M15912" s="81"/>
    </row>
    <row r="15913" s="77" customFormat="1" spans="1:13">
      <c r="A15913" s="82"/>
      <c r="B15913" s="82"/>
      <c r="C15913" s="82"/>
      <c r="D15913" s="82"/>
      <c r="E15913" s="82"/>
      <c r="F15913" s="82"/>
      <c r="G15913" s="82"/>
      <c r="M15913" s="81"/>
    </row>
    <row r="15914" s="77" customFormat="1" spans="1:13">
      <c r="A15914" s="82"/>
      <c r="B15914" s="82"/>
      <c r="C15914" s="82"/>
      <c r="D15914" s="82"/>
      <c r="E15914" s="82"/>
      <c r="F15914" s="82"/>
      <c r="G15914" s="82"/>
      <c r="M15914" s="81"/>
    </row>
    <row r="15915" s="77" customFormat="1" spans="1:13">
      <c r="A15915" s="82"/>
      <c r="B15915" s="82"/>
      <c r="C15915" s="82"/>
      <c r="D15915" s="82"/>
      <c r="E15915" s="82"/>
      <c r="F15915" s="82"/>
      <c r="G15915" s="82"/>
      <c r="M15915" s="81"/>
    </row>
    <row r="15916" s="77" customFormat="1" spans="1:13">
      <c r="A15916" s="82"/>
      <c r="B15916" s="82"/>
      <c r="C15916" s="82"/>
      <c r="D15916" s="82"/>
      <c r="E15916" s="82"/>
      <c r="F15916" s="82"/>
      <c r="G15916" s="82"/>
      <c r="M15916" s="81"/>
    </row>
    <row r="15917" s="77" customFormat="1" spans="1:13">
      <c r="A15917" s="82"/>
      <c r="B15917" s="82"/>
      <c r="C15917" s="82"/>
      <c r="D15917" s="82"/>
      <c r="E15917" s="82"/>
      <c r="F15917" s="82"/>
      <c r="G15917" s="82"/>
      <c r="M15917" s="81"/>
    </row>
    <row r="15918" s="77" customFormat="1" spans="1:13">
      <c r="A15918" s="82"/>
      <c r="B15918" s="82"/>
      <c r="C15918" s="82"/>
      <c r="D15918" s="82"/>
      <c r="E15918" s="82"/>
      <c r="F15918" s="82"/>
      <c r="G15918" s="82"/>
      <c r="M15918" s="81"/>
    </row>
    <row r="15919" s="77" customFormat="1" spans="1:13">
      <c r="A15919" s="82"/>
      <c r="B15919" s="82"/>
      <c r="C15919" s="82"/>
      <c r="D15919" s="82"/>
      <c r="E15919" s="82"/>
      <c r="F15919" s="82"/>
      <c r="G15919" s="82"/>
      <c r="M15919" s="81"/>
    </row>
    <row r="15920" s="77" customFormat="1" spans="1:13">
      <c r="A15920" s="82"/>
      <c r="B15920" s="82"/>
      <c r="C15920" s="82"/>
      <c r="D15920" s="82"/>
      <c r="E15920" s="82"/>
      <c r="F15920" s="82"/>
      <c r="G15920" s="82"/>
      <c r="M15920" s="81"/>
    </row>
    <row r="15921" s="77" customFormat="1" spans="1:13">
      <c r="A15921" s="82"/>
      <c r="B15921" s="82"/>
      <c r="C15921" s="82"/>
      <c r="D15921" s="82"/>
      <c r="E15921" s="82"/>
      <c r="F15921" s="82"/>
      <c r="G15921" s="82"/>
      <c r="M15921" s="81"/>
    </row>
    <row r="15922" s="77" customFormat="1" spans="1:13">
      <c r="A15922" s="82"/>
      <c r="B15922" s="82"/>
      <c r="C15922" s="82"/>
      <c r="D15922" s="82"/>
      <c r="E15922" s="82"/>
      <c r="F15922" s="82"/>
      <c r="G15922" s="82"/>
      <c r="M15922" s="81"/>
    </row>
    <row r="15923" s="77" customFormat="1" spans="1:13">
      <c r="A15923" s="82"/>
      <c r="B15923" s="82"/>
      <c r="C15923" s="82"/>
      <c r="D15923" s="82"/>
      <c r="E15923" s="82"/>
      <c r="F15923" s="82"/>
      <c r="G15923" s="82"/>
      <c r="M15923" s="81"/>
    </row>
    <row r="15924" s="77" customFormat="1" spans="1:13">
      <c r="A15924" s="82"/>
      <c r="B15924" s="82"/>
      <c r="C15924" s="82"/>
      <c r="D15924" s="82"/>
      <c r="E15924" s="82"/>
      <c r="F15924" s="82"/>
      <c r="G15924" s="82"/>
      <c r="M15924" s="81"/>
    </row>
    <row r="15925" s="77" customFormat="1" spans="1:13">
      <c r="A15925" s="82"/>
      <c r="B15925" s="82"/>
      <c r="C15925" s="82"/>
      <c r="D15925" s="82"/>
      <c r="E15925" s="82"/>
      <c r="F15925" s="82"/>
      <c r="G15925" s="82"/>
      <c r="M15925" s="81"/>
    </row>
    <row r="15926" s="77" customFormat="1" spans="1:13">
      <c r="A15926" s="82"/>
      <c r="B15926" s="82"/>
      <c r="C15926" s="82"/>
      <c r="D15926" s="82"/>
      <c r="E15926" s="82"/>
      <c r="F15926" s="82"/>
      <c r="G15926" s="82"/>
      <c r="M15926" s="81"/>
    </row>
    <row r="15927" s="77" customFormat="1" spans="1:13">
      <c r="A15927" s="82"/>
      <c r="B15927" s="82"/>
      <c r="C15927" s="82"/>
      <c r="D15927" s="82"/>
      <c r="E15927" s="82"/>
      <c r="F15927" s="82"/>
      <c r="G15927" s="82"/>
      <c r="M15927" s="81"/>
    </row>
    <row r="15928" s="77" customFormat="1" spans="1:13">
      <c r="A15928" s="82"/>
      <c r="B15928" s="82"/>
      <c r="C15928" s="82"/>
      <c r="D15928" s="82"/>
      <c r="E15928" s="82"/>
      <c r="F15928" s="82"/>
      <c r="G15928" s="82"/>
      <c r="M15928" s="81"/>
    </row>
    <row r="15929" s="77" customFormat="1" spans="1:13">
      <c r="A15929" s="82"/>
      <c r="B15929" s="82"/>
      <c r="C15929" s="82"/>
      <c r="D15929" s="82"/>
      <c r="E15929" s="82"/>
      <c r="F15929" s="82"/>
      <c r="G15929" s="82"/>
      <c r="M15929" s="81"/>
    </row>
    <row r="15930" s="77" customFormat="1" spans="1:13">
      <c r="A15930" s="82"/>
      <c r="B15930" s="82"/>
      <c r="C15930" s="82"/>
      <c r="D15930" s="82"/>
      <c r="E15930" s="82"/>
      <c r="F15930" s="82"/>
      <c r="G15930" s="82"/>
      <c r="M15930" s="81"/>
    </row>
    <row r="15931" s="77" customFormat="1" spans="1:13">
      <c r="A15931" s="82"/>
      <c r="B15931" s="82"/>
      <c r="C15931" s="82"/>
      <c r="D15931" s="82"/>
      <c r="E15931" s="82"/>
      <c r="F15931" s="82"/>
      <c r="G15931" s="82"/>
      <c r="M15931" s="81"/>
    </row>
    <row r="15932" s="77" customFormat="1" spans="1:13">
      <c r="A15932" s="82"/>
      <c r="B15932" s="82"/>
      <c r="C15932" s="82"/>
      <c r="D15932" s="82"/>
      <c r="E15932" s="82"/>
      <c r="F15932" s="82"/>
      <c r="G15932" s="82"/>
      <c r="M15932" s="81"/>
    </row>
    <row r="15933" s="77" customFormat="1" spans="1:13">
      <c r="A15933" s="82"/>
      <c r="B15933" s="82"/>
      <c r="C15933" s="82"/>
      <c r="D15933" s="82"/>
      <c r="E15933" s="82"/>
      <c r="F15933" s="82"/>
      <c r="G15933" s="82"/>
      <c r="M15933" s="81"/>
    </row>
    <row r="15934" s="77" customFormat="1" spans="1:13">
      <c r="A15934" s="82"/>
      <c r="B15934" s="82"/>
      <c r="C15934" s="82"/>
      <c r="D15934" s="82"/>
      <c r="E15934" s="82"/>
      <c r="F15934" s="82"/>
      <c r="G15934" s="82"/>
      <c r="M15934" s="81"/>
    </row>
    <row r="15935" s="77" customFormat="1" spans="1:13">
      <c r="A15935" s="82"/>
      <c r="B15935" s="82"/>
      <c r="C15935" s="82"/>
      <c r="D15935" s="82"/>
      <c r="E15935" s="82"/>
      <c r="F15935" s="82"/>
      <c r="G15935" s="82"/>
      <c r="M15935" s="81"/>
    </row>
    <row r="15936" s="77" customFormat="1" spans="1:13">
      <c r="A15936" s="82"/>
      <c r="B15936" s="82"/>
      <c r="C15936" s="82"/>
      <c r="D15936" s="82"/>
      <c r="E15936" s="82"/>
      <c r="F15936" s="82"/>
      <c r="G15936" s="82"/>
      <c r="M15936" s="81"/>
    </row>
    <row r="15937" s="77" customFormat="1" spans="1:13">
      <c r="A15937" s="82"/>
      <c r="B15937" s="82"/>
      <c r="C15937" s="82"/>
      <c r="D15937" s="82"/>
      <c r="E15937" s="82"/>
      <c r="F15937" s="82"/>
      <c r="G15937" s="82"/>
      <c r="M15937" s="81"/>
    </row>
    <row r="15938" s="77" customFormat="1" spans="1:13">
      <c r="A15938" s="82"/>
      <c r="B15938" s="82"/>
      <c r="C15938" s="82"/>
      <c r="D15938" s="82"/>
      <c r="E15938" s="82"/>
      <c r="F15938" s="82"/>
      <c r="G15938" s="82"/>
      <c r="M15938" s="81"/>
    </row>
    <row r="15939" s="77" customFormat="1" spans="1:13">
      <c r="A15939" s="82"/>
      <c r="B15939" s="82"/>
      <c r="C15939" s="82"/>
      <c r="D15939" s="82"/>
      <c r="E15939" s="82"/>
      <c r="F15939" s="82"/>
      <c r="G15939" s="82"/>
      <c r="M15939" s="81"/>
    </row>
    <row r="15940" s="77" customFormat="1" spans="1:13">
      <c r="A15940" s="82"/>
      <c r="B15940" s="82"/>
      <c r="C15940" s="82"/>
      <c r="D15940" s="82"/>
      <c r="E15940" s="82"/>
      <c r="F15940" s="82"/>
      <c r="G15940" s="82"/>
      <c r="M15940" s="81"/>
    </row>
    <row r="15941" s="77" customFormat="1" spans="1:13">
      <c r="A15941" s="82"/>
      <c r="B15941" s="82"/>
      <c r="C15941" s="82"/>
      <c r="D15941" s="82"/>
      <c r="E15941" s="82"/>
      <c r="F15941" s="82"/>
      <c r="G15941" s="82"/>
      <c r="M15941" s="81"/>
    </row>
    <row r="15942" s="77" customFormat="1" spans="1:13">
      <c r="A15942" s="82"/>
      <c r="B15942" s="82"/>
      <c r="C15942" s="82"/>
      <c r="D15942" s="82"/>
      <c r="E15942" s="82"/>
      <c r="F15942" s="82"/>
      <c r="G15942" s="82"/>
      <c r="M15942" s="81"/>
    </row>
    <row r="15943" s="77" customFormat="1" spans="1:13">
      <c r="A15943" s="82"/>
      <c r="B15943" s="82"/>
      <c r="C15943" s="82"/>
      <c r="D15943" s="82"/>
      <c r="E15943" s="82"/>
      <c r="F15943" s="82"/>
      <c r="G15943" s="82"/>
      <c r="M15943" s="81"/>
    </row>
    <row r="15944" s="77" customFormat="1" spans="1:13">
      <c r="A15944" s="82"/>
      <c r="B15944" s="82"/>
      <c r="C15944" s="82"/>
      <c r="D15944" s="82"/>
      <c r="E15944" s="82"/>
      <c r="F15944" s="82"/>
      <c r="G15944" s="82"/>
      <c r="M15944" s="81"/>
    </row>
    <row r="15945" s="77" customFormat="1" spans="1:13">
      <c r="A15945" s="82"/>
      <c r="B15945" s="82"/>
      <c r="C15945" s="82"/>
      <c r="D15945" s="82"/>
      <c r="E15945" s="82"/>
      <c r="F15945" s="82"/>
      <c r="G15945" s="82"/>
      <c r="M15945" s="81"/>
    </row>
    <row r="15946" s="77" customFormat="1" spans="1:13">
      <c r="A15946" s="82"/>
      <c r="B15946" s="82"/>
      <c r="C15946" s="82"/>
      <c r="D15946" s="82"/>
      <c r="E15946" s="82"/>
      <c r="F15946" s="82"/>
      <c r="G15946" s="82"/>
      <c r="M15946" s="81"/>
    </row>
    <row r="15947" s="77" customFormat="1" spans="1:13">
      <c r="A15947" s="82"/>
      <c r="B15947" s="82"/>
      <c r="C15947" s="82"/>
      <c r="D15947" s="82"/>
      <c r="E15947" s="82"/>
      <c r="F15947" s="82"/>
      <c r="G15947" s="82"/>
      <c r="M15947" s="81"/>
    </row>
    <row r="15948" s="77" customFormat="1" spans="1:13">
      <c r="A15948" s="82"/>
      <c r="B15948" s="82"/>
      <c r="C15948" s="82"/>
      <c r="D15948" s="82"/>
      <c r="E15948" s="82"/>
      <c r="F15948" s="82"/>
      <c r="G15948" s="82"/>
      <c r="M15948" s="81"/>
    </row>
    <row r="15949" s="77" customFormat="1" spans="1:13">
      <c r="A15949" s="82"/>
      <c r="B15949" s="82"/>
      <c r="C15949" s="82"/>
      <c r="D15949" s="82"/>
      <c r="E15949" s="82"/>
      <c r="F15949" s="82"/>
      <c r="G15949" s="82"/>
      <c r="M15949" s="81"/>
    </row>
    <row r="15950" s="77" customFormat="1" spans="1:13">
      <c r="A15950" s="82"/>
      <c r="B15950" s="82"/>
      <c r="C15950" s="82"/>
      <c r="D15950" s="82"/>
      <c r="E15950" s="82"/>
      <c r="F15950" s="82"/>
      <c r="G15950" s="82"/>
      <c r="M15950" s="81"/>
    </row>
    <row r="15951" s="77" customFormat="1" spans="1:13">
      <c r="A15951" s="82"/>
      <c r="B15951" s="82"/>
      <c r="C15951" s="82"/>
      <c r="D15951" s="82"/>
      <c r="E15951" s="82"/>
      <c r="F15951" s="82"/>
      <c r="G15951" s="82"/>
      <c r="M15951" s="81"/>
    </row>
    <row r="15952" s="77" customFormat="1" spans="1:13">
      <c r="A15952" s="82"/>
      <c r="B15952" s="82"/>
      <c r="C15952" s="82"/>
      <c r="D15952" s="82"/>
      <c r="E15952" s="82"/>
      <c r="F15952" s="82"/>
      <c r="G15952" s="82"/>
      <c r="M15952" s="81"/>
    </row>
    <row r="15953" s="77" customFormat="1" spans="1:13">
      <c r="A15953" s="82"/>
      <c r="B15953" s="82"/>
      <c r="C15953" s="82"/>
      <c r="D15953" s="82"/>
      <c r="E15953" s="82"/>
      <c r="F15953" s="82"/>
      <c r="G15953" s="82"/>
      <c r="M15953" s="81"/>
    </row>
    <row r="15954" s="77" customFormat="1" spans="1:13">
      <c r="A15954" s="82"/>
      <c r="B15954" s="82"/>
      <c r="C15954" s="82"/>
      <c r="D15954" s="82"/>
      <c r="E15954" s="82"/>
      <c r="F15954" s="82"/>
      <c r="G15954" s="82"/>
      <c r="M15954" s="81"/>
    </row>
    <row r="15955" s="77" customFormat="1" spans="1:13">
      <c r="A15955" s="82"/>
      <c r="B15955" s="82"/>
      <c r="C15955" s="82"/>
      <c r="D15955" s="82"/>
      <c r="E15955" s="82"/>
      <c r="F15955" s="82"/>
      <c r="G15955" s="82"/>
      <c r="M15955" s="81"/>
    </row>
    <row r="15956" s="77" customFormat="1" spans="1:13">
      <c r="A15956" s="82"/>
      <c r="B15956" s="82"/>
      <c r="C15956" s="82"/>
      <c r="D15956" s="82"/>
      <c r="E15956" s="82"/>
      <c r="F15956" s="82"/>
      <c r="G15956" s="82"/>
      <c r="M15956" s="81"/>
    </row>
    <row r="15957" s="77" customFormat="1" spans="1:13">
      <c r="A15957" s="82"/>
      <c r="B15957" s="82"/>
      <c r="C15957" s="82"/>
      <c r="D15957" s="82"/>
      <c r="E15957" s="82"/>
      <c r="F15957" s="82"/>
      <c r="G15957" s="82"/>
      <c r="M15957" s="81"/>
    </row>
    <row r="15958" s="77" customFormat="1" spans="1:13">
      <c r="A15958" s="82"/>
      <c r="B15958" s="82"/>
      <c r="C15958" s="82"/>
      <c r="D15958" s="82"/>
      <c r="E15958" s="82"/>
      <c r="F15958" s="82"/>
      <c r="G15958" s="82"/>
      <c r="M15958" s="81"/>
    </row>
    <row r="15959" s="77" customFormat="1" spans="1:13">
      <c r="A15959" s="82"/>
      <c r="B15959" s="82"/>
      <c r="C15959" s="82"/>
      <c r="D15959" s="82"/>
      <c r="E15959" s="82"/>
      <c r="F15959" s="82"/>
      <c r="G15959" s="82"/>
      <c r="M15959" s="81"/>
    </row>
    <row r="15960" s="77" customFormat="1" spans="1:13">
      <c r="A15960" s="82"/>
      <c r="B15960" s="82"/>
      <c r="C15960" s="82"/>
      <c r="D15960" s="82"/>
      <c r="E15960" s="82"/>
      <c r="F15960" s="82"/>
      <c r="G15960" s="82"/>
      <c r="M15960" s="81"/>
    </row>
    <row r="15961" s="77" customFormat="1" spans="1:13">
      <c r="A15961" s="82"/>
      <c r="B15961" s="82"/>
      <c r="C15961" s="82"/>
      <c r="D15961" s="82"/>
      <c r="E15961" s="82"/>
      <c r="F15961" s="82"/>
      <c r="G15961" s="82"/>
      <c r="M15961" s="81"/>
    </row>
    <row r="15962" s="77" customFormat="1" spans="1:13">
      <c r="A15962" s="82"/>
      <c r="B15962" s="82"/>
      <c r="C15962" s="82"/>
      <c r="D15962" s="82"/>
      <c r="E15962" s="82"/>
      <c r="F15962" s="82"/>
      <c r="G15962" s="82"/>
      <c r="M15962" s="81"/>
    </row>
    <row r="15963" s="77" customFormat="1" spans="1:13">
      <c r="A15963" s="82"/>
      <c r="B15963" s="82"/>
      <c r="C15963" s="82"/>
      <c r="D15963" s="82"/>
      <c r="E15963" s="82"/>
      <c r="F15963" s="82"/>
      <c r="G15963" s="82"/>
      <c r="M15963" s="81"/>
    </row>
    <row r="15964" s="77" customFormat="1" spans="1:13">
      <c r="A15964" s="82"/>
      <c r="B15964" s="82"/>
      <c r="C15964" s="82"/>
      <c r="D15964" s="82"/>
      <c r="E15964" s="82"/>
      <c r="F15964" s="82"/>
      <c r="G15964" s="82"/>
      <c r="M15964" s="81"/>
    </row>
    <row r="15965" s="77" customFormat="1" spans="1:13">
      <c r="A15965" s="82"/>
      <c r="B15965" s="82"/>
      <c r="C15965" s="82"/>
      <c r="D15965" s="82"/>
      <c r="E15965" s="82"/>
      <c r="F15965" s="82"/>
      <c r="G15965" s="82"/>
      <c r="M15965" s="81"/>
    </row>
    <row r="15966" s="77" customFormat="1" spans="1:13">
      <c r="A15966" s="82"/>
      <c r="B15966" s="82"/>
      <c r="C15966" s="82"/>
      <c r="D15966" s="82"/>
      <c r="E15966" s="82"/>
      <c r="F15966" s="82"/>
      <c r="G15966" s="82"/>
      <c r="M15966" s="81"/>
    </row>
    <row r="15967" s="77" customFormat="1" spans="1:13">
      <c r="A15967" s="82"/>
      <c r="B15967" s="82"/>
      <c r="C15967" s="82"/>
      <c r="D15967" s="82"/>
      <c r="E15967" s="82"/>
      <c r="F15967" s="82"/>
      <c r="G15967" s="82"/>
      <c r="M15967" s="81"/>
    </row>
    <row r="15968" s="77" customFormat="1" spans="1:13">
      <c r="A15968" s="82"/>
      <c r="B15968" s="82"/>
      <c r="C15968" s="82"/>
      <c r="D15968" s="82"/>
      <c r="E15968" s="82"/>
      <c r="F15968" s="82"/>
      <c r="G15968" s="82"/>
      <c r="M15968" s="81"/>
    </row>
    <row r="15969" s="77" customFormat="1" spans="1:13">
      <c r="A15969" s="82"/>
      <c r="B15969" s="82"/>
      <c r="C15969" s="82"/>
      <c r="D15969" s="82"/>
      <c r="E15969" s="82"/>
      <c r="F15969" s="82"/>
      <c r="G15969" s="82"/>
      <c r="M15969" s="81"/>
    </row>
    <row r="15970" s="77" customFormat="1" spans="1:13">
      <c r="A15970" s="82"/>
      <c r="B15970" s="82"/>
      <c r="C15970" s="82"/>
      <c r="D15970" s="82"/>
      <c r="E15970" s="82"/>
      <c r="F15970" s="82"/>
      <c r="G15970" s="82"/>
      <c r="M15970" s="81"/>
    </row>
    <row r="15971" s="77" customFormat="1" spans="1:13">
      <c r="A15971" s="82"/>
      <c r="B15971" s="82"/>
      <c r="C15971" s="82"/>
      <c r="D15971" s="82"/>
      <c r="E15971" s="82"/>
      <c r="F15971" s="82"/>
      <c r="G15971" s="82"/>
      <c r="M15971" s="81"/>
    </row>
    <row r="15972" s="77" customFormat="1" spans="1:13">
      <c r="A15972" s="82"/>
      <c r="B15972" s="82"/>
      <c r="C15972" s="82"/>
      <c r="D15972" s="82"/>
      <c r="E15972" s="82"/>
      <c r="F15972" s="82"/>
      <c r="G15972" s="82"/>
      <c r="M15972" s="81"/>
    </row>
    <row r="15973" s="77" customFormat="1" spans="1:13">
      <c r="A15973" s="82"/>
      <c r="B15973" s="82"/>
      <c r="C15973" s="82"/>
      <c r="D15973" s="82"/>
      <c r="E15973" s="82"/>
      <c r="F15973" s="82"/>
      <c r="G15973" s="82"/>
      <c r="M15973" s="81"/>
    </row>
    <row r="15974" s="77" customFormat="1" spans="1:13">
      <c r="A15974" s="82"/>
      <c r="B15974" s="82"/>
      <c r="C15974" s="82"/>
      <c r="D15974" s="82"/>
      <c r="E15974" s="82"/>
      <c r="F15974" s="82"/>
      <c r="G15974" s="82"/>
      <c r="M15974" s="81"/>
    </row>
    <row r="15975" s="77" customFormat="1" spans="1:13">
      <c r="A15975" s="82"/>
      <c r="B15975" s="82"/>
      <c r="C15975" s="82"/>
      <c r="D15975" s="82"/>
      <c r="E15975" s="82"/>
      <c r="F15975" s="82"/>
      <c r="G15975" s="82"/>
      <c r="M15975" s="81"/>
    </row>
    <row r="15976" s="77" customFormat="1" spans="1:13">
      <c r="A15976" s="82"/>
      <c r="B15976" s="82"/>
      <c r="C15976" s="82"/>
      <c r="D15976" s="82"/>
      <c r="E15976" s="82"/>
      <c r="F15976" s="82"/>
      <c r="G15976" s="82"/>
      <c r="M15976" s="81"/>
    </row>
    <row r="15977" s="77" customFormat="1" spans="1:13">
      <c r="A15977" s="82"/>
      <c r="B15977" s="82"/>
      <c r="C15977" s="82"/>
      <c r="D15977" s="82"/>
      <c r="E15977" s="82"/>
      <c r="F15977" s="82"/>
      <c r="G15977" s="82"/>
      <c r="M15977" s="81"/>
    </row>
    <row r="15978" s="77" customFormat="1" spans="1:13">
      <c r="A15978" s="82"/>
      <c r="B15978" s="82"/>
      <c r="C15978" s="82"/>
      <c r="D15978" s="82"/>
      <c r="E15978" s="82"/>
      <c r="F15978" s="82"/>
      <c r="G15978" s="82"/>
      <c r="M15978" s="81"/>
    </row>
    <row r="15979" s="77" customFormat="1" spans="1:13">
      <c r="A15979" s="82"/>
      <c r="B15979" s="82"/>
      <c r="C15979" s="82"/>
      <c r="D15979" s="82"/>
      <c r="E15979" s="82"/>
      <c r="F15979" s="82"/>
      <c r="G15979" s="82"/>
      <c r="M15979" s="81"/>
    </row>
    <row r="15980" s="77" customFormat="1" spans="1:13">
      <c r="A15980" s="82"/>
      <c r="B15980" s="82"/>
      <c r="C15980" s="82"/>
      <c r="D15980" s="82"/>
      <c r="E15980" s="82"/>
      <c r="F15980" s="82"/>
      <c r="G15980" s="82"/>
      <c r="M15980" s="81"/>
    </row>
    <row r="15981" s="77" customFormat="1" spans="1:13">
      <c r="A15981" s="82"/>
      <c r="B15981" s="82"/>
      <c r="C15981" s="82"/>
      <c r="D15981" s="82"/>
      <c r="E15981" s="82"/>
      <c r="F15981" s="82"/>
      <c r="G15981" s="82"/>
      <c r="M15981" s="81"/>
    </row>
    <row r="15982" s="77" customFormat="1" spans="1:13">
      <c r="A15982" s="82"/>
      <c r="B15982" s="82"/>
      <c r="C15982" s="82"/>
      <c r="D15982" s="82"/>
      <c r="E15982" s="82"/>
      <c r="F15982" s="82"/>
      <c r="G15982" s="82"/>
      <c r="M15982" s="81"/>
    </row>
    <row r="15983" s="77" customFormat="1" spans="1:13">
      <c r="A15983" s="82"/>
      <c r="B15983" s="82"/>
      <c r="C15983" s="82"/>
      <c r="D15983" s="82"/>
      <c r="E15983" s="82"/>
      <c r="F15983" s="82"/>
      <c r="G15983" s="82"/>
      <c r="M15983" s="81"/>
    </row>
    <row r="15984" s="77" customFormat="1" spans="1:13">
      <c r="A15984" s="82"/>
      <c r="B15984" s="82"/>
      <c r="C15984" s="82"/>
      <c r="D15984" s="82"/>
      <c r="E15984" s="82"/>
      <c r="F15984" s="82"/>
      <c r="G15984" s="82"/>
      <c r="M15984" s="81"/>
    </row>
    <row r="15985" s="77" customFormat="1" spans="1:13">
      <c r="A15985" s="82"/>
      <c r="B15985" s="82"/>
      <c r="C15985" s="82"/>
      <c r="D15985" s="82"/>
      <c r="E15985" s="82"/>
      <c r="F15985" s="82"/>
      <c r="G15985" s="82"/>
      <c r="M15985" s="81"/>
    </row>
    <row r="15986" s="77" customFormat="1" spans="1:13">
      <c r="A15986" s="82"/>
      <c r="B15986" s="82"/>
      <c r="C15986" s="82"/>
      <c r="D15986" s="82"/>
      <c r="E15986" s="82"/>
      <c r="F15986" s="82"/>
      <c r="G15986" s="82"/>
      <c r="M15986" s="81"/>
    </row>
    <row r="15987" s="77" customFormat="1" spans="1:13">
      <c r="A15987" s="82"/>
      <c r="B15987" s="82"/>
      <c r="C15987" s="82"/>
      <c r="D15987" s="82"/>
      <c r="E15987" s="82"/>
      <c r="F15987" s="82"/>
      <c r="G15987" s="82"/>
      <c r="M15987" s="81"/>
    </row>
    <row r="15988" s="77" customFormat="1" spans="1:13">
      <c r="A15988" s="82"/>
      <c r="B15988" s="82"/>
      <c r="C15988" s="82"/>
      <c r="D15988" s="82"/>
      <c r="E15988" s="82"/>
      <c r="F15988" s="82"/>
      <c r="G15988" s="82"/>
      <c r="M15988" s="81"/>
    </row>
    <row r="15989" s="77" customFormat="1" spans="1:13">
      <c r="A15989" s="82"/>
      <c r="B15989" s="82"/>
      <c r="C15989" s="82"/>
      <c r="D15989" s="82"/>
      <c r="E15989" s="82"/>
      <c r="F15989" s="82"/>
      <c r="G15989" s="82"/>
      <c r="M15989" s="81"/>
    </row>
    <row r="15990" s="77" customFormat="1" spans="1:13">
      <c r="A15990" s="82"/>
      <c r="B15990" s="82"/>
      <c r="C15990" s="82"/>
      <c r="D15990" s="82"/>
      <c r="E15990" s="82"/>
      <c r="F15990" s="82"/>
      <c r="G15990" s="82"/>
      <c r="M15990" s="81"/>
    </row>
    <row r="15991" s="77" customFormat="1" spans="1:13">
      <c r="A15991" s="82"/>
      <c r="B15991" s="82"/>
      <c r="C15991" s="82"/>
      <c r="D15991" s="82"/>
      <c r="E15991" s="82"/>
      <c r="F15991" s="82"/>
      <c r="G15991" s="82"/>
      <c r="M15991" s="81"/>
    </row>
    <row r="15992" s="77" customFormat="1" spans="1:13">
      <c r="A15992" s="82"/>
      <c r="B15992" s="82"/>
      <c r="C15992" s="82"/>
      <c r="D15992" s="82"/>
      <c r="E15992" s="82"/>
      <c r="F15992" s="82"/>
      <c r="G15992" s="82"/>
      <c r="M15992" s="81"/>
    </row>
    <row r="15993" s="77" customFormat="1" spans="1:13">
      <c r="A15993" s="82"/>
      <c r="B15993" s="82"/>
      <c r="C15993" s="82"/>
      <c r="D15993" s="82"/>
      <c r="E15993" s="82"/>
      <c r="F15993" s="82"/>
      <c r="G15993" s="82"/>
      <c r="M15993" s="81"/>
    </row>
    <row r="15994" s="77" customFormat="1" spans="1:13">
      <c r="A15994" s="82"/>
      <c r="B15994" s="82"/>
      <c r="C15994" s="82"/>
      <c r="D15994" s="82"/>
      <c r="E15994" s="82"/>
      <c r="F15994" s="82"/>
      <c r="G15994" s="82"/>
      <c r="M15994" s="81"/>
    </row>
    <row r="15995" s="77" customFormat="1" spans="1:13">
      <c r="A15995" s="82"/>
      <c r="B15995" s="82"/>
      <c r="C15995" s="82"/>
      <c r="D15995" s="82"/>
      <c r="E15995" s="82"/>
      <c r="F15995" s="82"/>
      <c r="G15995" s="82"/>
      <c r="M15995" s="81"/>
    </row>
    <row r="15996" s="77" customFormat="1" spans="1:13">
      <c r="A15996" s="82"/>
      <c r="B15996" s="82"/>
      <c r="C15996" s="82"/>
      <c r="D15996" s="82"/>
      <c r="E15996" s="82"/>
      <c r="F15996" s="82"/>
      <c r="G15996" s="82"/>
      <c r="M15996" s="81"/>
    </row>
    <row r="15997" s="77" customFormat="1" spans="1:13">
      <c r="A15997" s="82"/>
      <c r="B15997" s="82"/>
      <c r="C15997" s="82"/>
      <c r="D15997" s="82"/>
      <c r="E15997" s="82"/>
      <c r="F15997" s="82"/>
      <c r="G15997" s="82"/>
      <c r="M15997" s="81"/>
    </row>
    <row r="15998" s="77" customFormat="1" spans="1:13">
      <c r="A15998" s="82"/>
      <c r="B15998" s="82"/>
      <c r="C15998" s="82"/>
      <c r="D15998" s="82"/>
      <c r="E15998" s="82"/>
      <c r="F15998" s="82"/>
      <c r="G15998" s="82"/>
      <c r="M15998" s="81"/>
    </row>
    <row r="15999" s="77" customFormat="1" spans="1:13">
      <c r="A15999" s="82"/>
      <c r="B15999" s="82"/>
      <c r="C15999" s="82"/>
      <c r="D15999" s="82"/>
      <c r="E15999" s="82"/>
      <c r="F15999" s="82"/>
      <c r="G15999" s="82"/>
      <c r="M15999" s="81"/>
    </row>
    <row r="16000" s="77" customFormat="1" spans="1:13">
      <c r="A16000" s="82"/>
      <c r="B16000" s="82"/>
      <c r="C16000" s="82"/>
      <c r="D16000" s="82"/>
      <c r="E16000" s="82"/>
      <c r="F16000" s="82"/>
      <c r="G16000" s="82"/>
      <c r="M16000" s="81"/>
    </row>
    <row r="16001" s="77" customFormat="1" spans="1:13">
      <c r="A16001" s="82"/>
      <c r="B16001" s="82"/>
      <c r="C16001" s="82"/>
      <c r="D16001" s="82"/>
      <c r="E16001" s="82"/>
      <c r="F16001" s="82"/>
      <c r="G16001" s="82"/>
      <c r="M16001" s="81"/>
    </row>
    <row r="16002" s="77" customFormat="1" spans="1:13">
      <c r="A16002" s="82"/>
      <c r="B16002" s="82"/>
      <c r="C16002" s="82"/>
      <c r="D16002" s="82"/>
      <c r="E16002" s="82"/>
      <c r="F16002" s="82"/>
      <c r="G16002" s="82"/>
      <c r="M16002" s="81"/>
    </row>
    <row r="16003" s="77" customFormat="1" spans="1:13">
      <c r="A16003" s="82"/>
      <c r="B16003" s="82"/>
      <c r="C16003" s="82"/>
      <c r="D16003" s="82"/>
      <c r="E16003" s="82"/>
      <c r="F16003" s="82"/>
      <c r="G16003" s="82"/>
      <c r="M16003" s="81"/>
    </row>
    <row r="16004" s="77" customFormat="1" spans="1:13">
      <c r="A16004" s="82"/>
      <c r="B16004" s="82"/>
      <c r="C16004" s="82"/>
      <c r="D16004" s="82"/>
      <c r="E16004" s="82"/>
      <c r="F16004" s="82"/>
      <c r="G16004" s="82"/>
      <c r="M16004" s="81"/>
    </row>
    <row r="16005" s="77" customFormat="1" spans="1:13">
      <c r="A16005" s="82"/>
      <c r="B16005" s="82"/>
      <c r="C16005" s="82"/>
      <c r="D16005" s="82"/>
      <c r="E16005" s="82"/>
      <c r="F16005" s="82"/>
      <c r="G16005" s="82"/>
      <c r="M16005" s="81"/>
    </row>
    <row r="16006" s="77" customFormat="1" spans="1:13">
      <c r="A16006" s="82"/>
      <c r="B16006" s="82"/>
      <c r="C16006" s="82"/>
      <c r="D16006" s="82"/>
      <c r="E16006" s="82"/>
      <c r="F16006" s="82"/>
      <c r="G16006" s="82"/>
      <c r="M16006" s="81"/>
    </row>
    <row r="16007" s="77" customFormat="1" spans="1:13">
      <c r="A16007" s="82"/>
      <c r="B16007" s="82"/>
      <c r="C16007" s="82"/>
      <c r="D16007" s="82"/>
      <c r="E16007" s="82"/>
      <c r="F16007" s="82"/>
      <c r="G16007" s="82"/>
      <c r="M16007" s="81"/>
    </row>
    <row r="16008" s="77" customFormat="1" spans="1:13">
      <c r="A16008" s="82"/>
      <c r="B16008" s="82"/>
      <c r="C16008" s="82"/>
      <c r="D16008" s="82"/>
      <c r="E16008" s="82"/>
      <c r="F16008" s="82"/>
      <c r="G16008" s="82"/>
      <c r="M16008" s="81"/>
    </row>
    <row r="16009" s="77" customFormat="1" spans="1:13">
      <c r="A16009" s="82"/>
      <c r="B16009" s="82"/>
      <c r="C16009" s="82"/>
      <c r="D16009" s="82"/>
      <c r="E16009" s="82"/>
      <c r="F16009" s="82"/>
      <c r="G16009" s="82"/>
      <c r="M16009" s="81"/>
    </row>
    <row r="16010" s="77" customFormat="1" spans="1:13">
      <c r="A16010" s="82"/>
      <c r="B16010" s="82"/>
      <c r="C16010" s="82"/>
      <c r="D16010" s="82"/>
      <c r="E16010" s="82"/>
      <c r="F16010" s="82"/>
      <c r="G16010" s="82"/>
      <c r="M16010" s="81"/>
    </row>
    <row r="16011" s="77" customFormat="1" spans="1:13">
      <c r="A16011" s="82"/>
      <c r="B16011" s="82"/>
      <c r="C16011" s="82"/>
      <c r="D16011" s="82"/>
      <c r="E16011" s="82"/>
      <c r="F16011" s="82"/>
      <c r="G16011" s="82"/>
      <c r="M16011" s="81"/>
    </row>
    <row r="16012" s="77" customFormat="1" spans="1:13">
      <c r="A16012" s="82"/>
      <c r="B16012" s="82"/>
      <c r="C16012" s="82"/>
      <c r="D16012" s="82"/>
      <c r="E16012" s="82"/>
      <c r="F16012" s="82"/>
      <c r="G16012" s="82"/>
      <c r="M16012" s="81"/>
    </row>
    <row r="16013" s="77" customFormat="1" spans="1:13">
      <c r="A16013" s="82"/>
      <c r="B16013" s="82"/>
      <c r="C16013" s="82"/>
      <c r="D16013" s="82"/>
      <c r="E16013" s="82"/>
      <c r="F16013" s="82"/>
      <c r="G16013" s="82"/>
      <c r="M16013" s="81"/>
    </row>
    <row r="16014" s="77" customFormat="1" spans="1:13">
      <c r="A16014" s="82"/>
      <c r="B16014" s="82"/>
      <c r="C16014" s="82"/>
      <c r="D16014" s="82"/>
      <c r="E16014" s="82"/>
      <c r="F16014" s="82"/>
      <c r="G16014" s="82"/>
      <c r="M16014" s="81"/>
    </row>
    <row r="16015" s="77" customFormat="1" spans="1:13">
      <c r="A16015" s="82"/>
      <c r="B16015" s="82"/>
      <c r="C16015" s="82"/>
      <c r="D16015" s="82"/>
      <c r="E16015" s="82"/>
      <c r="F16015" s="82"/>
      <c r="G16015" s="82"/>
      <c r="M16015" s="81"/>
    </row>
    <row r="16016" s="77" customFormat="1" spans="1:13">
      <c r="A16016" s="82"/>
      <c r="B16016" s="82"/>
      <c r="C16016" s="82"/>
      <c r="D16016" s="82"/>
      <c r="E16016" s="82"/>
      <c r="F16016" s="82"/>
      <c r="G16016" s="82"/>
      <c r="M16016" s="81"/>
    </row>
    <row r="16017" s="77" customFormat="1" spans="1:13">
      <c r="A16017" s="82"/>
      <c r="B16017" s="82"/>
      <c r="C16017" s="82"/>
      <c r="D16017" s="82"/>
      <c r="E16017" s="82"/>
      <c r="F16017" s="82"/>
      <c r="G16017" s="82"/>
      <c r="M16017" s="81"/>
    </row>
    <row r="16018" s="77" customFormat="1" spans="1:13">
      <c r="A16018" s="82"/>
      <c r="B16018" s="82"/>
      <c r="C16018" s="82"/>
      <c r="D16018" s="82"/>
      <c r="E16018" s="82"/>
      <c r="F16018" s="82"/>
      <c r="G16018" s="82"/>
      <c r="M16018" s="81"/>
    </row>
    <row r="16019" s="77" customFormat="1" spans="1:13">
      <c r="A16019" s="82"/>
      <c r="B16019" s="82"/>
      <c r="C16019" s="82"/>
      <c r="D16019" s="82"/>
      <c r="E16019" s="82"/>
      <c r="F16019" s="82"/>
      <c r="G16019" s="82"/>
      <c r="M16019" s="81"/>
    </row>
    <row r="16020" s="77" customFormat="1" spans="1:13">
      <c r="A16020" s="82"/>
      <c r="B16020" s="82"/>
      <c r="C16020" s="82"/>
      <c r="D16020" s="82"/>
      <c r="E16020" s="82"/>
      <c r="F16020" s="82"/>
      <c r="G16020" s="82"/>
      <c r="M16020" s="81"/>
    </row>
    <row r="16021" s="77" customFormat="1" spans="1:13">
      <c r="A16021" s="82"/>
      <c r="B16021" s="82"/>
      <c r="C16021" s="82"/>
      <c r="D16021" s="82"/>
      <c r="E16021" s="82"/>
      <c r="F16021" s="82"/>
      <c r="G16021" s="82"/>
      <c r="M16021" s="81"/>
    </row>
    <row r="16022" s="77" customFormat="1" spans="1:13">
      <c r="A16022" s="82"/>
      <c r="B16022" s="82"/>
      <c r="C16022" s="82"/>
      <c r="D16022" s="82"/>
      <c r="E16022" s="82"/>
      <c r="F16022" s="82"/>
      <c r="G16022" s="82"/>
      <c r="M16022" s="81"/>
    </row>
    <row r="16023" s="77" customFormat="1" spans="1:13">
      <c r="A16023" s="82"/>
      <c r="B16023" s="82"/>
      <c r="C16023" s="82"/>
      <c r="D16023" s="82"/>
      <c r="E16023" s="82"/>
      <c r="F16023" s="82"/>
      <c r="G16023" s="82"/>
      <c r="M16023" s="81"/>
    </row>
    <row r="16024" s="77" customFormat="1" spans="1:13">
      <c r="A16024" s="82"/>
      <c r="B16024" s="82"/>
      <c r="C16024" s="82"/>
      <c r="D16024" s="82"/>
      <c r="E16024" s="82"/>
      <c r="F16024" s="82"/>
      <c r="G16024" s="82"/>
      <c r="M16024" s="81"/>
    </row>
    <row r="16025" s="77" customFormat="1" spans="1:13">
      <c r="A16025" s="82"/>
      <c r="B16025" s="82"/>
      <c r="C16025" s="82"/>
      <c r="D16025" s="82"/>
      <c r="E16025" s="82"/>
      <c r="F16025" s="82"/>
      <c r="G16025" s="82"/>
      <c r="M16025" s="81"/>
    </row>
    <row r="16026" s="77" customFormat="1" spans="1:13">
      <c r="A16026" s="82"/>
      <c r="B16026" s="82"/>
      <c r="C16026" s="82"/>
      <c r="D16026" s="82"/>
      <c r="E16026" s="82"/>
      <c r="F16026" s="82"/>
      <c r="G16026" s="82"/>
      <c r="M16026" s="81"/>
    </row>
    <row r="16027" s="77" customFormat="1" spans="1:13">
      <c r="A16027" s="82"/>
      <c r="B16027" s="82"/>
      <c r="C16027" s="82"/>
      <c r="D16027" s="82"/>
      <c r="E16027" s="82"/>
      <c r="F16027" s="82"/>
      <c r="G16027" s="82"/>
      <c r="M16027" s="81"/>
    </row>
    <row r="16028" s="77" customFormat="1" spans="1:13">
      <c r="A16028" s="82"/>
      <c r="B16028" s="82"/>
      <c r="C16028" s="82"/>
      <c r="D16028" s="82"/>
      <c r="E16028" s="82"/>
      <c r="F16028" s="82"/>
      <c r="G16028" s="82"/>
      <c r="M16028" s="81"/>
    </row>
    <row r="16029" s="77" customFormat="1" spans="1:13">
      <c r="A16029" s="82"/>
      <c r="B16029" s="82"/>
      <c r="C16029" s="82"/>
      <c r="D16029" s="82"/>
      <c r="E16029" s="82"/>
      <c r="F16029" s="82"/>
      <c r="G16029" s="82"/>
      <c r="M16029" s="81"/>
    </row>
    <row r="16030" s="77" customFormat="1" spans="1:13">
      <c r="A16030" s="82"/>
      <c r="B16030" s="82"/>
      <c r="C16030" s="82"/>
      <c r="D16030" s="82"/>
      <c r="E16030" s="82"/>
      <c r="F16030" s="82"/>
      <c r="G16030" s="82"/>
      <c r="M16030" s="81"/>
    </row>
    <row r="16031" s="77" customFormat="1" spans="1:13">
      <c r="A16031" s="82"/>
      <c r="B16031" s="82"/>
      <c r="C16031" s="82"/>
      <c r="D16031" s="82"/>
      <c r="E16031" s="82"/>
      <c r="F16031" s="82"/>
      <c r="G16031" s="82"/>
      <c r="M16031" s="81"/>
    </row>
    <row r="16032" s="77" customFormat="1" spans="1:13">
      <c r="A16032" s="82"/>
      <c r="B16032" s="82"/>
      <c r="C16032" s="82"/>
      <c r="D16032" s="82"/>
      <c r="E16032" s="82"/>
      <c r="F16032" s="82"/>
      <c r="G16032" s="82"/>
      <c r="M16032" s="81"/>
    </row>
    <row r="16033" s="77" customFormat="1" spans="1:13">
      <c r="A16033" s="82"/>
      <c r="B16033" s="82"/>
      <c r="C16033" s="82"/>
      <c r="D16033" s="82"/>
      <c r="E16033" s="82"/>
      <c r="F16033" s="82"/>
      <c r="G16033" s="82"/>
      <c r="M16033" s="81"/>
    </row>
    <row r="16034" s="77" customFormat="1" spans="1:13">
      <c r="A16034" s="82"/>
      <c r="B16034" s="82"/>
      <c r="C16034" s="82"/>
      <c r="D16034" s="82"/>
      <c r="E16034" s="82"/>
      <c r="F16034" s="82"/>
      <c r="G16034" s="82"/>
      <c r="M16034" s="81"/>
    </row>
    <row r="16035" s="77" customFormat="1" spans="1:13">
      <c r="A16035" s="82"/>
      <c r="B16035" s="82"/>
      <c r="C16035" s="82"/>
      <c r="D16035" s="82"/>
      <c r="E16035" s="82"/>
      <c r="F16035" s="82"/>
      <c r="G16035" s="82"/>
      <c r="M16035" s="81"/>
    </row>
    <row r="16036" s="77" customFormat="1" spans="1:13">
      <c r="A16036" s="82"/>
      <c r="B16036" s="82"/>
      <c r="C16036" s="82"/>
      <c r="D16036" s="82"/>
      <c r="E16036" s="82"/>
      <c r="F16036" s="82"/>
      <c r="G16036" s="82"/>
      <c r="M16036" s="81"/>
    </row>
    <row r="16037" s="77" customFormat="1" spans="1:13">
      <c r="A16037" s="82"/>
      <c r="B16037" s="82"/>
      <c r="C16037" s="82"/>
      <c r="D16037" s="82"/>
      <c r="E16037" s="82"/>
      <c r="F16037" s="82"/>
      <c r="G16037" s="82"/>
      <c r="M16037" s="81"/>
    </row>
    <row r="16038" s="77" customFormat="1" spans="1:13">
      <c r="A16038" s="82"/>
      <c r="B16038" s="82"/>
      <c r="C16038" s="82"/>
      <c r="D16038" s="82"/>
      <c r="E16038" s="82"/>
      <c r="F16038" s="82"/>
      <c r="G16038" s="82"/>
      <c r="M16038" s="81"/>
    </row>
    <row r="16039" s="77" customFormat="1" spans="1:13">
      <c r="A16039" s="82"/>
      <c r="B16039" s="82"/>
      <c r="C16039" s="82"/>
      <c r="D16039" s="82"/>
      <c r="E16039" s="82"/>
      <c r="F16039" s="82"/>
      <c r="G16039" s="82"/>
      <c r="M16039" s="81"/>
    </row>
    <row r="16040" s="77" customFormat="1" spans="1:13">
      <c r="A16040" s="82"/>
      <c r="B16040" s="82"/>
      <c r="C16040" s="82"/>
      <c r="D16040" s="82"/>
      <c r="E16040" s="82"/>
      <c r="F16040" s="82"/>
      <c r="G16040" s="82"/>
      <c r="M16040" s="81"/>
    </row>
    <row r="16041" s="77" customFormat="1" spans="1:13">
      <c r="A16041" s="82"/>
      <c r="B16041" s="82"/>
      <c r="C16041" s="82"/>
      <c r="D16041" s="82"/>
      <c r="E16041" s="82"/>
      <c r="F16041" s="82"/>
      <c r="G16041" s="82"/>
      <c r="M16041" s="81"/>
    </row>
    <row r="16042" s="77" customFormat="1" spans="1:13">
      <c r="A16042" s="82"/>
      <c r="B16042" s="82"/>
      <c r="C16042" s="82"/>
      <c r="D16042" s="82"/>
      <c r="E16042" s="82"/>
      <c r="F16042" s="82"/>
      <c r="G16042" s="82"/>
      <c r="M16042" s="81"/>
    </row>
    <row r="16043" s="77" customFormat="1" spans="1:13">
      <c r="A16043" s="82"/>
      <c r="B16043" s="82"/>
      <c r="C16043" s="82"/>
      <c r="D16043" s="82"/>
      <c r="E16043" s="82"/>
      <c r="F16043" s="82"/>
      <c r="G16043" s="82"/>
      <c r="M16043" s="81"/>
    </row>
    <row r="16044" s="77" customFormat="1" spans="1:13">
      <c r="A16044" s="82"/>
      <c r="B16044" s="82"/>
      <c r="C16044" s="82"/>
      <c r="D16044" s="82"/>
      <c r="E16044" s="82"/>
      <c r="F16044" s="82"/>
      <c r="G16044" s="82"/>
      <c r="M16044" s="81"/>
    </row>
    <row r="16045" s="77" customFormat="1" spans="1:13">
      <c r="A16045" s="82"/>
      <c r="B16045" s="82"/>
      <c r="C16045" s="82"/>
      <c r="D16045" s="82"/>
      <c r="E16045" s="82"/>
      <c r="F16045" s="82"/>
      <c r="G16045" s="82"/>
      <c r="M16045" s="81"/>
    </row>
    <row r="16046" s="77" customFormat="1" spans="1:13">
      <c r="A16046" s="82"/>
      <c r="B16046" s="82"/>
      <c r="C16046" s="82"/>
      <c r="D16046" s="82"/>
      <c r="E16046" s="82"/>
      <c r="F16046" s="82"/>
      <c r="G16046" s="82"/>
      <c r="M16046" s="81"/>
    </row>
    <row r="16047" s="77" customFormat="1" spans="1:13">
      <c r="A16047" s="82"/>
      <c r="B16047" s="82"/>
      <c r="C16047" s="82"/>
      <c r="D16047" s="82"/>
      <c r="E16047" s="82"/>
      <c r="F16047" s="82"/>
      <c r="G16047" s="82"/>
      <c r="M16047" s="81"/>
    </row>
    <row r="16048" s="77" customFormat="1" spans="1:13">
      <c r="A16048" s="82"/>
      <c r="B16048" s="82"/>
      <c r="C16048" s="82"/>
      <c r="D16048" s="82"/>
      <c r="E16048" s="82"/>
      <c r="F16048" s="82"/>
      <c r="G16048" s="82"/>
      <c r="M16048" s="81"/>
    </row>
    <row r="16049" s="77" customFormat="1" spans="1:13">
      <c r="A16049" s="82"/>
      <c r="B16049" s="82"/>
      <c r="C16049" s="82"/>
      <c r="D16049" s="82"/>
      <c r="E16049" s="82"/>
      <c r="F16049" s="82"/>
      <c r="G16049" s="82"/>
      <c r="M16049" s="81"/>
    </row>
    <row r="16050" s="77" customFormat="1" spans="1:13">
      <c r="A16050" s="82"/>
      <c r="B16050" s="82"/>
      <c r="C16050" s="82"/>
      <c r="D16050" s="82"/>
      <c r="E16050" s="82"/>
      <c r="F16050" s="82"/>
      <c r="G16050" s="82"/>
      <c r="M16050" s="81"/>
    </row>
    <row r="16051" s="77" customFormat="1" spans="1:13">
      <c r="A16051" s="82"/>
      <c r="B16051" s="82"/>
      <c r="C16051" s="82"/>
      <c r="D16051" s="82"/>
      <c r="E16051" s="82"/>
      <c r="F16051" s="82"/>
      <c r="G16051" s="82"/>
      <c r="M16051" s="81"/>
    </row>
    <row r="16052" s="77" customFormat="1" spans="1:13">
      <c r="A16052" s="82"/>
      <c r="B16052" s="82"/>
      <c r="C16052" s="82"/>
      <c r="D16052" s="82"/>
      <c r="E16052" s="82"/>
      <c r="F16052" s="82"/>
      <c r="G16052" s="82"/>
      <c r="M16052" s="81"/>
    </row>
    <row r="16053" s="77" customFormat="1" spans="1:13">
      <c r="A16053" s="82"/>
      <c r="B16053" s="82"/>
      <c r="C16053" s="82"/>
      <c r="D16053" s="82"/>
      <c r="E16053" s="82"/>
      <c r="F16053" s="82"/>
      <c r="G16053" s="82"/>
      <c r="M16053" s="81"/>
    </row>
    <row r="16054" s="77" customFormat="1" spans="1:13">
      <c r="A16054" s="82"/>
      <c r="B16054" s="82"/>
      <c r="C16054" s="82"/>
      <c r="D16054" s="82"/>
      <c r="E16054" s="82"/>
      <c r="F16054" s="82"/>
      <c r="G16054" s="82"/>
      <c r="M16054" s="81"/>
    </row>
    <row r="16055" s="77" customFormat="1" spans="1:13">
      <c r="A16055" s="82"/>
      <c r="B16055" s="82"/>
      <c r="C16055" s="82"/>
      <c r="D16055" s="82"/>
      <c r="E16055" s="82"/>
      <c r="F16055" s="82"/>
      <c r="G16055" s="82"/>
      <c r="M16055" s="81"/>
    </row>
    <row r="16056" s="77" customFormat="1" spans="1:13">
      <c r="A16056" s="82"/>
      <c r="B16056" s="82"/>
      <c r="C16056" s="82"/>
      <c r="D16056" s="82"/>
      <c r="E16056" s="82"/>
      <c r="F16056" s="82"/>
      <c r="G16056" s="82"/>
      <c r="M16056" s="81"/>
    </row>
    <row r="16057" s="77" customFormat="1" spans="1:13">
      <c r="A16057" s="82"/>
      <c r="B16057" s="82"/>
      <c r="C16057" s="82"/>
      <c r="D16057" s="82"/>
      <c r="E16057" s="82"/>
      <c r="F16057" s="82"/>
      <c r="G16057" s="82"/>
      <c r="M16057" s="81"/>
    </row>
    <row r="16058" s="77" customFormat="1" spans="1:13">
      <c r="A16058" s="82"/>
      <c r="B16058" s="82"/>
      <c r="C16058" s="82"/>
      <c r="D16058" s="82"/>
      <c r="E16058" s="82"/>
      <c r="F16058" s="82"/>
      <c r="G16058" s="82"/>
      <c r="M16058" s="81"/>
    </row>
    <row r="16059" s="77" customFormat="1" spans="1:13">
      <c r="A16059" s="82"/>
      <c r="B16059" s="82"/>
      <c r="C16059" s="82"/>
      <c r="D16059" s="82"/>
      <c r="E16059" s="82"/>
      <c r="F16059" s="82"/>
      <c r="G16059" s="82"/>
      <c r="M16059" s="81"/>
    </row>
    <row r="16060" s="77" customFormat="1" spans="1:13">
      <c r="A16060" s="82"/>
      <c r="B16060" s="82"/>
      <c r="C16060" s="82"/>
      <c r="D16060" s="82"/>
      <c r="E16060" s="82"/>
      <c r="F16060" s="82"/>
      <c r="G16060" s="82"/>
      <c r="M16060" s="81"/>
    </row>
    <row r="16061" s="77" customFormat="1" spans="1:13">
      <c r="A16061" s="82"/>
      <c r="B16061" s="82"/>
      <c r="C16061" s="82"/>
      <c r="D16061" s="82"/>
      <c r="E16061" s="82"/>
      <c r="F16061" s="82"/>
      <c r="G16061" s="82"/>
      <c r="M16061" s="81"/>
    </row>
    <row r="16062" s="77" customFormat="1" spans="1:13">
      <c r="A16062" s="82"/>
      <c r="B16062" s="82"/>
      <c r="C16062" s="82"/>
      <c r="D16062" s="82"/>
      <c r="E16062" s="82"/>
      <c r="F16062" s="82"/>
      <c r="G16062" s="82"/>
      <c r="M16062" s="81"/>
    </row>
    <row r="16063" s="77" customFormat="1" spans="1:13">
      <c r="A16063" s="82"/>
      <c r="B16063" s="82"/>
      <c r="C16063" s="82"/>
      <c r="D16063" s="82"/>
      <c r="E16063" s="82"/>
      <c r="F16063" s="82"/>
      <c r="G16063" s="82"/>
      <c r="M16063" s="81"/>
    </row>
    <row r="16064" s="77" customFormat="1" spans="1:13">
      <c r="A16064" s="82"/>
      <c r="B16064" s="82"/>
      <c r="C16064" s="82"/>
      <c r="D16064" s="82"/>
      <c r="E16064" s="82"/>
      <c r="F16064" s="82"/>
      <c r="G16064" s="82"/>
      <c r="M16064" s="81"/>
    </row>
    <row r="16065" s="77" customFormat="1" spans="1:13">
      <c r="A16065" s="82"/>
      <c r="B16065" s="82"/>
      <c r="C16065" s="82"/>
      <c r="D16065" s="82"/>
      <c r="E16065" s="82"/>
      <c r="F16065" s="82"/>
      <c r="G16065" s="82"/>
      <c r="M16065" s="81"/>
    </row>
    <row r="16066" s="77" customFormat="1" spans="1:13">
      <c r="A16066" s="82"/>
      <c r="B16066" s="82"/>
      <c r="C16066" s="82"/>
      <c r="D16066" s="82"/>
      <c r="E16066" s="82"/>
      <c r="F16066" s="82"/>
      <c r="G16066" s="82"/>
      <c r="M16066" s="81"/>
    </row>
    <row r="16067" s="77" customFormat="1" spans="1:13">
      <c r="A16067" s="82"/>
      <c r="B16067" s="82"/>
      <c r="C16067" s="82"/>
      <c r="D16067" s="82"/>
      <c r="E16067" s="82"/>
      <c r="F16067" s="82"/>
      <c r="G16067" s="82"/>
      <c r="M16067" s="81"/>
    </row>
    <row r="16068" s="77" customFormat="1" spans="1:13">
      <c r="A16068" s="82"/>
      <c r="B16068" s="82"/>
      <c r="C16068" s="82"/>
      <c r="D16068" s="82"/>
      <c r="E16068" s="82"/>
      <c r="F16068" s="82"/>
      <c r="G16068" s="82"/>
      <c r="M16068" s="81"/>
    </row>
    <row r="16069" s="77" customFormat="1" spans="1:13">
      <c r="A16069" s="82"/>
      <c r="B16069" s="82"/>
      <c r="C16069" s="82"/>
      <c r="D16069" s="82"/>
      <c r="E16069" s="82"/>
      <c r="F16069" s="82"/>
      <c r="G16069" s="82"/>
      <c r="M16069" s="81"/>
    </row>
    <row r="16070" s="77" customFormat="1" spans="1:13">
      <c r="A16070" s="82"/>
      <c r="B16070" s="82"/>
      <c r="C16070" s="82"/>
      <c r="D16070" s="82"/>
      <c r="E16070" s="82"/>
      <c r="F16070" s="82"/>
      <c r="G16070" s="82"/>
      <c r="M16070" s="81"/>
    </row>
    <row r="16071" s="77" customFormat="1" spans="1:13">
      <c r="A16071" s="82"/>
      <c r="B16071" s="82"/>
      <c r="C16071" s="82"/>
      <c r="D16071" s="82"/>
      <c r="E16071" s="82"/>
      <c r="F16071" s="82"/>
      <c r="G16071" s="82"/>
      <c r="M16071" s="81"/>
    </row>
    <row r="16072" s="77" customFormat="1" spans="1:13">
      <c r="A16072" s="82"/>
      <c r="B16072" s="82"/>
      <c r="C16072" s="82"/>
      <c r="D16072" s="82"/>
      <c r="E16072" s="82"/>
      <c r="F16072" s="82"/>
      <c r="G16072" s="82"/>
      <c r="M16072" s="81"/>
    </row>
    <row r="16073" s="77" customFormat="1" spans="1:13">
      <c r="A16073" s="82"/>
      <c r="B16073" s="82"/>
      <c r="C16073" s="82"/>
      <c r="D16073" s="82"/>
      <c r="E16073" s="82"/>
      <c r="F16073" s="82"/>
      <c r="G16073" s="82"/>
      <c r="M16073" s="81"/>
    </row>
    <row r="16074" s="77" customFormat="1" spans="1:13">
      <c r="A16074" s="82"/>
      <c r="B16074" s="82"/>
      <c r="C16074" s="82"/>
      <c r="D16074" s="82"/>
      <c r="E16074" s="82"/>
      <c r="F16074" s="82"/>
      <c r="G16074" s="82"/>
      <c r="M16074" s="81"/>
    </row>
    <row r="16075" s="77" customFormat="1" spans="1:13">
      <c r="A16075" s="82"/>
      <c r="B16075" s="82"/>
      <c r="C16075" s="82"/>
      <c r="D16075" s="82"/>
      <c r="E16075" s="82"/>
      <c r="F16075" s="82"/>
      <c r="G16075" s="82"/>
      <c r="M16075" s="81"/>
    </row>
    <row r="16076" s="77" customFormat="1" spans="1:13">
      <c r="A16076" s="82"/>
      <c r="B16076" s="82"/>
      <c r="C16076" s="82"/>
      <c r="D16076" s="82"/>
      <c r="E16076" s="82"/>
      <c r="F16076" s="82"/>
      <c r="G16076" s="82"/>
      <c r="M16076" s="81"/>
    </row>
    <row r="16077" s="77" customFormat="1" spans="1:13">
      <c r="A16077" s="82"/>
      <c r="B16077" s="82"/>
      <c r="C16077" s="82"/>
      <c r="D16077" s="82"/>
      <c r="E16077" s="82"/>
      <c r="F16077" s="82"/>
      <c r="G16077" s="82"/>
      <c r="M16077" s="81"/>
    </row>
    <row r="16078" s="77" customFormat="1" spans="1:13">
      <c r="A16078" s="82"/>
      <c r="B16078" s="82"/>
      <c r="C16078" s="82"/>
      <c r="D16078" s="82"/>
      <c r="E16078" s="82"/>
      <c r="F16078" s="82"/>
      <c r="G16078" s="82"/>
      <c r="M16078" s="81"/>
    </row>
    <row r="16079" s="77" customFormat="1" spans="1:13">
      <c r="A16079" s="82"/>
      <c r="B16079" s="82"/>
      <c r="C16079" s="82"/>
      <c r="D16079" s="82"/>
      <c r="E16079" s="82"/>
      <c r="F16079" s="82"/>
      <c r="G16079" s="82"/>
      <c r="M16079" s="81"/>
    </row>
    <row r="16080" s="77" customFormat="1" spans="1:13">
      <c r="A16080" s="82"/>
      <c r="B16080" s="82"/>
      <c r="C16080" s="82"/>
      <c r="D16080" s="82"/>
      <c r="E16080" s="82"/>
      <c r="F16080" s="82"/>
      <c r="G16080" s="82"/>
      <c r="M16080" s="81"/>
    </row>
    <row r="16081" s="77" customFormat="1" spans="1:13">
      <c r="A16081" s="82"/>
      <c r="B16081" s="82"/>
      <c r="C16081" s="82"/>
      <c r="D16081" s="82"/>
      <c r="E16081" s="82"/>
      <c r="F16081" s="82"/>
      <c r="G16081" s="82"/>
      <c r="M16081" s="81"/>
    </row>
    <row r="16082" s="77" customFormat="1" spans="1:13">
      <c r="A16082" s="82"/>
      <c r="B16082" s="82"/>
      <c r="C16082" s="82"/>
      <c r="D16082" s="82"/>
      <c r="E16082" s="82"/>
      <c r="F16082" s="82"/>
      <c r="G16082" s="82"/>
      <c r="M16082" s="81"/>
    </row>
    <row r="16083" s="77" customFormat="1" spans="1:13">
      <c r="A16083" s="82"/>
      <c r="B16083" s="82"/>
      <c r="C16083" s="82"/>
      <c r="D16083" s="82"/>
      <c r="E16083" s="82"/>
      <c r="F16083" s="82"/>
      <c r="G16083" s="82"/>
      <c r="M16083" s="81"/>
    </row>
    <row r="16084" s="77" customFormat="1" spans="1:13">
      <c r="A16084" s="82"/>
      <c r="B16084" s="82"/>
      <c r="C16084" s="82"/>
      <c r="D16084" s="82"/>
      <c r="E16084" s="82"/>
      <c r="F16084" s="82"/>
      <c r="G16084" s="82"/>
      <c r="M16084" s="81"/>
    </row>
    <row r="16085" s="77" customFormat="1" spans="1:13">
      <c r="A16085" s="82"/>
      <c r="B16085" s="82"/>
      <c r="C16085" s="82"/>
      <c r="D16085" s="82"/>
      <c r="E16085" s="82"/>
      <c r="F16085" s="82"/>
      <c r="G16085" s="82"/>
      <c r="M16085" s="81"/>
    </row>
    <row r="16086" s="77" customFormat="1" spans="1:13">
      <c r="A16086" s="82"/>
      <c r="B16086" s="82"/>
      <c r="C16086" s="82"/>
      <c r="D16086" s="82"/>
      <c r="E16086" s="82"/>
      <c r="F16086" s="82"/>
      <c r="G16086" s="82"/>
      <c r="M16086" s="81"/>
    </row>
    <row r="16087" s="77" customFormat="1" spans="1:13">
      <c r="A16087" s="82"/>
      <c r="B16087" s="82"/>
      <c r="C16087" s="82"/>
      <c r="D16087" s="82"/>
      <c r="E16087" s="82"/>
      <c r="F16087" s="82"/>
      <c r="G16087" s="82"/>
      <c r="M16087" s="81"/>
    </row>
    <row r="16088" s="77" customFormat="1" spans="1:13">
      <c r="A16088" s="82"/>
      <c r="B16088" s="82"/>
      <c r="C16088" s="82"/>
      <c r="D16088" s="82"/>
      <c r="E16088" s="82"/>
      <c r="F16088" s="82"/>
      <c r="G16088" s="82"/>
      <c r="M16088" s="81"/>
    </row>
    <row r="16089" s="77" customFormat="1" spans="1:13">
      <c r="A16089" s="82"/>
      <c r="B16089" s="82"/>
      <c r="C16089" s="82"/>
      <c r="D16089" s="82"/>
      <c r="E16089" s="82"/>
      <c r="F16089" s="82"/>
      <c r="G16089" s="82"/>
      <c r="M16089" s="81"/>
    </row>
    <row r="16090" s="77" customFormat="1" spans="1:13">
      <c r="A16090" s="82"/>
      <c r="B16090" s="82"/>
      <c r="C16090" s="82"/>
      <c r="D16090" s="82"/>
      <c r="E16090" s="82"/>
      <c r="F16090" s="82"/>
      <c r="G16090" s="82"/>
      <c r="M16090" s="81"/>
    </row>
    <row r="16091" s="77" customFormat="1" spans="1:13">
      <c r="A16091" s="82"/>
      <c r="B16091" s="82"/>
      <c r="C16091" s="82"/>
      <c r="D16091" s="82"/>
      <c r="E16091" s="82"/>
      <c r="F16091" s="82"/>
      <c r="G16091" s="82"/>
      <c r="M16091" s="81"/>
    </row>
    <row r="16092" s="77" customFormat="1" spans="1:13">
      <c r="A16092" s="82"/>
      <c r="B16092" s="82"/>
      <c r="C16092" s="82"/>
      <c r="D16092" s="82"/>
      <c r="E16092" s="82"/>
      <c r="F16092" s="82"/>
      <c r="G16092" s="82"/>
      <c r="M16092" s="81"/>
    </row>
    <row r="16093" s="77" customFormat="1" spans="1:13">
      <c r="A16093" s="82"/>
      <c r="B16093" s="82"/>
      <c r="C16093" s="82"/>
      <c r="D16093" s="82"/>
      <c r="E16093" s="82"/>
      <c r="F16093" s="82"/>
      <c r="G16093" s="82"/>
      <c r="M16093" s="81"/>
    </row>
    <row r="16094" s="77" customFormat="1" spans="1:13">
      <c r="A16094" s="82"/>
      <c r="B16094" s="82"/>
      <c r="C16094" s="82"/>
      <c r="D16094" s="82"/>
      <c r="E16094" s="82"/>
      <c r="F16094" s="82"/>
      <c r="G16094" s="82"/>
      <c r="M16094" s="81"/>
    </row>
    <row r="16095" s="77" customFormat="1" spans="1:13">
      <c r="A16095" s="82"/>
      <c r="B16095" s="82"/>
      <c r="C16095" s="82"/>
      <c r="D16095" s="82"/>
      <c r="E16095" s="82"/>
      <c r="F16095" s="82"/>
      <c r="G16095" s="82"/>
      <c r="M16095" s="81"/>
    </row>
    <row r="16096" s="77" customFormat="1" spans="1:13">
      <c r="A16096" s="82"/>
      <c r="B16096" s="82"/>
      <c r="C16096" s="82"/>
      <c r="D16096" s="82"/>
      <c r="E16096" s="82"/>
      <c r="F16096" s="82"/>
      <c r="G16096" s="82"/>
      <c r="M16096" s="81"/>
    </row>
    <row r="16097" s="77" customFormat="1" spans="1:13">
      <c r="A16097" s="82"/>
      <c r="B16097" s="82"/>
      <c r="C16097" s="82"/>
      <c r="D16097" s="82"/>
      <c r="E16097" s="82"/>
      <c r="F16097" s="82"/>
      <c r="G16097" s="82"/>
      <c r="M16097" s="81"/>
    </row>
    <row r="16098" s="77" customFormat="1" spans="1:13">
      <c r="A16098" s="82"/>
      <c r="B16098" s="82"/>
      <c r="C16098" s="82"/>
      <c r="D16098" s="82"/>
      <c r="E16098" s="82"/>
      <c r="F16098" s="82"/>
      <c r="G16098" s="82"/>
      <c r="M16098" s="81"/>
    </row>
    <row r="16099" s="77" customFormat="1" spans="1:13">
      <c r="A16099" s="82"/>
      <c r="B16099" s="82"/>
      <c r="C16099" s="82"/>
      <c r="D16099" s="82"/>
      <c r="E16099" s="82"/>
      <c r="F16099" s="82"/>
      <c r="G16099" s="82"/>
      <c r="M16099" s="81"/>
    </row>
    <row r="16100" s="77" customFormat="1" spans="1:13">
      <c r="A16100" s="82"/>
      <c r="B16100" s="82"/>
      <c r="C16100" s="82"/>
      <c r="D16100" s="82"/>
      <c r="E16100" s="82"/>
      <c r="F16100" s="82"/>
      <c r="G16100" s="82"/>
      <c r="M16100" s="81"/>
    </row>
    <row r="16101" s="77" customFormat="1" spans="1:13">
      <c r="A16101" s="82"/>
      <c r="B16101" s="82"/>
      <c r="C16101" s="82"/>
      <c r="D16101" s="82"/>
      <c r="E16101" s="82"/>
      <c r="F16101" s="82"/>
      <c r="G16101" s="82"/>
      <c r="M16101" s="81"/>
    </row>
    <row r="16102" s="77" customFormat="1" spans="1:13">
      <c r="A16102" s="82"/>
      <c r="B16102" s="82"/>
      <c r="C16102" s="82"/>
      <c r="D16102" s="82"/>
      <c r="E16102" s="82"/>
      <c r="F16102" s="82"/>
      <c r="G16102" s="82"/>
      <c r="M16102" s="81"/>
    </row>
    <row r="16103" s="77" customFormat="1" spans="1:13">
      <c r="A16103" s="82"/>
      <c r="B16103" s="82"/>
      <c r="C16103" s="82"/>
      <c r="D16103" s="82"/>
      <c r="E16103" s="82"/>
      <c r="F16103" s="82"/>
      <c r="G16103" s="82"/>
      <c r="M16103" s="81"/>
    </row>
    <row r="16104" s="77" customFormat="1" spans="1:13">
      <c r="A16104" s="82"/>
      <c r="B16104" s="82"/>
      <c r="C16104" s="82"/>
      <c r="D16104" s="82"/>
      <c r="E16104" s="82"/>
      <c r="F16104" s="82"/>
      <c r="G16104" s="82"/>
      <c r="M16104" s="81"/>
    </row>
    <row r="16105" s="77" customFormat="1" spans="1:13">
      <c r="A16105" s="82"/>
      <c r="B16105" s="82"/>
      <c r="C16105" s="82"/>
      <c r="D16105" s="82"/>
      <c r="E16105" s="82"/>
      <c r="F16105" s="82"/>
      <c r="G16105" s="82"/>
      <c r="M16105" s="81"/>
    </row>
    <row r="16106" s="77" customFormat="1" spans="1:13">
      <c r="A16106" s="82"/>
      <c r="B16106" s="82"/>
      <c r="C16106" s="82"/>
      <c r="D16106" s="82"/>
      <c r="E16106" s="82"/>
      <c r="F16106" s="82"/>
      <c r="G16106" s="82"/>
      <c r="M16106" s="81"/>
    </row>
    <row r="16107" s="77" customFormat="1" spans="1:13">
      <c r="A16107" s="82"/>
      <c r="B16107" s="82"/>
      <c r="C16107" s="82"/>
      <c r="D16107" s="82"/>
      <c r="E16107" s="82"/>
      <c r="F16107" s="82"/>
      <c r="G16107" s="82"/>
      <c r="M16107" s="81"/>
    </row>
    <row r="16108" s="77" customFormat="1" spans="1:13">
      <c r="A16108" s="82"/>
      <c r="B16108" s="82"/>
      <c r="C16108" s="82"/>
      <c r="D16108" s="82"/>
      <c r="E16108" s="82"/>
      <c r="F16108" s="82"/>
      <c r="G16108" s="82"/>
      <c r="M16108" s="81"/>
    </row>
    <row r="16109" s="77" customFormat="1" spans="1:13">
      <c r="A16109" s="82"/>
      <c r="B16109" s="82"/>
      <c r="C16109" s="82"/>
      <c r="D16109" s="82"/>
      <c r="E16109" s="82"/>
      <c r="F16109" s="82"/>
      <c r="G16109" s="82"/>
      <c r="M16109" s="81"/>
    </row>
    <row r="16110" s="77" customFormat="1" spans="1:13">
      <c r="A16110" s="82"/>
      <c r="B16110" s="82"/>
      <c r="C16110" s="82"/>
      <c r="D16110" s="82"/>
      <c r="E16110" s="82"/>
      <c r="F16110" s="82"/>
      <c r="G16110" s="82"/>
      <c r="M16110" s="81"/>
    </row>
    <row r="16111" s="77" customFormat="1" spans="1:13">
      <c r="A16111" s="82"/>
      <c r="B16111" s="82"/>
      <c r="C16111" s="82"/>
      <c r="D16111" s="82"/>
      <c r="E16111" s="82"/>
      <c r="F16111" s="82"/>
      <c r="G16111" s="82"/>
      <c r="M16111" s="81"/>
    </row>
    <row r="16112" s="77" customFormat="1" spans="1:13">
      <c r="A16112" s="82"/>
      <c r="B16112" s="82"/>
      <c r="C16112" s="82"/>
      <c r="D16112" s="82"/>
      <c r="E16112" s="82"/>
      <c r="F16112" s="82"/>
      <c r="G16112" s="82"/>
      <c r="M16112" s="81"/>
    </row>
    <row r="16113" s="77" customFormat="1" spans="1:13">
      <c r="A16113" s="82"/>
      <c r="B16113" s="82"/>
      <c r="C16113" s="82"/>
      <c r="D16113" s="82"/>
      <c r="E16113" s="82"/>
      <c r="F16113" s="82"/>
      <c r="G16113" s="82"/>
      <c r="M16113" s="81"/>
    </row>
    <row r="16114" s="77" customFormat="1" spans="1:13">
      <c r="A16114" s="82"/>
      <c r="B16114" s="82"/>
      <c r="C16114" s="82"/>
      <c r="D16114" s="82"/>
      <c r="E16114" s="82"/>
      <c r="F16114" s="82"/>
      <c r="G16114" s="82"/>
      <c r="M16114" s="81"/>
    </row>
    <row r="16115" s="77" customFormat="1" spans="1:13">
      <c r="A16115" s="82"/>
      <c r="B16115" s="82"/>
      <c r="C16115" s="82"/>
      <c r="D16115" s="82"/>
      <c r="E16115" s="82"/>
      <c r="F16115" s="82"/>
      <c r="G16115" s="82"/>
      <c r="M16115" s="81"/>
    </row>
    <row r="16116" s="77" customFormat="1" spans="1:13">
      <c r="A16116" s="82"/>
      <c r="B16116" s="82"/>
      <c r="C16116" s="82"/>
      <c r="D16116" s="82"/>
      <c r="E16116" s="82"/>
      <c r="F16116" s="82"/>
      <c r="G16116" s="82"/>
      <c r="M16116" s="81"/>
    </row>
    <row r="16117" s="77" customFormat="1" spans="1:13">
      <c r="A16117" s="82"/>
      <c r="B16117" s="82"/>
      <c r="C16117" s="82"/>
      <c r="D16117" s="82"/>
      <c r="E16117" s="82"/>
      <c r="F16117" s="82"/>
      <c r="G16117" s="82"/>
      <c r="M16117" s="81"/>
    </row>
    <row r="16118" s="77" customFormat="1" spans="1:13">
      <c r="A16118" s="82"/>
      <c r="B16118" s="82"/>
      <c r="C16118" s="82"/>
      <c r="D16118" s="82"/>
      <c r="E16118" s="82"/>
      <c r="F16118" s="82"/>
      <c r="G16118" s="82"/>
      <c r="M16118" s="81"/>
    </row>
    <row r="16119" s="77" customFormat="1" spans="1:13">
      <c r="A16119" s="82"/>
      <c r="B16119" s="82"/>
      <c r="C16119" s="82"/>
      <c r="D16119" s="82"/>
      <c r="E16119" s="82"/>
      <c r="F16119" s="82"/>
      <c r="G16119" s="82"/>
      <c r="M16119" s="81"/>
    </row>
    <row r="16120" s="77" customFormat="1" spans="1:13">
      <c r="A16120" s="82"/>
      <c r="B16120" s="82"/>
      <c r="C16120" s="82"/>
      <c r="D16120" s="82"/>
      <c r="E16120" s="82"/>
      <c r="F16120" s="82"/>
      <c r="G16120" s="82"/>
      <c r="M16120" s="81"/>
    </row>
    <row r="16121" s="77" customFormat="1" spans="1:13">
      <c r="A16121" s="82"/>
      <c r="B16121" s="82"/>
      <c r="C16121" s="82"/>
      <c r="D16121" s="82"/>
      <c r="E16121" s="82"/>
      <c r="F16121" s="82"/>
      <c r="G16121" s="82"/>
      <c r="M16121" s="81"/>
    </row>
    <row r="16122" s="77" customFormat="1" spans="1:13">
      <c r="A16122" s="82"/>
      <c r="B16122" s="82"/>
      <c r="C16122" s="82"/>
      <c r="D16122" s="82"/>
      <c r="E16122" s="82"/>
      <c r="F16122" s="82"/>
      <c r="G16122" s="82"/>
      <c r="M16122" s="81"/>
    </row>
    <row r="16123" s="77" customFormat="1" spans="1:13">
      <c r="A16123" s="82"/>
      <c r="B16123" s="82"/>
      <c r="C16123" s="82"/>
      <c r="D16123" s="82"/>
      <c r="E16123" s="82"/>
      <c r="F16123" s="82"/>
      <c r="G16123" s="82"/>
      <c r="M16123" s="81"/>
    </row>
    <row r="16124" s="77" customFormat="1" spans="1:13">
      <c r="A16124" s="82"/>
      <c r="B16124" s="82"/>
      <c r="C16124" s="82"/>
      <c r="D16124" s="82"/>
      <c r="E16124" s="82"/>
      <c r="F16124" s="82"/>
      <c r="G16124" s="82"/>
      <c r="M16124" s="81"/>
    </row>
    <row r="16125" s="77" customFormat="1" spans="1:13">
      <c r="A16125" s="82"/>
      <c r="B16125" s="82"/>
      <c r="C16125" s="82"/>
      <c r="D16125" s="82"/>
      <c r="E16125" s="82"/>
      <c r="F16125" s="82"/>
      <c r="G16125" s="82"/>
      <c r="M16125" s="81"/>
    </row>
    <row r="16126" s="77" customFormat="1" spans="1:13">
      <c r="A16126" s="82"/>
      <c r="B16126" s="82"/>
      <c r="C16126" s="82"/>
      <c r="D16126" s="82"/>
      <c r="E16126" s="82"/>
      <c r="F16126" s="82"/>
      <c r="G16126" s="82"/>
      <c r="M16126" s="81"/>
    </row>
    <row r="16127" s="77" customFormat="1" spans="1:13">
      <c r="A16127" s="82"/>
      <c r="B16127" s="82"/>
      <c r="C16127" s="82"/>
      <c r="D16127" s="82"/>
      <c r="E16127" s="82"/>
      <c r="F16127" s="82"/>
      <c r="G16127" s="82"/>
      <c r="M16127" s="81"/>
    </row>
    <row r="16128" s="77" customFormat="1" spans="1:13">
      <c r="A16128" s="82"/>
      <c r="B16128" s="82"/>
      <c r="C16128" s="82"/>
      <c r="D16128" s="82"/>
      <c r="E16128" s="82"/>
      <c r="F16128" s="82"/>
      <c r="G16128" s="82"/>
      <c r="M16128" s="81"/>
    </row>
    <row r="16129" s="77" customFormat="1" spans="1:13">
      <c r="A16129" s="82"/>
      <c r="B16129" s="82"/>
      <c r="C16129" s="82"/>
      <c r="D16129" s="82"/>
      <c r="E16129" s="82"/>
      <c r="F16129" s="82"/>
      <c r="G16129" s="82"/>
      <c r="M16129" s="81"/>
    </row>
    <row r="16130" s="77" customFormat="1" spans="1:13">
      <c r="A16130" s="82"/>
      <c r="B16130" s="82"/>
      <c r="C16130" s="82"/>
      <c r="D16130" s="82"/>
      <c r="E16130" s="82"/>
      <c r="F16130" s="82"/>
      <c r="G16130" s="82"/>
      <c r="M16130" s="81"/>
    </row>
    <row r="16131" s="77" customFormat="1" spans="1:13">
      <c r="A16131" s="82"/>
      <c r="B16131" s="82"/>
      <c r="C16131" s="82"/>
      <c r="D16131" s="82"/>
      <c r="E16131" s="82"/>
      <c r="F16131" s="82"/>
      <c r="G16131" s="82"/>
      <c r="M16131" s="81"/>
    </row>
    <row r="16132" s="77" customFormat="1" spans="1:13">
      <c r="A16132" s="82"/>
      <c r="B16132" s="82"/>
      <c r="C16132" s="82"/>
      <c r="D16132" s="82"/>
      <c r="E16132" s="82"/>
      <c r="F16132" s="82"/>
      <c r="G16132" s="82"/>
      <c r="M16132" s="81"/>
    </row>
    <row r="16133" s="77" customFormat="1" spans="1:13">
      <c r="A16133" s="82"/>
      <c r="B16133" s="82"/>
      <c r="C16133" s="82"/>
      <c r="D16133" s="82"/>
      <c r="E16133" s="82"/>
      <c r="F16133" s="82"/>
      <c r="G16133" s="82"/>
      <c r="M16133" s="81"/>
    </row>
    <row r="16134" s="77" customFormat="1" spans="1:13">
      <c r="A16134" s="82"/>
      <c r="B16134" s="82"/>
      <c r="C16134" s="82"/>
      <c r="D16134" s="82"/>
      <c r="E16134" s="82"/>
      <c r="F16134" s="82"/>
      <c r="G16134" s="82"/>
      <c r="M16134" s="81"/>
    </row>
    <row r="16135" s="77" customFormat="1" spans="1:13">
      <c r="A16135" s="82"/>
      <c r="B16135" s="82"/>
      <c r="C16135" s="82"/>
      <c r="D16135" s="82"/>
      <c r="E16135" s="82"/>
      <c r="F16135" s="82"/>
      <c r="G16135" s="82"/>
      <c r="M16135" s="81"/>
    </row>
    <row r="16136" s="77" customFormat="1" spans="1:13">
      <c r="A16136" s="82"/>
      <c r="B16136" s="82"/>
      <c r="C16136" s="82"/>
      <c r="D16136" s="82"/>
      <c r="E16136" s="82"/>
      <c r="F16136" s="82"/>
      <c r="G16136" s="82"/>
      <c r="M16136" s="81"/>
    </row>
    <row r="16137" s="77" customFormat="1" spans="1:13">
      <c r="A16137" s="82"/>
      <c r="B16137" s="82"/>
      <c r="C16137" s="82"/>
      <c r="D16137" s="82"/>
      <c r="E16137" s="82"/>
      <c r="F16137" s="82"/>
      <c r="G16137" s="82"/>
      <c r="M16137" s="81"/>
    </row>
    <row r="16138" s="77" customFormat="1" spans="1:13">
      <c r="A16138" s="82"/>
      <c r="B16138" s="82"/>
      <c r="C16138" s="82"/>
      <c r="D16138" s="82"/>
      <c r="E16138" s="82"/>
      <c r="F16138" s="82"/>
      <c r="G16138" s="82"/>
      <c r="M16138" s="81"/>
    </row>
    <row r="16139" s="77" customFormat="1" spans="1:13">
      <c r="A16139" s="82"/>
      <c r="B16139" s="82"/>
      <c r="C16139" s="82"/>
      <c r="D16139" s="82"/>
      <c r="E16139" s="82"/>
      <c r="F16139" s="82"/>
      <c r="G16139" s="82"/>
      <c r="M16139" s="81"/>
    </row>
    <row r="16140" s="77" customFormat="1" spans="1:13">
      <c r="A16140" s="82"/>
      <c r="B16140" s="82"/>
      <c r="C16140" s="82"/>
      <c r="D16140" s="82"/>
      <c r="E16140" s="82"/>
      <c r="F16140" s="82"/>
      <c r="G16140" s="82"/>
      <c r="M16140" s="81"/>
    </row>
    <row r="16141" s="77" customFormat="1" spans="1:13">
      <c r="A16141" s="82"/>
      <c r="B16141" s="82"/>
      <c r="C16141" s="82"/>
      <c r="D16141" s="82"/>
      <c r="E16141" s="82"/>
      <c r="F16141" s="82"/>
      <c r="G16141" s="82"/>
      <c r="M16141" s="81"/>
    </row>
    <row r="16142" s="77" customFormat="1" spans="1:13">
      <c r="A16142" s="82"/>
      <c r="B16142" s="82"/>
      <c r="C16142" s="82"/>
      <c r="D16142" s="82"/>
      <c r="E16142" s="82"/>
      <c r="F16142" s="82"/>
      <c r="G16142" s="82"/>
      <c r="M16142" s="81"/>
    </row>
    <row r="16143" s="77" customFormat="1" spans="1:13">
      <c r="A16143" s="82"/>
      <c r="B16143" s="82"/>
      <c r="C16143" s="82"/>
      <c r="D16143" s="82"/>
      <c r="E16143" s="82"/>
      <c r="F16143" s="82"/>
      <c r="G16143" s="82"/>
      <c r="M16143" s="81"/>
    </row>
    <row r="16144" s="77" customFormat="1" spans="1:13">
      <c r="A16144" s="82"/>
      <c r="B16144" s="82"/>
      <c r="C16144" s="82"/>
      <c r="D16144" s="82"/>
      <c r="E16144" s="82"/>
      <c r="F16144" s="82"/>
      <c r="G16144" s="82"/>
      <c r="M16144" s="81"/>
    </row>
    <row r="16145" s="77" customFormat="1" spans="1:13">
      <c r="A16145" s="82"/>
      <c r="B16145" s="82"/>
      <c r="C16145" s="82"/>
      <c r="D16145" s="82"/>
      <c r="E16145" s="82"/>
      <c r="F16145" s="82"/>
      <c r="G16145" s="82"/>
      <c r="M16145" s="81"/>
    </row>
    <row r="16146" s="77" customFormat="1" spans="1:13">
      <c r="A16146" s="82"/>
      <c r="B16146" s="82"/>
      <c r="C16146" s="82"/>
      <c r="D16146" s="82"/>
      <c r="E16146" s="82"/>
      <c r="F16146" s="82"/>
      <c r="G16146" s="82"/>
      <c r="M16146" s="81"/>
    </row>
    <row r="16147" s="77" customFormat="1" spans="1:13">
      <c r="A16147" s="82"/>
      <c r="B16147" s="82"/>
      <c r="C16147" s="82"/>
      <c r="D16147" s="82"/>
      <c r="E16147" s="82"/>
      <c r="F16147" s="82"/>
      <c r="G16147" s="82"/>
      <c r="M16147" s="81"/>
    </row>
    <row r="16148" s="77" customFormat="1" spans="1:13">
      <c r="A16148" s="82"/>
      <c r="B16148" s="82"/>
      <c r="C16148" s="82"/>
      <c r="D16148" s="82"/>
      <c r="E16148" s="82"/>
      <c r="F16148" s="82"/>
      <c r="G16148" s="82"/>
      <c r="M16148" s="81"/>
    </row>
    <row r="16149" s="77" customFormat="1" spans="1:13">
      <c r="A16149" s="82"/>
      <c r="B16149" s="82"/>
      <c r="C16149" s="82"/>
      <c r="D16149" s="82"/>
      <c r="E16149" s="82"/>
      <c r="F16149" s="82"/>
      <c r="G16149" s="82"/>
      <c r="M16149" s="81"/>
    </row>
    <row r="16150" s="77" customFormat="1" spans="1:13">
      <c r="A16150" s="82"/>
      <c r="B16150" s="82"/>
      <c r="C16150" s="82"/>
      <c r="D16150" s="82"/>
      <c r="E16150" s="82"/>
      <c r="F16150" s="82"/>
      <c r="G16150" s="82"/>
      <c r="M16150" s="81"/>
    </row>
    <row r="16151" s="77" customFormat="1" spans="1:13">
      <c r="A16151" s="82"/>
      <c r="B16151" s="82"/>
      <c r="C16151" s="82"/>
      <c r="D16151" s="82"/>
      <c r="E16151" s="82"/>
      <c r="F16151" s="82"/>
      <c r="G16151" s="82"/>
      <c r="M16151" s="81"/>
    </row>
    <row r="16152" s="77" customFormat="1" spans="1:13">
      <c r="A16152" s="82"/>
      <c r="B16152" s="82"/>
      <c r="C16152" s="82"/>
      <c r="D16152" s="82"/>
      <c r="E16152" s="82"/>
      <c r="F16152" s="82"/>
      <c r="G16152" s="82"/>
      <c r="M16152" s="81"/>
    </row>
    <row r="16153" s="77" customFormat="1" spans="1:13">
      <c r="A16153" s="82"/>
      <c r="B16153" s="82"/>
      <c r="C16153" s="82"/>
      <c r="D16153" s="82"/>
      <c r="E16153" s="82"/>
      <c r="F16153" s="82"/>
      <c r="G16153" s="82"/>
      <c r="M16153" s="81"/>
    </row>
    <row r="16154" s="77" customFormat="1" spans="1:13">
      <c r="A16154" s="82"/>
      <c r="B16154" s="82"/>
      <c r="C16154" s="82"/>
      <c r="D16154" s="82"/>
      <c r="E16154" s="82"/>
      <c r="F16154" s="82"/>
      <c r="G16154" s="82"/>
      <c r="M16154" s="81"/>
    </row>
    <row r="16155" s="77" customFormat="1" spans="1:13">
      <c r="A16155" s="82"/>
      <c r="B16155" s="82"/>
      <c r="C16155" s="82"/>
      <c r="D16155" s="82"/>
      <c r="E16155" s="82"/>
      <c r="F16155" s="82"/>
      <c r="G16155" s="82"/>
      <c r="M16155" s="81"/>
    </row>
    <row r="16156" s="77" customFormat="1" spans="1:13">
      <c r="A16156" s="82"/>
      <c r="B16156" s="82"/>
      <c r="C16156" s="82"/>
      <c r="D16156" s="82"/>
      <c r="E16156" s="82"/>
      <c r="F16156" s="82"/>
      <c r="G16156" s="82"/>
      <c r="M16156" s="81"/>
    </row>
    <row r="16157" s="77" customFormat="1" spans="1:13">
      <c r="A16157" s="82"/>
      <c r="B16157" s="82"/>
      <c r="C16157" s="82"/>
      <c r="D16157" s="82"/>
      <c r="E16157" s="82"/>
      <c r="F16157" s="82"/>
      <c r="G16157" s="82"/>
      <c r="M16157" s="81"/>
    </row>
    <row r="16158" s="77" customFormat="1" spans="1:13">
      <c r="A16158" s="82"/>
      <c r="B16158" s="82"/>
      <c r="C16158" s="82"/>
      <c r="D16158" s="82"/>
      <c r="E16158" s="82"/>
      <c r="F16158" s="82"/>
      <c r="G16158" s="82"/>
      <c r="M16158" s="81"/>
    </row>
    <row r="16159" s="77" customFormat="1" spans="1:13">
      <c r="A16159" s="82"/>
      <c r="B16159" s="82"/>
      <c r="C16159" s="82"/>
      <c r="D16159" s="82"/>
      <c r="E16159" s="82"/>
      <c r="F16159" s="82"/>
      <c r="G16159" s="82"/>
      <c r="M16159" s="81"/>
    </row>
    <row r="16160" s="77" customFormat="1" spans="1:13">
      <c r="A16160" s="82"/>
      <c r="B16160" s="82"/>
      <c r="C16160" s="82"/>
      <c r="D16160" s="82"/>
      <c r="E16160" s="82"/>
      <c r="F16160" s="82"/>
      <c r="G16160" s="82"/>
      <c r="M16160" s="81"/>
    </row>
    <row r="16161" s="77" customFormat="1" spans="1:13">
      <c r="A16161" s="82"/>
      <c r="B16161" s="82"/>
      <c r="C16161" s="82"/>
      <c r="D16161" s="82"/>
      <c r="E16161" s="82"/>
      <c r="F16161" s="82"/>
      <c r="G16161" s="82"/>
      <c r="M16161" s="81"/>
    </row>
    <row r="16162" s="77" customFormat="1" spans="1:13">
      <c r="A16162" s="82"/>
      <c r="B16162" s="82"/>
      <c r="C16162" s="82"/>
      <c r="D16162" s="82"/>
      <c r="E16162" s="82"/>
      <c r="F16162" s="82"/>
      <c r="G16162" s="82"/>
      <c r="M16162" s="81"/>
    </row>
    <row r="16163" s="77" customFormat="1" spans="1:13">
      <c r="A16163" s="82"/>
      <c r="B16163" s="82"/>
      <c r="C16163" s="82"/>
      <c r="D16163" s="82"/>
      <c r="E16163" s="82"/>
      <c r="F16163" s="82"/>
      <c r="G16163" s="82"/>
      <c r="M16163" s="81"/>
    </row>
    <row r="16164" s="77" customFormat="1" spans="1:13">
      <c r="A16164" s="82"/>
      <c r="B16164" s="82"/>
      <c r="C16164" s="82"/>
      <c r="D16164" s="82"/>
      <c r="E16164" s="82"/>
      <c r="F16164" s="82"/>
      <c r="G16164" s="82"/>
      <c r="M16164" s="81"/>
    </row>
    <row r="16165" s="77" customFormat="1" spans="1:13">
      <c r="A16165" s="82"/>
      <c r="B16165" s="82"/>
      <c r="C16165" s="82"/>
      <c r="D16165" s="82"/>
      <c r="E16165" s="82"/>
      <c r="F16165" s="82"/>
      <c r="G16165" s="82"/>
      <c r="M16165" s="81"/>
    </row>
    <row r="16166" s="77" customFormat="1" spans="1:13">
      <c r="A16166" s="82"/>
      <c r="B16166" s="82"/>
      <c r="C16166" s="82"/>
      <c r="D16166" s="82"/>
      <c r="E16166" s="82"/>
      <c r="F16166" s="82"/>
      <c r="G16166" s="82"/>
      <c r="M16166" s="81"/>
    </row>
    <row r="16167" s="77" customFormat="1" spans="1:13">
      <c r="A16167" s="82"/>
      <c r="B16167" s="82"/>
      <c r="C16167" s="82"/>
      <c r="D16167" s="82"/>
      <c r="E16167" s="82"/>
      <c r="F16167" s="82"/>
      <c r="G16167" s="82"/>
      <c r="M16167" s="81"/>
    </row>
    <row r="16168" s="77" customFormat="1" spans="1:13">
      <c r="A16168" s="82"/>
      <c r="B16168" s="82"/>
      <c r="C16168" s="82"/>
      <c r="D16168" s="82"/>
      <c r="E16168" s="82"/>
      <c r="F16168" s="82"/>
      <c r="G16168" s="82"/>
      <c r="M16168" s="81"/>
    </row>
    <row r="16169" s="77" customFormat="1" spans="1:13">
      <c r="A16169" s="82"/>
      <c r="B16169" s="82"/>
      <c r="C16169" s="82"/>
      <c r="D16169" s="82"/>
      <c r="E16169" s="82"/>
      <c r="F16169" s="82"/>
      <c r="G16169" s="82"/>
      <c r="M16169" s="81"/>
    </row>
    <row r="16170" s="77" customFormat="1" spans="1:13">
      <c r="A16170" s="82"/>
      <c r="B16170" s="82"/>
      <c r="C16170" s="82"/>
      <c r="D16170" s="82"/>
      <c r="E16170" s="82"/>
      <c r="F16170" s="82"/>
      <c r="G16170" s="82"/>
      <c r="M16170" s="81"/>
    </row>
    <row r="16171" s="77" customFormat="1" spans="1:13">
      <c r="A16171" s="82"/>
      <c r="B16171" s="82"/>
      <c r="C16171" s="82"/>
      <c r="D16171" s="82"/>
      <c r="E16171" s="82"/>
      <c r="F16171" s="82"/>
      <c r="G16171" s="82"/>
      <c r="M16171" s="81"/>
    </row>
    <row r="16172" s="77" customFormat="1" spans="1:13">
      <c r="A16172" s="82"/>
      <c r="B16172" s="82"/>
      <c r="C16172" s="82"/>
      <c r="D16172" s="82"/>
      <c r="E16172" s="82"/>
      <c r="F16172" s="82"/>
      <c r="G16172" s="82"/>
      <c r="M16172" s="81"/>
    </row>
    <row r="16173" s="77" customFormat="1" spans="1:13">
      <c r="A16173" s="82"/>
      <c r="B16173" s="82"/>
      <c r="C16173" s="82"/>
      <c r="D16173" s="82"/>
      <c r="E16173" s="82"/>
      <c r="F16173" s="82"/>
      <c r="G16173" s="82"/>
      <c r="M16173" s="81"/>
    </row>
    <row r="16174" s="77" customFormat="1" spans="1:13">
      <c r="A16174" s="82"/>
      <c r="B16174" s="82"/>
      <c r="C16174" s="82"/>
      <c r="D16174" s="82"/>
      <c r="E16174" s="82"/>
      <c r="F16174" s="82"/>
      <c r="G16174" s="82"/>
      <c r="M16174" s="81"/>
    </row>
    <row r="16175" s="77" customFormat="1" spans="1:13">
      <c r="A16175" s="82"/>
      <c r="B16175" s="82"/>
      <c r="C16175" s="82"/>
      <c r="D16175" s="82"/>
      <c r="E16175" s="82"/>
      <c r="F16175" s="82"/>
      <c r="G16175" s="82"/>
      <c r="M16175" s="81"/>
    </row>
    <row r="16176" s="77" customFormat="1" spans="1:13">
      <c r="A16176" s="82"/>
      <c r="B16176" s="82"/>
      <c r="C16176" s="82"/>
      <c r="D16176" s="82"/>
      <c r="E16176" s="82"/>
      <c r="F16176" s="82"/>
      <c r="G16176" s="82"/>
      <c r="M16176" s="81"/>
    </row>
    <row r="16177" s="77" customFormat="1" spans="1:13">
      <c r="A16177" s="82"/>
      <c r="B16177" s="82"/>
      <c r="C16177" s="82"/>
      <c r="D16177" s="82"/>
      <c r="E16177" s="82"/>
      <c r="F16177" s="82"/>
      <c r="G16177" s="82"/>
      <c r="M16177" s="81"/>
    </row>
    <row r="16178" s="77" customFormat="1" spans="1:13">
      <c r="A16178" s="82"/>
      <c r="B16178" s="82"/>
      <c r="C16178" s="82"/>
      <c r="D16178" s="82"/>
      <c r="E16178" s="82"/>
      <c r="F16178" s="82"/>
      <c r="G16178" s="82"/>
      <c r="M16178" s="81"/>
    </row>
    <row r="16179" s="77" customFormat="1" spans="1:13">
      <c r="A16179" s="82"/>
      <c r="B16179" s="82"/>
      <c r="C16179" s="82"/>
      <c r="D16179" s="82"/>
      <c r="E16179" s="82"/>
      <c r="F16179" s="82"/>
      <c r="G16179" s="82"/>
      <c r="M16179" s="81"/>
    </row>
    <row r="16180" s="77" customFormat="1" spans="1:13">
      <c r="A16180" s="82"/>
      <c r="B16180" s="82"/>
      <c r="C16180" s="82"/>
      <c r="D16180" s="82"/>
      <c r="E16180" s="82"/>
      <c r="F16180" s="82"/>
      <c r="G16180" s="82"/>
      <c r="M16180" s="81"/>
    </row>
    <row r="16181" s="77" customFormat="1" spans="1:13">
      <c r="A16181" s="82"/>
      <c r="B16181" s="82"/>
      <c r="C16181" s="82"/>
      <c r="D16181" s="82"/>
      <c r="E16181" s="82"/>
      <c r="F16181" s="82"/>
      <c r="G16181" s="82"/>
      <c r="M16181" s="81"/>
    </row>
    <row r="16182" s="77" customFormat="1" spans="1:13">
      <c r="A16182" s="82"/>
      <c r="B16182" s="82"/>
      <c r="C16182" s="82"/>
      <c r="D16182" s="82"/>
      <c r="E16182" s="82"/>
      <c r="F16182" s="82"/>
      <c r="G16182" s="82"/>
      <c r="M16182" s="81"/>
    </row>
    <row r="16183" s="77" customFormat="1" spans="1:13">
      <c r="A16183" s="82"/>
      <c r="B16183" s="82"/>
      <c r="C16183" s="82"/>
      <c r="D16183" s="82"/>
      <c r="E16183" s="82"/>
      <c r="F16183" s="82"/>
      <c r="G16183" s="82"/>
      <c r="M16183" s="81"/>
    </row>
    <row r="16184" s="77" customFormat="1" spans="1:13">
      <c r="A16184" s="82"/>
      <c r="B16184" s="82"/>
      <c r="C16184" s="82"/>
      <c r="D16184" s="82"/>
      <c r="E16184" s="82"/>
      <c r="F16184" s="82"/>
      <c r="G16184" s="82"/>
      <c r="M16184" s="81"/>
    </row>
    <row r="16185" s="77" customFormat="1" spans="1:13">
      <c r="A16185" s="82"/>
      <c r="B16185" s="82"/>
      <c r="C16185" s="82"/>
      <c r="D16185" s="82"/>
      <c r="E16185" s="82"/>
      <c r="F16185" s="82"/>
      <c r="G16185" s="82"/>
      <c r="M16185" s="81"/>
    </row>
    <row r="16186" s="77" customFormat="1" spans="1:13">
      <c r="A16186" s="82"/>
      <c r="B16186" s="82"/>
      <c r="C16186" s="82"/>
      <c r="D16186" s="82"/>
      <c r="E16186" s="82"/>
      <c r="F16186" s="82"/>
      <c r="G16186" s="82"/>
      <c r="M16186" s="81"/>
    </row>
    <row r="16187" s="77" customFormat="1" spans="1:13">
      <c r="A16187" s="82"/>
      <c r="B16187" s="82"/>
      <c r="C16187" s="82"/>
      <c r="D16187" s="82"/>
      <c r="E16187" s="82"/>
      <c r="F16187" s="82"/>
      <c r="G16187" s="82"/>
      <c r="M16187" s="81"/>
    </row>
    <row r="16188" s="77" customFormat="1" spans="1:13">
      <c r="A16188" s="82"/>
      <c r="B16188" s="82"/>
      <c r="C16188" s="82"/>
      <c r="D16188" s="82"/>
      <c r="E16188" s="82"/>
      <c r="F16188" s="82"/>
      <c r="G16188" s="82"/>
      <c r="M16188" s="81"/>
    </row>
    <row r="16189" s="77" customFormat="1" spans="1:13">
      <c r="A16189" s="82"/>
      <c r="B16189" s="82"/>
      <c r="C16189" s="82"/>
      <c r="D16189" s="82"/>
      <c r="E16189" s="82"/>
      <c r="F16189" s="82"/>
      <c r="G16189" s="82"/>
      <c r="M16189" s="81"/>
    </row>
    <row r="16190" s="77" customFormat="1" spans="1:13">
      <c r="A16190" s="82"/>
      <c r="B16190" s="82"/>
      <c r="C16190" s="82"/>
      <c r="D16190" s="82"/>
      <c r="E16190" s="82"/>
      <c r="F16190" s="82"/>
      <c r="G16190" s="82"/>
      <c r="M16190" s="81"/>
    </row>
    <row r="16191" s="77" customFormat="1" spans="1:13">
      <c r="A16191" s="82"/>
      <c r="B16191" s="82"/>
      <c r="C16191" s="82"/>
      <c r="D16191" s="82"/>
      <c r="E16191" s="82"/>
      <c r="F16191" s="82"/>
      <c r="G16191" s="82"/>
      <c r="M16191" s="81"/>
    </row>
    <row r="16192" s="77" customFormat="1" spans="1:13">
      <c r="A16192" s="82"/>
      <c r="B16192" s="82"/>
      <c r="C16192" s="82"/>
      <c r="D16192" s="82"/>
      <c r="E16192" s="82"/>
      <c r="F16192" s="82"/>
      <c r="G16192" s="82"/>
      <c r="M16192" s="81"/>
    </row>
    <row r="16193" s="77" customFormat="1" spans="1:13">
      <c r="A16193" s="82"/>
      <c r="B16193" s="82"/>
      <c r="C16193" s="82"/>
      <c r="D16193" s="82"/>
      <c r="E16193" s="82"/>
      <c r="F16193" s="82"/>
      <c r="G16193" s="82"/>
      <c r="M16193" s="81"/>
    </row>
    <row r="16194" s="77" customFormat="1" spans="1:13">
      <c r="A16194" s="82"/>
      <c r="B16194" s="82"/>
      <c r="C16194" s="82"/>
      <c r="D16194" s="82"/>
      <c r="E16194" s="82"/>
      <c r="F16194" s="82"/>
      <c r="G16194" s="82"/>
      <c r="M16194" s="81"/>
    </row>
    <row r="16195" s="77" customFormat="1" spans="1:13">
      <c r="A16195" s="82"/>
      <c r="B16195" s="82"/>
      <c r="C16195" s="82"/>
      <c r="D16195" s="82"/>
      <c r="E16195" s="82"/>
      <c r="F16195" s="82"/>
      <c r="G16195" s="82"/>
      <c r="M16195" s="81"/>
    </row>
    <row r="16196" s="77" customFormat="1" spans="1:13">
      <c r="A16196" s="82"/>
      <c r="B16196" s="82"/>
      <c r="C16196" s="82"/>
      <c r="D16196" s="82"/>
      <c r="E16196" s="82"/>
      <c r="F16196" s="82"/>
      <c r="G16196" s="82"/>
      <c r="M16196" s="81"/>
    </row>
    <row r="16197" s="77" customFormat="1" spans="1:13">
      <c r="A16197" s="82"/>
      <c r="B16197" s="82"/>
      <c r="C16197" s="82"/>
      <c r="D16197" s="82"/>
      <c r="E16197" s="82"/>
      <c r="F16197" s="82"/>
      <c r="G16197" s="82"/>
      <c r="M16197" s="81"/>
    </row>
    <row r="16198" s="77" customFormat="1" spans="1:13">
      <c r="A16198" s="82"/>
      <c r="B16198" s="82"/>
      <c r="C16198" s="82"/>
      <c r="D16198" s="82"/>
      <c r="E16198" s="82"/>
      <c r="F16198" s="82"/>
      <c r="G16198" s="82"/>
      <c r="M16198" s="81"/>
    </row>
    <row r="16199" s="77" customFormat="1" spans="1:13">
      <c r="A16199" s="82"/>
      <c r="B16199" s="82"/>
      <c r="C16199" s="82"/>
      <c r="D16199" s="82"/>
      <c r="E16199" s="82"/>
      <c r="F16199" s="82"/>
      <c r="G16199" s="82"/>
      <c r="M16199" s="81"/>
    </row>
    <row r="16200" s="77" customFormat="1" spans="1:13">
      <c r="A16200" s="82"/>
      <c r="B16200" s="82"/>
      <c r="C16200" s="82"/>
      <c r="D16200" s="82"/>
      <c r="E16200" s="82"/>
      <c r="F16200" s="82"/>
      <c r="G16200" s="82"/>
      <c r="M16200" s="81"/>
    </row>
    <row r="16201" s="77" customFormat="1" spans="1:13">
      <c r="A16201" s="82"/>
      <c r="B16201" s="82"/>
      <c r="C16201" s="82"/>
      <c r="D16201" s="82"/>
      <c r="E16201" s="82"/>
      <c r="F16201" s="82"/>
      <c r="G16201" s="82"/>
      <c r="M16201" s="81"/>
    </row>
    <row r="16202" s="77" customFormat="1" spans="1:13">
      <c r="A16202" s="82"/>
      <c r="B16202" s="82"/>
      <c r="C16202" s="82"/>
      <c r="D16202" s="82"/>
      <c r="E16202" s="82"/>
      <c r="F16202" s="82"/>
      <c r="G16202" s="82"/>
      <c r="M16202" s="81"/>
    </row>
    <row r="16203" s="77" customFormat="1" spans="1:13">
      <c r="A16203" s="82"/>
      <c r="B16203" s="82"/>
      <c r="C16203" s="82"/>
      <c r="D16203" s="82"/>
      <c r="E16203" s="82"/>
      <c r="F16203" s="82"/>
      <c r="G16203" s="82"/>
      <c r="M16203" s="81"/>
    </row>
    <row r="16204" s="77" customFormat="1" spans="1:13">
      <c r="A16204" s="82"/>
      <c r="B16204" s="82"/>
      <c r="C16204" s="82"/>
      <c r="D16204" s="82"/>
      <c r="E16204" s="82"/>
      <c r="F16204" s="82"/>
      <c r="G16204" s="82"/>
      <c r="M16204" s="81"/>
    </row>
    <row r="16205" s="77" customFormat="1" spans="1:13">
      <c r="A16205" s="82"/>
      <c r="B16205" s="82"/>
      <c r="C16205" s="82"/>
      <c r="D16205" s="82"/>
      <c r="E16205" s="82"/>
      <c r="F16205" s="82"/>
      <c r="G16205" s="82"/>
      <c r="M16205" s="81"/>
    </row>
    <row r="16206" s="77" customFormat="1" spans="1:13">
      <c r="A16206" s="82"/>
      <c r="B16206" s="82"/>
      <c r="C16206" s="82"/>
      <c r="D16206" s="82"/>
      <c r="E16206" s="82"/>
      <c r="F16206" s="82"/>
      <c r="G16206" s="82"/>
      <c r="M16206" s="81"/>
    </row>
    <row r="16207" s="77" customFormat="1" spans="1:13">
      <c r="A16207" s="82"/>
      <c r="B16207" s="82"/>
      <c r="C16207" s="82"/>
      <c r="D16207" s="82"/>
      <c r="E16207" s="82"/>
      <c r="F16207" s="82"/>
      <c r="G16207" s="82"/>
      <c r="M16207" s="81"/>
    </row>
    <row r="16208" s="77" customFormat="1" spans="1:13">
      <c r="A16208" s="82"/>
      <c r="B16208" s="82"/>
      <c r="C16208" s="82"/>
      <c r="D16208" s="82"/>
      <c r="E16208" s="82"/>
      <c r="F16208" s="82"/>
      <c r="G16208" s="82"/>
      <c r="M16208" s="81"/>
    </row>
    <row r="16209" s="77" customFormat="1" spans="1:13">
      <c r="A16209" s="82"/>
      <c r="B16209" s="82"/>
      <c r="C16209" s="82"/>
      <c r="D16209" s="82"/>
      <c r="E16209" s="82"/>
      <c r="F16209" s="82"/>
      <c r="G16209" s="82"/>
      <c r="M16209" s="81"/>
    </row>
    <row r="16210" s="77" customFormat="1" spans="1:13">
      <c r="A16210" s="82"/>
      <c r="B16210" s="82"/>
      <c r="C16210" s="82"/>
      <c r="D16210" s="82"/>
      <c r="E16210" s="82"/>
      <c r="F16210" s="82"/>
      <c r="G16210" s="82"/>
      <c r="M16210" s="81"/>
    </row>
    <row r="16211" s="77" customFormat="1" spans="1:13">
      <c r="A16211" s="82"/>
      <c r="B16211" s="82"/>
      <c r="C16211" s="82"/>
      <c r="D16211" s="82"/>
      <c r="E16211" s="82"/>
      <c r="F16211" s="82"/>
      <c r="G16211" s="82"/>
      <c r="M16211" s="81"/>
    </row>
    <row r="16212" s="77" customFormat="1" spans="1:13">
      <c r="A16212" s="82"/>
      <c r="B16212" s="82"/>
      <c r="C16212" s="82"/>
      <c r="D16212" s="82"/>
      <c r="E16212" s="82"/>
      <c r="F16212" s="82"/>
      <c r="G16212" s="82"/>
      <c r="M16212" s="81"/>
    </row>
    <row r="16213" s="77" customFormat="1" spans="1:13">
      <c r="A16213" s="82"/>
      <c r="B16213" s="82"/>
      <c r="C16213" s="82"/>
      <c r="D16213" s="82"/>
      <c r="E16213" s="82"/>
      <c r="F16213" s="82"/>
      <c r="G16213" s="82"/>
      <c r="M16213" s="81"/>
    </row>
    <row r="16214" s="77" customFormat="1" spans="1:13">
      <c r="A16214" s="82"/>
      <c r="B16214" s="82"/>
      <c r="C16214" s="82"/>
      <c r="D16214" s="82"/>
      <c r="E16214" s="82"/>
      <c r="F16214" s="82"/>
      <c r="G16214" s="82"/>
      <c r="M16214" s="81"/>
    </row>
    <row r="16215" s="77" customFormat="1" spans="1:13">
      <c r="A16215" s="82"/>
      <c r="B16215" s="82"/>
      <c r="C16215" s="82"/>
      <c r="D16215" s="82"/>
      <c r="E16215" s="82"/>
      <c r="F16215" s="82"/>
      <c r="G16215" s="82"/>
      <c r="M16215" s="81"/>
    </row>
    <row r="16216" s="77" customFormat="1" spans="1:13">
      <c r="A16216" s="82"/>
      <c r="B16216" s="82"/>
      <c r="C16216" s="82"/>
      <c r="D16216" s="82"/>
      <c r="E16216" s="82"/>
      <c r="F16216" s="82"/>
      <c r="G16216" s="82"/>
      <c r="M16216" s="81"/>
    </row>
    <row r="16217" s="77" customFormat="1" spans="1:13">
      <c r="A16217" s="82"/>
      <c r="B16217" s="82"/>
      <c r="C16217" s="82"/>
      <c r="D16217" s="82"/>
      <c r="E16217" s="82"/>
      <c r="F16217" s="82"/>
      <c r="G16217" s="82"/>
      <c r="M16217" s="81"/>
    </row>
    <row r="16218" s="77" customFormat="1" spans="1:13">
      <c r="A16218" s="82"/>
      <c r="B16218" s="82"/>
      <c r="C16218" s="82"/>
      <c r="D16218" s="82"/>
      <c r="E16218" s="82"/>
      <c r="F16218" s="82"/>
      <c r="G16218" s="82"/>
      <c r="M16218" s="81"/>
    </row>
    <row r="16219" s="77" customFormat="1" spans="1:13">
      <c r="A16219" s="82"/>
      <c r="B16219" s="82"/>
      <c r="C16219" s="82"/>
      <c r="D16219" s="82"/>
      <c r="E16219" s="82"/>
      <c r="F16219" s="82"/>
      <c r="G16219" s="82"/>
      <c r="M16219" s="81"/>
    </row>
    <row r="16220" s="77" customFormat="1" spans="1:13">
      <c r="A16220" s="82"/>
      <c r="B16220" s="82"/>
      <c r="C16220" s="82"/>
      <c r="D16220" s="82"/>
      <c r="E16220" s="82"/>
      <c r="F16220" s="82"/>
      <c r="G16220" s="82"/>
      <c r="M16220" s="81"/>
    </row>
    <row r="16221" s="77" customFormat="1" spans="1:13">
      <c r="A16221" s="82"/>
      <c r="B16221" s="82"/>
      <c r="C16221" s="82"/>
      <c r="D16221" s="82"/>
      <c r="E16221" s="82"/>
      <c r="F16221" s="82"/>
      <c r="G16221" s="82"/>
      <c r="M16221" s="81"/>
    </row>
    <row r="16222" s="77" customFormat="1" spans="1:13">
      <c r="A16222" s="82"/>
      <c r="B16222" s="82"/>
      <c r="C16222" s="82"/>
      <c r="D16222" s="82"/>
      <c r="E16222" s="82"/>
      <c r="F16222" s="82"/>
      <c r="G16222" s="82"/>
      <c r="M16222" s="81"/>
    </row>
    <row r="16223" s="77" customFormat="1" spans="1:13">
      <c r="A16223" s="82"/>
      <c r="B16223" s="82"/>
      <c r="C16223" s="82"/>
      <c r="D16223" s="82"/>
      <c r="E16223" s="82"/>
      <c r="F16223" s="82"/>
      <c r="G16223" s="82"/>
      <c r="M16223" s="81"/>
    </row>
    <row r="16224" s="77" customFormat="1" spans="1:13">
      <c r="A16224" s="82"/>
      <c r="B16224" s="82"/>
      <c r="C16224" s="82"/>
      <c r="D16224" s="82"/>
      <c r="E16224" s="82"/>
      <c r="F16224" s="82"/>
      <c r="G16224" s="82"/>
      <c r="M16224" s="81"/>
    </row>
    <row r="16225" s="77" customFormat="1" spans="1:13">
      <c r="A16225" s="82"/>
      <c r="B16225" s="82"/>
      <c r="C16225" s="82"/>
      <c r="D16225" s="82"/>
      <c r="E16225" s="82"/>
      <c r="F16225" s="82"/>
      <c r="G16225" s="82"/>
      <c r="M16225" s="81"/>
    </row>
    <row r="16226" s="77" customFormat="1" spans="1:13">
      <c r="A16226" s="82"/>
      <c r="B16226" s="82"/>
      <c r="C16226" s="82"/>
      <c r="D16226" s="82"/>
      <c r="E16226" s="82"/>
      <c r="F16226" s="82"/>
      <c r="G16226" s="82"/>
      <c r="M16226" s="81"/>
    </row>
    <row r="16227" s="77" customFormat="1" spans="1:13">
      <c r="A16227" s="82"/>
      <c r="B16227" s="82"/>
      <c r="C16227" s="82"/>
      <c r="D16227" s="82"/>
      <c r="E16227" s="82"/>
      <c r="F16227" s="82"/>
      <c r="G16227" s="82"/>
      <c r="M16227" s="81"/>
    </row>
    <row r="16228" s="77" customFormat="1" spans="1:13">
      <c r="A16228" s="82"/>
      <c r="B16228" s="82"/>
      <c r="C16228" s="82"/>
      <c r="D16228" s="82"/>
      <c r="E16228" s="82"/>
      <c r="F16228" s="82"/>
      <c r="G16228" s="82"/>
      <c r="M16228" s="81"/>
    </row>
    <row r="16229" s="77" customFormat="1" spans="1:13">
      <c r="A16229" s="82"/>
      <c r="B16229" s="82"/>
      <c r="C16229" s="82"/>
      <c r="D16229" s="82"/>
      <c r="E16229" s="82"/>
      <c r="F16229" s="82"/>
      <c r="G16229" s="82"/>
      <c r="M16229" s="81"/>
    </row>
    <row r="16230" s="77" customFormat="1" spans="1:13">
      <c r="A16230" s="82"/>
      <c r="B16230" s="82"/>
      <c r="C16230" s="82"/>
      <c r="D16230" s="82"/>
      <c r="E16230" s="82"/>
      <c r="F16230" s="82"/>
      <c r="G16230" s="82"/>
      <c r="M16230" s="81"/>
    </row>
    <row r="16231" s="77" customFormat="1" spans="1:13">
      <c r="A16231" s="82"/>
      <c r="B16231" s="82"/>
      <c r="C16231" s="82"/>
      <c r="D16231" s="82"/>
      <c r="E16231" s="82"/>
      <c r="F16231" s="82"/>
      <c r="G16231" s="82"/>
      <c r="M16231" s="81"/>
    </row>
    <row r="16232" s="77" customFormat="1" spans="1:13">
      <c r="A16232" s="82"/>
      <c r="B16232" s="82"/>
      <c r="C16232" s="82"/>
      <c r="D16232" s="82"/>
      <c r="E16232" s="82"/>
      <c r="F16232" s="82"/>
      <c r="G16232" s="82"/>
      <c r="M16232" s="81"/>
    </row>
    <row r="16233" s="77" customFormat="1" spans="1:13">
      <c r="A16233" s="82"/>
      <c r="B16233" s="82"/>
      <c r="C16233" s="82"/>
      <c r="D16233" s="82"/>
      <c r="E16233" s="82"/>
      <c r="F16233" s="82"/>
      <c r="G16233" s="82"/>
      <c r="M16233" s="81"/>
    </row>
    <row r="16234" s="77" customFormat="1" spans="1:13">
      <c r="A16234" s="82"/>
      <c r="B16234" s="82"/>
      <c r="C16234" s="82"/>
      <c r="D16234" s="82"/>
      <c r="E16234" s="82"/>
      <c r="F16234" s="82"/>
      <c r="G16234" s="82"/>
      <c r="M16234" s="81"/>
    </row>
    <row r="16235" s="77" customFormat="1" spans="1:13">
      <c r="A16235" s="82"/>
      <c r="B16235" s="82"/>
      <c r="C16235" s="82"/>
      <c r="D16235" s="82"/>
      <c r="E16235" s="82"/>
      <c r="F16235" s="82"/>
      <c r="G16235" s="82"/>
      <c r="M16235" s="81"/>
    </row>
    <row r="16236" s="77" customFormat="1" spans="1:13">
      <c r="A16236" s="82"/>
      <c r="B16236" s="82"/>
      <c r="C16236" s="82"/>
      <c r="D16236" s="82"/>
      <c r="E16236" s="82"/>
      <c r="F16236" s="82"/>
      <c r="G16236" s="82"/>
      <c r="M16236" s="81"/>
    </row>
    <row r="16237" s="77" customFormat="1" spans="1:13">
      <c r="A16237" s="82"/>
      <c r="B16237" s="82"/>
      <c r="C16237" s="82"/>
      <c r="D16237" s="82"/>
      <c r="E16237" s="82"/>
      <c r="F16237" s="82"/>
      <c r="G16237" s="82"/>
      <c r="M16237" s="81"/>
    </row>
    <row r="16238" s="77" customFormat="1" spans="1:13">
      <c r="A16238" s="82"/>
      <c r="B16238" s="82"/>
      <c r="C16238" s="82"/>
      <c r="D16238" s="82"/>
      <c r="E16238" s="82"/>
      <c r="F16238" s="82"/>
      <c r="G16238" s="82"/>
      <c r="M16238" s="81"/>
    </row>
    <row r="16239" s="77" customFormat="1" spans="1:13">
      <c r="A16239" s="82"/>
      <c r="B16239" s="82"/>
      <c r="C16239" s="82"/>
      <c r="D16239" s="82"/>
      <c r="E16239" s="82"/>
      <c r="F16239" s="82"/>
      <c r="G16239" s="82"/>
      <c r="M16239" s="81"/>
    </row>
    <row r="16240" s="77" customFormat="1" spans="1:13">
      <c r="A16240" s="82"/>
      <c r="B16240" s="82"/>
      <c r="C16240" s="82"/>
      <c r="D16240" s="82"/>
      <c r="E16240" s="82"/>
      <c r="F16240" s="82"/>
      <c r="G16240" s="82"/>
      <c r="M16240" s="81"/>
    </row>
    <row r="16241" s="77" customFormat="1" spans="1:13">
      <c r="A16241" s="82"/>
      <c r="B16241" s="82"/>
      <c r="C16241" s="82"/>
      <c r="D16241" s="82"/>
      <c r="E16241" s="82"/>
      <c r="F16241" s="82"/>
      <c r="G16241" s="82"/>
      <c r="M16241" s="81"/>
    </row>
    <row r="16242" s="77" customFormat="1" spans="1:13">
      <c r="A16242" s="82"/>
      <c r="B16242" s="82"/>
      <c r="C16242" s="82"/>
      <c r="D16242" s="82"/>
      <c r="E16242" s="82"/>
      <c r="F16242" s="82"/>
      <c r="G16242" s="82"/>
      <c r="M16242" s="81"/>
    </row>
    <row r="16243" s="77" customFormat="1" spans="1:13">
      <c r="A16243" s="82"/>
      <c r="B16243" s="82"/>
      <c r="C16243" s="82"/>
      <c r="D16243" s="82"/>
      <c r="E16243" s="82"/>
      <c r="F16243" s="82"/>
      <c r="G16243" s="82"/>
      <c r="M16243" s="81"/>
    </row>
    <row r="16244" s="77" customFormat="1" spans="1:13">
      <c r="A16244" s="82"/>
      <c r="B16244" s="82"/>
      <c r="C16244" s="82"/>
      <c r="D16244" s="82"/>
      <c r="E16244" s="82"/>
      <c r="F16244" s="82"/>
      <c r="G16244" s="82"/>
      <c r="M16244" s="81"/>
    </row>
    <row r="16245" s="77" customFormat="1" spans="1:13">
      <c r="A16245" s="82"/>
      <c r="B16245" s="82"/>
      <c r="C16245" s="82"/>
      <c r="D16245" s="82"/>
      <c r="E16245" s="82"/>
      <c r="F16245" s="82"/>
      <c r="G16245" s="82"/>
      <c r="M16245" s="81"/>
    </row>
    <row r="16246" s="77" customFormat="1" spans="1:13">
      <c r="A16246" s="82"/>
      <c r="B16246" s="82"/>
      <c r="C16246" s="82"/>
      <c r="D16246" s="82"/>
      <c r="E16246" s="82"/>
      <c r="F16246" s="82"/>
      <c r="G16246" s="82"/>
      <c r="M16246" s="81"/>
    </row>
    <row r="16247" s="77" customFormat="1" spans="1:13">
      <c r="A16247" s="82"/>
      <c r="B16247" s="82"/>
      <c r="C16247" s="82"/>
      <c r="D16247" s="82"/>
      <c r="E16247" s="82"/>
      <c r="F16247" s="82"/>
      <c r="G16247" s="82"/>
      <c r="M16247" s="81"/>
    </row>
    <row r="16248" s="77" customFormat="1" spans="1:13">
      <c r="A16248" s="82"/>
      <c r="B16248" s="82"/>
      <c r="C16248" s="82"/>
      <c r="D16248" s="82"/>
      <c r="E16248" s="82"/>
      <c r="F16248" s="82"/>
      <c r="G16248" s="82"/>
      <c r="M16248" s="81"/>
    </row>
    <row r="16249" s="77" customFormat="1" spans="1:13">
      <c r="A16249" s="82"/>
      <c r="B16249" s="82"/>
      <c r="C16249" s="82"/>
      <c r="D16249" s="82"/>
      <c r="E16249" s="82"/>
      <c r="F16249" s="82"/>
      <c r="G16249" s="82"/>
      <c r="M16249" s="81"/>
    </row>
    <row r="16250" s="77" customFormat="1" spans="1:13">
      <c r="A16250" s="82"/>
      <c r="B16250" s="82"/>
      <c r="C16250" s="82"/>
      <c r="D16250" s="82"/>
      <c r="E16250" s="82"/>
      <c r="F16250" s="82"/>
      <c r="G16250" s="82"/>
      <c r="M16250" s="81"/>
    </row>
    <row r="16251" s="77" customFormat="1" spans="1:13">
      <c r="A16251" s="82"/>
      <c r="B16251" s="82"/>
      <c r="C16251" s="82"/>
      <c r="D16251" s="82"/>
      <c r="E16251" s="82"/>
      <c r="F16251" s="82"/>
      <c r="G16251" s="82"/>
      <c r="M16251" s="81"/>
    </row>
    <row r="16252" s="77" customFormat="1" spans="1:13">
      <c r="A16252" s="82"/>
      <c r="B16252" s="82"/>
      <c r="C16252" s="82"/>
      <c r="D16252" s="82"/>
      <c r="E16252" s="82"/>
      <c r="F16252" s="82"/>
      <c r="G16252" s="82"/>
      <c r="M16252" s="81"/>
    </row>
    <row r="16253" s="77" customFormat="1" spans="1:13">
      <c r="A16253" s="82"/>
      <c r="B16253" s="82"/>
      <c r="C16253" s="82"/>
      <c r="D16253" s="82"/>
      <c r="E16253" s="82"/>
      <c r="F16253" s="82"/>
      <c r="G16253" s="82"/>
      <c r="M16253" s="81"/>
    </row>
    <row r="16254" s="77" customFormat="1" spans="1:13">
      <c r="A16254" s="82"/>
      <c r="B16254" s="82"/>
      <c r="C16254" s="82"/>
      <c r="D16254" s="82"/>
      <c r="E16254" s="82"/>
      <c r="F16254" s="82"/>
      <c r="G16254" s="82"/>
      <c r="M16254" s="81"/>
    </row>
    <row r="16255" s="77" customFormat="1" spans="1:13">
      <c r="A16255" s="82"/>
      <c r="B16255" s="82"/>
      <c r="C16255" s="82"/>
      <c r="D16255" s="82"/>
      <c r="E16255" s="82"/>
      <c r="F16255" s="82"/>
      <c r="G16255" s="82"/>
      <c r="M16255" s="81"/>
    </row>
    <row r="16256" s="77" customFormat="1" spans="1:13">
      <c r="A16256" s="82"/>
      <c r="B16256" s="82"/>
      <c r="C16256" s="82"/>
      <c r="D16256" s="82"/>
      <c r="E16256" s="82"/>
      <c r="F16256" s="82"/>
      <c r="G16256" s="82"/>
      <c r="M16256" s="81"/>
    </row>
    <row r="16257" s="77" customFormat="1" spans="1:13">
      <c r="A16257" s="82"/>
      <c r="B16257" s="82"/>
      <c r="C16257" s="82"/>
      <c r="D16257" s="82"/>
      <c r="E16257" s="82"/>
      <c r="F16257" s="82"/>
      <c r="G16257" s="82"/>
      <c r="M16257" s="81"/>
    </row>
    <row r="16258" s="77" customFormat="1" spans="1:13">
      <c r="A16258" s="82"/>
      <c r="B16258" s="82"/>
      <c r="C16258" s="82"/>
      <c r="D16258" s="82"/>
      <c r="E16258" s="82"/>
      <c r="F16258" s="82"/>
      <c r="G16258" s="82"/>
      <c r="M16258" s="81"/>
    </row>
    <row r="16259" s="77" customFormat="1" spans="1:13">
      <c r="A16259" s="82"/>
      <c r="B16259" s="82"/>
      <c r="C16259" s="82"/>
      <c r="D16259" s="82"/>
      <c r="E16259" s="82"/>
      <c r="F16259" s="82"/>
      <c r="G16259" s="82"/>
      <c r="M16259" s="81"/>
    </row>
    <row r="16260" s="77" customFormat="1" spans="1:13">
      <c r="A16260" s="82"/>
      <c r="B16260" s="82"/>
      <c r="C16260" s="82"/>
      <c r="D16260" s="82"/>
      <c r="E16260" s="82"/>
      <c r="F16260" s="82"/>
      <c r="G16260" s="82"/>
      <c r="M16260" s="81"/>
    </row>
    <row r="16261" s="77" customFormat="1" spans="1:13">
      <c r="A16261" s="82"/>
      <c r="B16261" s="82"/>
      <c r="C16261" s="82"/>
      <c r="D16261" s="82"/>
      <c r="E16261" s="82"/>
      <c r="F16261" s="82"/>
      <c r="G16261" s="82"/>
      <c r="M16261" s="81"/>
    </row>
    <row r="16262" s="77" customFormat="1" spans="1:13">
      <c r="A16262" s="82"/>
      <c r="B16262" s="82"/>
      <c r="C16262" s="82"/>
      <c r="D16262" s="82"/>
      <c r="E16262" s="82"/>
      <c r="F16262" s="82"/>
      <c r="G16262" s="82"/>
      <c r="M16262" s="81"/>
    </row>
    <row r="16263" s="77" customFormat="1" spans="1:13">
      <c r="A16263" s="82"/>
      <c r="B16263" s="82"/>
      <c r="C16263" s="82"/>
      <c r="D16263" s="82"/>
      <c r="E16263" s="82"/>
      <c r="F16263" s="82"/>
      <c r="G16263" s="82"/>
      <c r="M16263" s="81"/>
    </row>
    <row r="16264" s="77" customFormat="1" spans="1:13">
      <c r="A16264" s="82"/>
      <c r="B16264" s="82"/>
      <c r="C16264" s="82"/>
      <c r="D16264" s="82"/>
      <c r="E16264" s="82"/>
      <c r="F16264" s="82"/>
      <c r="G16264" s="82"/>
      <c r="M16264" s="81"/>
    </row>
    <row r="16265" s="77" customFormat="1" spans="1:13">
      <c r="A16265" s="82"/>
      <c r="B16265" s="82"/>
      <c r="C16265" s="82"/>
      <c r="D16265" s="82"/>
      <c r="E16265" s="82"/>
      <c r="F16265" s="82"/>
      <c r="G16265" s="82"/>
      <c r="M16265" s="81"/>
    </row>
    <row r="16266" s="77" customFormat="1" spans="1:13">
      <c r="A16266" s="82"/>
      <c r="B16266" s="82"/>
      <c r="C16266" s="82"/>
      <c r="D16266" s="82"/>
      <c r="E16266" s="82"/>
      <c r="F16266" s="82"/>
      <c r="G16266" s="82"/>
      <c r="M16266" s="81"/>
    </row>
    <row r="16267" s="77" customFormat="1" spans="1:13">
      <c r="A16267" s="82"/>
      <c r="B16267" s="82"/>
      <c r="C16267" s="82"/>
      <c r="D16267" s="82"/>
      <c r="E16267" s="82"/>
      <c r="F16267" s="82"/>
      <c r="G16267" s="82"/>
      <c r="M16267" s="81"/>
    </row>
    <row r="16268" s="77" customFormat="1" spans="1:13">
      <c r="A16268" s="82"/>
      <c r="B16268" s="82"/>
      <c r="C16268" s="82"/>
      <c r="D16268" s="82"/>
      <c r="E16268" s="82"/>
      <c r="F16268" s="82"/>
      <c r="G16268" s="82"/>
      <c r="M16268" s="81"/>
    </row>
    <row r="16269" s="77" customFormat="1" spans="1:13">
      <c r="A16269" s="82"/>
      <c r="B16269" s="82"/>
      <c r="C16269" s="82"/>
      <c r="D16269" s="82"/>
      <c r="E16269" s="82"/>
      <c r="F16269" s="82"/>
      <c r="G16269" s="82"/>
      <c r="M16269" s="81"/>
    </row>
    <row r="16270" s="77" customFormat="1" spans="1:13">
      <c r="A16270" s="82"/>
      <c r="B16270" s="82"/>
      <c r="C16270" s="82"/>
      <c r="D16270" s="82"/>
      <c r="E16270" s="82"/>
      <c r="F16270" s="82"/>
      <c r="G16270" s="82"/>
      <c r="M16270" s="81"/>
    </row>
    <row r="16271" s="77" customFormat="1" spans="1:13">
      <c r="A16271" s="82"/>
      <c r="B16271" s="82"/>
      <c r="C16271" s="82"/>
      <c r="D16271" s="82"/>
      <c r="E16271" s="82"/>
      <c r="F16271" s="82"/>
      <c r="G16271" s="82"/>
      <c r="M16271" s="81"/>
    </row>
    <row r="16272" s="77" customFormat="1" spans="1:13">
      <c r="A16272" s="82"/>
      <c r="B16272" s="82"/>
      <c r="C16272" s="82"/>
      <c r="D16272" s="82"/>
      <c r="E16272" s="82"/>
      <c r="F16272" s="82"/>
      <c r="G16272" s="82"/>
      <c r="M16272" s="81"/>
    </row>
    <row r="16273" s="77" customFormat="1" spans="1:13">
      <c r="A16273" s="82"/>
      <c r="B16273" s="82"/>
      <c r="C16273" s="82"/>
      <c r="D16273" s="82"/>
      <c r="E16273" s="82"/>
      <c r="F16273" s="82"/>
      <c r="G16273" s="82"/>
      <c r="M16273" s="81"/>
    </row>
    <row r="16274" s="77" customFormat="1" spans="1:13">
      <c r="A16274" s="82"/>
      <c r="B16274" s="82"/>
      <c r="C16274" s="82"/>
      <c r="D16274" s="82"/>
      <c r="E16274" s="82"/>
      <c r="F16274" s="82"/>
      <c r="G16274" s="82"/>
      <c r="M16274" s="81"/>
    </row>
    <row r="16275" s="77" customFormat="1" spans="1:13">
      <c r="A16275" s="82"/>
      <c r="B16275" s="82"/>
      <c r="C16275" s="82"/>
      <c r="D16275" s="82"/>
      <c r="E16275" s="82"/>
      <c r="F16275" s="82"/>
      <c r="G16275" s="82"/>
      <c r="M16275" s="81"/>
    </row>
    <row r="16276" s="77" customFormat="1" spans="1:13">
      <c r="A16276" s="82"/>
      <c r="B16276" s="82"/>
      <c r="C16276" s="82"/>
      <c r="D16276" s="82"/>
      <c r="E16276" s="82"/>
      <c r="F16276" s="82"/>
      <c r="G16276" s="82"/>
      <c r="M16276" s="81"/>
    </row>
    <row r="16277" s="77" customFormat="1" spans="1:13">
      <c r="A16277" s="82"/>
      <c r="B16277" s="82"/>
      <c r="C16277" s="82"/>
      <c r="D16277" s="82"/>
      <c r="E16277" s="82"/>
      <c r="F16277" s="82"/>
      <c r="G16277" s="82"/>
      <c r="M16277" s="81"/>
    </row>
    <row r="16278" s="77" customFormat="1" spans="1:13">
      <c r="A16278" s="82"/>
      <c r="B16278" s="82"/>
      <c r="C16278" s="82"/>
      <c r="D16278" s="82"/>
      <c r="E16278" s="82"/>
      <c r="F16278" s="82"/>
      <c r="G16278" s="82"/>
      <c r="M16278" s="81"/>
    </row>
    <row r="16279" s="77" customFormat="1" spans="1:13">
      <c r="A16279" s="82"/>
      <c r="B16279" s="82"/>
      <c r="C16279" s="82"/>
      <c r="D16279" s="82"/>
      <c r="E16279" s="82"/>
      <c r="F16279" s="82"/>
      <c r="G16279" s="82"/>
      <c r="M16279" s="81"/>
    </row>
    <row r="16280" s="77" customFormat="1" spans="1:13">
      <c r="A16280" s="82"/>
      <c r="B16280" s="82"/>
      <c r="C16280" s="82"/>
      <c r="D16280" s="82"/>
      <c r="E16280" s="82"/>
      <c r="F16280" s="82"/>
      <c r="G16280" s="82"/>
      <c r="M16280" s="81"/>
    </row>
    <row r="16281" s="77" customFormat="1" spans="1:13">
      <c r="A16281" s="82"/>
      <c r="B16281" s="82"/>
      <c r="C16281" s="82"/>
      <c r="D16281" s="82"/>
      <c r="E16281" s="82"/>
      <c r="F16281" s="82"/>
      <c r="G16281" s="82"/>
      <c r="M16281" s="81"/>
    </row>
    <row r="16282" s="77" customFormat="1" spans="1:13">
      <c r="A16282" s="82"/>
      <c r="B16282" s="82"/>
      <c r="C16282" s="82"/>
      <c r="D16282" s="82"/>
      <c r="E16282" s="82"/>
      <c r="F16282" s="82"/>
      <c r="G16282" s="82"/>
      <c r="M16282" s="81"/>
    </row>
    <row r="16283" s="77" customFormat="1" spans="1:13">
      <c r="A16283" s="82"/>
      <c r="B16283" s="82"/>
      <c r="C16283" s="82"/>
      <c r="D16283" s="82"/>
      <c r="E16283" s="82"/>
      <c r="F16283" s="82"/>
      <c r="G16283" s="82"/>
      <c r="M16283" s="81"/>
    </row>
    <row r="16284" s="77" customFormat="1" spans="1:13">
      <c r="A16284" s="82"/>
      <c r="B16284" s="82"/>
      <c r="C16284" s="82"/>
      <c r="D16284" s="82"/>
      <c r="E16284" s="82"/>
      <c r="F16284" s="82"/>
      <c r="G16284" s="82"/>
      <c r="M16284" s="81"/>
    </row>
    <row r="16285" s="77" customFormat="1" spans="1:13">
      <c r="A16285" s="82"/>
      <c r="B16285" s="82"/>
      <c r="C16285" s="82"/>
      <c r="D16285" s="82"/>
      <c r="E16285" s="82"/>
      <c r="F16285" s="82"/>
      <c r="G16285" s="82"/>
      <c r="M16285" s="81"/>
    </row>
    <row r="16286" s="77" customFormat="1" spans="1:13">
      <c r="A16286" s="82"/>
      <c r="B16286" s="82"/>
      <c r="C16286" s="82"/>
      <c r="D16286" s="82"/>
      <c r="E16286" s="82"/>
      <c r="F16286" s="82"/>
      <c r="G16286" s="82"/>
      <c r="M16286" s="81"/>
    </row>
    <row r="16287" s="77" customFormat="1" spans="1:13">
      <c r="A16287" s="82"/>
      <c r="B16287" s="82"/>
      <c r="C16287" s="82"/>
      <c r="D16287" s="82"/>
      <c r="E16287" s="82"/>
      <c r="F16287" s="82"/>
      <c r="G16287" s="82"/>
      <c r="M16287" s="81"/>
    </row>
    <row r="16288" s="77" customFormat="1" spans="1:13">
      <c r="A16288" s="82"/>
      <c r="B16288" s="82"/>
      <c r="C16288" s="82"/>
      <c r="D16288" s="82"/>
      <c r="E16288" s="82"/>
      <c r="F16288" s="82"/>
      <c r="G16288" s="82"/>
      <c r="M16288" s="81"/>
    </row>
    <row r="16289" s="77" customFormat="1" spans="1:13">
      <c r="A16289" s="82"/>
      <c r="B16289" s="82"/>
      <c r="C16289" s="82"/>
      <c r="D16289" s="82"/>
      <c r="E16289" s="82"/>
      <c r="F16289" s="82"/>
      <c r="G16289" s="82"/>
      <c r="M16289" s="81"/>
    </row>
    <row r="16290" s="77" customFormat="1" spans="1:13">
      <c r="A16290" s="82"/>
      <c r="B16290" s="82"/>
      <c r="C16290" s="82"/>
      <c r="D16290" s="82"/>
      <c r="E16290" s="82"/>
      <c r="F16290" s="82"/>
      <c r="G16290" s="82"/>
      <c r="M16290" s="81"/>
    </row>
    <row r="16291" s="77" customFormat="1" spans="1:13">
      <c r="A16291" s="82"/>
      <c r="B16291" s="82"/>
      <c r="C16291" s="82"/>
      <c r="D16291" s="82"/>
      <c r="E16291" s="82"/>
      <c r="F16291" s="82"/>
      <c r="G16291" s="82"/>
      <c r="M16291" s="81"/>
    </row>
    <row r="16292" s="77" customFormat="1" spans="1:13">
      <c r="A16292" s="82"/>
      <c r="B16292" s="82"/>
      <c r="C16292" s="82"/>
      <c r="D16292" s="82"/>
      <c r="E16292" s="82"/>
      <c r="F16292" s="82"/>
      <c r="G16292" s="82"/>
      <c r="M16292" s="81"/>
    </row>
    <row r="16293" s="77" customFormat="1" spans="1:13">
      <c r="A16293" s="82"/>
      <c r="B16293" s="82"/>
      <c r="C16293" s="82"/>
      <c r="D16293" s="82"/>
      <c r="E16293" s="82"/>
      <c r="F16293" s="82"/>
      <c r="G16293" s="82"/>
      <c r="M16293" s="81"/>
    </row>
    <row r="16294" s="77" customFormat="1" spans="1:13">
      <c r="A16294" s="82"/>
      <c r="B16294" s="82"/>
      <c r="C16294" s="82"/>
      <c r="D16294" s="82"/>
      <c r="E16294" s="82"/>
      <c r="F16294" s="82"/>
      <c r="G16294" s="82"/>
      <c r="M16294" s="81"/>
    </row>
    <row r="16295" s="77" customFormat="1" spans="1:13">
      <c r="A16295" s="82"/>
      <c r="B16295" s="82"/>
      <c r="C16295" s="82"/>
      <c r="D16295" s="82"/>
      <c r="E16295" s="82"/>
      <c r="F16295" s="82"/>
      <c r="G16295" s="82"/>
      <c r="M16295" s="81"/>
    </row>
    <row r="16296" s="77" customFormat="1" spans="1:13">
      <c r="A16296" s="82"/>
      <c r="B16296" s="82"/>
      <c r="C16296" s="82"/>
      <c r="D16296" s="82"/>
      <c r="E16296" s="82"/>
      <c r="F16296" s="82"/>
      <c r="G16296" s="82"/>
      <c r="M16296" s="81"/>
    </row>
    <row r="16297" s="77" customFormat="1" spans="1:13">
      <c r="A16297" s="82"/>
      <c r="B16297" s="82"/>
      <c r="C16297" s="82"/>
      <c r="D16297" s="82"/>
      <c r="E16297" s="82"/>
      <c r="F16297" s="82"/>
      <c r="G16297" s="82"/>
      <c r="M16297" s="81"/>
    </row>
    <row r="16298" s="77" customFormat="1" spans="1:13">
      <c r="A16298" s="82"/>
      <c r="B16298" s="82"/>
      <c r="C16298" s="82"/>
      <c r="D16298" s="82"/>
      <c r="E16298" s="82"/>
      <c r="F16298" s="82"/>
      <c r="G16298" s="82"/>
      <c r="M16298" s="81"/>
    </row>
    <row r="16299" s="77" customFormat="1" spans="1:13">
      <c r="A16299" s="82"/>
      <c r="B16299" s="82"/>
      <c r="C16299" s="82"/>
      <c r="D16299" s="82"/>
      <c r="E16299" s="82"/>
      <c r="F16299" s="82"/>
      <c r="G16299" s="82"/>
      <c r="M16299" s="81"/>
    </row>
    <row r="16300" s="77" customFormat="1" spans="1:13">
      <c r="A16300" s="82"/>
      <c r="B16300" s="82"/>
      <c r="C16300" s="82"/>
      <c r="D16300" s="82"/>
      <c r="E16300" s="82"/>
      <c r="F16300" s="82"/>
      <c r="G16300" s="82"/>
      <c r="M16300" s="81"/>
    </row>
    <row r="16301" s="77" customFormat="1" spans="1:13">
      <c r="A16301" s="82"/>
      <c r="B16301" s="82"/>
      <c r="C16301" s="82"/>
      <c r="D16301" s="82"/>
      <c r="E16301" s="82"/>
      <c r="F16301" s="82"/>
      <c r="G16301" s="82"/>
      <c r="M16301" s="81"/>
    </row>
    <row r="16302" s="77" customFormat="1" spans="1:13">
      <c r="A16302" s="82"/>
      <c r="B16302" s="82"/>
      <c r="C16302" s="82"/>
      <c r="D16302" s="82"/>
      <c r="E16302" s="82"/>
      <c r="F16302" s="82"/>
      <c r="G16302" s="82"/>
      <c r="M16302" s="81"/>
    </row>
    <row r="16303" s="77" customFormat="1" spans="1:13">
      <c r="A16303" s="82"/>
      <c r="B16303" s="82"/>
      <c r="C16303" s="82"/>
      <c r="D16303" s="82"/>
      <c r="E16303" s="82"/>
      <c r="F16303" s="82"/>
      <c r="G16303" s="82"/>
      <c r="M16303" s="81"/>
    </row>
    <row r="16304" s="77" customFormat="1" spans="1:13">
      <c r="A16304" s="82"/>
      <c r="B16304" s="82"/>
      <c r="C16304" s="82"/>
      <c r="D16304" s="82"/>
      <c r="E16304" s="82"/>
      <c r="F16304" s="82"/>
      <c r="G16304" s="82"/>
      <c r="M16304" s="81"/>
    </row>
    <row r="16305" s="77" customFormat="1" spans="1:13">
      <c r="A16305" s="82"/>
      <c r="B16305" s="82"/>
      <c r="C16305" s="82"/>
      <c r="D16305" s="82"/>
      <c r="E16305" s="82"/>
      <c r="F16305" s="82"/>
      <c r="G16305" s="82"/>
      <c r="M16305" s="81"/>
    </row>
    <row r="16306" s="77" customFormat="1" spans="1:13">
      <c r="A16306" s="82"/>
      <c r="B16306" s="82"/>
      <c r="C16306" s="82"/>
      <c r="D16306" s="82"/>
      <c r="E16306" s="82"/>
      <c r="F16306" s="82"/>
      <c r="G16306" s="82"/>
      <c r="M16306" s="81"/>
    </row>
    <row r="16307" s="77" customFormat="1" spans="1:13">
      <c r="A16307" s="82"/>
      <c r="B16307" s="82"/>
      <c r="C16307" s="82"/>
      <c r="D16307" s="82"/>
      <c r="E16307" s="82"/>
      <c r="F16307" s="82"/>
      <c r="G16307" s="82"/>
      <c r="M16307" s="81"/>
    </row>
    <row r="16308" s="77" customFormat="1" spans="1:13">
      <c r="A16308" s="82"/>
      <c r="B16308" s="82"/>
      <c r="C16308" s="82"/>
      <c r="D16308" s="82"/>
      <c r="E16308" s="82"/>
      <c r="F16308" s="82"/>
      <c r="G16308" s="82"/>
      <c r="M16308" s="81"/>
    </row>
    <row r="16309" s="77" customFormat="1" spans="1:13">
      <c r="A16309" s="82"/>
      <c r="B16309" s="82"/>
      <c r="C16309" s="82"/>
      <c r="D16309" s="82"/>
      <c r="E16309" s="82"/>
      <c r="F16309" s="82"/>
      <c r="G16309" s="82"/>
      <c r="M16309" s="81"/>
    </row>
    <row r="16310" s="77" customFormat="1" spans="1:13">
      <c r="A16310" s="82"/>
      <c r="B16310" s="82"/>
      <c r="C16310" s="82"/>
      <c r="D16310" s="82"/>
      <c r="E16310" s="82"/>
      <c r="F16310" s="82"/>
      <c r="G16310" s="82"/>
      <c r="M16310" s="81"/>
    </row>
    <row r="16311" s="77" customFormat="1" spans="1:13">
      <c r="A16311" s="82"/>
      <c r="B16311" s="82"/>
      <c r="C16311" s="82"/>
      <c r="D16311" s="82"/>
      <c r="E16311" s="82"/>
      <c r="F16311" s="82"/>
      <c r="G16311" s="82"/>
      <c r="M16311" s="81"/>
    </row>
    <row r="16312" s="77" customFormat="1" spans="1:13">
      <c r="A16312" s="82"/>
      <c r="B16312" s="82"/>
      <c r="C16312" s="82"/>
      <c r="D16312" s="82"/>
      <c r="E16312" s="82"/>
      <c r="F16312" s="82"/>
      <c r="G16312" s="82"/>
      <c r="M16312" s="81"/>
    </row>
    <row r="16313" s="77" customFormat="1" spans="1:13">
      <c r="A16313" s="82"/>
      <c r="B16313" s="82"/>
      <c r="C16313" s="82"/>
      <c r="D16313" s="82"/>
      <c r="E16313" s="82"/>
      <c r="F16313" s="82"/>
      <c r="G16313" s="82"/>
      <c r="M16313" s="81"/>
    </row>
    <row r="16314" s="77" customFormat="1" spans="1:13">
      <c r="A16314" s="82"/>
      <c r="B16314" s="82"/>
      <c r="C16314" s="82"/>
      <c r="D16314" s="82"/>
      <c r="E16314" s="82"/>
      <c r="F16314" s="82"/>
      <c r="G16314" s="82"/>
      <c r="M16314" s="81"/>
    </row>
    <row r="16315" s="77" customFormat="1" spans="1:13">
      <c r="A16315" s="82"/>
      <c r="B16315" s="82"/>
      <c r="C16315" s="82"/>
      <c r="D16315" s="82"/>
      <c r="E16315" s="82"/>
      <c r="F16315" s="82"/>
      <c r="G16315" s="82"/>
      <c r="M16315" s="81"/>
    </row>
    <row r="16316" s="77" customFormat="1" spans="1:13">
      <c r="A16316" s="82"/>
      <c r="B16316" s="82"/>
      <c r="C16316" s="82"/>
      <c r="D16316" s="82"/>
      <c r="E16316" s="82"/>
      <c r="F16316" s="82"/>
      <c r="G16316" s="82"/>
      <c r="M16316" s="81"/>
    </row>
    <row r="16317" s="77" customFormat="1" spans="1:13">
      <c r="A16317" s="82"/>
      <c r="B16317" s="82"/>
      <c r="C16317" s="82"/>
      <c r="D16317" s="82"/>
      <c r="E16317" s="82"/>
      <c r="F16317" s="82"/>
      <c r="G16317" s="82"/>
      <c r="M16317" s="81"/>
    </row>
    <row r="16318" s="77" customFormat="1" spans="1:13">
      <c r="A16318" s="82"/>
      <c r="B16318" s="82"/>
      <c r="C16318" s="82"/>
      <c r="D16318" s="82"/>
      <c r="E16318" s="82"/>
      <c r="F16318" s="82"/>
      <c r="G16318" s="82"/>
      <c r="M16318" s="81"/>
    </row>
    <row r="16319" s="77" customFormat="1" spans="1:13">
      <c r="A16319" s="82"/>
      <c r="B16319" s="82"/>
      <c r="C16319" s="82"/>
      <c r="D16319" s="82"/>
      <c r="E16319" s="82"/>
      <c r="F16319" s="82"/>
      <c r="G16319" s="82"/>
      <c r="M16319" s="81"/>
    </row>
    <row r="16320" s="77" customFormat="1" spans="1:13">
      <c r="A16320" s="82"/>
      <c r="B16320" s="82"/>
      <c r="C16320" s="82"/>
      <c r="D16320" s="82"/>
      <c r="E16320" s="82"/>
      <c r="F16320" s="82"/>
      <c r="G16320" s="82"/>
      <c r="M16320" s="81"/>
    </row>
    <row r="16321" s="77" customFormat="1" spans="1:13">
      <c r="A16321" s="82"/>
      <c r="B16321" s="82"/>
      <c r="C16321" s="82"/>
      <c r="D16321" s="82"/>
      <c r="E16321" s="82"/>
      <c r="F16321" s="82"/>
      <c r="G16321" s="82"/>
      <c r="M16321" s="81"/>
    </row>
    <row r="16322" s="77" customFormat="1" spans="1:13">
      <c r="A16322" s="82"/>
      <c r="B16322" s="82"/>
      <c r="C16322" s="82"/>
      <c r="D16322" s="82"/>
      <c r="E16322" s="82"/>
      <c r="F16322" s="82"/>
      <c r="G16322" s="82"/>
      <c r="M16322" s="81"/>
    </row>
    <row r="16323" s="77" customFormat="1" spans="1:13">
      <c r="A16323" s="82"/>
      <c r="B16323" s="82"/>
      <c r="C16323" s="82"/>
      <c r="D16323" s="82"/>
      <c r="E16323" s="82"/>
      <c r="F16323" s="82"/>
      <c r="G16323" s="82"/>
      <c r="M16323" s="81"/>
    </row>
    <row r="16324" s="77" customFormat="1" spans="1:13">
      <c r="A16324" s="82"/>
      <c r="B16324" s="82"/>
      <c r="C16324" s="82"/>
      <c r="D16324" s="82"/>
      <c r="E16324" s="82"/>
      <c r="F16324" s="82"/>
      <c r="G16324" s="82"/>
      <c r="M16324" s="81"/>
    </row>
    <row r="16325" s="77" customFormat="1" spans="1:13">
      <c r="A16325" s="82"/>
      <c r="B16325" s="82"/>
      <c r="C16325" s="82"/>
      <c r="D16325" s="82"/>
      <c r="E16325" s="82"/>
      <c r="F16325" s="82"/>
      <c r="G16325" s="82"/>
      <c r="M16325" s="81"/>
    </row>
    <row r="16326" s="77" customFormat="1" spans="1:13">
      <c r="A16326" s="82"/>
      <c r="B16326" s="82"/>
      <c r="C16326" s="82"/>
      <c r="D16326" s="82"/>
      <c r="E16326" s="82"/>
      <c r="F16326" s="82"/>
      <c r="G16326" s="82"/>
      <c r="M16326" s="81"/>
    </row>
    <row r="16327" s="77" customFormat="1" spans="1:13">
      <c r="A16327" s="82"/>
      <c r="B16327" s="82"/>
      <c r="C16327" s="82"/>
      <c r="D16327" s="82"/>
      <c r="E16327" s="82"/>
      <c r="F16327" s="82"/>
      <c r="G16327" s="82"/>
      <c r="M16327" s="81"/>
    </row>
    <row r="16328" s="77" customFormat="1" spans="1:13">
      <c r="A16328" s="82"/>
      <c r="B16328" s="82"/>
      <c r="C16328" s="82"/>
      <c r="D16328" s="82"/>
      <c r="E16328" s="82"/>
      <c r="F16328" s="82"/>
      <c r="G16328" s="82"/>
      <c r="M16328" s="81"/>
    </row>
    <row r="16329" s="77" customFormat="1" spans="1:13">
      <c r="A16329" s="82"/>
      <c r="B16329" s="82"/>
      <c r="C16329" s="82"/>
      <c r="D16329" s="82"/>
      <c r="E16329" s="82"/>
      <c r="F16329" s="82"/>
      <c r="G16329" s="82"/>
      <c r="M16329" s="81"/>
    </row>
    <row r="16330" s="77" customFormat="1" spans="1:13">
      <c r="A16330" s="82"/>
      <c r="B16330" s="82"/>
      <c r="C16330" s="82"/>
      <c r="D16330" s="82"/>
      <c r="E16330" s="82"/>
      <c r="F16330" s="82"/>
      <c r="G16330" s="82"/>
      <c r="M16330" s="81"/>
    </row>
    <row r="16331" s="77" customFormat="1" spans="1:13">
      <c r="A16331" s="82"/>
      <c r="B16331" s="82"/>
      <c r="C16331" s="82"/>
      <c r="D16331" s="82"/>
      <c r="E16331" s="82"/>
      <c r="F16331" s="82"/>
      <c r="G16331" s="82"/>
      <c r="M16331" s="81"/>
    </row>
    <row r="16332" s="77" customFormat="1" spans="1:13">
      <c r="A16332" s="82"/>
      <c r="B16332" s="82"/>
      <c r="C16332" s="82"/>
      <c r="D16332" s="82"/>
      <c r="E16332" s="82"/>
      <c r="F16332" s="82"/>
      <c r="G16332" s="82"/>
      <c r="M16332" s="81"/>
    </row>
    <row r="16333" s="77" customFormat="1" spans="1:13">
      <c r="A16333" s="82"/>
      <c r="B16333" s="82"/>
      <c r="C16333" s="82"/>
      <c r="D16333" s="82"/>
      <c r="E16333" s="82"/>
      <c r="F16333" s="82"/>
      <c r="G16333" s="82"/>
      <c r="M16333" s="81"/>
    </row>
    <row r="16334" s="77" customFormat="1" spans="1:13">
      <c r="A16334" s="82"/>
      <c r="B16334" s="82"/>
      <c r="C16334" s="82"/>
      <c r="D16334" s="82"/>
      <c r="E16334" s="82"/>
      <c r="F16334" s="82"/>
      <c r="G16334" s="82"/>
      <c r="M16334" s="81"/>
    </row>
    <row r="16335" s="77" customFormat="1" spans="1:13">
      <c r="A16335" s="82"/>
      <c r="B16335" s="82"/>
      <c r="C16335" s="82"/>
      <c r="D16335" s="82"/>
      <c r="E16335" s="82"/>
      <c r="F16335" s="82"/>
      <c r="G16335" s="82"/>
      <c r="M16335" s="81"/>
    </row>
    <row r="16336" s="77" customFormat="1" spans="1:13">
      <c r="A16336" s="82"/>
      <c r="B16336" s="82"/>
      <c r="C16336" s="82"/>
      <c r="D16336" s="82"/>
      <c r="E16336" s="82"/>
      <c r="F16336" s="82"/>
      <c r="G16336" s="82"/>
      <c r="M16336" s="81"/>
    </row>
    <row r="16337" s="77" customFormat="1" spans="1:13">
      <c r="A16337" s="82"/>
      <c r="B16337" s="82"/>
      <c r="C16337" s="82"/>
      <c r="D16337" s="82"/>
      <c r="E16337" s="82"/>
      <c r="F16337" s="82"/>
      <c r="G16337" s="82"/>
      <c r="M16337" s="81"/>
    </row>
    <row r="16338" s="77" customFormat="1" spans="1:13">
      <c r="A16338" s="82"/>
      <c r="B16338" s="82"/>
      <c r="C16338" s="82"/>
      <c r="D16338" s="82"/>
      <c r="E16338" s="82"/>
      <c r="F16338" s="82"/>
      <c r="G16338" s="82"/>
      <c r="M16338" s="81"/>
    </row>
    <row r="16339" s="77" customFormat="1" spans="1:13">
      <c r="A16339" s="82"/>
      <c r="B16339" s="82"/>
      <c r="C16339" s="82"/>
      <c r="D16339" s="82"/>
      <c r="E16339" s="82"/>
      <c r="F16339" s="82"/>
      <c r="G16339" s="82"/>
      <c r="M16339" s="81"/>
    </row>
    <row r="16340" s="77" customFormat="1" spans="1:13">
      <c r="A16340" s="82"/>
      <c r="B16340" s="82"/>
      <c r="C16340" s="82"/>
      <c r="D16340" s="82"/>
      <c r="E16340" s="82"/>
      <c r="F16340" s="82"/>
      <c r="G16340" s="82"/>
      <c r="M16340" s="81"/>
    </row>
    <row r="16341" s="77" customFormat="1" spans="1:13">
      <c r="A16341" s="82"/>
      <c r="B16341" s="82"/>
      <c r="C16341" s="82"/>
      <c r="D16341" s="82"/>
      <c r="E16341" s="82"/>
      <c r="F16341" s="82"/>
      <c r="G16341" s="82"/>
      <c r="M16341" s="81"/>
    </row>
    <row r="16342" s="77" customFormat="1" spans="1:13">
      <c r="A16342" s="82"/>
      <c r="B16342" s="82"/>
      <c r="C16342" s="82"/>
      <c r="D16342" s="82"/>
      <c r="E16342" s="82"/>
      <c r="F16342" s="82"/>
      <c r="G16342" s="82"/>
      <c r="M16342" s="81"/>
    </row>
    <row r="16343" s="77" customFormat="1" spans="1:13">
      <c r="A16343" s="82"/>
      <c r="B16343" s="82"/>
      <c r="C16343" s="82"/>
      <c r="D16343" s="82"/>
      <c r="E16343" s="82"/>
      <c r="F16343" s="82"/>
      <c r="G16343" s="82"/>
      <c r="M16343" s="81"/>
    </row>
    <row r="16344" s="77" customFormat="1" spans="1:13">
      <c r="A16344" s="82"/>
      <c r="B16344" s="82"/>
      <c r="C16344" s="82"/>
      <c r="D16344" s="82"/>
      <c r="E16344" s="82"/>
      <c r="F16344" s="82"/>
      <c r="G16344" s="82"/>
      <c r="M16344" s="81"/>
    </row>
    <row r="16345" s="77" customFormat="1" spans="1:13">
      <c r="A16345" s="82"/>
      <c r="B16345" s="82"/>
      <c r="C16345" s="82"/>
      <c r="D16345" s="82"/>
      <c r="E16345" s="82"/>
      <c r="F16345" s="82"/>
      <c r="G16345" s="82"/>
      <c r="M16345" s="81"/>
    </row>
    <row r="16346" s="77" customFormat="1" spans="1:13">
      <c r="A16346" s="82"/>
      <c r="B16346" s="82"/>
      <c r="C16346" s="82"/>
      <c r="D16346" s="82"/>
      <c r="E16346" s="82"/>
      <c r="F16346" s="82"/>
      <c r="G16346" s="82"/>
      <c r="M16346" s="81"/>
    </row>
    <row r="16347" s="77" customFormat="1" spans="1:13">
      <c r="A16347" s="82"/>
      <c r="B16347" s="82"/>
      <c r="C16347" s="82"/>
      <c r="D16347" s="82"/>
      <c r="E16347" s="82"/>
      <c r="F16347" s="82"/>
      <c r="G16347" s="82"/>
      <c r="M16347" s="81"/>
    </row>
    <row r="16348" s="77" customFormat="1" spans="1:13">
      <c r="A16348" s="82"/>
      <c r="B16348" s="82"/>
      <c r="C16348" s="82"/>
      <c r="D16348" s="82"/>
      <c r="E16348" s="82"/>
      <c r="F16348" s="82"/>
      <c r="G16348" s="82"/>
      <c r="M16348" s="81"/>
    </row>
    <row r="16349" s="77" customFormat="1" spans="1:13">
      <c r="A16349" s="82"/>
      <c r="B16349" s="82"/>
      <c r="C16349" s="82"/>
      <c r="D16349" s="82"/>
      <c r="E16349" s="82"/>
      <c r="F16349" s="82"/>
      <c r="G16349" s="82"/>
      <c r="M16349" s="81"/>
    </row>
    <row r="16350" s="77" customFormat="1" spans="1:13">
      <c r="A16350" s="82"/>
      <c r="B16350" s="82"/>
      <c r="C16350" s="82"/>
      <c r="D16350" s="82"/>
      <c r="E16350" s="82"/>
      <c r="F16350" s="82"/>
      <c r="G16350" s="82"/>
      <c r="M16350" s="81"/>
    </row>
    <row r="16351" s="77" customFormat="1" spans="1:13">
      <c r="A16351" s="82"/>
      <c r="B16351" s="82"/>
      <c r="C16351" s="82"/>
      <c r="D16351" s="82"/>
      <c r="E16351" s="82"/>
      <c r="F16351" s="82"/>
      <c r="G16351" s="82"/>
      <c r="M16351" s="81"/>
    </row>
    <row r="16352" s="77" customFormat="1" spans="1:13">
      <c r="A16352" s="82"/>
      <c r="B16352" s="82"/>
      <c r="C16352" s="82"/>
      <c r="D16352" s="82"/>
      <c r="E16352" s="82"/>
      <c r="F16352" s="82"/>
      <c r="G16352" s="82"/>
      <c r="M16352" s="81"/>
    </row>
    <row r="16353" s="77" customFormat="1" spans="1:13">
      <c r="A16353" s="82"/>
      <c r="B16353" s="82"/>
      <c r="C16353" s="82"/>
      <c r="D16353" s="82"/>
      <c r="E16353" s="82"/>
      <c r="F16353" s="82"/>
      <c r="G16353" s="82"/>
      <c r="M16353" s="81"/>
    </row>
    <row r="16354" s="77" customFormat="1" spans="1:13">
      <c r="A16354" s="82"/>
      <c r="B16354" s="82"/>
      <c r="C16354" s="82"/>
      <c r="D16354" s="82"/>
      <c r="E16354" s="82"/>
      <c r="F16354" s="82"/>
      <c r="G16354" s="82"/>
      <c r="M16354" s="81"/>
    </row>
    <row r="16355" s="77" customFormat="1" spans="1:13">
      <c r="A16355" s="82"/>
      <c r="B16355" s="82"/>
      <c r="C16355" s="82"/>
      <c r="D16355" s="82"/>
      <c r="E16355" s="82"/>
      <c r="F16355" s="82"/>
      <c r="G16355" s="82"/>
      <c r="M16355" s="81"/>
    </row>
    <row r="16356" s="77" customFormat="1" spans="1:13">
      <c r="A16356" s="82"/>
      <c r="B16356" s="82"/>
      <c r="C16356" s="82"/>
      <c r="D16356" s="82"/>
      <c r="E16356" s="82"/>
      <c r="F16356" s="82"/>
      <c r="G16356" s="82"/>
      <c r="M16356" s="81"/>
    </row>
    <row r="16357" s="77" customFormat="1" spans="1:13">
      <c r="A16357" s="82"/>
      <c r="B16357" s="82"/>
      <c r="C16357" s="82"/>
      <c r="D16357" s="82"/>
      <c r="E16357" s="82"/>
      <c r="F16357" s="82"/>
      <c r="G16357" s="82"/>
      <c r="M16357" s="81"/>
    </row>
    <row r="16358" s="77" customFormat="1" spans="1:13">
      <c r="A16358" s="82"/>
      <c r="B16358" s="82"/>
      <c r="C16358" s="82"/>
      <c r="D16358" s="82"/>
      <c r="E16358" s="82"/>
      <c r="F16358" s="82"/>
      <c r="G16358" s="82"/>
      <c r="M16358" s="81"/>
    </row>
    <row r="16359" s="77" customFormat="1" spans="1:13">
      <c r="A16359" s="82"/>
      <c r="B16359" s="82"/>
      <c r="C16359" s="82"/>
      <c r="D16359" s="82"/>
      <c r="E16359" s="82"/>
      <c r="F16359" s="82"/>
      <c r="G16359" s="82"/>
      <c r="M16359" s="81"/>
    </row>
    <row r="16360" s="77" customFormat="1" spans="1:13">
      <c r="A16360" s="82"/>
      <c r="B16360" s="82"/>
      <c r="C16360" s="82"/>
      <c r="D16360" s="82"/>
      <c r="E16360" s="82"/>
      <c r="F16360" s="82"/>
      <c r="G16360" s="82"/>
      <c r="M16360" s="81"/>
    </row>
    <row r="16361" s="77" customFormat="1" spans="1:13">
      <c r="A16361" s="82"/>
      <c r="B16361" s="82"/>
      <c r="C16361" s="82"/>
      <c r="D16361" s="82"/>
      <c r="E16361" s="82"/>
      <c r="F16361" s="82"/>
      <c r="G16361" s="82"/>
      <c r="M16361" s="81"/>
    </row>
    <row r="16362" s="77" customFormat="1" spans="1:13">
      <c r="A16362" s="82"/>
      <c r="B16362" s="82"/>
      <c r="C16362" s="82"/>
      <c r="D16362" s="82"/>
      <c r="E16362" s="82"/>
      <c r="F16362" s="82"/>
      <c r="G16362" s="82"/>
      <c r="M16362" s="81"/>
    </row>
    <row r="16363" s="77" customFormat="1" spans="1:13">
      <c r="A16363" s="82"/>
      <c r="B16363" s="82"/>
      <c r="C16363" s="82"/>
      <c r="D16363" s="82"/>
      <c r="E16363" s="82"/>
      <c r="F16363" s="82"/>
      <c r="G16363" s="82"/>
      <c r="M16363" s="81"/>
    </row>
    <row r="16364" s="77" customFormat="1" spans="1:13">
      <c r="A16364" s="82"/>
      <c r="B16364" s="82"/>
      <c r="C16364" s="82"/>
      <c r="D16364" s="82"/>
      <c r="E16364" s="82"/>
      <c r="F16364" s="82"/>
      <c r="G16364" s="82"/>
      <c r="M16364" s="81"/>
    </row>
    <row r="16365" s="77" customFormat="1" spans="1:13">
      <c r="A16365" s="82"/>
      <c r="B16365" s="82"/>
      <c r="C16365" s="82"/>
      <c r="D16365" s="82"/>
      <c r="E16365" s="82"/>
      <c r="F16365" s="82"/>
      <c r="G16365" s="82"/>
      <c r="M16365" s="81"/>
    </row>
    <row r="16366" s="77" customFormat="1" spans="1:13">
      <c r="A16366" s="82"/>
      <c r="B16366" s="82"/>
      <c r="C16366" s="82"/>
      <c r="D16366" s="82"/>
      <c r="E16366" s="82"/>
      <c r="F16366" s="82"/>
      <c r="G16366" s="82"/>
      <c r="M16366" s="81"/>
    </row>
    <row r="16367" s="77" customFormat="1" spans="1:13">
      <c r="A16367" s="82"/>
      <c r="B16367" s="82"/>
      <c r="C16367" s="82"/>
      <c r="D16367" s="82"/>
      <c r="E16367" s="82"/>
      <c r="F16367" s="82"/>
      <c r="G16367" s="82"/>
      <c r="M16367" s="81"/>
    </row>
    <row r="16368" s="77" customFormat="1" spans="1:13">
      <c r="A16368" s="82"/>
      <c r="B16368" s="82"/>
      <c r="C16368" s="82"/>
      <c r="D16368" s="82"/>
      <c r="E16368" s="82"/>
      <c r="F16368" s="82"/>
      <c r="G16368" s="82"/>
      <c r="M16368" s="81"/>
    </row>
    <row r="16369" s="77" customFormat="1" spans="1:13">
      <c r="A16369" s="82"/>
      <c r="B16369" s="82"/>
      <c r="C16369" s="82"/>
      <c r="D16369" s="82"/>
      <c r="E16369" s="82"/>
      <c r="F16369" s="82"/>
      <c r="G16369" s="82"/>
      <c r="M16369" s="81"/>
    </row>
    <row r="16370" s="77" customFormat="1" spans="1:13">
      <c r="A16370" s="82"/>
      <c r="B16370" s="82"/>
      <c r="C16370" s="82"/>
      <c r="D16370" s="82"/>
      <c r="E16370" s="82"/>
      <c r="F16370" s="82"/>
      <c r="G16370" s="82"/>
      <c r="M16370" s="81"/>
    </row>
    <row r="16371" s="77" customFormat="1" spans="1:13">
      <c r="A16371" s="82"/>
      <c r="B16371" s="82"/>
      <c r="C16371" s="82"/>
      <c r="D16371" s="82"/>
      <c r="E16371" s="82"/>
      <c r="F16371" s="82"/>
      <c r="G16371" s="82"/>
      <c r="M16371" s="81"/>
    </row>
    <row r="16372" s="77" customFormat="1" spans="1:13">
      <c r="A16372" s="82"/>
      <c r="B16372" s="82"/>
      <c r="C16372" s="82"/>
      <c r="D16372" s="82"/>
      <c r="E16372" s="82"/>
      <c r="F16372" s="82"/>
      <c r="G16372" s="82"/>
      <c r="M16372" s="81"/>
    </row>
    <row r="16373" s="77" customFormat="1" spans="1:13">
      <c r="A16373" s="82"/>
      <c r="B16373" s="82"/>
      <c r="C16373" s="82"/>
      <c r="D16373" s="82"/>
      <c r="E16373" s="82"/>
      <c r="F16373" s="82"/>
      <c r="G16373" s="82"/>
      <c r="M16373" s="81"/>
    </row>
    <row r="16374" s="77" customFormat="1" spans="1:13">
      <c r="A16374" s="82"/>
      <c r="B16374" s="82"/>
      <c r="C16374" s="82"/>
      <c r="D16374" s="82"/>
      <c r="E16374" s="82"/>
      <c r="F16374" s="82"/>
      <c r="G16374" s="82"/>
      <c r="M16374" s="81"/>
    </row>
    <row r="16375" s="77" customFormat="1" spans="1:13">
      <c r="A16375" s="82"/>
      <c r="B16375" s="82"/>
      <c r="C16375" s="82"/>
      <c r="D16375" s="82"/>
      <c r="E16375" s="82"/>
      <c r="F16375" s="82"/>
      <c r="G16375" s="82"/>
      <c r="M16375" s="81"/>
    </row>
    <row r="16376" s="77" customFormat="1" spans="1:13">
      <c r="A16376" s="82"/>
      <c r="B16376" s="82"/>
      <c r="C16376" s="82"/>
      <c r="D16376" s="82"/>
      <c r="E16376" s="82"/>
      <c r="F16376" s="82"/>
      <c r="G16376" s="82"/>
      <c r="M16376" s="81"/>
    </row>
    <row r="16377" s="77" customFormat="1" spans="1:13">
      <c r="A16377" s="82"/>
      <c r="B16377" s="82"/>
      <c r="C16377" s="82"/>
      <c r="D16377" s="82"/>
      <c r="E16377" s="82"/>
      <c r="F16377" s="82"/>
      <c r="G16377" s="82"/>
      <c r="M16377" s="81"/>
    </row>
    <row r="16378" s="77" customFormat="1" spans="1:13">
      <c r="A16378" s="82"/>
      <c r="B16378" s="82"/>
      <c r="C16378" s="82"/>
      <c r="D16378" s="82"/>
      <c r="E16378" s="82"/>
      <c r="F16378" s="82"/>
      <c r="G16378" s="82"/>
      <c r="M16378" s="81"/>
    </row>
    <row r="16379" s="77" customFormat="1" spans="1:13">
      <c r="A16379" s="82"/>
      <c r="B16379" s="82"/>
      <c r="C16379" s="82"/>
      <c r="D16379" s="82"/>
      <c r="E16379" s="82"/>
      <c r="F16379" s="82"/>
      <c r="G16379" s="82"/>
      <c r="M16379" s="81"/>
    </row>
    <row r="16380" s="77" customFormat="1" spans="1:13">
      <c r="A16380" s="82"/>
      <c r="B16380" s="82"/>
      <c r="C16380" s="82"/>
      <c r="D16380" s="82"/>
      <c r="E16380" s="82"/>
      <c r="F16380" s="82"/>
      <c r="G16380" s="82"/>
      <c r="M16380" s="81"/>
    </row>
    <row r="16381" s="77" customFormat="1" spans="1:13">
      <c r="A16381" s="82"/>
      <c r="B16381" s="82"/>
      <c r="C16381" s="82"/>
      <c r="D16381" s="82"/>
      <c r="E16381" s="82"/>
      <c r="F16381" s="82"/>
      <c r="G16381" s="82"/>
      <c r="M16381" s="81"/>
    </row>
    <row r="16382" s="77" customFormat="1" spans="1:13">
      <c r="A16382" s="82"/>
      <c r="B16382" s="82"/>
      <c r="C16382" s="82"/>
      <c r="D16382" s="82"/>
      <c r="E16382" s="82"/>
      <c r="F16382" s="82"/>
      <c r="G16382" s="82"/>
      <c r="M16382" s="81"/>
    </row>
    <row r="16383" s="77" customFormat="1" spans="1:13">
      <c r="A16383" s="82"/>
      <c r="B16383" s="82"/>
      <c r="C16383" s="82"/>
      <c r="D16383" s="82"/>
      <c r="E16383" s="82"/>
      <c r="F16383" s="82"/>
      <c r="G16383" s="82"/>
      <c r="M16383" s="81"/>
    </row>
    <row r="16384" s="77" customFormat="1" spans="1:13">
      <c r="A16384" s="82"/>
      <c r="B16384" s="82"/>
      <c r="C16384" s="82"/>
      <c r="D16384" s="82"/>
      <c r="E16384" s="82"/>
      <c r="F16384" s="82"/>
      <c r="G16384" s="82"/>
      <c r="M16384" s="81"/>
    </row>
    <row r="16385" s="77" customFormat="1" spans="1:13">
      <c r="A16385" s="82"/>
      <c r="B16385" s="82"/>
      <c r="C16385" s="82"/>
      <c r="D16385" s="82"/>
      <c r="E16385" s="82"/>
      <c r="F16385" s="82"/>
      <c r="G16385" s="82"/>
      <c r="M16385" s="81"/>
    </row>
    <row r="16386" s="77" customFormat="1" spans="1:13">
      <c r="A16386" s="82"/>
      <c r="B16386" s="82"/>
      <c r="C16386" s="82"/>
      <c r="D16386" s="82"/>
      <c r="E16386" s="82"/>
      <c r="F16386" s="82"/>
      <c r="G16386" s="82"/>
      <c r="M16386" s="81"/>
    </row>
    <row r="16387" s="77" customFormat="1" spans="1:13">
      <c r="A16387" s="82"/>
      <c r="B16387" s="82"/>
      <c r="C16387" s="82"/>
      <c r="D16387" s="82"/>
      <c r="E16387" s="82"/>
      <c r="F16387" s="82"/>
      <c r="G16387" s="82"/>
      <c r="M16387" s="81"/>
    </row>
    <row r="16388" s="77" customFormat="1" spans="1:13">
      <c r="A16388" s="82"/>
      <c r="B16388" s="82"/>
      <c r="C16388" s="82"/>
      <c r="D16388" s="82"/>
      <c r="E16388" s="82"/>
      <c r="F16388" s="82"/>
      <c r="G16388" s="82"/>
      <c r="M16388" s="81"/>
    </row>
    <row r="16389" s="77" customFormat="1" spans="1:13">
      <c r="A16389" s="82"/>
      <c r="B16389" s="82"/>
      <c r="C16389" s="82"/>
      <c r="D16389" s="82"/>
      <c r="E16389" s="82"/>
      <c r="F16389" s="82"/>
      <c r="G16389" s="82"/>
      <c r="M16389" s="81"/>
    </row>
    <row r="16390" s="77" customFormat="1" spans="1:13">
      <c r="A16390" s="82"/>
      <c r="B16390" s="82"/>
      <c r="C16390" s="82"/>
      <c r="D16390" s="82"/>
      <c r="E16390" s="82"/>
      <c r="F16390" s="82"/>
      <c r="G16390" s="82"/>
      <c r="M16390" s="81"/>
    </row>
    <row r="16391" s="77" customFormat="1" spans="1:13">
      <c r="A16391" s="82"/>
      <c r="B16391" s="82"/>
      <c r="C16391" s="82"/>
      <c r="D16391" s="82"/>
      <c r="E16391" s="82"/>
      <c r="F16391" s="82"/>
      <c r="G16391" s="82"/>
      <c r="M16391" s="81"/>
    </row>
    <row r="16392" s="77" customFormat="1" spans="1:13">
      <c r="A16392" s="82"/>
      <c r="B16392" s="82"/>
      <c r="C16392" s="82"/>
      <c r="D16392" s="82"/>
      <c r="E16392" s="82"/>
      <c r="F16392" s="82"/>
      <c r="G16392" s="82"/>
      <c r="M16392" s="81"/>
    </row>
    <row r="16393" s="77" customFormat="1" spans="1:13">
      <c r="A16393" s="82"/>
      <c r="B16393" s="82"/>
      <c r="C16393" s="82"/>
      <c r="D16393" s="82"/>
      <c r="E16393" s="82"/>
      <c r="F16393" s="82"/>
      <c r="G16393" s="82"/>
      <c r="M16393" s="81"/>
    </row>
    <row r="16394" s="77" customFormat="1" spans="1:13">
      <c r="A16394" s="82"/>
      <c r="B16394" s="82"/>
      <c r="C16394" s="82"/>
      <c r="D16394" s="82"/>
      <c r="E16394" s="82"/>
      <c r="F16394" s="82"/>
      <c r="G16394" s="82"/>
      <c r="M16394" s="81"/>
    </row>
    <row r="16395" s="77" customFormat="1" spans="1:13">
      <c r="A16395" s="82"/>
      <c r="B16395" s="82"/>
      <c r="C16395" s="82"/>
      <c r="D16395" s="82"/>
      <c r="E16395" s="82"/>
      <c r="F16395" s="82"/>
      <c r="G16395" s="82"/>
      <c r="M16395" s="81"/>
    </row>
    <row r="16396" s="77" customFormat="1" spans="1:13">
      <c r="A16396" s="82"/>
      <c r="B16396" s="82"/>
      <c r="C16396" s="82"/>
      <c r="D16396" s="82"/>
      <c r="E16396" s="82"/>
      <c r="F16396" s="82"/>
      <c r="G16396" s="82"/>
      <c r="M16396" s="81"/>
    </row>
    <row r="16397" s="77" customFormat="1" spans="1:13">
      <c r="A16397" s="82"/>
      <c r="B16397" s="82"/>
      <c r="C16397" s="82"/>
      <c r="D16397" s="82"/>
      <c r="E16397" s="82"/>
      <c r="F16397" s="82"/>
      <c r="G16397" s="82"/>
      <c r="M16397" s="81"/>
    </row>
    <row r="16398" s="77" customFormat="1" spans="1:13">
      <c r="A16398" s="82"/>
      <c r="B16398" s="82"/>
      <c r="C16398" s="82"/>
      <c r="D16398" s="82"/>
      <c r="E16398" s="82"/>
      <c r="F16398" s="82"/>
      <c r="G16398" s="82"/>
      <c r="I16398" s="83"/>
      <c r="M16398" s="81"/>
    </row>
    <row r="16399" s="77" customFormat="1" spans="1:13">
      <c r="A16399" s="82"/>
      <c r="B16399" s="82"/>
      <c r="C16399" s="82"/>
      <c r="D16399" s="82"/>
      <c r="E16399" s="82"/>
      <c r="F16399" s="82"/>
      <c r="G16399" s="82"/>
      <c r="I16399" s="83"/>
      <c r="M16399" s="81"/>
    </row>
    <row r="16400" s="77" customFormat="1" spans="1:13">
      <c r="A16400" s="82"/>
      <c r="B16400" s="82"/>
      <c r="C16400" s="82"/>
      <c r="D16400" s="82"/>
      <c r="E16400" s="82"/>
      <c r="F16400" s="82"/>
      <c r="G16400" s="82"/>
      <c r="I16400" s="83"/>
      <c r="M16400" s="81"/>
    </row>
    <row r="16401" s="77" customFormat="1" spans="1:13">
      <c r="A16401" s="82"/>
      <c r="B16401" s="82"/>
      <c r="C16401" s="82"/>
      <c r="D16401" s="82"/>
      <c r="E16401" s="82"/>
      <c r="F16401" s="82"/>
      <c r="G16401" s="82"/>
      <c r="I16401" s="83"/>
      <c r="M16401" s="81"/>
    </row>
  </sheetData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37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3.875" style="50" customWidth="1"/>
    <col min="2" max="3" width="11.25" style="50" customWidth="1"/>
    <col min="4" max="4" width="10.25" style="50" customWidth="1"/>
    <col min="5" max="5" width="8.5" style="50" customWidth="1"/>
    <col min="6" max="6" width="10.375" style="50" customWidth="1"/>
    <col min="7" max="7" width="9.75" style="50" customWidth="1"/>
    <col min="8" max="8" width="11.375" style="52" customWidth="1"/>
    <col min="9" max="9" width="15.5" style="50" customWidth="1"/>
    <col min="10" max="10" width="10.125" style="50" customWidth="1"/>
    <col min="11" max="11" width="12" style="50" customWidth="1"/>
    <col min="12" max="13" width="9" style="50" customWidth="1"/>
    <col min="14" max="16338" width="9" style="50"/>
    <col min="16339" max="16340" width="9" style="53"/>
    <col min="16341" max="16361" width="9" style="50"/>
    <col min="16362" max="16363" width="9" style="54"/>
    <col min="16364" max="16384" width="9" style="50"/>
  </cols>
  <sheetData>
    <row r="1" s="50" customFormat="1" ht="42.75" customHeight="1" spans="1:12">
      <c r="A1" s="55" t="s">
        <v>5450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51" customFormat="1" ht="22.5" spans="1:13">
      <c r="A2" s="56" t="s">
        <v>1</v>
      </c>
      <c r="B2" s="56" t="s">
        <v>2</v>
      </c>
      <c r="C2" s="56" t="s">
        <v>3</v>
      </c>
      <c r="D2" s="57" t="s">
        <v>4</v>
      </c>
      <c r="E2" s="58" t="s">
        <v>5</v>
      </c>
      <c r="F2" s="59" t="s">
        <v>5451</v>
      </c>
      <c r="G2" s="60" t="s">
        <v>5452</v>
      </c>
      <c r="H2" s="60" t="s">
        <v>5453</v>
      </c>
      <c r="I2" s="59" t="s">
        <v>5454</v>
      </c>
      <c r="J2" s="60" t="s">
        <v>5455</v>
      </c>
      <c r="K2" s="60" t="s">
        <v>11</v>
      </c>
      <c r="L2" s="60" t="s">
        <v>12</v>
      </c>
      <c r="M2" s="60" t="s">
        <v>13</v>
      </c>
    </row>
    <row r="3" s="3" customFormat="1" ht="22.5" customHeight="1" spans="1:13">
      <c r="A3" s="19">
        <v>1</v>
      </c>
      <c r="B3" s="19" t="s">
        <v>5456</v>
      </c>
      <c r="C3" s="61">
        <v>2222</v>
      </c>
      <c r="D3" s="19" t="s">
        <v>5457</v>
      </c>
      <c r="E3" s="24">
        <v>403</v>
      </c>
      <c r="F3" s="18">
        <v>175.43785</v>
      </c>
      <c r="G3" s="62">
        <f t="shared" ref="G3:G66" si="0">F3/E3*100</f>
        <v>43.5329652605459</v>
      </c>
      <c r="H3" s="18">
        <v>165.97675</v>
      </c>
      <c r="I3" s="64">
        <v>45308.3958333333</v>
      </c>
      <c r="J3" s="17">
        <f t="shared" ref="J3:J66" si="1">(H3/E3)*100</f>
        <v>41.1852977667494</v>
      </c>
      <c r="K3" s="17">
        <f>L3*10.5*1.732-0.4*M3</f>
        <v>2672.6536599</v>
      </c>
      <c r="L3" s="17">
        <f t="shared" ref="L3:L66" si="2">E3*0.8-MAX(F3,H3)</f>
        <v>146.96215</v>
      </c>
      <c r="M3" s="65">
        <v>0</v>
      </c>
    </row>
    <row r="4" s="3" customFormat="1" ht="22.5" customHeight="1" spans="1:13">
      <c r="A4" s="19">
        <v>2</v>
      </c>
      <c r="B4" s="19" t="s">
        <v>5456</v>
      </c>
      <c r="C4" s="63">
        <v>2216</v>
      </c>
      <c r="D4" s="19" t="s">
        <v>5458</v>
      </c>
      <c r="E4" s="24">
        <v>553</v>
      </c>
      <c r="F4" s="18">
        <v>74.788826</v>
      </c>
      <c r="G4" s="62">
        <f t="shared" si="0"/>
        <v>13.5242</v>
      </c>
      <c r="H4" s="18">
        <v>62.006386</v>
      </c>
      <c r="I4" s="64">
        <v>45314.7743055556</v>
      </c>
      <c r="J4" s="17">
        <f t="shared" si="1"/>
        <v>11.2127280289331</v>
      </c>
      <c r="K4" s="17">
        <f t="shared" ref="K4:K67" si="3">L4*10.5*1.732</f>
        <v>6685.376810364</v>
      </c>
      <c r="L4" s="17">
        <f t="shared" si="2"/>
        <v>367.611174</v>
      </c>
      <c r="M4" s="19">
        <v>0</v>
      </c>
    </row>
    <row r="5" s="3" customFormat="1" ht="22.5" customHeight="1" spans="1:13">
      <c r="A5" s="19">
        <v>3</v>
      </c>
      <c r="B5" s="19" t="s">
        <v>5456</v>
      </c>
      <c r="C5" s="63">
        <v>2217</v>
      </c>
      <c r="D5" s="19" t="s">
        <v>5459</v>
      </c>
      <c r="E5" s="24">
        <v>553</v>
      </c>
      <c r="F5" s="18">
        <v>326.1</v>
      </c>
      <c r="G5" s="62">
        <f t="shared" si="0"/>
        <v>58.9692585895118</v>
      </c>
      <c r="H5" s="18">
        <v>232.05466</v>
      </c>
      <c r="I5" s="64">
        <v>45300.46875</v>
      </c>
      <c r="J5" s="17">
        <f t="shared" si="1"/>
        <v>41.9628679927667</v>
      </c>
      <c r="K5" s="17">
        <f t="shared" si="3"/>
        <v>2115.0318</v>
      </c>
      <c r="L5" s="17">
        <f t="shared" si="2"/>
        <v>116.3</v>
      </c>
      <c r="M5" s="19">
        <v>250</v>
      </c>
    </row>
    <row r="6" s="3" customFormat="1" ht="22.5" customHeight="1" spans="1:13">
      <c r="A6" s="19">
        <v>4</v>
      </c>
      <c r="B6" s="19" t="s">
        <v>5456</v>
      </c>
      <c r="C6" s="63">
        <v>2211</v>
      </c>
      <c r="D6" s="19" t="s">
        <v>5460</v>
      </c>
      <c r="E6" s="24">
        <v>403</v>
      </c>
      <c r="F6" s="18">
        <v>415.8136</v>
      </c>
      <c r="G6" s="62">
        <f t="shared" si="0"/>
        <v>103.179553349876</v>
      </c>
      <c r="H6" s="18">
        <v>409.36578</v>
      </c>
      <c r="I6" s="64">
        <v>45299.2986111111</v>
      </c>
      <c r="J6" s="17">
        <f t="shared" si="1"/>
        <v>101.579598014888</v>
      </c>
      <c r="K6" s="17">
        <f t="shared" si="3"/>
        <v>-1698.8197296</v>
      </c>
      <c r="L6" s="17">
        <f t="shared" si="2"/>
        <v>-93.4136</v>
      </c>
      <c r="M6" s="19">
        <v>0</v>
      </c>
    </row>
    <row r="7" s="3" customFormat="1" ht="22.5" customHeight="1" spans="1:13">
      <c r="A7" s="19">
        <v>5</v>
      </c>
      <c r="B7" s="19" t="s">
        <v>5456</v>
      </c>
      <c r="C7" s="63">
        <v>2213</v>
      </c>
      <c r="D7" s="19" t="s">
        <v>5461</v>
      </c>
      <c r="E7" s="24">
        <v>553</v>
      </c>
      <c r="F7" s="18">
        <v>191.75206</v>
      </c>
      <c r="G7" s="62">
        <f t="shared" si="0"/>
        <v>34.6748752260398</v>
      </c>
      <c r="H7" s="18">
        <v>199.8572</v>
      </c>
      <c r="I7" s="64">
        <v>45310.6423611111</v>
      </c>
      <c r="J7" s="17">
        <f t="shared" si="1"/>
        <v>36.1405424954792</v>
      </c>
      <c r="K7" s="17">
        <f t="shared" si="3"/>
        <v>4410.8833608</v>
      </c>
      <c r="L7" s="17">
        <f t="shared" si="2"/>
        <v>242.5428</v>
      </c>
      <c r="M7" s="19">
        <v>250</v>
      </c>
    </row>
    <row r="8" s="3" customFormat="1" ht="22.5" customHeight="1" spans="1:13">
      <c r="A8" s="19">
        <v>6</v>
      </c>
      <c r="B8" s="19" t="s">
        <v>5456</v>
      </c>
      <c r="C8" s="63">
        <v>2221</v>
      </c>
      <c r="D8" s="19" t="s">
        <v>5462</v>
      </c>
      <c r="E8" s="24">
        <v>553</v>
      </c>
      <c r="F8" s="18">
        <v>230.59297</v>
      </c>
      <c r="G8" s="62">
        <f t="shared" si="0"/>
        <v>41.698547920434</v>
      </c>
      <c r="H8" s="18">
        <v>241.61415</v>
      </c>
      <c r="I8" s="64">
        <v>45300.5486111111</v>
      </c>
      <c r="J8" s="17">
        <f t="shared" si="1"/>
        <v>43.6915280289331</v>
      </c>
      <c r="K8" s="17">
        <f t="shared" si="3"/>
        <v>3651.4914681</v>
      </c>
      <c r="L8" s="17">
        <f t="shared" si="2"/>
        <v>200.78585</v>
      </c>
      <c r="M8" s="19">
        <v>0</v>
      </c>
    </row>
    <row r="9" s="3" customFormat="1" ht="22.5" customHeight="1" spans="1:13">
      <c r="A9" s="19">
        <v>7</v>
      </c>
      <c r="B9" s="19" t="s">
        <v>5463</v>
      </c>
      <c r="C9" s="63">
        <v>1713</v>
      </c>
      <c r="D9" s="19" t="s">
        <v>5464</v>
      </c>
      <c r="E9" s="24">
        <v>403</v>
      </c>
      <c r="F9" s="18">
        <v>78.119995</v>
      </c>
      <c r="G9" s="62">
        <f t="shared" si="0"/>
        <v>19.3846141439206</v>
      </c>
      <c r="H9" s="18">
        <v>74.64</v>
      </c>
      <c r="I9" s="64">
        <v>45309.4305555556</v>
      </c>
      <c r="J9" s="17">
        <f t="shared" si="1"/>
        <v>18.5210918114144</v>
      </c>
      <c r="K9" s="17">
        <f t="shared" si="3"/>
        <v>4442.47617093</v>
      </c>
      <c r="L9" s="17">
        <f t="shared" si="2"/>
        <v>244.280005</v>
      </c>
      <c r="M9" s="19">
        <v>2250</v>
      </c>
    </row>
    <row r="10" s="3" customFormat="1" ht="22.5" customHeight="1" spans="1:13">
      <c r="A10" s="19">
        <v>8</v>
      </c>
      <c r="B10" s="19" t="s">
        <v>5463</v>
      </c>
      <c r="C10" s="63">
        <v>1716</v>
      </c>
      <c r="D10" s="19" t="s">
        <v>5465</v>
      </c>
      <c r="E10" s="24">
        <v>403</v>
      </c>
      <c r="F10" s="18">
        <v>260.28</v>
      </c>
      <c r="G10" s="62">
        <f t="shared" si="0"/>
        <v>64.5856079404466</v>
      </c>
      <c r="H10" s="18">
        <v>252.35999</v>
      </c>
      <c r="I10" s="64">
        <v>45300.4479166667</v>
      </c>
      <c r="J10" s="17">
        <f t="shared" si="1"/>
        <v>62.6203449131514</v>
      </c>
      <c r="K10" s="17">
        <f t="shared" si="3"/>
        <v>1129.71432</v>
      </c>
      <c r="L10" s="17">
        <f t="shared" si="2"/>
        <v>62.1200000000001</v>
      </c>
      <c r="M10" s="19">
        <v>0</v>
      </c>
    </row>
    <row r="11" s="3" customFormat="1" ht="22.5" customHeight="1" spans="1:13">
      <c r="A11" s="19">
        <v>9</v>
      </c>
      <c r="B11" s="19" t="s">
        <v>5463</v>
      </c>
      <c r="C11" s="63">
        <v>1719</v>
      </c>
      <c r="D11" s="19" t="s">
        <v>5466</v>
      </c>
      <c r="E11" s="24">
        <v>523</v>
      </c>
      <c r="F11" s="18">
        <v>407.52</v>
      </c>
      <c r="G11" s="62">
        <f t="shared" si="0"/>
        <v>77.9196940726577</v>
      </c>
      <c r="H11" s="18">
        <v>394.2</v>
      </c>
      <c r="I11" s="64">
        <v>45311.4305555556</v>
      </c>
      <c r="J11" s="17">
        <f t="shared" si="1"/>
        <v>75.3728489483748</v>
      </c>
      <c r="K11" s="17">
        <f t="shared" si="3"/>
        <v>197.863680000001</v>
      </c>
      <c r="L11" s="17">
        <f t="shared" si="2"/>
        <v>10.8800000000001</v>
      </c>
      <c r="M11" s="19">
        <v>0</v>
      </c>
    </row>
    <row r="12" s="3" customFormat="1" ht="22.5" customHeight="1" spans="1:13">
      <c r="A12" s="19">
        <v>10</v>
      </c>
      <c r="B12" s="19" t="s">
        <v>5463</v>
      </c>
      <c r="C12" s="63">
        <v>1721</v>
      </c>
      <c r="D12" s="19" t="s">
        <v>5467</v>
      </c>
      <c r="E12" s="24">
        <v>403</v>
      </c>
      <c r="F12" s="18">
        <v>321.47998</v>
      </c>
      <c r="G12" s="62">
        <f t="shared" si="0"/>
        <v>79.7717071960298</v>
      </c>
      <c r="H12" s="18">
        <v>260.04</v>
      </c>
      <c r="I12" s="64">
        <v>45311.3819444444</v>
      </c>
      <c r="J12" s="17">
        <f t="shared" si="1"/>
        <v>64.5260545905707</v>
      </c>
      <c r="K12" s="17">
        <f t="shared" si="3"/>
        <v>16.7314837200004</v>
      </c>
      <c r="L12" s="17">
        <f t="shared" si="2"/>
        <v>0.920020000000022</v>
      </c>
      <c r="M12" s="19">
        <v>0</v>
      </c>
    </row>
    <row r="13" s="3" customFormat="1" ht="22.5" customHeight="1" spans="1:13">
      <c r="A13" s="19">
        <v>11</v>
      </c>
      <c r="B13" s="19" t="s">
        <v>5463</v>
      </c>
      <c r="C13" s="63">
        <v>1720</v>
      </c>
      <c r="D13" s="19" t="s">
        <v>5468</v>
      </c>
      <c r="E13" s="24">
        <v>403</v>
      </c>
      <c r="F13" s="18">
        <v>92.64</v>
      </c>
      <c r="G13" s="62">
        <f t="shared" si="0"/>
        <v>22.9875930521092</v>
      </c>
      <c r="H13" s="18">
        <v>83.64</v>
      </c>
      <c r="I13" s="64">
        <v>45314.5104166667</v>
      </c>
      <c r="J13" s="17">
        <f t="shared" si="1"/>
        <v>20.7543424317618</v>
      </c>
      <c r="K13" s="17">
        <f t="shared" si="3"/>
        <v>4178.41536</v>
      </c>
      <c r="L13" s="17">
        <f t="shared" si="2"/>
        <v>229.76</v>
      </c>
      <c r="M13" s="19">
        <v>0</v>
      </c>
    </row>
    <row r="14" s="3" customFormat="1" ht="22.5" customHeight="1" spans="1:13">
      <c r="A14" s="19">
        <v>12</v>
      </c>
      <c r="B14" s="19" t="s">
        <v>5469</v>
      </c>
      <c r="C14" s="63">
        <v>2617</v>
      </c>
      <c r="D14" s="19" t="s">
        <v>5470</v>
      </c>
      <c r="E14" s="24">
        <v>403</v>
      </c>
      <c r="F14" s="18">
        <v>255.12001</v>
      </c>
      <c r="G14" s="62">
        <f t="shared" si="0"/>
        <v>63.3052133995037</v>
      </c>
      <c r="H14" s="18">
        <v>230.88</v>
      </c>
      <c r="I14" s="64">
        <v>45314.3298611111</v>
      </c>
      <c r="J14" s="17">
        <f t="shared" si="1"/>
        <v>57.2903225806452</v>
      </c>
      <c r="K14" s="17">
        <f t="shared" si="3"/>
        <v>1223.55389814</v>
      </c>
      <c r="L14" s="17">
        <f t="shared" si="2"/>
        <v>67.27999</v>
      </c>
      <c r="M14" s="19">
        <v>650</v>
      </c>
    </row>
    <row r="15" s="3" customFormat="1" ht="22.5" customHeight="1" spans="1:13">
      <c r="A15" s="19">
        <v>13</v>
      </c>
      <c r="B15" s="19" t="s">
        <v>5469</v>
      </c>
      <c r="C15" s="63">
        <v>2618</v>
      </c>
      <c r="D15" s="19" t="s">
        <v>5471</v>
      </c>
      <c r="E15" s="24">
        <v>403</v>
      </c>
      <c r="F15" s="18">
        <v>232.32</v>
      </c>
      <c r="G15" s="62">
        <f t="shared" si="0"/>
        <v>57.6476426799007</v>
      </c>
      <c r="H15" s="18">
        <v>215.64001</v>
      </c>
      <c r="I15" s="64">
        <v>45309.7361111111</v>
      </c>
      <c r="J15" s="17">
        <f t="shared" si="1"/>
        <v>53.5086873449132</v>
      </c>
      <c r="K15" s="17">
        <f t="shared" si="3"/>
        <v>1638.19488</v>
      </c>
      <c r="L15" s="17">
        <f t="shared" si="2"/>
        <v>90.08</v>
      </c>
      <c r="M15" s="19">
        <v>0</v>
      </c>
    </row>
    <row r="16" s="3" customFormat="1" ht="22.5" customHeight="1" spans="1:13">
      <c r="A16" s="19">
        <v>14</v>
      </c>
      <c r="B16" s="19" t="s">
        <v>5469</v>
      </c>
      <c r="C16" s="63">
        <v>2623</v>
      </c>
      <c r="D16" s="19" t="s">
        <v>5472</v>
      </c>
      <c r="E16" s="24">
        <v>403</v>
      </c>
      <c r="F16" s="18">
        <v>188.28001</v>
      </c>
      <c r="G16" s="62">
        <f t="shared" si="0"/>
        <v>46.7196054590571</v>
      </c>
      <c r="H16" s="18">
        <v>141.12001</v>
      </c>
      <c r="I16" s="64">
        <v>45313.7465277778</v>
      </c>
      <c r="J16" s="17">
        <f t="shared" si="1"/>
        <v>35.0173722084367</v>
      </c>
      <c r="K16" s="17">
        <f t="shared" si="3"/>
        <v>2439.10613814</v>
      </c>
      <c r="L16" s="17">
        <f t="shared" si="2"/>
        <v>134.11999</v>
      </c>
      <c r="M16" s="19">
        <v>130</v>
      </c>
    </row>
    <row r="17" s="3" customFormat="1" ht="22.5" customHeight="1" spans="1:13">
      <c r="A17" s="19">
        <v>15</v>
      </c>
      <c r="B17" s="19" t="s">
        <v>5469</v>
      </c>
      <c r="C17" s="63">
        <v>2622</v>
      </c>
      <c r="D17" s="19" t="s">
        <v>5473</v>
      </c>
      <c r="E17" s="24">
        <v>403</v>
      </c>
      <c r="F17" s="18">
        <v>166.08</v>
      </c>
      <c r="G17" s="62">
        <f t="shared" si="0"/>
        <v>41.2109181141439</v>
      </c>
      <c r="H17" s="18">
        <v>164.52</v>
      </c>
      <c r="I17" s="64">
        <v>45305.4236111111</v>
      </c>
      <c r="J17" s="17">
        <f t="shared" si="1"/>
        <v>40.8238213399504</v>
      </c>
      <c r="K17" s="17">
        <f t="shared" si="3"/>
        <v>2842.83552</v>
      </c>
      <c r="L17" s="17">
        <f t="shared" si="2"/>
        <v>156.32</v>
      </c>
      <c r="M17" s="19">
        <v>0</v>
      </c>
    </row>
    <row r="18" s="3" customFormat="1" ht="22.5" customHeight="1" spans="1:13">
      <c r="A18" s="19">
        <v>16</v>
      </c>
      <c r="B18" s="19" t="s">
        <v>5474</v>
      </c>
      <c r="C18" s="63">
        <v>1312</v>
      </c>
      <c r="D18" s="19" t="s">
        <v>5475</v>
      </c>
      <c r="E18" s="24">
        <v>403</v>
      </c>
      <c r="F18" s="18">
        <v>351.62183</v>
      </c>
      <c r="G18" s="62">
        <f t="shared" si="0"/>
        <v>87.2510744416873</v>
      </c>
      <c r="H18" s="18">
        <v>334.83606</v>
      </c>
      <c r="I18" s="64">
        <v>45314.6666666667</v>
      </c>
      <c r="J18" s="17">
        <f t="shared" si="1"/>
        <v>83.0858709677419</v>
      </c>
      <c r="K18" s="17">
        <f t="shared" si="3"/>
        <v>-531.428200379999</v>
      </c>
      <c r="L18" s="17">
        <f t="shared" si="2"/>
        <v>-29.22183</v>
      </c>
      <c r="M18" s="19">
        <v>200</v>
      </c>
    </row>
    <row r="19" s="3" customFormat="1" ht="22.5" customHeight="1" spans="1:13">
      <c r="A19" s="19">
        <v>17</v>
      </c>
      <c r="B19" s="19" t="s">
        <v>5474</v>
      </c>
      <c r="C19" s="63">
        <v>1318</v>
      </c>
      <c r="D19" s="19" t="s">
        <v>5476</v>
      </c>
      <c r="E19" s="24">
        <v>403</v>
      </c>
      <c r="F19" s="18">
        <v>224.82</v>
      </c>
      <c r="G19" s="62">
        <f t="shared" si="0"/>
        <v>55.7866004962779</v>
      </c>
      <c r="H19" s="18">
        <v>43.250816</v>
      </c>
      <c r="I19" s="64">
        <v>45313.4930555556</v>
      </c>
      <c r="J19" s="17">
        <f t="shared" si="1"/>
        <v>10.7322124069479</v>
      </c>
      <c r="K19" s="17">
        <f t="shared" si="3"/>
        <v>1774.58988</v>
      </c>
      <c r="L19" s="17">
        <f t="shared" si="2"/>
        <v>97.58</v>
      </c>
      <c r="M19" s="19">
        <v>5780</v>
      </c>
    </row>
    <row r="20" s="3" customFormat="1" ht="22.5" customHeight="1" spans="1:13">
      <c r="A20" s="19">
        <v>18</v>
      </c>
      <c r="B20" s="19" t="s">
        <v>5474</v>
      </c>
      <c r="C20" s="63">
        <v>1321</v>
      </c>
      <c r="D20" s="19" t="s">
        <v>5477</v>
      </c>
      <c r="E20" s="24">
        <v>403</v>
      </c>
      <c r="F20" s="18">
        <v>249.03</v>
      </c>
      <c r="G20" s="62">
        <f t="shared" si="0"/>
        <v>61.7940446650124</v>
      </c>
      <c r="H20" s="18">
        <v>96.5699</v>
      </c>
      <c r="I20" s="64">
        <v>45314.8611111111</v>
      </c>
      <c r="J20" s="17">
        <f t="shared" si="1"/>
        <v>23.9627543424318</v>
      </c>
      <c r="K20" s="17">
        <f t="shared" si="3"/>
        <v>1334.30682</v>
      </c>
      <c r="L20" s="17">
        <f t="shared" si="2"/>
        <v>73.37</v>
      </c>
      <c r="M20" s="19">
        <v>0</v>
      </c>
    </row>
    <row r="21" s="3" customFormat="1" ht="22.5" customHeight="1" spans="1:13">
      <c r="A21" s="19">
        <v>19</v>
      </c>
      <c r="B21" s="19" t="s">
        <v>5474</v>
      </c>
      <c r="C21" s="63">
        <v>1317</v>
      </c>
      <c r="D21" s="19" t="s">
        <v>5478</v>
      </c>
      <c r="E21" s="24">
        <v>403</v>
      </c>
      <c r="F21" s="18">
        <v>254.48</v>
      </c>
      <c r="G21" s="62">
        <f t="shared" si="0"/>
        <v>63.1464019851117</v>
      </c>
      <c r="H21" s="18">
        <v>127.6681</v>
      </c>
      <c r="I21" s="64">
        <v>45313.4583333333</v>
      </c>
      <c r="J21" s="17">
        <f t="shared" si="1"/>
        <v>31.679429280397</v>
      </c>
      <c r="K21" s="17">
        <f t="shared" si="3"/>
        <v>1235.19312</v>
      </c>
      <c r="L21" s="17">
        <f t="shared" si="2"/>
        <v>67.92</v>
      </c>
      <c r="M21" s="19">
        <v>12800</v>
      </c>
    </row>
    <row r="22" s="3" customFormat="1" ht="22.5" customHeight="1" spans="1:13">
      <c r="A22" s="19">
        <v>20</v>
      </c>
      <c r="B22" s="19" t="s">
        <v>5474</v>
      </c>
      <c r="C22" s="63">
        <v>1323</v>
      </c>
      <c r="D22" s="19" t="s">
        <v>5479</v>
      </c>
      <c r="E22" s="24">
        <v>403</v>
      </c>
      <c r="F22" s="18">
        <v>272.03</v>
      </c>
      <c r="G22" s="62">
        <f t="shared" si="0"/>
        <v>67.5012406947891</v>
      </c>
      <c r="H22" s="18">
        <v>46.2708</v>
      </c>
      <c r="I22" s="64">
        <v>45311.4756944444</v>
      </c>
      <c r="J22" s="17">
        <f t="shared" si="1"/>
        <v>11.48158808933</v>
      </c>
      <c r="K22" s="17">
        <f t="shared" si="3"/>
        <v>916.028820000001</v>
      </c>
      <c r="L22" s="17">
        <f t="shared" si="2"/>
        <v>50.3700000000001</v>
      </c>
      <c r="M22" s="19">
        <v>21005</v>
      </c>
    </row>
    <row r="23" s="3" customFormat="1" ht="22.5" customHeight="1" spans="1:13">
      <c r="A23" s="19">
        <v>21</v>
      </c>
      <c r="B23" s="19" t="s">
        <v>5474</v>
      </c>
      <c r="C23" s="63">
        <v>1316</v>
      </c>
      <c r="D23" s="19" t="s">
        <v>5480</v>
      </c>
      <c r="E23" s="24">
        <v>403</v>
      </c>
      <c r="F23" s="18">
        <v>271.85</v>
      </c>
      <c r="G23" s="62">
        <f t="shared" si="0"/>
        <v>67.4565756823821</v>
      </c>
      <c r="H23" s="18">
        <v>210.19176</v>
      </c>
      <c r="I23" s="64">
        <v>45313.4270833333</v>
      </c>
      <c r="J23" s="17">
        <f t="shared" si="1"/>
        <v>52.1567642679901</v>
      </c>
      <c r="K23" s="17">
        <f t="shared" si="3"/>
        <v>919.3023</v>
      </c>
      <c r="L23" s="17">
        <f t="shared" si="2"/>
        <v>50.55</v>
      </c>
      <c r="M23" s="19">
        <v>0</v>
      </c>
    </row>
    <row r="24" s="3" customFormat="1" ht="22.5" customHeight="1" spans="1:13">
      <c r="A24" s="19">
        <v>22</v>
      </c>
      <c r="B24" s="19" t="s">
        <v>5481</v>
      </c>
      <c r="C24" s="63">
        <v>717</v>
      </c>
      <c r="D24" s="19" t="s">
        <v>5482</v>
      </c>
      <c r="E24" s="24">
        <v>400</v>
      </c>
      <c r="F24" s="18">
        <v>116.312</v>
      </c>
      <c r="G24" s="62">
        <f t="shared" si="0"/>
        <v>29.078</v>
      </c>
      <c r="H24" s="18">
        <v>103.64</v>
      </c>
      <c r="I24" s="64">
        <v>45314.7534722222</v>
      </c>
      <c r="J24" s="17">
        <f t="shared" si="1"/>
        <v>25.91</v>
      </c>
      <c r="K24" s="17">
        <f t="shared" si="3"/>
        <v>3704.269968</v>
      </c>
      <c r="L24" s="17">
        <f t="shared" si="2"/>
        <v>203.688</v>
      </c>
      <c r="M24" s="19">
        <v>0</v>
      </c>
    </row>
    <row r="25" s="3" customFormat="1" ht="22.5" customHeight="1" spans="1:13">
      <c r="A25" s="19">
        <v>23</v>
      </c>
      <c r="B25" s="19" t="s">
        <v>5481</v>
      </c>
      <c r="C25" s="63">
        <v>724</v>
      </c>
      <c r="D25" s="19" t="s">
        <v>5483</v>
      </c>
      <c r="E25" s="24">
        <v>210</v>
      </c>
      <c r="F25" s="18">
        <v>107.992</v>
      </c>
      <c r="G25" s="62">
        <f t="shared" si="0"/>
        <v>51.4247619047619</v>
      </c>
      <c r="H25" s="18">
        <v>69.591995</v>
      </c>
      <c r="I25" s="64">
        <v>45306.5277777778</v>
      </c>
      <c r="J25" s="17">
        <f t="shared" si="1"/>
        <v>33.1390452380952</v>
      </c>
      <c r="K25" s="17">
        <f t="shared" si="3"/>
        <v>1091.305488</v>
      </c>
      <c r="L25" s="17">
        <f t="shared" si="2"/>
        <v>60.008</v>
      </c>
      <c r="M25" s="19">
        <v>0</v>
      </c>
    </row>
    <row r="26" s="3" customFormat="1" ht="22.5" customHeight="1" spans="1:13">
      <c r="A26" s="19">
        <v>24</v>
      </c>
      <c r="B26" s="19" t="s">
        <v>5481</v>
      </c>
      <c r="C26" s="63">
        <v>721</v>
      </c>
      <c r="D26" s="19" t="s">
        <v>5484</v>
      </c>
      <c r="E26" s="24">
        <v>400</v>
      </c>
      <c r="F26" s="18">
        <v>289.23</v>
      </c>
      <c r="G26" s="62">
        <f t="shared" si="0"/>
        <v>72.3075</v>
      </c>
      <c r="H26" s="18">
        <v>176.288</v>
      </c>
      <c r="I26" s="64">
        <v>45300.6076388889</v>
      </c>
      <c r="J26" s="17">
        <f t="shared" si="1"/>
        <v>44.072</v>
      </c>
      <c r="K26" s="17">
        <f t="shared" si="3"/>
        <v>559.58322</v>
      </c>
      <c r="L26" s="17">
        <f t="shared" si="2"/>
        <v>30.77</v>
      </c>
      <c r="M26" s="19">
        <v>0</v>
      </c>
    </row>
    <row r="27" s="3" customFormat="1" ht="22.5" customHeight="1" spans="1:13">
      <c r="A27" s="19">
        <v>25</v>
      </c>
      <c r="B27" s="19" t="s">
        <v>5481</v>
      </c>
      <c r="C27" s="63">
        <v>722</v>
      </c>
      <c r="D27" s="19" t="s">
        <v>5162</v>
      </c>
      <c r="E27" s="24">
        <v>400</v>
      </c>
      <c r="F27" s="18">
        <v>85.607994</v>
      </c>
      <c r="G27" s="62">
        <f t="shared" si="0"/>
        <v>21.4019985</v>
      </c>
      <c r="H27" s="18">
        <v>80.032</v>
      </c>
      <c r="I27" s="64">
        <v>45313.3819444444</v>
      </c>
      <c r="J27" s="17">
        <f t="shared" si="1"/>
        <v>20.008</v>
      </c>
      <c r="K27" s="17">
        <f t="shared" si="3"/>
        <v>4262.653021116</v>
      </c>
      <c r="L27" s="17">
        <f t="shared" si="2"/>
        <v>234.392006</v>
      </c>
      <c r="M27" s="19">
        <v>0</v>
      </c>
    </row>
    <row r="28" s="3" customFormat="1" ht="22.5" customHeight="1" spans="1:13">
      <c r="A28" s="19">
        <v>26</v>
      </c>
      <c r="B28" s="19" t="s">
        <v>5481</v>
      </c>
      <c r="C28" s="63">
        <v>715</v>
      </c>
      <c r="D28" s="19" t="s">
        <v>5485</v>
      </c>
      <c r="E28" s="24">
        <v>400</v>
      </c>
      <c r="F28" s="18">
        <v>203.73</v>
      </c>
      <c r="G28" s="62">
        <f t="shared" si="0"/>
        <v>50.9325</v>
      </c>
      <c r="H28" s="18">
        <v>134.144</v>
      </c>
      <c r="I28" s="64">
        <v>45298.7152777778</v>
      </c>
      <c r="J28" s="17">
        <f t="shared" si="1"/>
        <v>33.536</v>
      </c>
      <c r="K28" s="17">
        <f t="shared" si="3"/>
        <v>2114.48622</v>
      </c>
      <c r="L28" s="17">
        <f t="shared" si="2"/>
        <v>116.27</v>
      </c>
      <c r="M28" s="19">
        <v>0</v>
      </c>
    </row>
    <row r="29" s="3" customFormat="1" ht="22.5" customHeight="1" spans="1:13">
      <c r="A29" s="19">
        <v>27</v>
      </c>
      <c r="B29" s="19" t="s">
        <v>5481</v>
      </c>
      <c r="C29" s="63">
        <v>720</v>
      </c>
      <c r="D29" s="19" t="s">
        <v>5486</v>
      </c>
      <c r="E29" s="24">
        <v>400</v>
      </c>
      <c r="F29" s="18">
        <v>93.495995</v>
      </c>
      <c r="G29" s="62">
        <f t="shared" si="0"/>
        <v>23.37399875</v>
      </c>
      <c r="H29" s="18">
        <v>87.456</v>
      </c>
      <c r="I29" s="64">
        <v>45313.7743055556</v>
      </c>
      <c r="J29" s="17">
        <f t="shared" si="1"/>
        <v>21.864</v>
      </c>
      <c r="K29" s="17">
        <f t="shared" si="3"/>
        <v>4119.20183493</v>
      </c>
      <c r="L29" s="17">
        <f t="shared" si="2"/>
        <v>226.504005</v>
      </c>
      <c r="M29" s="19">
        <v>0</v>
      </c>
    </row>
    <row r="30" s="3" customFormat="1" ht="22.5" customHeight="1" spans="1:13">
      <c r="A30" s="19">
        <v>28</v>
      </c>
      <c r="B30" s="19" t="s">
        <v>5487</v>
      </c>
      <c r="C30" s="63">
        <v>1619</v>
      </c>
      <c r="D30" s="19" t="s">
        <v>5488</v>
      </c>
      <c r="E30" s="24">
        <v>400</v>
      </c>
      <c r="F30" s="18">
        <v>143.68</v>
      </c>
      <c r="G30" s="62">
        <f t="shared" si="0"/>
        <v>35.92</v>
      </c>
      <c r="H30" s="18">
        <v>129.48</v>
      </c>
      <c r="I30" s="64">
        <v>45314.3888888889</v>
      </c>
      <c r="J30" s="17">
        <f t="shared" si="1"/>
        <v>32.37</v>
      </c>
      <c r="K30" s="17">
        <f t="shared" si="3"/>
        <v>3206.55552</v>
      </c>
      <c r="L30" s="17">
        <f t="shared" si="2"/>
        <v>176.32</v>
      </c>
      <c r="M30" s="19">
        <v>0</v>
      </c>
    </row>
    <row r="31" s="3" customFormat="1" ht="22.5" customHeight="1" spans="1:13">
      <c r="A31" s="19">
        <v>29</v>
      </c>
      <c r="B31" s="19" t="s">
        <v>5487</v>
      </c>
      <c r="C31" s="63">
        <v>1616</v>
      </c>
      <c r="D31" s="19" t="s">
        <v>5489</v>
      </c>
      <c r="E31" s="24">
        <v>403</v>
      </c>
      <c r="F31" s="18">
        <v>219.024</v>
      </c>
      <c r="G31" s="62">
        <f t="shared" si="0"/>
        <v>54.3483870967742</v>
      </c>
      <c r="H31" s="18">
        <v>196.92</v>
      </c>
      <c r="I31" s="64">
        <v>45313.8090277778</v>
      </c>
      <c r="J31" s="17">
        <f t="shared" si="1"/>
        <v>48.863523573201</v>
      </c>
      <c r="K31" s="17">
        <f t="shared" si="3"/>
        <v>1879.995936</v>
      </c>
      <c r="L31" s="17">
        <f t="shared" si="2"/>
        <v>103.376</v>
      </c>
      <c r="M31" s="19">
        <v>0</v>
      </c>
    </row>
    <row r="32" s="3" customFormat="1" ht="22.5" customHeight="1" spans="1:13">
      <c r="A32" s="19">
        <v>30</v>
      </c>
      <c r="B32" s="19" t="s">
        <v>5487</v>
      </c>
      <c r="C32" s="63">
        <v>1615</v>
      </c>
      <c r="D32" s="19" t="s">
        <v>2896</v>
      </c>
      <c r="E32" s="24">
        <v>553</v>
      </c>
      <c r="F32" s="18">
        <v>448.93</v>
      </c>
      <c r="G32" s="62">
        <f t="shared" si="0"/>
        <v>81.1808318264014</v>
      </c>
      <c r="H32" s="18">
        <v>332.04</v>
      </c>
      <c r="I32" s="64">
        <v>45314.7638888889</v>
      </c>
      <c r="J32" s="17">
        <f t="shared" si="1"/>
        <v>60.0433996383363</v>
      </c>
      <c r="K32" s="17">
        <f t="shared" si="3"/>
        <v>-118.75458</v>
      </c>
      <c r="L32" s="17">
        <f t="shared" si="2"/>
        <v>-6.52999999999997</v>
      </c>
      <c r="M32" s="19">
        <v>0</v>
      </c>
    </row>
    <row r="33" s="3" customFormat="1" ht="22.5" customHeight="1" spans="1:13">
      <c r="A33" s="19">
        <v>31</v>
      </c>
      <c r="B33" s="19" t="s">
        <v>5487</v>
      </c>
      <c r="C33" s="63">
        <v>1614</v>
      </c>
      <c r="D33" s="19" t="s">
        <v>5490</v>
      </c>
      <c r="E33" s="24">
        <v>400</v>
      </c>
      <c r="F33" s="18">
        <v>322.335</v>
      </c>
      <c r="G33" s="62">
        <f t="shared" si="0"/>
        <v>80.58375</v>
      </c>
      <c r="H33" s="18">
        <v>303.84</v>
      </c>
      <c r="I33" s="64">
        <v>45313.4375</v>
      </c>
      <c r="J33" s="17">
        <f t="shared" si="1"/>
        <v>75.96</v>
      </c>
      <c r="K33" s="17">
        <f t="shared" si="3"/>
        <v>-42.4643099999996</v>
      </c>
      <c r="L33" s="17">
        <f t="shared" si="2"/>
        <v>-2.33499999999998</v>
      </c>
      <c r="M33" s="19">
        <v>0</v>
      </c>
    </row>
    <row r="34" s="3" customFormat="1" ht="22.5" customHeight="1" spans="1:13">
      <c r="A34" s="19">
        <v>32</v>
      </c>
      <c r="B34" s="19" t="s">
        <v>5487</v>
      </c>
      <c r="C34" s="63">
        <v>1617</v>
      </c>
      <c r="D34" s="19" t="s">
        <v>5491</v>
      </c>
      <c r="E34" s="24">
        <v>400</v>
      </c>
      <c r="F34" s="18">
        <v>306.42</v>
      </c>
      <c r="G34" s="62">
        <f t="shared" si="0"/>
        <v>76.605</v>
      </c>
      <c r="H34" s="18">
        <v>128</v>
      </c>
      <c r="I34" s="64">
        <v>45292</v>
      </c>
      <c r="J34" s="17">
        <f t="shared" si="1"/>
        <v>32</v>
      </c>
      <c r="K34" s="17">
        <f t="shared" si="3"/>
        <v>246.96588</v>
      </c>
      <c r="L34" s="17">
        <f t="shared" si="2"/>
        <v>13.58</v>
      </c>
      <c r="M34" s="19">
        <v>0</v>
      </c>
    </row>
    <row r="35" s="3" customFormat="1" ht="22.5" customHeight="1" spans="1:13">
      <c r="A35" s="19">
        <v>33</v>
      </c>
      <c r="B35" s="19" t="s">
        <v>5487</v>
      </c>
      <c r="C35" s="63">
        <v>1612</v>
      </c>
      <c r="D35" s="19" t="s">
        <v>2315</v>
      </c>
      <c r="E35" s="24">
        <v>400</v>
      </c>
      <c r="F35" s="18">
        <v>247.455</v>
      </c>
      <c r="G35" s="62">
        <f t="shared" si="0"/>
        <v>61.86375</v>
      </c>
      <c r="H35" s="18">
        <v>210.72</v>
      </c>
      <c r="I35" s="64">
        <v>45314.4479166667</v>
      </c>
      <c r="J35" s="17">
        <f t="shared" si="1"/>
        <v>52.68</v>
      </c>
      <c r="K35" s="17">
        <f t="shared" si="3"/>
        <v>1319.30337</v>
      </c>
      <c r="L35" s="17">
        <f t="shared" si="2"/>
        <v>72.545</v>
      </c>
      <c r="M35" s="19">
        <v>0</v>
      </c>
    </row>
    <row r="36" s="3" customFormat="1" ht="22.5" customHeight="1" spans="1:13">
      <c r="A36" s="19">
        <v>34</v>
      </c>
      <c r="B36" s="19" t="s">
        <v>5487</v>
      </c>
      <c r="C36" s="63">
        <v>1622</v>
      </c>
      <c r="D36" s="19" t="s">
        <v>5492</v>
      </c>
      <c r="E36" s="24">
        <v>300</v>
      </c>
      <c r="F36" s="18">
        <v>283.32</v>
      </c>
      <c r="G36" s="62">
        <f t="shared" si="0"/>
        <v>94.44</v>
      </c>
      <c r="H36" s="18">
        <v>246.6</v>
      </c>
      <c r="I36" s="64">
        <v>45313.4930555556</v>
      </c>
      <c r="J36" s="17">
        <f t="shared" si="1"/>
        <v>82.2</v>
      </c>
      <c r="K36" s="17">
        <f t="shared" si="3"/>
        <v>-787.81752</v>
      </c>
      <c r="L36" s="17">
        <f t="shared" si="2"/>
        <v>-43.32</v>
      </c>
      <c r="M36" s="19">
        <v>500</v>
      </c>
    </row>
    <row r="37" s="3" customFormat="1" ht="22.5" customHeight="1" spans="1:13">
      <c r="A37" s="19">
        <v>35</v>
      </c>
      <c r="B37" s="19" t="s">
        <v>5493</v>
      </c>
      <c r="C37" s="63">
        <v>611</v>
      </c>
      <c r="D37" s="19" t="s">
        <v>5494</v>
      </c>
      <c r="E37" s="24">
        <v>553</v>
      </c>
      <c r="F37" s="18">
        <v>2</v>
      </c>
      <c r="G37" s="62">
        <f t="shared" si="0"/>
        <v>0.361663652802893</v>
      </c>
      <c r="H37" s="18">
        <v>0</v>
      </c>
      <c r="I37" s="64">
        <v>45292</v>
      </c>
      <c r="J37" s="17">
        <f t="shared" si="1"/>
        <v>0</v>
      </c>
      <c r="K37" s="17">
        <f t="shared" si="3"/>
        <v>8009.1144</v>
      </c>
      <c r="L37" s="17">
        <f t="shared" si="2"/>
        <v>440.4</v>
      </c>
      <c r="M37" s="19">
        <v>0</v>
      </c>
    </row>
    <row r="38" s="3" customFormat="1" ht="22.5" customHeight="1" spans="1:13">
      <c r="A38" s="19">
        <v>36</v>
      </c>
      <c r="B38" s="19" t="s">
        <v>5493</v>
      </c>
      <c r="C38" s="63">
        <v>624</v>
      </c>
      <c r="D38" s="19" t="s">
        <v>5495</v>
      </c>
      <c r="E38" s="24">
        <v>400</v>
      </c>
      <c r="F38" s="18">
        <v>264.72</v>
      </c>
      <c r="G38" s="62">
        <f t="shared" si="0"/>
        <v>66.18</v>
      </c>
      <c r="H38" s="18">
        <v>232.88</v>
      </c>
      <c r="I38" s="64">
        <v>45315.7569444444</v>
      </c>
      <c r="J38" s="17">
        <f t="shared" si="1"/>
        <v>58.22</v>
      </c>
      <c r="K38" s="17">
        <f t="shared" si="3"/>
        <v>1005.32208</v>
      </c>
      <c r="L38" s="17">
        <f t="shared" si="2"/>
        <v>55.28</v>
      </c>
      <c r="M38" s="19">
        <v>0</v>
      </c>
    </row>
    <row r="39" s="3" customFormat="1" ht="22.5" customHeight="1" spans="1:13">
      <c r="A39" s="19">
        <v>37</v>
      </c>
      <c r="B39" s="19" t="s">
        <v>5493</v>
      </c>
      <c r="C39" s="63">
        <v>620</v>
      </c>
      <c r="D39" s="19" t="s">
        <v>5496</v>
      </c>
      <c r="E39" s="24">
        <v>400</v>
      </c>
      <c r="F39" s="18">
        <v>192.00002</v>
      </c>
      <c r="G39" s="62">
        <f t="shared" si="0"/>
        <v>48.000005</v>
      </c>
      <c r="H39" s="18">
        <v>147.68001</v>
      </c>
      <c r="I39" s="64">
        <v>45313.8020833333</v>
      </c>
      <c r="J39" s="17">
        <f t="shared" si="1"/>
        <v>36.9200025</v>
      </c>
      <c r="K39" s="17">
        <f t="shared" si="3"/>
        <v>2327.80763628</v>
      </c>
      <c r="L39" s="17">
        <f t="shared" si="2"/>
        <v>127.99998</v>
      </c>
      <c r="M39" s="19">
        <v>0</v>
      </c>
    </row>
    <row r="40" s="3" customFormat="1" ht="22.5" customHeight="1" spans="1:13">
      <c r="A40" s="19">
        <v>38</v>
      </c>
      <c r="B40" s="19" t="s">
        <v>5493</v>
      </c>
      <c r="C40" s="63">
        <v>623</v>
      </c>
      <c r="D40" s="19" t="s">
        <v>5497</v>
      </c>
      <c r="E40" s="24">
        <v>403</v>
      </c>
      <c r="F40" s="18">
        <v>2</v>
      </c>
      <c r="G40" s="62">
        <f t="shared" si="0"/>
        <v>0.496277915632754</v>
      </c>
      <c r="H40" s="18">
        <v>0</v>
      </c>
      <c r="I40" s="64">
        <v>45292</v>
      </c>
      <c r="J40" s="17">
        <f t="shared" si="1"/>
        <v>0</v>
      </c>
      <c r="K40" s="17">
        <f t="shared" si="3"/>
        <v>5826.7944</v>
      </c>
      <c r="L40" s="17">
        <f t="shared" si="2"/>
        <v>320.4</v>
      </c>
      <c r="M40" s="19">
        <v>2560</v>
      </c>
    </row>
    <row r="41" s="3" customFormat="1" ht="22.5" customHeight="1" spans="1:13">
      <c r="A41" s="19">
        <v>39</v>
      </c>
      <c r="B41" s="19" t="s">
        <v>5493</v>
      </c>
      <c r="C41" s="63">
        <v>619</v>
      </c>
      <c r="D41" s="19" t="s">
        <v>5498</v>
      </c>
      <c r="E41" s="24">
        <v>553</v>
      </c>
      <c r="F41" s="18">
        <v>178.08</v>
      </c>
      <c r="G41" s="62">
        <f t="shared" si="0"/>
        <v>32.2025316455696</v>
      </c>
      <c r="H41" s="18">
        <v>157.20001</v>
      </c>
      <c r="I41" s="64">
        <v>45299.3993055556</v>
      </c>
      <c r="J41" s="17">
        <f t="shared" si="1"/>
        <v>28.4267649186257</v>
      </c>
      <c r="K41" s="17">
        <f t="shared" si="3"/>
        <v>4806.92352</v>
      </c>
      <c r="L41" s="17">
        <f t="shared" si="2"/>
        <v>264.32</v>
      </c>
      <c r="M41" s="19">
        <v>830</v>
      </c>
    </row>
    <row r="42" s="3" customFormat="1" ht="22.5" customHeight="1" spans="1:13">
      <c r="A42" s="19">
        <v>40</v>
      </c>
      <c r="B42" s="19" t="s">
        <v>5493</v>
      </c>
      <c r="C42" s="63">
        <v>622</v>
      </c>
      <c r="D42" s="19" t="s">
        <v>5499</v>
      </c>
      <c r="E42" s="24">
        <v>400</v>
      </c>
      <c r="F42" s="18">
        <v>116.40001</v>
      </c>
      <c r="G42" s="62">
        <f t="shared" si="0"/>
        <v>29.1000025</v>
      </c>
      <c r="H42" s="18">
        <v>113.44</v>
      </c>
      <c r="I42" s="64">
        <v>45311.5659722222</v>
      </c>
      <c r="J42" s="17">
        <f t="shared" si="1"/>
        <v>28.36</v>
      </c>
      <c r="K42" s="17">
        <f t="shared" si="3"/>
        <v>3702.66941814</v>
      </c>
      <c r="L42" s="17">
        <f t="shared" si="2"/>
        <v>203.59999</v>
      </c>
      <c r="M42" s="19">
        <v>0</v>
      </c>
    </row>
    <row r="43" s="3" customFormat="1" ht="22.5" customHeight="1" spans="1:13">
      <c r="A43" s="19">
        <v>41</v>
      </c>
      <c r="B43" s="19" t="s">
        <v>5493</v>
      </c>
      <c r="C43" s="63">
        <v>614</v>
      </c>
      <c r="D43" s="19" t="s">
        <v>5500</v>
      </c>
      <c r="E43" s="24">
        <v>400</v>
      </c>
      <c r="F43" s="18">
        <v>133.20001</v>
      </c>
      <c r="G43" s="62">
        <f t="shared" si="0"/>
        <v>33.3000025</v>
      </c>
      <c r="H43" s="18">
        <v>111.920006</v>
      </c>
      <c r="I43" s="64">
        <v>45311.5347222222</v>
      </c>
      <c r="J43" s="17">
        <f t="shared" si="1"/>
        <v>27.9800015</v>
      </c>
      <c r="K43" s="17">
        <f t="shared" si="3"/>
        <v>3397.14461814</v>
      </c>
      <c r="L43" s="17">
        <f t="shared" si="2"/>
        <v>186.79999</v>
      </c>
      <c r="M43" s="19">
        <v>0</v>
      </c>
    </row>
    <row r="44" s="3" customFormat="1" ht="22.5" customHeight="1" spans="1:13">
      <c r="A44" s="19">
        <v>42</v>
      </c>
      <c r="B44" s="19" t="s">
        <v>5493</v>
      </c>
      <c r="C44" s="63">
        <v>615</v>
      </c>
      <c r="D44" s="19" t="s">
        <v>5501</v>
      </c>
      <c r="E44" s="24">
        <v>400</v>
      </c>
      <c r="F44" s="18">
        <v>293.92</v>
      </c>
      <c r="G44" s="62">
        <f t="shared" si="0"/>
        <v>73.48</v>
      </c>
      <c r="H44" s="18">
        <v>253.44002</v>
      </c>
      <c r="I44" s="64">
        <v>45302.4131944444</v>
      </c>
      <c r="J44" s="17">
        <f t="shared" si="1"/>
        <v>63.360005</v>
      </c>
      <c r="K44" s="17">
        <f t="shared" si="3"/>
        <v>474.29088</v>
      </c>
      <c r="L44" s="17">
        <f t="shared" si="2"/>
        <v>26.08</v>
      </c>
      <c r="M44" s="19">
        <v>0</v>
      </c>
    </row>
    <row r="45" s="3" customFormat="1" ht="22.5" customHeight="1" spans="1:13">
      <c r="A45" s="19">
        <v>43</v>
      </c>
      <c r="B45" s="19" t="s">
        <v>5493</v>
      </c>
      <c r="C45" s="63">
        <v>613</v>
      </c>
      <c r="D45" s="19" t="s">
        <v>5502</v>
      </c>
      <c r="E45" s="24">
        <v>400</v>
      </c>
      <c r="F45" s="18">
        <v>262.08002</v>
      </c>
      <c r="G45" s="62">
        <f t="shared" si="0"/>
        <v>65.520005</v>
      </c>
      <c r="H45" s="18">
        <v>236.40001</v>
      </c>
      <c r="I45" s="64">
        <v>45313.7430555556</v>
      </c>
      <c r="J45" s="17">
        <f t="shared" si="1"/>
        <v>59.1000025</v>
      </c>
      <c r="K45" s="17">
        <f t="shared" si="3"/>
        <v>1053.33275628</v>
      </c>
      <c r="L45" s="17">
        <f t="shared" si="2"/>
        <v>57.91998</v>
      </c>
      <c r="M45" s="19">
        <v>0</v>
      </c>
    </row>
    <row r="46" s="3" customFormat="1" ht="22.5" customHeight="1" spans="1:13">
      <c r="A46" s="19">
        <v>44</v>
      </c>
      <c r="B46" s="19" t="s">
        <v>5503</v>
      </c>
      <c r="C46" s="63">
        <v>16649</v>
      </c>
      <c r="D46" s="19" t="s">
        <v>5504</v>
      </c>
      <c r="E46" s="24">
        <v>553</v>
      </c>
      <c r="F46" s="18">
        <v>417.44</v>
      </c>
      <c r="G46" s="62">
        <f t="shared" si="0"/>
        <v>75.4864376130199</v>
      </c>
      <c r="H46" s="18">
        <v>279.56</v>
      </c>
      <c r="I46" s="64">
        <v>45308.3645833333</v>
      </c>
      <c r="J46" s="17">
        <f t="shared" si="1"/>
        <v>50.5533453887884</v>
      </c>
      <c r="K46" s="17">
        <f t="shared" si="3"/>
        <v>453.922560000001</v>
      </c>
      <c r="L46" s="17">
        <f t="shared" si="2"/>
        <v>24.96</v>
      </c>
      <c r="M46" s="19">
        <v>0</v>
      </c>
    </row>
    <row r="47" s="3" customFormat="1" ht="22.5" customHeight="1" spans="1:13">
      <c r="A47" s="19">
        <v>45</v>
      </c>
      <c r="B47" s="19" t="s">
        <v>5503</v>
      </c>
      <c r="C47" s="63">
        <v>16646</v>
      </c>
      <c r="D47" s="19" t="s">
        <v>4720</v>
      </c>
      <c r="E47" s="24">
        <v>403</v>
      </c>
      <c r="F47" s="18">
        <v>129.92001</v>
      </c>
      <c r="G47" s="62">
        <f t="shared" si="0"/>
        <v>32.2382158808933</v>
      </c>
      <c r="H47" s="18">
        <v>117.32</v>
      </c>
      <c r="I47" s="64">
        <v>45313.7465277778</v>
      </c>
      <c r="J47" s="17">
        <f t="shared" si="1"/>
        <v>29.1116625310174</v>
      </c>
      <c r="K47" s="17">
        <f t="shared" si="3"/>
        <v>3500.44109814</v>
      </c>
      <c r="L47" s="17">
        <f t="shared" si="2"/>
        <v>192.47999</v>
      </c>
      <c r="M47" s="19">
        <v>0</v>
      </c>
    </row>
    <row r="48" s="3" customFormat="1" ht="22.5" customHeight="1" spans="1:13">
      <c r="A48" s="19">
        <v>46</v>
      </c>
      <c r="B48" s="19" t="s">
        <v>5503</v>
      </c>
      <c r="C48" s="63">
        <v>16664</v>
      </c>
      <c r="D48" s="19" t="s">
        <v>5505</v>
      </c>
      <c r="E48" s="24">
        <v>403</v>
      </c>
      <c r="F48" s="18">
        <v>211.28</v>
      </c>
      <c r="G48" s="62">
        <f t="shared" si="0"/>
        <v>52.4267990074442</v>
      </c>
      <c r="H48" s="18">
        <v>187.16</v>
      </c>
      <c r="I48" s="64">
        <v>45313.7673611111</v>
      </c>
      <c r="J48" s="17">
        <f t="shared" si="1"/>
        <v>46.4416873449131</v>
      </c>
      <c r="K48" s="17">
        <f t="shared" si="3"/>
        <v>2020.82832</v>
      </c>
      <c r="L48" s="17">
        <f t="shared" si="2"/>
        <v>111.12</v>
      </c>
      <c r="M48" s="19">
        <v>800</v>
      </c>
    </row>
    <row r="49" s="3" customFormat="1" ht="22.5" customHeight="1" spans="1:13">
      <c r="A49" s="19">
        <v>47</v>
      </c>
      <c r="B49" s="19" t="s">
        <v>5503</v>
      </c>
      <c r="C49" s="63">
        <v>16650</v>
      </c>
      <c r="D49" s="19" t="s">
        <v>5506</v>
      </c>
      <c r="E49" s="24">
        <v>553</v>
      </c>
      <c r="F49" s="18">
        <v>474.08</v>
      </c>
      <c r="G49" s="62">
        <f t="shared" si="0"/>
        <v>85.7287522603978</v>
      </c>
      <c r="H49" s="18">
        <v>486.08</v>
      </c>
      <c r="I49" s="64">
        <v>45300.375</v>
      </c>
      <c r="J49" s="17">
        <f t="shared" si="1"/>
        <v>87.8987341772152</v>
      </c>
      <c r="K49" s="17">
        <f t="shared" si="3"/>
        <v>-794.364479999999</v>
      </c>
      <c r="L49" s="17">
        <f t="shared" si="2"/>
        <v>-43.6799999999999</v>
      </c>
      <c r="M49" s="19">
        <v>1000</v>
      </c>
    </row>
    <row r="50" s="3" customFormat="1" ht="22.5" customHeight="1" spans="1:13">
      <c r="A50" s="19">
        <v>48</v>
      </c>
      <c r="B50" s="19" t="s">
        <v>5503</v>
      </c>
      <c r="C50" s="63">
        <v>16647</v>
      </c>
      <c r="D50" s="19" t="s">
        <v>5507</v>
      </c>
      <c r="E50" s="24">
        <v>553</v>
      </c>
      <c r="F50" s="18">
        <v>512.96</v>
      </c>
      <c r="G50" s="62">
        <f t="shared" si="0"/>
        <v>92.7594936708861</v>
      </c>
      <c r="H50" s="18">
        <v>543.8</v>
      </c>
      <c r="I50" s="64">
        <v>45308.4583333333</v>
      </c>
      <c r="J50" s="17">
        <f t="shared" si="1"/>
        <v>98.3363471971067</v>
      </c>
      <c r="K50" s="17">
        <f t="shared" si="3"/>
        <v>-1844.0604</v>
      </c>
      <c r="L50" s="17">
        <f t="shared" si="2"/>
        <v>-101.4</v>
      </c>
      <c r="M50" s="19">
        <v>0</v>
      </c>
    </row>
    <row r="51" s="3" customFormat="1" ht="22.5" customHeight="1" spans="1:13">
      <c r="A51" s="19">
        <v>49</v>
      </c>
      <c r="B51" s="19" t="s">
        <v>5503</v>
      </c>
      <c r="C51" s="63">
        <v>16645</v>
      </c>
      <c r="D51" s="19" t="s">
        <v>5508</v>
      </c>
      <c r="E51" s="24">
        <v>403</v>
      </c>
      <c r="F51" s="18">
        <v>78.68</v>
      </c>
      <c r="G51" s="62">
        <f t="shared" si="0"/>
        <v>19.5235732009926</v>
      </c>
      <c r="H51" s="18">
        <v>66.44</v>
      </c>
      <c r="I51" s="64">
        <v>45313.7604166667</v>
      </c>
      <c r="J51" s="17">
        <f t="shared" si="1"/>
        <v>16.4863523573201</v>
      </c>
      <c r="K51" s="17">
        <f t="shared" si="3"/>
        <v>4432.29192</v>
      </c>
      <c r="L51" s="17">
        <f t="shared" si="2"/>
        <v>243.72</v>
      </c>
      <c r="M51" s="19">
        <v>0</v>
      </c>
    </row>
    <row r="52" s="3" customFormat="1" ht="22.5" customHeight="1" spans="1:13">
      <c r="A52" s="19">
        <v>50</v>
      </c>
      <c r="B52" s="19" t="s">
        <v>5503</v>
      </c>
      <c r="C52" s="63">
        <v>16663</v>
      </c>
      <c r="D52" s="19" t="s">
        <v>5509</v>
      </c>
      <c r="E52" s="24">
        <v>553</v>
      </c>
      <c r="F52" s="18">
        <v>263.64</v>
      </c>
      <c r="G52" s="62">
        <f t="shared" si="0"/>
        <v>47.6745027124774</v>
      </c>
      <c r="H52" s="18">
        <v>201.31999</v>
      </c>
      <c r="I52" s="64">
        <v>45313.6840277778</v>
      </c>
      <c r="J52" s="17">
        <f t="shared" si="1"/>
        <v>36.405061482821</v>
      </c>
      <c r="K52" s="17">
        <f t="shared" si="3"/>
        <v>3250.92936</v>
      </c>
      <c r="L52" s="17">
        <f t="shared" si="2"/>
        <v>178.76</v>
      </c>
      <c r="M52" s="19">
        <v>250</v>
      </c>
    </row>
    <row r="53" s="3" customFormat="1" ht="22.5" customHeight="1" spans="1:13">
      <c r="A53" s="19">
        <v>51</v>
      </c>
      <c r="B53" s="19" t="s">
        <v>5503</v>
      </c>
      <c r="C53" s="63">
        <v>16661</v>
      </c>
      <c r="D53" s="19" t="s">
        <v>5510</v>
      </c>
      <c r="E53" s="24">
        <v>403</v>
      </c>
      <c r="F53" s="18">
        <v>105.44</v>
      </c>
      <c r="G53" s="62">
        <f t="shared" si="0"/>
        <v>26.1637717121588</v>
      </c>
      <c r="H53" s="18">
        <v>93.92</v>
      </c>
      <c r="I53" s="64">
        <v>45313.7395833333</v>
      </c>
      <c r="J53" s="17">
        <f t="shared" si="1"/>
        <v>23.3052109181141</v>
      </c>
      <c r="K53" s="17">
        <f t="shared" si="3"/>
        <v>3945.63456</v>
      </c>
      <c r="L53" s="17">
        <f t="shared" si="2"/>
        <v>216.96</v>
      </c>
      <c r="M53" s="19">
        <v>0</v>
      </c>
    </row>
    <row r="54" s="3" customFormat="1" ht="22.5" customHeight="1" spans="1:13">
      <c r="A54" s="19">
        <v>52</v>
      </c>
      <c r="B54" s="19" t="s">
        <v>5503</v>
      </c>
      <c r="C54" s="63">
        <v>16662</v>
      </c>
      <c r="D54" s="19" t="s">
        <v>5511</v>
      </c>
      <c r="E54" s="24">
        <v>403</v>
      </c>
      <c r="F54" s="18">
        <v>67.44</v>
      </c>
      <c r="G54" s="62">
        <f t="shared" si="0"/>
        <v>16.7344913151365</v>
      </c>
      <c r="H54" s="18">
        <v>74.36</v>
      </c>
      <c r="I54" s="64">
        <v>45308.46875</v>
      </c>
      <c r="J54" s="17">
        <f t="shared" si="1"/>
        <v>18.4516129032258</v>
      </c>
      <c r="K54" s="17">
        <f t="shared" si="3"/>
        <v>4510.85544</v>
      </c>
      <c r="L54" s="17">
        <f t="shared" si="2"/>
        <v>248.04</v>
      </c>
      <c r="M54" s="19">
        <v>0</v>
      </c>
    </row>
    <row r="55" s="3" customFormat="1" ht="22.5" customHeight="1" spans="1:13">
      <c r="A55" s="19">
        <v>53</v>
      </c>
      <c r="B55" s="19" t="s">
        <v>5512</v>
      </c>
      <c r="C55" s="63">
        <v>1062</v>
      </c>
      <c r="D55" s="19" t="s">
        <v>5513</v>
      </c>
      <c r="E55" s="24">
        <v>210</v>
      </c>
      <c r="F55" s="18">
        <v>123.4</v>
      </c>
      <c r="G55" s="62">
        <f t="shared" si="0"/>
        <v>58.7619047619048</v>
      </c>
      <c r="H55" s="18">
        <v>117</v>
      </c>
      <c r="I55" s="64">
        <v>45308.4340277778</v>
      </c>
      <c r="J55" s="17">
        <f t="shared" si="1"/>
        <v>55.7142857142857</v>
      </c>
      <c r="K55" s="17">
        <f t="shared" si="3"/>
        <v>811.0956</v>
      </c>
      <c r="L55" s="17">
        <f t="shared" si="2"/>
        <v>44.6</v>
      </c>
      <c r="M55" s="19">
        <v>250</v>
      </c>
    </row>
    <row r="56" s="3" customFormat="1" ht="22.5" customHeight="1" spans="1:13">
      <c r="A56" s="19">
        <v>54</v>
      </c>
      <c r="B56" s="19" t="s">
        <v>5512</v>
      </c>
      <c r="C56" s="63">
        <v>1054</v>
      </c>
      <c r="D56" s="19" t="s">
        <v>5514</v>
      </c>
      <c r="E56" s="24">
        <v>400</v>
      </c>
      <c r="F56" s="18">
        <v>179.2</v>
      </c>
      <c r="G56" s="62">
        <f t="shared" si="0"/>
        <v>44.8</v>
      </c>
      <c r="H56" s="18">
        <v>193.8</v>
      </c>
      <c r="I56" s="64">
        <v>45314.5243055556</v>
      </c>
      <c r="J56" s="17">
        <f t="shared" si="1"/>
        <v>48.45</v>
      </c>
      <c r="K56" s="17">
        <f t="shared" si="3"/>
        <v>2295.0732</v>
      </c>
      <c r="L56" s="17">
        <f t="shared" si="2"/>
        <v>126.2</v>
      </c>
      <c r="M56" s="19">
        <v>0</v>
      </c>
    </row>
    <row r="57" s="3" customFormat="1" ht="22.5" customHeight="1" spans="1:13">
      <c r="A57" s="19">
        <v>55</v>
      </c>
      <c r="B57" s="19" t="s">
        <v>5512</v>
      </c>
      <c r="C57" s="63">
        <v>1058</v>
      </c>
      <c r="D57" s="19" t="s">
        <v>5515</v>
      </c>
      <c r="E57" s="24">
        <v>400</v>
      </c>
      <c r="F57" s="18">
        <v>162.4</v>
      </c>
      <c r="G57" s="62">
        <f t="shared" si="0"/>
        <v>40.6</v>
      </c>
      <c r="H57" s="18">
        <v>139.40001</v>
      </c>
      <c r="I57" s="64">
        <v>45314.5208333333</v>
      </c>
      <c r="J57" s="17">
        <f t="shared" si="1"/>
        <v>34.8500025</v>
      </c>
      <c r="K57" s="17">
        <f t="shared" si="3"/>
        <v>2866.1136</v>
      </c>
      <c r="L57" s="17">
        <f t="shared" si="2"/>
        <v>157.6</v>
      </c>
      <c r="M57" s="19">
        <v>0</v>
      </c>
    </row>
    <row r="58" s="3" customFormat="1" ht="22.5" customHeight="1" spans="1:13">
      <c r="A58" s="19">
        <v>56</v>
      </c>
      <c r="B58" s="19" t="s">
        <v>5512</v>
      </c>
      <c r="C58" s="63">
        <v>1061</v>
      </c>
      <c r="D58" s="19" t="s">
        <v>5516</v>
      </c>
      <c r="E58" s="24">
        <v>400</v>
      </c>
      <c r="F58" s="18">
        <v>480</v>
      </c>
      <c r="G58" s="62">
        <f t="shared" si="0"/>
        <v>120</v>
      </c>
      <c r="H58" s="18">
        <v>365.80002</v>
      </c>
      <c r="I58" s="64">
        <v>45310.5729166667</v>
      </c>
      <c r="J58" s="17">
        <f t="shared" si="1"/>
        <v>91.450005</v>
      </c>
      <c r="K58" s="17">
        <f t="shared" si="3"/>
        <v>-2909.76</v>
      </c>
      <c r="L58" s="17">
        <f t="shared" si="2"/>
        <v>-160</v>
      </c>
      <c r="M58" s="19">
        <v>1000</v>
      </c>
    </row>
    <row r="59" s="3" customFormat="1" ht="22.5" customHeight="1" spans="1:13">
      <c r="A59" s="19">
        <v>57</v>
      </c>
      <c r="B59" s="19" t="s">
        <v>5512</v>
      </c>
      <c r="C59" s="63">
        <v>1063</v>
      </c>
      <c r="D59" s="19" t="s">
        <v>5517</v>
      </c>
      <c r="E59" s="24">
        <v>400</v>
      </c>
      <c r="F59" s="18">
        <v>318.4</v>
      </c>
      <c r="G59" s="62">
        <f t="shared" si="0"/>
        <v>79.6</v>
      </c>
      <c r="H59" s="18">
        <v>228.2</v>
      </c>
      <c r="I59" s="64">
        <v>45297.3125</v>
      </c>
      <c r="J59" s="17">
        <f t="shared" si="1"/>
        <v>57.05</v>
      </c>
      <c r="K59" s="17">
        <f t="shared" si="3"/>
        <v>29.0976000000004</v>
      </c>
      <c r="L59" s="17">
        <f t="shared" si="2"/>
        <v>1.60000000000002</v>
      </c>
      <c r="M59" s="19">
        <v>1000</v>
      </c>
    </row>
    <row r="60" s="3" customFormat="1" ht="22.5" customHeight="1" spans="1:13">
      <c r="A60" s="19">
        <v>58</v>
      </c>
      <c r="B60" s="19" t="s">
        <v>5512</v>
      </c>
      <c r="C60" s="63">
        <v>1057</v>
      </c>
      <c r="D60" s="19" t="s">
        <v>5518</v>
      </c>
      <c r="E60" s="24">
        <v>400</v>
      </c>
      <c r="F60" s="18">
        <v>216.2</v>
      </c>
      <c r="G60" s="62">
        <f t="shared" si="0"/>
        <v>54.05</v>
      </c>
      <c r="H60" s="18">
        <v>197.8</v>
      </c>
      <c r="I60" s="64">
        <v>45300.4444444444</v>
      </c>
      <c r="J60" s="17">
        <f t="shared" si="1"/>
        <v>49.45</v>
      </c>
      <c r="K60" s="17">
        <f t="shared" si="3"/>
        <v>1887.7068</v>
      </c>
      <c r="L60" s="17">
        <f t="shared" si="2"/>
        <v>103.8</v>
      </c>
      <c r="M60" s="19">
        <v>0</v>
      </c>
    </row>
    <row r="61" s="3" customFormat="1" ht="22.5" customHeight="1" spans="1:13">
      <c r="A61" s="19">
        <v>59</v>
      </c>
      <c r="B61" s="19" t="s">
        <v>5519</v>
      </c>
      <c r="C61" s="63">
        <v>321</v>
      </c>
      <c r="D61" s="19" t="s">
        <v>5361</v>
      </c>
      <c r="E61" s="24">
        <v>400</v>
      </c>
      <c r="F61" s="18">
        <v>337.31998</v>
      </c>
      <c r="G61" s="62">
        <f t="shared" si="0"/>
        <v>84.329995</v>
      </c>
      <c r="H61" s="18">
        <v>367.72</v>
      </c>
      <c r="I61" s="64">
        <v>45300.3611111111</v>
      </c>
      <c r="J61" s="17">
        <f t="shared" si="1"/>
        <v>91.93</v>
      </c>
      <c r="K61" s="17">
        <f t="shared" si="3"/>
        <v>-867.83592</v>
      </c>
      <c r="L61" s="17">
        <f t="shared" si="2"/>
        <v>-47.72</v>
      </c>
      <c r="M61" s="19">
        <v>500</v>
      </c>
    </row>
    <row r="62" s="3" customFormat="1" ht="22.5" customHeight="1" spans="1:13">
      <c r="A62" s="19">
        <v>60</v>
      </c>
      <c r="B62" s="19" t="s">
        <v>5519</v>
      </c>
      <c r="C62" s="63">
        <v>316</v>
      </c>
      <c r="D62" s="19" t="s">
        <v>5520</v>
      </c>
      <c r="E62" s="24">
        <v>400</v>
      </c>
      <c r="F62" s="18">
        <v>262.84</v>
      </c>
      <c r="G62" s="62">
        <f t="shared" si="0"/>
        <v>65.71</v>
      </c>
      <c r="H62" s="18">
        <v>264.68</v>
      </c>
      <c r="I62" s="64">
        <v>45311.4375</v>
      </c>
      <c r="J62" s="17">
        <f t="shared" si="1"/>
        <v>66.17</v>
      </c>
      <c r="K62" s="17">
        <f t="shared" si="3"/>
        <v>1006.04952</v>
      </c>
      <c r="L62" s="17">
        <f t="shared" si="2"/>
        <v>55.32</v>
      </c>
      <c r="M62" s="19">
        <v>0</v>
      </c>
    </row>
    <row r="63" s="3" customFormat="1" ht="22.5" customHeight="1" spans="1:13">
      <c r="A63" s="19">
        <v>61</v>
      </c>
      <c r="B63" s="19" t="s">
        <v>5519</v>
      </c>
      <c r="C63" s="63">
        <v>323</v>
      </c>
      <c r="D63" s="19" t="s">
        <v>5521</v>
      </c>
      <c r="E63" s="24">
        <v>400</v>
      </c>
      <c r="F63" s="18">
        <v>269.76</v>
      </c>
      <c r="G63" s="62">
        <f t="shared" si="0"/>
        <v>67.44</v>
      </c>
      <c r="H63" s="18">
        <v>248.6</v>
      </c>
      <c r="I63" s="64">
        <v>45311.5416666667</v>
      </c>
      <c r="J63" s="17">
        <f t="shared" si="1"/>
        <v>62.15</v>
      </c>
      <c r="K63" s="17">
        <f t="shared" si="3"/>
        <v>913.66464</v>
      </c>
      <c r="L63" s="17">
        <f t="shared" si="2"/>
        <v>50.24</v>
      </c>
      <c r="M63" s="19">
        <v>550</v>
      </c>
    </row>
    <row r="64" s="3" customFormat="1" ht="22.5" customHeight="1" spans="1:13">
      <c r="A64" s="19">
        <v>62</v>
      </c>
      <c r="B64" s="19" t="s">
        <v>5519</v>
      </c>
      <c r="C64" s="63">
        <v>317</v>
      </c>
      <c r="D64" s="19" t="s">
        <v>5522</v>
      </c>
      <c r="E64" s="24">
        <v>400</v>
      </c>
      <c r="F64" s="18">
        <v>395.08</v>
      </c>
      <c r="G64" s="62">
        <f t="shared" si="0"/>
        <v>98.77</v>
      </c>
      <c r="H64" s="18">
        <v>286.52002</v>
      </c>
      <c r="I64" s="64">
        <v>45308.4479166667</v>
      </c>
      <c r="J64" s="17">
        <f t="shared" si="1"/>
        <v>71.630005</v>
      </c>
      <c r="K64" s="17">
        <f t="shared" si="3"/>
        <v>-1365.40488</v>
      </c>
      <c r="L64" s="17">
        <f t="shared" si="2"/>
        <v>-75.08</v>
      </c>
      <c r="M64" s="19">
        <v>0</v>
      </c>
    </row>
    <row r="65" s="3" customFormat="1" ht="22.5" customHeight="1" spans="1:13">
      <c r="A65" s="19">
        <v>63</v>
      </c>
      <c r="B65" s="19" t="s">
        <v>5519</v>
      </c>
      <c r="C65" s="63">
        <v>312</v>
      </c>
      <c r="D65" s="19" t="s">
        <v>5523</v>
      </c>
      <c r="E65" s="24">
        <v>400</v>
      </c>
      <c r="F65" s="18">
        <v>94.52</v>
      </c>
      <c r="G65" s="62">
        <f t="shared" si="0"/>
        <v>23.63</v>
      </c>
      <c r="H65" s="18">
        <v>110.36</v>
      </c>
      <c r="I65" s="64">
        <v>45311.4201388889</v>
      </c>
      <c r="J65" s="17">
        <f t="shared" si="1"/>
        <v>27.59</v>
      </c>
      <c r="K65" s="17">
        <f t="shared" si="3"/>
        <v>3812.51304</v>
      </c>
      <c r="L65" s="17">
        <f t="shared" si="2"/>
        <v>209.64</v>
      </c>
      <c r="M65" s="19">
        <v>0</v>
      </c>
    </row>
    <row r="66" s="3" customFormat="1" ht="22.5" customHeight="1" spans="1:13">
      <c r="A66" s="19">
        <v>64</v>
      </c>
      <c r="B66" s="19" t="s">
        <v>5519</v>
      </c>
      <c r="C66" s="63">
        <v>325</v>
      </c>
      <c r="D66" s="19" t="s">
        <v>95</v>
      </c>
      <c r="E66" s="24">
        <v>400</v>
      </c>
      <c r="F66" s="18">
        <v>310.68</v>
      </c>
      <c r="G66" s="62">
        <f t="shared" si="0"/>
        <v>77.67</v>
      </c>
      <c r="H66" s="18">
        <v>292.44</v>
      </c>
      <c r="I66" s="64">
        <v>45300.4513888889</v>
      </c>
      <c r="J66" s="17">
        <f t="shared" si="1"/>
        <v>73.11</v>
      </c>
      <c r="K66" s="17">
        <f t="shared" si="3"/>
        <v>169.49352</v>
      </c>
      <c r="L66" s="17">
        <f t="shared" si="2"/>
        <v>9.31999999999999</v>
      </c>
      <c r="M66" s="19">
        <v>0</v>
      </c>
    </row>
    <row r="67" s="3" customFormat="1" ht="22.5" customHeight="1" spans="1:13">
      <c r="A67" s="19">
        <v>65</v>
      </c>
      <c r="B67" s="19" t="s">
        <v>5519</v>
      </c>
      <c r="C67" s="63">
        <v>311</v>
      </c>
      <c r="D67" s="19" t="s">
        <v>5524</v>
      </c>
      <c r="E67" s="24">
        <v>400</v>
      </c>
      <c r="F67" s="18">
        <v>300.28</v>
      </c>
      <c r="G67" s="62">
        <f t="shared" ref="G67:G130" si="4">F67/E67*100</f>
        <v>75.07</v>
      </c>
      <c r="H67" s="18">
        <v>275.48</v>
      </c>
      <c r="I67" s="64">
        <v>45301.3298611111</v>
      </c>
      <c r="J67" s="17">
        <f t="shared" ref="J67:J130" si="5">(H67/E67)*100</f>
        <v>68.87</v>
      </c>
      <c r="K67" s="17">
        <f t="shared" si="3"/>
        <v>358.62792</v>
      </c>
      <c r="L67" s="17">
        <f t="shared" ref="L67:L130" si="6">E67*0.8-MAX(F67,H67)</f>
        <v>19.72</v>
      </c>
      <c r="M67" s="19">
        <v>450</v>
      </c>
    </row>
    <row r="68" s="3" customFormat="1" ht="22.5" customHeight="1" spans="1:13">
      <c r="A68" s="19">
        <v>66</v>
      </c>
      <c r="B68" s="19" t="s">
        <v>5519</v>
      </c>
      <c r="C68" s="63">
        <v>314</v>
      </c>
      <c r="D68" s="19" t="s">
        <v>5525</v>
      </c>
      <c r="E68" s="24">
        <v>400</v>
      </c>
      <c r="F68" s="18">
        <v>232.52</v>
      </c>
      <c r="G68" s="62">
        <f t="shared" si="4"/>
        <v>58.13</v>
      </c>
      <c r="H68" s="18">
        <v>199.16</v>
      </c>
      <c r="I68" s="64">
        <v>45315.4548611111</v>
      </c>
      <c r="J68" s="17">
        <f t="shared" si="5"/>
        <v>49.79</v>
      </c>
      <c r="K68" s="17">
        <f t="shared" ref="K68:K131" si="7">L68*10.5*1.732</f>
        <v>1590.91128</v>
      </c>
      <c r="L68" s="17">
        <f t="shared" si="6"/>
        <v>87.48</v>
      </c>
      <c r="M68" s="19">
        <v>5790</v>
      </c>
    </row>
    <row r="69" s="3" customFormat="1" ht="22.5" customHeight="1" spans="1:13">
      <c r="A69" s="19">
        <v>67</v>
      </c>
      <c r="B69" s="19" t="s">
        <v>5526</v>
      </c>
      <c r="C69" s="63">
        <v>815</v>
      </c>
      <c r="D69" s="19" t="s">
        <v>5527</v>
      </c>
      <c r="E69" s="24">
        <v>400</v>
      </c>
      <c r="F69" s="18">
        <v>239.40001</v>
      </c>
      <c r="G69" s="62">
        <f t="shared" si="4"/>
        <v>59.8500025</v>
      </c>
      <c r="H69" s="18">
        <v>277</v>
      </c>
      <c r="I69" s="64">
        <v>45300.4340277778</v>
      </c>
      <c r="J69" s="17">
        <f t="shared" si="5"/>
        <v>69.25</v>
      </c>
      <c r="K69" s="17">
        <f t="shared" si="7"/>
        <v>781.998</v>
      </c>
      <c r="L69" s="17">
        <f t="shared" si="6"/>
        <v>43</v>
      </c>
      <c r="M69" s="19">
        <v>250</v>
      </c>
    </row>
    <row r="70" s="3" customFormat="1" ht="22.5" customHeight="1" spans="1:13">
      <c r="A70" s="19">
        <v>68</v>
      </c>
      <c r="B70" s="19" t="s">
        <v>5526</v>
      </c>
      <c r="C70" s="63">
        <v>812</v>
      </c>
      <c r="D70" s="19" t="s">
        <v>5528</v>
      </c>
      <c r="E70" s="24">
        <v>400</v>
      </c>
      <c r="F70" s="18">
        <v>284.8</v>
      </c>
      <c r="G70" s="62">
        <f t="shared" si="4"/>
        <v>71.2</v>
      </c>
      <c r="H70" s="18">
        <v>30.6</v>
      </c>
      <c r="I70" s="64">
        <v>45315.46875</v>
      </c>
      <c r="J70" s="17">
        <f t="shared" si="5"/>
        <v>7.65</v>
      </c>
      <c r="K70" s="17">
        <f t="shared" si="7"/>
        <v>640.1472</v>
      </c>
      <c r="L70" s="17">
        <f t="shared" si="6"/>
        <v>35.2</v>
      </c>
      <c r="M70" s="19">
        <v>0</v>
      </c>
    </row>
    <row r="71" s="3" customFormat="1" ht="22.5" customHeight="1" spans="1:13">
      <c r="A71" s="19">
        <v>69</v>
      </c>
      <c r="B71" s="19" t="s">
        <v>5526</v>
      </c>
      <c r="C71" s="63">
        <v>824</v>
      </c>
      <c r="D71" s="19" t="s">
        <v>5529</v>
      </c>
      <c r="E71" s="24">
        <v>400</v>
      </c>
      <c r="F71" s="18">
        <v>394.6</v>
      </c>
      <c r="G71" s="62">
        <f t="shared" si="4"/>
        <v>98.65</v>
      </c>
      <c r="H71" s="18">
        <v>381.80002</v>
      </c>
      <c r="I71" s="64">
        <v>45300.5798611111</v>
      </c>
      <c r="J71" s="17">
        <f t="shared" si="5"/>
        <v>95.450005</v>
      </c>
      <c r="K71" s="17">
        <f t="shared" si="7"/>
        <v>-1356.6756</v>
      </c>
      <c r="L71" s="17">
        <f t="shared" si="6"/>
        <v>-74.6</v>
      </c>
      <c r="M71" s="19">
        <v>0</v>
      </c>
    </row>
    <row r="72" s="3" customFormat="1" ht="22.5" customHeight="1" spans="1:13">
      <c r="A72" s="19">
        <v>70</v>
      </c>
      <c r="B72" s="19" t="s">
        <v>5526</v>
      </c>
      <c r="C72" s="63">
        <v>825</v>
      </c>
      <c r="D72" s="19" t="s">
        <v>5530</v>
      </c>
      <c r="E72" s="24">
        <v>400</v>
      </c>
      <c r="F72" s="18">
        <v>250.4</v>
      </c>
      <c r="G72" s="62">
        <f t="shared" si="4"/>
        <v>62.6</v>
      </c>
      <c r="H72" s="18">
        <v>83</v>
      </c>
      <c r="I72" s="64">
        <v>45292</v>
      </c>
      <c r="J72" s="17">
        <f t="shared" si="5"/>
        <v>20.75</v>
      </c>
      <c r="K72" s="17">
        <f t="shared" si="7"/>
        <v>1265.7456</v>
      </c>
      <c r="L72" s="17">
        <f t="shared" si="6"/>
        <v>69.6</v>
      </c>
      <c r="M72" s="19">
        <v>0</v>
      </c>
    </row>
    <row r="73" s="3" customFormat="1" ht="22.5" customHeight="1" spans="1:13">
      <c r="A73" s="19">
        <v>71</v>
      </c>
      <c r="B73" s="19" t="s">
        <v>5526</v>
      </c>
      <c r="C73" s="63">
        <v>821</v>
      </c>
      <c r="D73" s="19" t="s">
        <v>5531</v>
      </c>
      <c r="E73" s="24">
        <v>400</v>
      </c>
      <c r="F73" s="18">
        <v>397.80002</v>
      </c>
      <c r="G73" s="62">
        <f t="shared" si="4"/>
        <v>99.450005</v>
      </c>
      <c r="H73" s="18">
        <v>432.2</v>
      </c>
      <c r="I73" s="64">
        <v>45307.3819444444</v>
      </c>
      <c r="J73" s="17">
        <f t="shared" si="5"/>
        <v>108.05</v>
      </c>
      <c r="K73" s="17">
        <f t="shared" si="7"/>
        <v>-2040.4692</v>
      </c>
      <c r="L73" s="17">
        <f t="shared" si="6"/>
        <v>-112.2</v>
      </c>
      <c r="M73" s="19">
        <v>250</v>
      </c>
    </row>
    <row r="74" s="3" customFormat="1" ht="22.5" customHeight="1" spans="1:13">
      <c r="A74" s="19">
        <v>72</v>
      </c>
      <c r="B74" s="19" t="s">
        <v>5526</v>
      </c>
      <c r="C74" s="63">
        <v>816</v>
      </c>
      <c r="D74" s="19" t="s">
        <v>5532</v>
      </c>
      <c r="E74" s="24">
        <v>400</v>
      </c>
      <c r="F74" s="18">
        <v>296.8</v>
      </c>
      <c r="G74" s="62">
        <f t="shared" si="4"/>
        <v>74.2</v>
      </c>
      <c r="H74" s="18">
        <v>298.6</v>
      </c>
      <c r="I74" s="64">
        <v>45300.4548611111</v>
      </c>
      <c r="J74" s="17">
        <f t="shared" si="5"/>
        <v>74.65</v>
      </c>
      <c r="K74" s="17">
        <f t="shared" si="7"/>
        <v>389.1804</v>
      </c>
      <c r="L74" s="17">
        <f t="shared" si="6"/>
        <v>21.4</v>
      </c>
      <c r="M74" s="19">
        <v>280</v>
      </c>
    </row>
    <row r="75" s="3" customFormat="1" ht="22.5" customHeight="1" spans="1:13">
      <c r="A75" s="19">
        <v>73</v>
      </c>
      <c r="B75" s="19" t="s">
        <v>5526</v>
      </c>
      <c r="C75" s="63">
        <v>813</v>
      </c>
      <c r="D75" s="19" t="s">
        <v>5533</v>
      </c>
      <c r="E75" s="24">
        <v>400</v>
      </c>
      <c r="F75" s="18">
        <v>272.8</v>
      </c>
      <c r="G75" s="62">
        <f t="shared" si="4"/>
        <v>68.2</v>
      </c>
      <c r="H75" s="18">
        <v>129.8</v>
      </c>
      <c r="I75" s="64">
        <v>45314.3159722222</v>
      </c>
      <c r="J75" s="17">
        <f t="shared" si="5"/>
        <v>32.45</v>
      </c>
      <c r="K75" s="17">
        <f t="shared" si="7"/>
        <v>858.3792</v>
      </c>
      <c r="L75" s="17">
        <f t="shared" si="6"/>
        <v>47.2</v>
      </c>
      <c r="M75" s="19">
        <v>0</v>
      </c>
    </row>
    <row r="76" s="3" customFormat="1" ht="22.5" customHeight="1" spans="1:13">
      <c r="A76" s="19">
        <v>74</v>
      </c>
      <c r="B76" s="19" t="s">
        <v>5526</v>
      </c>
      <c r="C76" s="63">
        <v>817</v>
      </c>
      <c r="D76" s="19" t="s">
        <v>5534</v>
      </c>
      <c r="E76" s="24">
        <v>400</v>
      </c>
      <c r="F76" s="18">
        <v>232.2</v>
      </c>
      <c r="G76" s="62">
        <f t="shared" si="4"/>
        <v>58.05</v>
      </c>
      <c r="H76" s="18">
        <v>218.6</v>
      </c>
      <c r="I76" s="64">
        <v>45314.7916666667</v>
      </c>
      <c r="J76" s="17">
        <f t="shared" si="5"/>
        <v>54.65</v>
      </c>
      <c r="K76" s="17">
        <f t="shared" si="7"/>
        <v>1596.7308</v>
      </c>
      <c r="L76" s="17">
        <f t="shared" si="6"/>
        <v>87.8</v>
      </c>
      <c r="M76" s="19">
        <v>250</v>
      </c>
    </row>
    <row r="77" s="3" customFormat="1" ht="22.5" customHeight="1" spans="1:13">
      <c r="A77" s="19">
        <v>75</v>
      </c>
      <c r="B77" s="19" t="s">
        <v>5526</v>
      </c>
      <c r="C77" s="63">
        <v>820</v>
      </c>
      <c r="D77" s="19" t="s">
        <v>5535</v>
      </c>
      <c r="E77" s="24">
        <v>400</v>
      </c>
      <c r="F77" s="18">
        <v>324.2</v>
      </c>
      <c r="G77" s="62">
        <f t="shared" si="4"/>
        <v>81.05</v>
      </c>
      <c r="H77" s="18">
        <v>323.4</v>
      </c>
      <c r="I77" s="64">
        <v>45300.4618055556</v>
      </c>
      <c r="J77" s="17">
        <f t="shared" si="5"/>
        <v>80.85</v>
      </c>
      <c r="K77" s="17">
        <f t="shared" si="7"/>
        <v>-76.3811999999998</v>
      </c>
      <c r="L77" s="17">
        <f t="shared" si="6"/>
        <v>-4.19999999999999</v>
      </c>
      <c r="M77" s="19">
        <v>3000</v>
      </c>
    </row>
    <row r="78" s="3" customFormat="1" ht="22.5" customHeight="1" spans="1:13">
      <c r="A78" s="19">
        <v>76</v>
      </c>
      <c r="B78" s="19" t="s">
        <v>5526</v>
      </c>
      <c r="C78" s="63">
        <v>822</v>
      </c>
      <c r="D78" s="19" t="s">
        <v>5536</v>
      </c>
      <c r="E78" s="24">
        <v>400</v>
      </c>
      <c r="F78" s="18">
        <v>325</v>
      </c>
      <c r="G78" s="62">
        <f t="shared" si="4"/>
        <v>81.25</v>
      </c>
      <c r="H78" s="18">
        <v>298.6</v>
      </c>
      <c r="I78" s="64">
        <v>45300.3472222222</v>
      </c>
      <c r="J78" s="17">
        <f t="shared" si="5"/>
        <v>74.65</v>
      </c>
      <c r="K78" s="17">
        <f t="shared" si="7"/>
        <v>-90.93</v>
      </c>
      <c r="L78" s="17">
        <f t="shared" si="6"/>
        <v>-5</v>
      </c>
      <c r="M78" s="19">
        <v>630</v>
      </c>
    </row>
    <row r="79" s="3" customFormat="1" ht="22.5" customHeight="1" spans="1:13">
      <c r="A79" s="19">
        <v>77</v>
      </c>
      <c r="B79" s="19" t="s">
        <v>5537</v>
      </c>
      <c r="C79" s="63">
        <v>1213</v>
      </c>
      <c r="D79" s="19" t="s">
        <v>5538</v>
      </c>
      <c r="E79" s="24">
        <v>553</v>
      </c>
      <c r="F79" s="18">
        <v>619.817</v>
      </c>
      <c r="G79" s="62">
        <f t="shared" si="4"/>
        <v>112.082640144665</v>
      </c>
      <c r="H79" s="18">
        <v>582.3738</v>
      </c>
      <c r="I79" s="64">
        <v>45310.4375</v>
      </c>
      <c r="J79" s="17">
        <f t="shared" si="5"/>
        <v>105.311717902351</v>
      </c>
      <c r="K79" s="17">
        <f t="shared" si="7"/>
        <v>-3226.505562</v>
      </c>
      <c r="L79" s="17">
        <f t="shared" si="6"/>
        <v>-177.417</v>
      </c>
      <c r="M79" s="19">
        <v>0</v>
      </c>
    </row>
    <row r="80" s="3" customFormat="1" ht="22.5" customHeight="1" spans="1:13">
      <c r="A80" s="19">
        <v>78</v>
      </c>
      <c r="B80" s="19" t="s">
        <v>5537</v>
      </c>
      <c r="C80" s="63">
        <v>1212</v>
      </c>
      <c r="D80" s="19" t="s">
        <v>5539</v>
      </c>
      <c r="E80" s="24">
        <v>553</v>
      </c>
      <c r="F80" s="18">
        <v>263.8239</v>
      </c>
      <c r="G80" s="62">
        <f t="shared" si="4"/>
        <v>47.7077576853526</v>
      </c>
      <c r="H80" s="18">
        <v>275.6323</v>
      </c>
      <c r="I80" s="64">
        <v>45303.4375</v>
      </c>
      <c r="J80" s="17">
        <f t="shared" si="5"/>
        <v>49.8430922242315</v>
      </c>
      <c r="K80" s="17">
        <f t="shared" si="7"/>
        <v>3032.8373922</v>
      </c>
      <c r="L80" s="17">
        <f t="shared" si="6"/>
        <v>166.7677</v>
      </c>
      <c r="M80" s="19">
        <v>0</v>
      </c>
    </row>
    <row r="81" s="3" customFormat="1" ht="22.5" customHeight="1" spans="1:13">
      <c r="A81" s="19">
        <v>79</v>
      </c>
      <c r="B81" s="19" t="s">
        <v>5537</v>
      </c>
      <c r="C81" s="63">
        <v>1225</v>
      </c>
      <c r="D81" s="19" t="s">
        <v>5540</v>
      </c>
      <c r="E81" s="24">
        <v>400</v>
      </c>
      <c r="F81" s="18">
        <v>51.72</v>
      </c>
      <c r="G81" s="62">
        <f t="shared" si="4"/>
        <v>12.93</v>
      </c>
      <c r="H81" s="18">
        <v>1</v>
      </c>
      <c r="I81" s="64">
        <v>45292</v>
      </c>
      <c r="J81" s="17">
        <f t="shared" si="5"/>
        <v>0.25</v>
      </c>
      <c r="K81" s="17">
        <f t="shared" si="7"/>
        <v>4878.94008</v>
      </c>
      <c r="L81" s="17">
        <f t="shared" si="6"/>
        <v>268.28</v>
      </c>
      <c r="M81" s="19">
        <v>0</v>
      </c>
    </row>
    <row r="82" s="3" customFormat="1" ht="22.5" customHeight="1" spans="1:13">
      <c r="A82" s="19">
        <v>80</v>
      </c>
      <c r="B82" s="19" t="s">
        <v>5537</v>
      </c>
      <c r="C82" s="63">
        <v>1224</v>
      </c>
      <c r="D82" s="19" t="s">
        <v>5541</v>
      </c>
      <c r="E82" s="24">
        <v>400</v>
      </c>
      <c r="F82" s="18">
        <v>437.56</v>
      </c>
      <c r="G82" s="62">
        <f t="shared" si="4"/>
        <v>109.39</v>
      </c>
      <c r="H82" s="18">
        <v>310.91928</v>
      </c>
      <c r="I82" s="64">
        <v>45303.5659722222</v>
      </c>
      <c r="J82" s="17">
        <f t="shared" si="5"/>
        <v>77.72982</v>
      </c>
      <c r="K82" s="17">
        <f t="shared" si="7"/>
        <v>-2137.94616</v>
      </c>
      <c r="L82" s="17">
        <f t="shared" si="6"/>
        <v>-117.56</v>
      </c>
      <c r="M82" s="19">
        <v>0</v>
      </c>
    </row>
    <row r="83" s="3" customFormat="1" ht="22.5" customHeight="1" spans="1:13">
      <c r="A83" s="19">
        <v>81</v>
      </c>
      <c r="B83" s="19" t="s">
        <v>5537</v>
      </c>
      <c r="C83" s="63">
        <v>1217</v>
      </c>
      <c r="D83" s="19" t="s">
        <v>5542</v>
      </c>
      <c r="E83" s="24">
        <v>400</v>
      </c>
      <c r="F83" s="18">
        <v>234.78</v>
      </c>
      <c r="G83" s="62">
        <f t="shared" si="4"/>
        <v>58.695</v>
      </c>
      <c r="H83" s="18">
        <v>230.85023</v>
      </c>
      <c r="I83" s="64">
        <v>45307.3680555556</v>
      </c>
      <c r="J83" s="17">
        <f t="shared" si="5"/>
        <v>57.7125575</v>
      </c>
      <c r="K83" s="17">
        <f t="shared" si="7"/>
        <v>1549.81092</v>
      </c>
      <c r="L83" s="17">
        <f t="shared" si="6"/>
        <v>85.22</v>
      </c>
      <c r="M83" s="19">
        <v>250</v>
      </c>
    </row>
    <row r="84" s="3" customFormat="1" ht="22.5" customHeight="1" spans="1:13">
      <c r="A84" s="19">
        <v>82</v>
      </c>
      <c r="B84" s="19" t="s">
        <v>5537</v>
      </c>
      <c r="C84" s="63">
        <v>1222</v>
      </c>
      <c r="D84" s="19" t="s">
        <v>5543</v>
      </c>
      <c r="E84" s="24">
        <v>400</v>
      </c>
      <c r="F84" s="18">
        <v>306.6</v>
      </c>
      <c r="G84" s="62">
        <f t="shared" si="4"/>
        <v>76.65</v>
      </c>
      <c r="H84" s="18">
        <v>288.1312</v>
      </c>
      <c r="I84" s="64">
        <v>45316.4375</v>
      </c>
      <c r="J84" s="17">
        <f t="shared" si="5"/>
        <v>72.0328</v>
      </c>
      <c r="K84" s="17">
        <f t="shared" si="7"/>
        <v>243.6924</v>
      </c>
      <c r="L84" s="17">
        <f t="shared" si="6"/>
        <v>13.4</v>
      </c>
      <c r="M84" s="19">
        <v>1900</v>
      </c>
    </row>
    <row r="85" s="3" customFormat="1" ht="22.5" customHeight="1" spans="1:13">
      <c r="A85" s="19">
        <v>83</v>
      </c>
      <c r="B85" s="19" t="s">
        <v>5537</v>
      </c>
      <c r="C85" s="63">
        <v>1220</v>
      </c>
      <c r="D85" s="19" t="s">
        <v>5544</v>
      </c>
      <c r="E85" s="24">
        <v>400</v>
      </c>
      <c r="F85" s="18">
        <v>94.53604</v>
      </c>
      <c r="G85" s="62">
        <f t="shared" si="4"/>
        <v>23.63401</v>
      </c>
      <c r="H85" s="18">
        <v>77.96288</v>
      </c>
      <c r="I85" s="64">
        <v>45308.6354166667</v>
      </c>
      <c r="J85" s="17">
        <f t="shared" si="5"/>
        <v>19.49072</v>
      </c>
      <c r="K85" s="17">
        <f t="shared" si="7"/>
        <v>4100.28757656</v>
      </c>
      <c r="L85" s="17">
        <f t="shared" si="6"/>
        <v>225.46396</v>
      </c>
      <c r="M85" s="19">
        <v>0</v>
      </c>
    </row>
    <row r="86" s="3" customFormat="1" ht="22.5" customHeight="1" spans="1:13">
      <c r="A86" s="19">
        <v>84</v>
      </c>
      <c r="B86" s="19" t="s">
        <v>5537</v>
      </c>
      <c r="C86" s="63">
        <v>1221</v>
      </c>
      <c r="D86" s="19" t="s">
        <v>5545</v>
      </c>
      <c r="E86" s="24">
        <v>400</v>
      </c>
      <c r="F86" s="18">
        <v>205.19638</v>
      </c>
      <c r="G86" s="62">
        <f t="shared" si="4"/>
        <v>51.299095</v>
      </c>
      <c r="H86" s="18">
        <v>198.01468</v>
      </c>
      <c r="I86" s="64">
        <v>45307.4270833333</v>
      </c>
      <c r="J86" s="17">
        <f t="shared" si="5"/>
        <v>49.50367</v>
      </c>
      <c r="K86" s="17">
        <f t="shared" si="7"/>
        <v>2087.81863332</v>
      </c>
      <c r="L86" s="17">
        <f t="shared" si="6"/>
        <v>114.80362</v>
      </c>
      <c r="M86" s="19">
        <v>0</v>
      </c>
    </row>
    <row r="87" s="3" customFormat="1" ht="22.5" customHeight="1" spans="1:13">
      <c r="A87" s="19">
        <v>85</v>
      </c>
      <c r="B87" s="24" t="s">
        <v>5537</v>
      </c>
      <c r="C87" s="66">
        <v>1215</v>
      </c>
      <c r="D87" s="24" t="s">
        <v>5546</v>
      </c>
      <c r="E87" s="24">
        <v>403</v>
      </c>
      <c r="F87" s="18">
        <v>175.13768</v>
      </c>
      <c r="G87" s="62">
        <f t="shared" si="4"/>
        <v>43.4584813895782</v>
      </c>
      <c r="H87" s="18">
        <v>179.04187</v>
      </c>
      <c r="I87" s="64">
        <v>45314.3958333333</v>
      </c>
      <c r="J87" s="17">
        <f t="shared" si="5"/>
        <v>44.4272630272953</v>
      </c>
      <c r="K87" s="17">
        <f t="shared" si="7"/>
        <v>2607.11095218</v>
      </c>
      <c r="L87" s="17">
        <f t="shared" si="6"/>
        <v>143.35813</v>
      </c>
      <c r="M87" s="19">
        <v>0</v>
      </c>
    </row>
    <row r="88" s="3" customFormat="1" ht="22.5" customHeight="1" spans="1:13">
      <c r="A88" s="19">
        <v>86</v>
      </c>
      <c r="B88" s="19" t="s">
        <v>5547</v>
      </c>
      <c r="C88" s="63">
        <v>1814</v>
      </c>
      <c r="D88" s="19" t="s">
        <v>4393</v>
      </c>
      <c r="E88" s="24">
        <v>553</v>
      </c>
      <c r="F88" s="18">
        <v>325.0015</v>
      </c>
      <c r="G88" s="62">
        <f t="shared" si="4"/>
        <v>58.7706148282098</v>
      </c>
      <c r="H88" s="18">
        <v>324.64984</v>
      </c>
      <c r="I88" s="64">
        <v>45314.6631944444</v>
      </c>
      <c r="J88" s="17">
        <f t="shared" si="5"/>
        <v>58.7070235081374</v>
      </c>
      <c r="K88" s="17">
        <f t="shared" si="7"/>
        <v>2135.009121</v>
      </c>
      <c r="L88" s="17">
        <f t="shared" si="6"/>
        <v>117.3985</v>
      </c>
      <c r="M88" s="19">
        <v>1365</v>
      </c>
    </row>
    <row r="89" s="3" customFormat="1" ht="22.5" customHeight="1" spans="1:13">
      <c r="A89" s="19">
        <v>87</v>
      </c>
      <c r="B89" s="19" t="s">
        <v>5547</v>
      </c>
      <c r="C89" s="63">
        <v>1813</v>
      </c>
      <c r="D89" s="19" t="s">
        <v>5548</v>
      </c>
      <c r="E89" s="24">
        <v>553</v>
      </c>
      <c r="F89" s="18">
        <v>424.89</v>
      </c>
      <c r="G89" s="62">
        <f t="shared" si="4"/>
        <v>76.8336347197107</v>
      </c>
      <c r="H89" s="18">
        <v>203.3306</v>
      </c>
      <c r="I89" s="64">
        <v>45313.4131944444</v>
      </c>
      <c r="J89" s="17">
        <f t="shared" si="5"/>
        <v>36.768643761302</v>
      </c>
      <c r="K89" s="17">
        <f t="shared" si="7"/>
        <v>318.436860000001</v>
      </c>
      <c r="L89" s="17">
        <f t="shared" si="6"/>
        <v>17.51</v>
      </c>
      <c r="M89" s="19">
        <v>500</v>
      </c>
    </row>
    <row r="90" s="3" customFormat="1" ht="22.5" customHeight="1" spans="1:13">
      <c r="A90" s="19">
        <v>88</v>
      </c>
      <c r="B90" s="19" t="s">
        <v>5547</v>
      </c>
      <c r="C90" s="63">
        <v>1822</v>
      </c>
      <c r="D90" s="19" t="s">
        <v>5549</v>
      </c>
      <c r="E90" s="24">
        <v>553</v>
      </c>
      <c r="F90" s="18">
        <v>447.3</v>
      </c>
      <c r="G90" s="62">
        <f t="shared" si="4"/>
        <v>80.8860759493671</v>
      </c>
      <c r="H90" s="18">
        <v>249.39674</v>
      </c>
      <c r="I90" s="64">
        <v>45307.3298611111</v>
      </c>
      <c r="J90" s="17">
        <f t="shared" si="5"/>
        <v>45.0988679927667</v>
      </c>
      <c r="K90" s="17">
        <f t="shared" si="7"/>
        <v>-89.1113999999996</v>
      </c>
      <c r="L90" s="17">
        <f t="shared" si="6"/>
        <v>-4.89999999999998</v>
      </c>
      <c r="M90" s="19">
        <v>280</v>
      </c>
    </row>
    <row r="91" s="3" customFormat="1" ht="22.5" customHeight="1" spans="1:13">
      <c r="A91" s="19">
        <v>89</v>
      </c>
      <c r="B91" s="19" t="s">
        <v>5547</v>
      </c>
      <c r="C91" s="63">
        <v>1821</v>
      </c>
      <c r="D91" s="19" t="s">
        <v>5550</v>
      </c>
      <c r="E91" s="24">
        <v>553</v>
      </c>
      <c r="F91" s="18">
        <v>195.94595</v>
      </c>
      <c r="G91" s="62">
        <f t="shared" si="4"/>
        <v>35.4332640144665</v>
      </c>
      <c r="H91" s="18">
        <v>96.429</v>
      </c>
      <c r="I91" s="64">
        <v>45313.34375</v>
      </c>
      <c r="J91" s="17">
        <f t="shared" si="5"/>
        <v>17.4374321880651</v>
      </c>
      <c r="K91" s="17">
        <f t="shared" si="7"/>
        <v>4482.0133533</v>
      </c>
      <c r="L91" s="17">
        <f t="shared" si="6"/>
        <v>246.45405</v>
      </c>
      <c r="M91" s="19">
        <v>250</v>
      </c>
    </row>
    <row r="92" s="3" customFormat="1" ht="22.5" customHeight="1" spans="1:13">
      <c r="A92" s="19">
        <v>90</v>
      </c>
      <c r="B92" s="19" t="s">
        <v>5547</v>
      </c>
      <c r="C92" s="63">
        <v>1824</v>
      </c>
      <c r="D92" s="19" t="s">
        <v>5551</v>
      </c>
      <c r="E92" s="24">
        <v>553</v>
      </c>
      <c r="F92" s="18">
        <v>310.16</v>
      </c>
      <c r="G92" s="62">
        <f t="shared" si="4"/>
        <v>56.0867992766727</v>
      </c>
      <c r="H92" s="18">
        <v>334.49606</v>
      </c>
      <c r="I92" s="64">
        <v>45297.3819444444</v>
      </c>
      <c r="J92" s="17">
        <f t="shared" si="5"/>
        <v>60.4875334538879</v>
      </c>
      <c r="K92" s="17">
        <f t="shared" si="7"/>
        <v>1962.34105284</v>
      </c>
      <c r="L92" s="17">
        <f t="shared" si="6"/>
        <v>107.90394</v>
      </c>
      <c r="M92" s="19">
        <v>0</v>
      </c>
    </row>
    <row r="93" s="3" customFormat="1" ht="22.5" customHeight="1" spans="1:13">
      <c r="A93" s="19">
        <v>91</v>
      </c>
      <c r="B93" s="19" t="s">
        <v>5547</v>
      </c>
      <c r="C93" s="63">
        <v>1816</v>
      </c>
      <c r="D93" s="19" t="s">
        <v>5552</v>
      </c>
      <c r="E93" s="24">
        <v>600</v>
      </c>
      <c r="F93" s="18">
        <v>486.40884</v>
      </c>
      <c r="G93" s="62">
        <f t="shared" si="4"/>
        <v>81.06814</v>
      </c>
      <c r="H93" s="18">
        <v>481.1341</v>
      </c>
      <c r="I93" s="64">
        <v>45311.4409722222</v>
      </c>
      <c r="J93" s="17">
        <f t="shared" si="5"/>
        <v>80.1890166666667</v>
      </c>
      <c r="K93" s="17">
        <f t="shared" si="7"/>
        <v>-116.55116424</v>
      </c>
      <c r="L93" s="17">
        <f t="shared" si="6"/>
        <v>-6.40884</v>
      </c>
      <c r="M93" s="19">
        <v>0</v>
      </c>
    </row>
    <row r="94" s="3" customFormat="1" ht="22.5" customHeight="1" spans="1:13">
      <c r="A94" s="19">
        <v>92</v>
      </c>
      <c r="B94" s="19" t="s">
        <v>5553</v>
      </c>
      <c r="C94" s="63">
        <v>1522</v>
      </c>
      <c r="D94" s="19" t="s">
        <v>5554</v>
      </c>
      <c r="E94" s="24">
        <v>400</v>
      </c>
      <c r="F94" s="18">
        <v>298.44</v>
      </c>
      <c r="G94" s="62">
        <f t="shared" si="4"/>
        <v>74.61</v>
      </c>
      <c r="H94" s="18">
        <v>297.08002</v>
      </c>
      <c r="I94" s="64">
        <v>45300.3506944444</v>
      </c>
      <c r="J94" s="17">
        <f t="shared" si="5"/>
        <v>74.270005</v>
      </c>
      <c r="K94" s="17">
        <f t="shared" si="7"/>
        <v>392.09016</v>
      </c>
      <c r="L94" s="17">
        <f t="shared" si="6"/>
        <v>21.56</v>
      </c>
      <c r="M94" s="19">
        <v>0</v>
      </c>
    </row>
    <row r="95" s="3" customFormat="1" ht="22.5" customHeight="1" spans="1:13">
      <c r="A95" s="19">
        <v>93</v>
      </c>
      <c r="B95" s="19" t="s">
        <v>5553</v>
      </c>
      <c r="C95" s="63">
        <v>1523</v>
      </c>
      <c r="D95" s="19" t="s">
        <v>5555</v>
      </c>
      <c r="E95" s="24">
        <v>210</v>
      </c>
      <c r="F95" s="18">
        <v>164.92001</v>
      </c>
      <c r="G95" s="62">
        <f t="shared" si="4"/>
        <v>78.5333380952381</v>
      </c>
      <c r="H95" s="18">
        <v>160.44</v>
      </c>
      <c r="I95" s="64">
        <v>45297.3298611111</v>
      </c>
      <c r="J95" s="17">
        <f t="shared" si="5"/>
        <v>76.4</v>
      </c>
      <c r="K95" s="17">
        <f t="shared" si="7"/>
        <v>56.0126981400002</v>
      </c>
      <c r="L95" s="17">
        <f t="shared" si="6"/>
        <v>3.07999000000001</v>
      </c>
      <c r="M95" s="19">
        <v>0</v>
      </c>
    </row>
    <row r="96" s="3" customFormat="1" ht="22.5" customHeight="1" spans="1:13">
      <c r="A96" s="19">
        <v>94</v>
      </c>
      <c r="B96" s="19" t="s">
        <v>5553</v>
      </c>
      <c r="C96" s="63">
        <v>1514</v>
      </c>
      <c r="D96" s="19" t="s">
        <v>5556</v>
      </c>
      <c r="E96" s="24">
        <v>400</v>
      </c>
      <c r="F96" s="18">
        <v>68.04001</v>
      </c>
      <c r="G96" s="62">
        <f t="shared" si="4"/>
        <v>17.0100025</v>
      </c>
      <c r="H96" s="18">
        <v>5</v>
      </c>
      <c r="I96" s="64">
        <v>45292</v>
      </c>
      <c r="J96" s="17">
        <f t="shared" si="5"/>
        <v>1.25</v>
      </c>
      <c r="K96" s="17">
        <f t="shared" si="7"/>
        <v>4582.14437814</v>
      </c>
      <c r="L96" s="17">
        <f t="shared" si="6"/>
        <v>251.95999</v>
      </c>
      <c r="M96" s="19">
        <v>0</v>
      </c>
    </row>
    <row r="97" s="3" customFormat="1" ht="22.5" customHeight="1" spans="1:13">
      <c r="A97" s="19">
        <v>95</v>
      </c>
      <c r="B97" s="19" t="s">
        <v>5553</v>
      </c>
      <c r="C97" s="63">
        <v>1517</v>
      </c>
      <c r="D97" s="19" t="s">
        <v>5557</v>
      </c>
      <c r="E97" s="24">
        <v>403</v>
      </c>
      <c r="F97" s="18">
        <v>408.36002</v>
      </c>
      <c r="G97" s="62">
        <f t="shared" si="4"/>
        <v>101.330029776675</v>
      </c>
      <c r="H97" s="18">
        <v>370.44</v>
      </c>
      <c r="I97" s="64">
        <v>45310.3541666667</v>
      </c>
      <c r="J97" s="17">
        <f t="shared" si="5"/>
        <v>91.9205955334988</v>
      </c>
      <c r="K97" s="17">
        <f t="shared" si="7"/>
        <v>-1563.26892372</v>
      </c>
      <c r="L97" s="17">
        <f t="shared" si="6"/>
        <v>-85.96002</v>
      </c>
      <c r="M97" s="19">
        <v>250</v>
      </c>
    </row>
    <row r="98" s="3" customFormat="1" ht="22.5" customHeight="1" spans="1:13">
      <c r="A98" s="19">
        <v>96</v>
      </c>
      <c r="B98" s="19" t="s">
        <v>5553</v>
      </c>
      <c r="C98" s="63">
        <v>1516</v>
      </c>
      <c r="D98" s="19" t="s">
        <v>5558</v>
      </c>
      <c r="E98" s="24">
        <v>400</v>
      </c>
      <c r="F98" s="18">
        <v>271.2</v>
      </c>
      <c r="G98" s="62">
        <f t="shared" si="4"/>
        <v>67.8</v>
      </c>
      <c r="H98" s="18">
        <v>206.36002</v>
      </c>
      <c r="I98" s="64">
        <v>45313.4652777778</v>
      </c>
      <c r="J98" s="17">
        <f t="shared" si="5"/>
        <v>51.590005</v>
      </c>
      <c r="K98" s="17">
        <f t="shared" si="7"/>
        <v>887.4768</v>
      </c>
      <c r="L98" s="17">
        <f t="shared" si="6"/>
        <v>48.8</v>
      </c>
      <c r="M98" s="19">
        <v>0</v>
      </c>
    </row>
    <row r="99" s="3" customFormat="1" ht="22.5" customHeight="1" spans="1:13">
      <c r="A99" s="19">
        <v>97</v>
      </c>
      <c r="B99" s="19" t="s">
        <v>5553</v>
      </c>
      <c r="C99" s="63">
        <v>1521</v>
      </c>
      <c r="D99" s="19" t="s">
        <v>5559</v>
      </c>
      <c r="E99" s="24">
        <v>400</v>
      </c>
      <c r="F99" s="18">
        <v>348.24</v>
      </c>
      <c r="G99" s="62">
        <f t="shared" si="4"/>
        <v>87.06</v>
      </c>
      <c r="H99" s="18">
        <v>306.68002</v>
      </c>
      <c r="I99" s="64">
        <v>45300.4270833333</v>
      </c>
      <c r="J99" s="17">
        <f t="shared" si="5"/>
        <v>76.670005</v>
      </c>
      <c r="K99" s="17">
        <f t="shared" si="7"/>
        <v>-513.57264</v>
      </c>
      <c r="L99" s="17">
        <f t="shared" si="6"/>
        <v>-28.24</v>
      </c>
      <c r="M99" s="19">
        <v>100</v>
      </c>
    </row>
    <row r="100" s="3" customFormat="1" ht="22.5" customHeight="1" spans="1:13">
      <c r="A100" s="19">
        <v>98</v>
      </c>
      <c r="B100" s="19" t="s">
        <v>5553</v>
      </c>
      <c r="C100" s="63">
        <v>1515</v>
      </c>
      <c r="D100" s="19" t="s">
        <v>5560</v>
      </c>
      <c r="E100" s="24">
        <v>400</v>
      </c>
      <c r="F100" s="18">
        <v>306.76</v>
      </c>
      <c r="G100" s="62">
        <f t="shared" si="4"/>
        <v>76.69</v>
      </c>
      <c r="H100" s="18">
        <v>385.32</v>
      </c>
      <c r="I100" s="64">
        <v>45300.5972222222</v>
      </c>
      <c r="J100" s="17">
        <f t="shared" si="5"/>
        <v>96.33</v>
      </c>
      <c r="K100" s="17">
        <f t="shared" si="7"/>
        <v>-1187.90952</v>
      </c>
      <c r="L100" s="17">
        <f t="shared" si="6"/>
        <v>-65.32</v>
      </c>
      <c r="M100" s="19">
        <v>0</v>
      </c>
    </row>
    <row r="101" s="3" customFormat="1" ht="22.5" customHeight="1" spans="1:13">
      <c r="A101" s="19">
        <v>99</v>
      </c>
      <c r="B101" s="19" t="s">
        <v>5561</v>
      </c>
      <c r="C101" s="63">
        <v>2823</v>
      </c>
      <c r="D101" s="19" t="s">
        <v>5562</v>
      </c>
      <c r="E101" s="24">
        <v>400</v>
      </c>
      <c r="F101" s="18">
        <v>114.32001</v>
      </c>
      <c r="G101" s="62">
        <f t="shared" si="4"/>
        <v>28.5800025</v>
      </c>
      <c r="H101" s="18">
        <v>62.880005</v>
      </c>
      <c r="I101" s="64">
        <v>45317.7916666667</v>
      </c>
      <c r="J101" s="17">
        <f t="shared" si="5"/>
        <v>15.72000125</v>
      </c>
      <c r="K101" s="17">
        <f t="shared" si="7"/>
        <v>3740.49629814</v>
      </c>
      <c r="L101" s="17">
        <f t="shared" si="6"/>
        <v>205.67999</v>
      </c>
      <c r="M101" s="19">
        <v>0</v>
      </c>
    </row>
    <row r="102" s="3" customFormat="1" ht="22.5" customHeight="1" spans="1:13">
      <c r="A102" s="19">
        <v>100</v>
      </c>
      <c r="B102" s="19" t="s">
        <v>5561</v>
      </c>
      <c r="C102" s="63">
        <v>2825</v>
      </c>
      <c r="D102" s="19" t="s">
        <v>5563</v>
      </c>
      <c r="E102" s="24">
        <v>400</v>
      </c>
      <c r="F102" s="18">
        <v>31.520002</v>
      </c>
      <c r="G102" s="62">
        <f t="shared" si="4"/>
        <v>7.8800005</v>
      </c>
      <c r="H102" s="18">
        <v>54.4</v>
      </c>
      <c r="I102" s="64">
        <v>45310.4097222222</v>
      </c>
      <c r="J102" s="17">
        <f t="shared" si="5"/>
        <v>13.6</v>
      </c>
      <c r="K102" s="17">
        <f t="shared" si="7"/>
        <v>4830.2016</v>
      </c>
      <c r="L102" s="17">
        <f t="shared" si="6"/>
        <v>265.6</v>
      </c>
      <c r="M102" s="19">
        <v>0</v>
      </c>
    </row>
    <row r="103" s="3" customFormat="1" ht="22.5" customHeight="1" spans="1:13">
      <c r="A103" s="19">
        <v>101</v>
      </c>
      <c r="B103" s="19" t="s">
        <v>5561</v>
      </c>
      <c r="C103" s="63">
        <v>2821</v>
      </c>
      <c r="D103" s="19" t="s">
        <v>5564</v>
      </c>
      <c r="E103" s="24">
        <v>300</v>
      </c>
      <c r="F103" s="18">
        <v>52.260002</v>
      </c>
      <c r="G103" s="62">
        <f t="shared" si="4"/>
        <v>17.4200006666667</v>
      </c>
      <c r="H103" s="18">
        <v>43.38</v>
      </c>
      <c r="I103" s="64">
        <v>45313.5416666667</v>
      </c>
      <c r="J103" s="17">
        <f t="shared" si="5"/>
        <v>14.46</v>
      </c>
      <c r="K103" s="17">
        <f t="shared" si="7"/>
        <v>3414.239603628</v>
      </c>
      <c r="L103" s="17">
        <f t="shared" si="6"/>
        <v>187.739998</v>
      </c>
      <c r="M103" s="19">
        <v>0</v>
      </c>
    </row>
    <row r="104" s="3" customFormat="1" ht="22.5" customHeight="1" spans="1:13">
      <c r="A104" s="19">
        <v>102</v>
      </c>
      <c r="B104" s="19" t="s">
        <v>5561</v>
      </c>
      <c r="C104" s="63">
        <v>2819</v>
      </c>
      <c r="D104" s="19" t="s">
        <v>5565</v>
      </c>
      <c r="E104" s="24">
        <v>400</v>
      </c>
      <c r="F104" s="18">
        <v>234.80002</v>
      </c>
      <c r="G104" s="62">
        <f t="shared" si="4"/>
        <v>58.700005</v>
      </c>
      <c r="H104" s="18">
        <v>187.76001</v>
      </c>
      <c r="I104" s="64">
        <v>45313.7916666667</v>
      </c>
      <c r="J104" s="17">
        <f t="shared" si="5"/>
        <v>46.9400025</v>
      </c>
      <c r="K104" s="17">
        <f t="shared" si="7"/>
        <v>1549.44683628</v>
      </c>
      <c r="L104" s="17">
        <f t="shared" si="6"/>
        <v>85.19998</v>
      </c>
      <c r="M104" s="19">
        <v>0</v>
      </c>
    </row>
    <row r="105" s="3" customFormat="1" ht="22.5" customHeight="1" spans="1:13">
      <c r="A105" s="19">
        <v>103</v>
      </c>
      <c r="B105" s="19" t="s">
        <v>5561</v>
      </c>
      <c r="C105" s="63">
        <v>2820</v>
      </c>
      <c r="D105" s="19" t="s">
        <v>5566</v>
      </c>
      <c r="E105" s="24">
        <v>400</v>
      </c>
      <c r="F105" s="18">
        <v>103.6</v>
      </c>
      <c r="G105" s="62">
        <f t="shared" si="4"/>
        <v>25.9</v>
      </c>
      <c r="H105" s="18">
        <v>85.12</v>
      </c>
      <c r="I105" s="64">
        <v>45313.8020833333</v>
      </c>
      <c r="J105" s="17">
        <f t="shared" si="5"/>
        <v>21.28</v>
      </c>
      <c r="K105" s="17">
        <f t="shared" si="7"/>
        <v>3935.4504</v>
      </c>
      <c r="L105" s="17">
        <f t="shared" si="6"/>
        <v>216.4</v>
      </c>
      <c r="M105" s="19">
        <v>0</v>
      </c>
    </row>
    <row r="106" s="3" customFormat="1" ht="22.5" customHeight="1" spans="1:13">
      <c r="A106" s="19">
        <v>104</v>
      </c>
      <c r="B106" s="19" t="s">
        <v>5561</v>
      </c>
      <c r="C106" s="63">
        <v>2813</v>
      </c>
      <c r="D106" s="19" t="s">
        <v>5567</v>
      </c>
      <c r="E106" s="24">
        <v>400</v>
      </c>
      <c r="F106" s="18">
        <v>127.600006</v>
      </c>
      <c r="G106" s="62">
        <f t="shared" si="4"/>
        <v>31.9000015</v>
      </c>
      <c r="H106" s="18">
        <v>132.88</v>
      </c>
      <c r="I106" s="64">
        <v>45314.4340277778</v>
      </c>
      <c r="J106" s="17">
        <f t="shared" si="5"/>
        <v>33.22</v>
      </c>
      <c r="K106" s="17">
        <f t="shared" si="7"/>
        <v>3402.96432</v>
      </c>
      <c r="L106" s="17">
        <f t="shared" si="6"/>
        <v>187.12</v>
      </c>
      <c r="M106" s="19">
        <v>250</v>
      </c>
    </row>
    <row r="107" s="3" customFormat="1" ht="22.5" customHeight="1" spans="1:13">
      <c r="A107" s="19">
        <v>105</v>
      </c>
      <c r="B107" s="19" t="s">
        <v>5561</v>
      </c>
      <c r="C107" s="63">
        <v>2817</v>
      </c>
      <c r="D107" s="19" t="s">
        <v>5568</v>
      </c>
      <c r="E107" s="24">
        <v>400</v>
      </c>
      <c r="F107" s="18">
        <v>369.52002</v>
      </c>
      <c r="G107" s="62">
        <f t="shared" si="4"/>
        <v>92.380005</v>
      </c>
      <c r="H107" s="18">
        <v>319.36002</v>
      </c>
      <c r="I107" s="64">
        <v>45314.8090277778</v>
      </c>
      <c r="J107" s="17">
        <f t="shared" si="5"/>
        <v>79.840005</v>
      </c>
      <c r="K107" s="17">
        <f t="shared" si="7"/>
        <v>-900.57108372</v>
      </c>
      <c r="L107" s="17">
        <f t="shared" si="6"/>
        <v>-49.52002</v>
      </c>
      <c r="M107" s="19">
        <v>0</v>
      </c>
    </row>
    <row r="108" s="3" customFormat="1" ht="22.5" customHeight="1" spans="1:13">
      <c r="A108" s="19">
        <v>106</v>
      </c>
      <c r="B108" s="19" t="s">
        <v>5561</v>
      </c>
      <c r="C108" s="63">
        <v>2812</v>
      </c>
      <c r="D108" s="19" t="s">
        <v>5569</v>
      </c>
      <c r="E108" s="24">
        <v>400</v>
      </c>
      <c r="F108" s="18">
        <v>43.36</v>
      </c>
      <c r="G108" s="62">
        <f t="shared" si="4"/>
        <v>10.84</v>
      </c>
      <c r="H108" s="18">
        <v>36.88</v>
      </c>
      <c r="I108" s="64">
        <v>45313.8645833333</v>
      </c>
      <c r="J108" s="17">
        <f t="shared" si="5"/>
        <v>9.22</v>
      </c>
      <c r="K108" s="17">
        <f t="shared" si="7"/>
        <v>5030.97504</v>
      </c>
      <c r="L108" s="17">
        <f t="shared" si="6"/>
        <v>276.64</v>
      </c>
      <c r="M108" s="19">
        <v>0</v>
      </c>
    </row>
    <row r="109" s="3" customFormat="1" ht="22.5" customHeight="1" spans="1:13">
      <c r="A109" s="19">
        <v>107</v>
      </c>
      <c r="B109" s="19" t="s">
        <v>5561</v>
      </c>
      <c r="C109" s="63">
        <v>2815</v>
      </c>
      <c r="D109" s="19" t="s">
        <v>5570</v>
      </c>
      <c r="E109" s="24">
        <v>400</v>
      </c>
      <c r="F109" s="18">
        <v>255.52002</v>
      </c>
      <c r="G109" s="62">
        <f t="shared" si="4"/>
        <v>63.880005</v>
      </c>
      <c r="H109" s="18">
        <v>273.12003</v>
      </c>
      <c r="I109" s="64">
        <v>45313.4340277778</v>
      </c>
      <c r="J109" s="17">
        <f t="shared" si="5"/>
        <v>68.2800075</v>
      </c>
      <c r="K109" s="17">
        <f t="shared" si="7"/>
        <v>852.55913442</v>
      </c>
      <c r="L109" s="17">
        <f t="shared" si="6"/>
        <v>46.87997</v>
      </c>
      <c r="M109" s="19">
        <v>0</v>
      </c>
    </row>
    <row r="110" s="3" customFormat="1" ht="22.5" customHeight="1" spans="1:13">
      <c r="A110" s="19">
        <v>108</v>
      </c>
      <c r="B110" s="19" t="s">
        <v>5571</v>
      </c>
      <c r="C110" s="63">
        <v>123</v>
      </c>
      <c r="D110" s="19" t="s">
        <v>5572</v>
      </c>
      <c r="E110" s="24">
        <v>400</v>
      </c>
      <c r="F110" s="18">
        <v>324</v>
      </c>
      <c r="G110" s="62">
        <f t="shared" si="4"/>
        <v>81</v>
      </c>
      <c r="H110" s="18">
        <v>226</v>
      </c>
      <c r="I110" s="64">
        <v>45312.4722222222</v>
      </c>
      <c r="J110" s="17">
        <f t="shared" si="5"/>
        <v>56.5</v>
      </c>
      <c r="K110" s="17">
        <f t="shared" si="7"/>
        <v>-72.744</v>
      </c>
      <c r="L110" s="17">
        <f t="shared" si="6"/>
        <v>-4</v>
      </c>
      <c r="M110" s="19">
        <v>0</v>
      </c>
    </row>
    <row r="111" s="3" customFormat="1" ht="22.5" customHeight="1" spans="1:13">
      <c r="A111" s="19">
        <v>109</v>
      </c>
      <c r="B111" s="19" t="s">
        <v>5571</v>
      </c>
      <c r="C111" s="63">
        <v>112</v>
      </c>
      <c r="D111" s="19" t="s">
        <v>5573</v>
      </c>
      <c r="E111" s="24">
        <v>400</v>
      </c>
      <c r="F111" s="18">
        <v>272</v>
      </c>
      <c r="G111" s="62">
        <f t="shared" si="4"/>
        <v>68</v>
      </c>
      <c r="H111" s="18">
        <v>246</v>
      </c>
      <c r="I111" s="64">
        <v>45313.7604166667</v>
      </c>
      <c r="J111" s="17">
        <f t="shared" si="5"/>
        <v>61.5</v>
      </c>
      <c r="K111" s="17">
        <f t="shared" si="7"/>
        <v>872.928</v>
      </c>
      <c r="L111" s="17">
        <f t="shared" si="6"/>
        <v>48</v>
      </c>
      <c r="M111" s="19">
        <v>0</v>
      </c>
    </row>
    <row r="112" s="3" customFormat="1" ht="22.5" customHeight="1" spans="1:13">
      <c r="A112" s="19">
        <v>110</v>
      </c>
      <c r="B112" s="19" t="s">
        <v>5571</v>
      </c>
      <c r="C112" s="63">
        <v>124</v>
      </c>
      <c r="D112" s="19" t="s">
        <v>5574</v>
      </c>
      <c r="E112" s="24">
        <v>400</v>
      </c>
      <c r="F112" s="18">
        <v>207</v>
      </c>
      <c r="G112" s="62">
        <f t="shared" si="4"/>
        <v>51.75</v>
      </c>
      <c r="H112" s="18">
        <v>168</v>
      </c>
      <c r="I112" s="64">
        <v>45313.7847222222</v>
      </c>
      <c r="J112" s="17">
        <f t="shared" si="5"/>
        <v>42</v>
      </c>
      <c r="K112" s="17">
        <f t="shared" si="7"/>
        <v>2055.018</v>
      </c>
      <c r="L112" s="17">
        <f t="shared" si="6"/>
        <v>113</v>
      </c>
      <c r="M112" s="19">
        <v>0</v>
      </c>
    </row>
    <row r="113" s="3" customFormat="1" ht="22.5" customHeight="1" spans="1:13">
      <c r="A113" s="19">
        <v>111</v>
      </c>
      <c r="B113" s="19" t="s">
        <v>5571</v>
      </c>
      <c r="C113" s="63">
        <v>113</v>
      </c>
      <c r="D113" s="19" t="s">
        <v>5575</v>
      </c>
      <c r="E113" s="24">
        <v>400</v>
      </c>
      <c r="F113" s="18">
        <v>330</v>
      </c>
      <c r="G113" s="62">
        <f t="shared" si="4"/>
        <v>82.5</v>
      </c>
      <c r="H113" s="18">
        <v>304</v>
      </c>
      <c r="I113" s="64">
        <v>45313.78125</v>
      </c>
      <c r="J113" s="17">
        <f t="shared" si="5"/>
        <v>76</v>
      </c>
      <c r="K113" s="17">
        <f t="shared" si="7"/>
        <v>-181.86</v>
      </c>
      <c r="L113" s="17">
        <f t="shared" si="6"/>
        <v>-10</v>
      </c>
      <c r="M113" s="19">
        <v>200</v>
      </c>
    </row>
    <row r="114" s="3" customFormat="1" ht="22.5" customHeight="1" spans="1:13">
      <c r="A114" s="19">
        <v>112</v>
      </c>
      <c r="B114" s="19" t="s">
        <v>5571</v>
      </c>
      <c r="C114" s="63">
        <v>116</v>
      </c>
      <c r="D114" s="19" t="s">
        <v>5576</v>
      </c>
      <c r="E114" s="24">
        <v>400</v>
      </c>
      <c r="F114" s="18">
        <v>185</v>
      </c>
      <c r="G114" s="62">
        <f t="shared" si="4"/>
        <v>46.25</v>
      </c>
      <c r="H114" s="18">
        <v>172</v>
      </c>
      <c r="I114" s="64">
        <v>45313.4930555556</v>
      </c>
      <c r="J114" s="17">
        <f t="shared" si="5"/>
        <v>43</v>
      </c>
      <c r="K114" s="17">
        <f t="shared" si="7"/>
        <v>2455.11</v>
      </c>
      <c r="L114" s="17">
        <f t="shared" si="6"/>
        <v>135</v>
      </c>
      <c r="M114" s="19">
        <v>0</v>
      </c>
    </row>
    <row r="115" s="3" customFormat="1" ht="22.5" customHeight="1" spans="1:13">
      <c r="A115" s="19">
        <v>113</v>
      </c>
      <c r="B115" s="19" t="s">
        <v>5571</v>
      </c>
      <c r="C115" s="63">
        <v>122</v>
      </c>
      <c r="D115" s="19" t="s">
        <v>5577</v>
      </c>
      <c r="E115" s="24">
        <v>400</v>
      </c>
      <c r="F115" s="18">
        <v>168</v>
      </c>
      <c r="G115" s="62">
        <f t="shared" si="4"/>
        <v>42</v>
      </c>
      <c r="H115" s="18">
        <v>137</v>
      </c>
      <c r="I115" s="64">
        <v>45313.7881944444</v>
      </c>
      <c r="J115" s="17">
        <f t="shared" si="5"/>
        <v>34.25</v>
      </c>
      <c r="K115" s="17">
        <f t="shared" si="7"/>
        <v>2764.272</v>
      </c>
      <c r="L115" s="17">
        <f t="shared" si="6"/>
        <v>152</v>
      </c>
      <c r="M115" s="19">
        <v>0</v>
      </c>
    </row>
    <row r="116" s="3" customFormat="1" ht="22.5" customHeight="1" spans="1:13">
      <c r="A116" s="19">
        <v>114</v>
      </c>
      <c r="B116" s="19" t="s">
        <v>5571</v>
      </c>
      <c r="C116" s="63">
        <v>119</v>
      </c>
      <c r="D116" s="19" t="s">
        <v>5578</v>
      </c>
      <c r="E116" s="24">
        <v>100</v>
      </c>
      <c r="F116" s="18">
        <v>10</v>
      </c>
      <c r="G116" s="62">
        <f t="shared" si="4"/>
        <v>10</v>
      </c>
      <c r="H116" s="18">
        <v>9</v>
      </c>
      <c r="I116" s="64">
        <v>45307.2430555556</v>
      </c>
      <c r="J116" s="17">
        <f t="shared" si="5"/>
        <v>9</v>
      </c>
      <c r="K116" s="17">
        <f t="shared" si="7"/>
        <v>1273.02</v>
      </c>
      <c r="L116" s="17">
        <f t="shared" si="6"/>
        <v>70</v>
      </c>
      <c r="M116" s="19">
        <v>0</v>
      </c>
    </row>
    <row r="117" s="3" customFormat="1" ht="22.5" customHeight="1" spans="1:13">
      <c r="A117" s="19">
        <v>115</v>
      </c>
      <c r="B117" s="19" t="s">
        <v>5571</v>
      </c>
      <c r="C117" s="63">
        <v>117</v>
      </c>
      <c r="D117" s="19" t="s">
        <v>5579</v>
      </c>
      <c r="E117" s="24">
        <v>400</v>
      </c>
      <c r="F117" s="18">
        <v>275</v>
      </c>
      <c r="G117" s="62">
        <f t="shared" si="4"/>
        <v>68.75</v>
      </c>
      <c r="H117" s="18">
        <v>243</v>
      </c>
      <c r="I117" s="64">
        <v>45313.4340277778</v>
      </c>
      <c r="J117" s="17">
        <f t="shared" si="5"/>
        <v>60.75</v>
      </c>
      <c r="K117" s="17">
        <f t="shared" si="7"/>
        <v>818.37</v>
      </c>
      <c r="L117" s="17">
        <f t="shared" si="6"/>
        <v>45</v>
      </c>
      <c r="M117" s="19">
        <v>0</v>
      </c>
    </row>
    <row r="118" s="3" customFormat="1" ht="22.5" customHeight="1" spans="1:13">
      <c r="A118" s="19">
        <v>116</v>
      </c>
      <c r="B118" s="19" t="s">
        <v>5571</v>
      </c>
      <c r="C118" s="63">
        <v>114</v>
      </c>
      <c r="D118" s="19" t="s">
        <v>1889</v>
      </c>
      <c r="E118" s="24">
        <v>400</v>
      </c>
      <c r="F118" s="18">
        <v>105</v>
      </c>
      <c r="G118" s="62">
        <f t="shared" si="4"/>
        <v>26.25</v>
      </c>
      <c r="H118" s="18">
        <v>101</v>
      </c>
      <c r="I118" s="64">
        <v>45313.4375</v>
      </c>
      <c r="J118" s="17">
        <f t="shared" si="5"/>
        <v>25.25</v>
      </c>
      <c r="K118" s="17">
        <f t="shared" si="7"/>
        <v>3909.99</v>
      </c>
      <c r="L118" s="17">
        <f t="shared" si="6"/>
        <v>215</v>
      </c>
      <c r="M118" s="19">
        <v>0</v>
      </c>
    </row>
    <row r="119" s="3" customFormat="1" ht="22.5" customHeight="1" spans="1:13">
      <c r="A119" s="19">
        <v>117</v>
      </c>
      <c r="B119" s="19" t="s">
        <v>5580</v>
      </c>
      <c r="C119" s="63">
        <v>1118</v>
      </c>
      <c r="D119" s="19" t="s">
        <v>5581</v>
      </c>
      <c r="E119" s="24">
        <v>420</v>
      </c>
      <c r="F119" s="18">
        <v>282.05127</v>
      </c>
      <c r="G119" s="62">
        <f t="shared" si="4"/>
        <v>67.1550642857143</v>
      </c>
      <c r="H119" s="18">
        <v>182.85715</v>
      </c>
      <c r="I119" s="64">
        <v>45313.4201388889</v>
      </c>
      <c r="J119" s="17">
        <f t="shared" si="5"/>
        <v>43.5374166666667</v>
      </c>
      <c r="K119" s="17">
        <f t="shared" si="7"/>
        <v>981.11160378</v>
      </c>
      <c r="L119" s="17">
        <f t="shared" si="6"/>
        <v>53.94873</v>
      </c>
      <c r="M119" s="19">
        <v>2990</v>
      </c>
    </row>
    <row r="120" s="3" customFormat="1" ht="22.5" customHeight="1" spans="1:13">
      <c r="A120" s="19">
        <v>118</v>
      </c>
      <c r="B120" s="19" t="s">
        <v>5580</v>
      </c>
      <c r="C120" s="63">
        <v>1115</v>
      </c>
      <c r="D120" s="19" t="s">
        <v>5582</v>
      </c>
      <c r="E120" s="24">
        <v>403</v>
      </c>
      <c r="F120" s="18">
        <v>171.57509</v>
      </c>
      <c r="G120" s="62">
        <f t="shared" si="4"/>
        <v>42.5744640198511</v>
      </c>
      <c r="H120" s="18">
        <v>27.106228</v>
      </c>
      <c r="I120" s="64">
        <v>45313.5138888889</v>
      </c>
      <c r="J120" s="17">
        <f t="shared" si="5"/>
        <v>6.7261111662531</v>
      </c>
      <c r="K120" s="17">
        <f t="shared" si="7"/>
        <v>2742.90181326</v>
      </c>
      <c r="L120" s="17">
        <f t="shared" si="6"/>
        <v>150.82491</v>
      </c>
      <c r="M120" s="19">
        <v>0</v>
      </c>
    </row>
    <row r="121" s="3" customFormat="1" ht="22.5" customHeight="1" spans="1:13">
      <c r="A121" s="19">
        <v>119</v>
      </c>
      <c r="B121" s="19" t="s">
        <v>5580</v>
      </c>
      <c r="C121" s="63">
        <v>1125</v>
      </c>
      <c r="D121" s="19" t="s">
        <v>5159</v>
      </c>
      <c r="E121" s="24">
        <v>500</v>
      </c>
      <c r="F121" s="18">
        <v>2</v>
      </c>
      <c r="G121" s="62">
        <f t="shared" si="4"/>
        <v>0.4</v>
      </c>
      <c r="H121" s="18">
        <v>0</v>
      </c>
      <c r="I121" s="64">
        <v>45292</v>
      </c>
      <c r="J121" s="17">
        <f t="shared" si="5"/>
        <v>0</v>
      </c>
      <c r="K121" s="17">
        <f t="shared" si="7"/>
        <v>7238.028</v>
      </c>
      <c r="L121" s="17">
        <f t="shared" si="6"/>
        <v>398</v>
      </c>
      <c r="M121" s="19">
        <v>0</v>
      </c>
    </row>
    <row r="122" s="3" customFormat="1" ht="22.5" customHeight="1" spans="1:13">
      <c r="A122" s="19">
        <v>120</v>
      </c>
      <c r="B122" s="19" t="s">
        <v>5580</v>
      </c>
      <c r="C122" s="63">
        <v>1119</v>
      </c>
      <c r="D122" s="19" t="s">
        <v>5583</v>
      </c>
      <c r="E122" s="24">
        <v>420</v>
      </c>
      <c r="F122" s="18">
        <v>376.55676</v>
      </c>
      <c r="G122" s="62">
        <f t="shared" si="4"/>
        <v>89.6563714285714</v>
      </c>
      <c r="H122" s="18">
        <v>328.64468</v>
      </c>
      <c r="I122" s="64">
        <v>45314.7673611111</v>
      </c>
      <c r="J122" s="17">
        <f t="shared" si="5"/>
        <v>78.2487333333333</v>
      </c>
      <c r="K122" s="17">
        <f t="shared" si="7"/>
        <v>-737.56523736</v>
      </c>
      <c r="L122" s="17">
        <f t="shared" si="6"/>
        <v>-40.55676</v>
      </c>
      <c r="M122" s="19">
        <v>250</v>
      </c>
    </row>
    <row r="123" s="3" customFormat="1" ht="22.5" customHeight="1" spans="1:13">
      <c r="A123" s="19">
        <v>121</v>
      </c>
      <c r="B123" s="19" t="s">
        <v>5580</v>
      </c>
      <c r="C123" s="63">
        <v>1124</v>
      </c>
      <c r="D123" s="19" t="s">
        <v>5584</v>
      </c>
      <c r="E123" s="24">
        <v>403</v>
      </c>
      <c r="F123" s="18">
        <v>202.05128</v>
      </c>
      <c r="G123" s="62">
        <f t="shared" si="4"/>
        <v>50.136794044665</v>
      </c>
      <c r="H123" s="18">
        <v>191.35532</v>
      </c>
      <c r="I123" s="64">
        <v>45313.4652777778</v>
      </c>
      <c r="J123" s="17">
        <f t="shared" si="5"/>
        <v>47.4827096774194</v>
      </c>
      <c r="K123" s="17">
        <f t="shared" si="7"/>
        <v>2188.66182192</v>
      </c>
      <c r="L123" s="17">
        <f t="shared" si="6"/>
        <v>120.34872</v>
      </c>
      <c r="M123" s="19">
        <v>3750</v>
      </c>
    </row>
    <row r="124" s="3" customFormat="1" ht="22.5" customHeight="1" spans="1:13">
      <c r="A124" s="19">
        <v>122</v>
      </c>
      <c r="B124" s="19" t="s">
        <v>5580</v>
      </c>
      <c r="C124" s="63">
        <v>1128</v>
      </c>
      <c r="D124" s="19" t="s">
        <v>5585</v>
      </c>
      <c r="E124" s="24">
        <v>500</v>
      </c>
      <c r="F124" s="18">
        <v>347.25275</v>
      </c>
      <c r="G124" s="62">
        <f t="shared" si="4"/>
        <v>69.45055</v>
      </c>
      <c r="H124" s="18">
        <v>254.5055</v>
      </c>
      <c r="I124" s="64">
        <v>45313.7951388889</v>
      </c>
      <c r="J124" s="17">
        <f t="shared" si="5"/>
        <v>50.9011</v>
      </c>
      <c r="K124" s="17">
        <f t="shared" si="7"/>
        <v>959.2614885</v>
      </c>
      <c r="L124" s="17">
        <f t="shared" si="6"/>
        <v>52.74725</v>
      </c>
      <c r="M124" s="19">
        <v>400</v>
      </c>
    </row>
    <row r="125" s="3" customFormat="1" ht="22.5" customHeight="1" spans="1:13">
      <c r="A125" s="19">
        <v>123</v>
      </c>
      <c r="B125" s="19" t="s">
        <v>5580</v>
      </c>
      <c r="C125" s="63">
        <v>1117</v>
      </c>
      <c r="D125" s="19" t="s">
        <v>5586</v>
      </c>
      <c r="E125" s="24">
        <v>500</v>
      </c>
      <c r="F125" s="18">
        <v>309.8901</v>
      </c>
      <c r="G125" s="62">
        <f t="shared" si="4"/>
        <v>61.97802</v>
      </c>
      <c r="H125" s="18">
        <v>311.94138</v>
      </c>
      <c r="I125" s="64">
        <v>45310.4722222222</v>
      </c>
      <c r="J125" s="17">
        <f t="shared" si="5"/>
        <v>62.388276</v>
      </c>
      <c r="K125" s="17">
        <f t="shared" si="7"/>
        <v>1601.43406332</v>
      </c>
      <c r="L125" s="17">
        <f t="shared" si="6"/>
        <v>88.05862</v>
      </c>
      <c r="M125" s="19">
        <v>1250</v>
      </c>
    </row>
    <row r="126" s="3" customFormat="1" ht="22.5" customHeight="1" spans="1:13">
      <c r="A126" s="19">
        <v>124</v>
      </c>
      <c r="B126" s="19" t="s">
        <v>5580</v>
      </c>
      <c r="C126" s="63">
        <v>1114</v>
      </c>
      <c r="D126" s="19" t="s">
        <v>5587</v>
      </c>
      <c r="E126" s="24">
        <v>403</v>
      </c>
      <c r="F126" s="18">
        <v>295.04</v>
      </c>
      <c r="G126" s="62">
        <f t="shared" si="4"/>
        <v>73.2109181141439</v>
      </c>
      <c r="H126" s="18">
        <v>221.97803</v>
      </c>
      <c r="I126" s="64">
        <v>45310.3576388889</v>
      </c>
      <c r="J126" s="17">
        <f t="shared" si="5"/>
        <v>55.0813970223325</v>
      </c>
      <c r="K126" s="17">
        <f t="shared" si="7"/>
        <v>497.56896</v>
      </c>
      <c r="L126" s="17">
        <f t="shared" si="6"/>
        <v>27.36</v>
      </c>
      <c r="M126" s="19">
        <v>0</v>
      </c>
    </row>
    <row r="127" s="3" customFormat="1" ht="22.5" customHeight="1" spans="1:13">
      <c r="A127" s="19">
        <v>125</v>
      </c>
      <c r="B127" s="19" t="s">
        <v>5580</v>
      </c>
      <c r="C127" s="63">
        <v>1127</v>
      </c>
      <c r="D127" s="19" t="s">
        <v>5588</v>
      </c>
      <c r="E127" s="24">
        <v>420</v>
      </c>
      <c r="F127" s="18">
        <v>268.27838</v>
      </c>
      <c r="G127" s="62">
        <f t="shared" si="4"/>
        <v>63.8758047619048</v>
      </c>
      <c r="H127" s="18">
        <v>261.24542</v>
      </c>
      <c r="I127" s="64">
        <v>45314.3333333333</v>
      </c>
      <c r="J127" s="17">
        <f t="shared" si="5"/>
        <v>62.2012904761905</v>
      </c>
      <c r="K127" s="17">
        <f t="shared" si="7"/>
        <v>1231.58538132</v>
      </c>
      <c r="L127" s="17">
        <f t="shared" si="6"/>
        <v>67.72162</v>
      </c>
      <c r="M127" s="19">
        <v>0</v>
      </c>
    </row>
    <row r="128" s="3" customFormat="1" ht="22.5" customHeight="1" spans="1:13">
      <c r="A128" s="19">
        <v>126</v>
      </c>
      <c r="B128" s="19" t="s">
        <v>5580</v>
      </c>
      <c r="C128" s="63">
        <v>1126</v>
      </c>
      <c r="D128" s="19" t="s">
        <v>5589</v>
      </c>
      <c r="E128" s="24">
        <v>403</v>
      </c>
      <c r="F128" s="18">
        <v>231.50185</v>
      </c>
      <c r="G128" s="62">
        <f t="shared" si="4"/>
        <v>57.4446277915633</v>
      </c>
      <c r="H128" s="18">
        <v>219.04762</v>
      </c>
      <c r="I128" s="64">
        <v>45313.4652777778</v>
      </c>
      <c r="J128" s="17">
        <f t="shared" si="5"/>
        <v>54.3542481389578</v>
      </c>
      <c r="K128" s="17">
        <f t="shared" si="7"/>
        <v>1653.0737559</v>
      </c>
      <c r="L128" s="17">
        <f t="shared" si="6"/>
        <v>90.89815</v>
      </c>
      <c r="M128" s="19">
        <v>1050</v>
      </c>
    </row>
    <row r="129" s="3" customFormat="1" ht="22.5" customHeight="1" spans="1:13">
      <c r="A129" s="19">
        <v>127</v>
      </c>
      <c r="B129" s="67" t="s">
        <v>5590</v>
      </c>
      <c r="C129" s="68">
        <v>1421</v>
      </c>
      <c r="D129" s="19" t="s">
        <v>4961</v>
      </c>
      <c r="E129" s="24">
        <v>265</v>
      </c>
      <c r="F129" s="18">
        <v>61.4</v>
      </c>
      <c r="G129" s="62">
        <f t="shared" si="4"/>
        <v>23.1698113207547</v>
      </c>
      <c r="H129" s="18">
        <v>51.800003</v>
      </c>
      <c r="I129" s="64">
        <v>45306.5069444444</v>
      </c>
      <c r="J129" s="17">
        <f t="shared" si="5"/>
        <v>19.5471709433962</v>
      </c>
      <c r="K129" s="17">
        <f t="shared" si="7"/>
        <v>2738.8116</v>
      </c>
      <c r="L129" s="17">
        <f t="shared" si="6"/>
        <v>150.6</v>
      </c>
      <c r="M129" s="19">
        <v>0</v>
      </c>
    </row>
    <row r="130" s="3" customFormat="1" ht="22.5" customHeight="1" spans="1:13">
      <c r="A130" s="19">
        <v>128</v>
      </c>
      <c r="B130" s="19" t="s">
        <v>5590</v>
      </c>
      <c r="C130" s="63">
        <v>1415</v>
      </c>
      <c r="D130" s="19" t="s">
        <v>5591</v>
      </c>
      <c r="E130" s="24">
        <v>210</v>
      </c>
      <c r="F130" s="18">
        <v>43.4</v>
      </c>
      <c r="G130" s="62">
        <f t="shared" si="4"/>
        <v>20.6666666666667</v>
      </c>
      <c r="H130" s="18">
        <v>32.6</v>
      </c>
      <c r="I130" s="64">
        <v>45313.7430555556</v>
      </c>
      <c r="J130" s="17">
        <f t="shared" si="5"/>
        <v>15.5238095238095</v>
      </c>
      <c r="K130" s="17">
        <f t="shared" si="7"/>
        <v>2265.9756</v>
      </c>
      <c r="L130" s="17">
        <f t="shared" si="6"/>
        <v>124.6</v>
      </c>
      <c r="M130" s="19">
        <v>0</v>
      </c>
    </row>
    <row r="131" s="3" customFormat="1" ht="22.5" customHeight="1" spans="1:13">
      <c r="A131" s="19">
        <v>129</v>
      </c>
      <c r="B131" s="19" t="s">
        <v>5590</v>
      </c>
      <c r="C131" s="63">
        <v>1418</v>
      </c>
      <c r="D131" s="19" t="s">
        <v>5592</v>
      </c>
      <c r="E131" s="24">
        <v>210</v>
      </c>
      <c r="F131" s="18">
        <v>188.4</v>
      </c>
      <c r="G131" s="62">
        <f t="shared" ref="G131:G194" si="8">F131/E131*100</f>
        <v>89.7142857142857</v>
      </c>
      <c r="H131" s="18">
        <v>174.20001</v>
      </c>
      <c r="I131" s="64">
        <v>45307.6909722222</v>
      </c>
      <c r="J131" s="17">
        <f t="shared" ref="J131:J194" si="9">(H131/E131)*100</f>
        <v>82.9523857142857</v>
      </c>
      <c r="K131" s="17">
        <f t="shared" si="7"/>
        <v>-370.9944</v>
      </c>
      <c r="L131" s="17">
        <f t="shared" ref="L131:L194" si="10">E131*0.8-MAX(F131,H131)</f>
        <v>-20.4</v>
      </c>
      <c r="M131" s="19">
        <v>880</v>
      </c>
    </row>
    <row r="132" s="3" customFormat="1" ht="22.5" customHeight="1" spans="1:13">
      <c r="A132" s="19">
        <v>130</v>
      </c>
      <c r="B132" s="19" t="s">
        <v>5590</v>
      </c>
      <c r="C132" s="63">
        <v>1420</v>
      </c>
      <c r="D132" s="19" t="s">
        <v>5593</v>
      </c>
      <c r="E132" s="24">
        <v>403</v>
      </c>
      <c r="F132" s="18">
        <v>362.6</v>
      </c>
      <c r="G132" s="62">
        <f t="shared" si="8"/>
        <v>89.9751861042184</v>
      </c>
      <c r="H132" s="18">
        <v>318.2</v>
      </c>
      <c r="I132" s="64">
        <v>45311.40625</v>
      </c>
      <c r="J132" s="17">
        <f t="shared" si="9"/>
        <v>78.9578163771712</v>
      </c>
      <c r="K132" s="17">
        <f t="shared" ref="K132:K195" si="11">L132*10.5*1.732</f>
        <v>-731.0772</v>
      </c>
      <c r="L132" s="17">
        <f t="shared" si="10"/>
        <v>-40.2</v>
      </c>
      <c r="M132" s="19">
        <v>415</v>
      </c>
    </row>
    <row r="133" s="3" customFormat="1" ht="22.5" customHeight="1" spans="1:13">
      <c r="A133" s="19">
        <v>131</v>
      </c>
      <c r="B133" s="19" t="s">
        <v>5590</v>
      </c>
      <c r="C133" s="63">
        <v>1411</v>
      </c>
      <c r="D133" s="19" t="s">
        <v>5594</v>
      </c>
      <c r="E133" s="24">
        <v>265</v>
      </c>
      <c r="F133" s="18">
        <v>147.8</v>
      </c>
      <c r="G133" s="62">
        <f t="shared" si="8"/>
        <v>55.7735849056604</v>
      </c>
      <c r="H133" s="18">
        <v>115.4</v>
      </c>
      <c r="I133" s="64">
        <v>45311.3645833333</v>
      </c>
      <c r="J133" s="17">
        <f t="shared" si="9"/>
        <v>43.5471698113208</v>
      </c>
      <c r="K133" s="17">
        <f t="shared" si="11"/>
        <v>1167.5412</v>
      </c>
      <c r="L133" s="17">
        <f t="shared" si="10"/>
        <v>64.2</v>
      </c>
      <c r="M133" s="19">
        <v>0</v>
      </c>
    </row>
    <row r="134" s="3" customFormat="1" ht="22.5" customHeight="1" spans="1:13">
      <c r="A134" s="19">
        <v>132</v>
      </c>
      <c r="B134" s="19" t="s">
        <v>5595</v>
      </c>
      <c r="C134" s="63">
        <v>16347</v>
      </c>
      <c r="D134" s="19" t="s">
        <v>5596</v>
      </c>
      <c r="E134" s="24">
        <v>553</v>
      </c>
      <c r="F134" s="18">
        <v>374.6</v>
      </c>
      <c r="G134" s="62">
        <f t="shared" si="8"/>
        <v>67.7396021699819</v>
      </c>
      <c r="H134" s="18">
        <v>319.40002</v>
      </c>
      <c r="I134" s="64">
        <v>45313.75</v>
      </c>
      <c r="J134" s="17">
        <f t="shared" si="9"/>
        <v>57.7576889692586</v>
      </c>
      <c r="K134" s="17">
        <f t="shared" si="11"/>
        <v>1233.0108</v>
      </c>
      <c r="L134" s="17">
        <f t="shared" si="10"/>
        <v>67.8</v>
      </c>
      <c r="M134" s="19">
        <v>0</v>
      </c>
    </row>
    <row r="135" s="3" customFormat="1" ht="22.5" customHeight="1" spans="1:13">
      <c r="A135" s="19">
        <v>133</v>
      </c>
      <c r="B135" s="19" t="s">
        <v>5595</v>
      </c>
      <c r="C135" s="63">
        <v>16351</v>
      </c>
      <c r="D135" s="19" t="s">
        <v>5597</v>
      </c>
      <c r="E135" s="24">
        <v>553</v>
      </c>
      <c r="F135" s="18">
        <v>228.20001</v>
      </c>
      <c r="G135" s="62">
        <f t="shared" si="8"/>
        <v>41.2658245931284</v>
      </c>
      <c r="H135" s="18">
        <v>192.20001</v>
      </c>
      <c r="I135" s="64">
        <v>45301.7256944444</v>
      </c>
      <c r="J135" s="17">
        <f t="shared" si="9"/>
        <v>34.7558788426763</v>
      </c>
      <c r="K135" s="17">
        <f t="shared" si="11"/>
        <v>3895.44101814</v>
      </c>
      <c r="L135" s="17">
        <f t="shared" si="10"/>
        <v>214.19999</v>
      </c>
      <c r="M135" s="19">
        <v>630</v>
      </c>
    </row>
    <row r="136" s="3" customFormat="1" ht="22.5" customHeight="1" spans="1:13">
      <c r="A136" s="19">
        <v>134</v>
      </c>
      <c r="B136" s="19" t="s">
        <v>5595</v>
      </c>
      <c r="C136" s="63">
        <v>16359</v>
      </c>
      <c r="D136" s="19" t="s">
        <v>5598</v>
      </c>
      <c r="E136" s="24">
        <v>553</v>
      </c>
      <c r="F136" s="18">
        <v>325.40002</v>
      </c>
      <c r="G136" s="62">
        <f t="shared" si="8"/>
        <v>58.8426799276673</v>
      </c>
      <c r="H136" s="18">
        <v>299</v>
      </c>
      <c r="I136" s="64">
        <v>45311.4444444444</v>
      </c>
      <c r="J136" s="17">
        <f t="shared" si="9"/>
        <v>54.0687160940326</v>
      </c>
      <c r="K136" s="17">
        <f t="shared" si="11"/>
        <v>2127.76163628</v>
      </c>
      <c r="L136" s="17">
        <f t="shared" si="10"/>
        <v>116.99998</v>
      </c>
      <c r="M136" s="19">
        <v>250</v>
      </c>
    </row>
    <row r="137" s="3" customFormat="1" ht="22.5" customHeight="1" spans="1:13">
      <c r="A137" s="19">
        <v>135</v>
      </c>
      <c r="B137" s="19" t="s">
        <v>5595</v>
      </c>
      <c r="C137" s="63">
        <v>16360</v>
      </c>
      <c r="D137" s="19" t="s">
        <v>5599</v>
      </c>
      <c r="E137" s="24">
        <v>553</v>
      </c>
      <c r="F137" s="18">
        <v>381.80002</v>
      </c>
      <c r="G137" s="62">
        <f t="shared" si="8"/>
        <v>69.0415949367089</v>
      </c>
      <c r="H137" s="18">
        <v>281</v>
      </c>
      <c r="I137" s="64">
        <v>45313.4791666667</v>
      </c>
      <c r="J137" s="17">
        <f t="shared" si="9"/>
        <v>50.8137432188065</v>
      </c>
      <c r="K137" s="17">
        <f t="shared" si="11"/>
        <v>1102.07123628</v>
      </c>
      <c r="L137" s="17">
        <f t="shared" si="10"/>
        <v>60.59998</v>
      </c>
      <c r="M137" s="19">
        <v>0</v>
      </c>
    </row>
    <row r="138" s="3" customFormat="1" ht="22.5" customHeight="1" spans="1:13">
      <c r="A138" s="19">
        <v>136</v>
      </c>
      <c r="B138" s="19" t="s">
        <v>5595</v>
      </c>
      <c r="C138" s="63">
        <v>16362</v>
      </c>
      <c r="D138" s="19" t="s">
        <v>5600</v>
      </c>
      <c r="E138" s="24">
        <v>403</v>
      </c>
      <c r="F138" s="18">
        <v>168.20001</v>
      </c>
      <c r="G138" s="62">
        <f t="shared" si="8"/>
        <v>41.7369751861042</v>
      </c>
      <c r="H138" s="18">
        <v>151.40001</v>
      </c>
      <c r="I138" s="64">
        <v>45313.8298611111</v>
      </c>
      <c r="J138" s="17">
        <f t="shared" si="9"/>
        <v>37.5682406947891</v>
      </c>
      <c r="K138" s="17">
        <f t="shared" si="11"/>
        <v>2804.28101814</v>
      </c>
      <c r="L138" s="17">
        <f t="shared" si="10"/>
        <v>154.19999</v>
      </c>
      <c r="M138" s="19">
        <v>0</v>
      </c>
    </row>
    <row r="139" s="3" customFormat="1" ht="22.5" customHeight="1" spans="1:13">
      <c r="A139" s="19">
        <v>137</v>
      </c>
      <c r="B139" s="19" t="s">
        <v>5595</v>
      </c>
      <c r="C139" s="63">
        <v>16348</v>
      </c>
      <c r="D139" s="19" t="s">
        <v>5601</v>
      </c>
      <c r="E139" s="24">
        <v>553</v>
      </c>
      <c r="F139" s="18">
        <v>275</v>
      </c>
      <c r="G139" s="62">
        <f t="shared" si="8"/>
        <v>49.7287522603978</v>
      </c>
      <c r="H139" s="18">
        <v>239.00002</v>
      </c>
      <c r="I139" s="64">
        <v>45314.7604166667</v>
      </c>
      <c r="J139" s="17">
        <f t="shared" si="9"/>
        <v>43.2188101265823</v>
      </c>
      <c r="K139" s="17">
        <f t="shared" si="11"/>
        <v>3044.3364</v>
      </c>
      <c r="L139" s="17">
        <f t="shared" si="10"/>
        <v>167.4</v>
      </c>
      <c r="M139" s="19">
        <v>0</v>
      </c>
    </row>
    <row r="140" s="3" customFormat="1" ht="22.5" customHeight="1" spans="1:13">
      <c r="A140" s="19">
        <v>138</v>
      </c>
      <c r="B140" s="19" t="s">
        <v>5595</v>
      </c>
      <c r="C140" s="63">
        <v>16350</v>
      </c>
      <c r="D140" s="19" t="s">
        <v>5602</v>
      </c>
      <c r="E140" s="24">
        <v>553</v>
      </c>
      <c r="F140" s="18">
        <v>347</v>
      </c>
      <c r="G140" s="62">
        <f t="shared" si="8"/>
        <v>62.748643761302</v>
      </c>
      <c r="H140" s="18">
        <v>345.80002</v>
      </c>
      <c r="I140" s="64">
        <v>45313.4652777778</v>
      </c>
      <c r="J140" s="17">
        <f t="shared" si="9"/>
        <v>62.5316491862568</v>
      </c>
      <c r="K140" s="17">
        <f t="shared" si="11"/>
        <v>1734.9444</v>
      </c>
      <c r="L140" s="17">
        <f t="shared" si="10"/>
        <v>95.4</v>
      </c>
      <c r="M140" s="19">
        <v>0</v>
      </c>
    </row>
    <row r="141" s="3" customFormat="1" ht="22.5" customHeight="1" spans="1:13">
      <c r="A141" s="19">
        <v>139</v>
      </c>
      <c r="B141" s="19" t="s">
        <v>5595</v>
      </c>
      <c r="C141" s="63">
        <v>16349</v>
      </c>
      <c r="D141" s="19" t="s">
        <v>5603</v>
      </c>
      <c r="E141" s="24">
        <v>553</v>
      </c>
      <c r="F141" s="18">
        <v>246.20001</v>
      </c>
      <c r="G141" s="62">
        <f t="shared" si="8"/>
        <v>44.5207974683544</v>
      </c>
      <c r="H141" s="18">
        <v>241.40001</v>
      </c>
      <c r="I141" s="64">
        <v>45313.6701388889</v>
      </c>
      <c r="J141" s="17">
        <f t="shared" si="9"/>
        <v>43.6528047016275</v>
      </c>
      <c r="K141" s="17">
        <f t="shared" si="11"/>
        <v>3568.09301814</v>
      </c>
      <c r="L141" s="17">
        <f t="shared" si="10"/>
        <v>196.19999</v>
      </c>
      <c r="M141" s="19">
        <v>0</v>
      </c>
    </row>
    <row r="142" s="3" customFormat="1" ht="22.5" customHeight="1" spans="1:13">
      <c r="A142" s="19">
        <v>140</v>
      </c>
      <c r="B142" s="19" t="s">
        <v>5595</v>
      </c>
      <c r="C142" s="63">
        <v>16363</v>
      </c>
      <c r="D142" s="19" t="s">
        <v>5604</v>
      </c>
      <c r="E142" s="24">
        <v>553</v>
      </c>
      <c r="F142" s="18">
        <v>243.8</v>
      </c>
      <c r="G142" s="62">
        <f t="shared" si="8"/>
        <v>44.0867992766727</v>
      </c>
      <c r="H142" s="18">
        <v>257</v>
      </c>
      <c r="I142" s="64">
        <v>45307.3819444444</v>
      </c>
      <c r="J142" s="17">
        <f t="shared" si="9"/>
        <v>46.4737793851718</v>
      </c>
      <c r="K142" s="17">
        <f t="shared" si="11"/>
        <v>3371.6844</v>
      </c>
      <c r="L142" s="17">
        <f t="shared" si="10"/>
        <v>185.4</v>
      </c>
      <c r="M142" s="19">
        <v>0</v>
      </c>
    </row>
    <row r="143" s="3" customFormat="1" ht="22.5" customHeight="1" spans="1:13">
      <c r="A143" s="19">
        <v>141</v>
      </c>
      <c r="B143" s="19" t="s">
        <v>5595</v>
      </c>
      <c r="C143" s="63">
        <v>16361</v>
      </c>
      <c r="D143" s="19" t="s">
        <v>5605</v>
      </c>
      <c r="E143" s="24">
        <v>553</v>
      </c>
      <c r="F143" s="18">
        <v>210.20001</v>
      </c>
      <c r="G143" s="62">
        <f t="shared" si="8"/>
        <v>38.0108517179023</v>
      </c>
      <c r="H143" s="18">
        <v>151.40001</v>
      </c>
      <c r="I143" s="64">
        <v>45307.4236111111</v>
      </c>
      <c r="J143" s="17">
        <f t="shared" si="9"/>
        <v>27.3779403254973</v>
      </c>
      <c r="K143" s="17">
        <f t="shared" si="11"/>
        <v>4222.78901814</v>
      </c>
      <c r="L143" s="17">
        <f t="shared" si="10"/>
        <v>232.19999</v>
      </c>
      <c r="M143" s="19">
        <v>0</v>
      </c>
    </row>
    <row r="144" s="3" customFormat="1" ht="22.5" customHeight="1" spans="1:13">
      <c r="A144" s="19">
        <v>142</v>
      </c>
      <c r="B144" s="19" t="s">
        <v>5595</v>
      </c>
      <c r="C144" s="63">
        <v>16346</v>
      </c>
      <c r="D144" s="19" t="s">
        <v>5606</v>
      </c>
      <c r="E144" s="24">
        <v>553</v>
      </c>
      <c r="F144" s="18">
        <v>259.2</v>
      </c>
      <c r="G144" s="62">
        <f t="shared" si="8"/>
        <v>46.871609403255</v>
      </c>
      <c r="H144" s="18">
        <v>223.40001</v>
      </c>
      <c r="I144" s="64">
        <v>45299.4236111111</v>
      </c>
      <c r="J144" s="17">
        <f t="shared" si="9"/>
        <v>40.3978318264015</v>
      </c>
      <c r="K144" s="17">
        <f t="shared" si="11"/>
        <v>3331.6752</v>
      </c>
      <c r="L144" s="17">
        <f t="shared" si="10"/>
        <v>183.2</v>
      </c>
      <c r="M144" s="19">
        <v>0</v>
      </c>
    </row>
    <row r="145" s="3" customFormat="1" ht="22.5" customHeight="1" spans="1:13">
      <c r="A145" s="19">
        <v>143</v>
      </c>
      <c r="B145" s="19" t="s">
        <v>5595</v>
      </c>
      <c r="C145" s="63">
        <v>16364</v>
      </c>
      <c r="D145" s="19" t="s">
        <v>5607</v>
      </c>
      <c r="E145" s="24">
        <v>553</v>
      </c>
      <c r="F145" s="18">
        <v>145.40001</v>
      </c>
      <c r="G145" s="62">
        <f t="shared" si="8"/>
        <v>26.2929493670886</v>
      </c>
      <c r="H145" s="18">
        <v>137</v>
      </c>
      <c r="I145" s="64">
        <v>45317.5763888889</v>
      </c>
      <c r="J145" s="17">
        <f t="shared" si="9"/>
        <v>24.7739602169982</v>
      </c>
      <c r="K145" s="17">
        <f t="shared" si="11"/>
        <v>5401.24181814</v>
      </c>
      <c r="L145" s="17">
        <f t="shared" si="10"/>
        <v>296.99999</v>
      </c>
      <c r="M145" s="19">
        <v>0</v>
      </c>
    </row>
    <row r="146" s="3" customFormat="1" ht="22.5" customHeight="1" spans="1:13">
      <c r="A146" s="19">
        <v>144</v>
      </c>
      <c r="B146" s="19" t="s">
        <v>5595</v>
      </c>
      <c r="C146" s="63">
        <v>16368</v>
      </c>
      <c r="D146" s="19" t="s">
        <v>5608</v>
      </c>
      <c r="E146" s="24">
        <v>553</v>
      </c>
      <c r="F146" s="18">
        <v>115.4</v>
      </c>
      <c r="G146" s="62">
        <f t="shared" si="8"/>
        <v>20.8679927667269</v>
      </c>
      <c r="H146" s="18">
        <v>119.00001</v>
      </c>
      <c r="I146" s="64">
        <v>45299.34375</v>
      </c>
      <c r="J146" s="17">
        <f t="shared" si="9"/>
        <v>21.5189891500904</v>
      </c>
      <c r="K146" s="17">
        <f t="shared" si="11"/>
        <v>5881.35221814</v>
      </c>
      <c r="L146" s="17">
        <f t="shared" si="10"/>
        <v>323.39999</v>
      </c>
      <c r="M146" s="19">
        <v>0</v>
      </c>
    </row>
    <row r="147" s="3" customFormat="1" ht="22.5" customHeight="1" spans="1:13">
      <c r="A147" s="19">
        <v>145</v>
      </c>
      <c r="B147" s="19" t="s">
        <v>5609</v>
      </c>
      <c r="C147" s="63">
        <v>2026</v>
      </c>
      <c r="D147" s="19" t="s">
        <v>5610</v>
      </c>
      <c r="E147" s="24">
        <v>403</v>
      </c>
      <c r="F147" s="18">
        <v>276</v>
      </c>
      <c r="G147" s="62">
        <f t="shared" si="8"/>
        <v>68.4863523573201</v>
      </c>
      <c r="H147" s="18">
        <v>288</v>
      </c>
      <c r="I147" s="64">
        <v>45303.4166666667</v>
      </c>
      <c r="J147" s="17">
        <f t="shared" si="9"/>
        <v>71.4640198511166</v>
      </c>
      <c r="K147" s="17">
        <f t="shared" si="11"/>
        <v>625.598400000001</v>
      </c>
      <c r="L147" s="17">
        <f t="shared" si="10"/>
        <v>34.4</v>
      </c>
      <c r="M147" s="19">
        <v>0</v>
      </c>
    </row>
    <row r="148" s="3" customFormat="1" ht="22.5" customHeight="1" spans="1:13">
      <c r="A148" s="19">
        <v>146</v>
      </c>
      <c r="B148" s="19" t="s">
        <v>5609</v>
      </c>
      <c r="C148" s="63">
        <v>2022</v>
      </c>
      <c r="D148" s="19" t="s">
        <v>5611</v>
      </c>
      <c r="E148" s="24">
        <v>403</v>
      </c>
      <c r="F148" s="18">
        <v>65</v>
      </c>
      <c r="G148" s="62">
        <f t="shared" si="8"/>
        <v>16.1290322580645</v>
      </c>
      <c r="H148" s="18">
        <v>69</v>
      </c>
      <c r="I148" s="64">
        <v>45301.8715277778</v>
      </c>
      <c r="J148" s="17">
        <f t="shared" si="9"/>
        <v>17.12158808933</v>
      </c>
      <c r="K148" s="17">
        <f t="shared" si="11"/>
        <v>4608.3324</v>
      </c>
      <c r="L148" s="17">
        <f t="shared" si="10"/>
        <v>253.4</v>
      </c>
      <c r="M148" s="19">
        <v>2500</v>
      </c>
    </row>
    <row r="149" s="3" customFormat="1" ht="22.5" customHeight="1" spans="1:13">
      <c r="A149" s="19">
        <v>147</v>
      </c>
      <c r="B149" s="19" t="s">
        <v>5609</v>
      </c>
      <c r="C149" s="63">
        <v>2025</v>
      </c>
      <c r="D149" s="19" t="s">
        <v>5612</v>
      </c>
      <c r="E149" s="24">
        <v>403</v>
      </c>
      <c r="F149" s="18">
        <v>146</v>
      </c>
      <c r="G149" s="62">
        <f t="shared" si="8"/>
        <v>36.2282878411911</v>
      </c>
      <c r="H149" s="18">
        <v>193</v>
      </c>
      <c r="I149" s="64">
        <v>45303.4236111111</v>
      </c>
      <c r="J149" s="17">
        <f t="shared" si="9"/>
        <v>47.8908188585608</v>
      </c>
      <c r="K149" s="17">
        <f t="shared" si="11"/>
        <v>2353.2684</v>
      </c>
      <c r="L149" s="17">
        <f t="shared" si="10"/>
        <v>129.4</v>
      </c>
      <c r="M149" s="19">
        <v>0</v>
      </c>
    </row>
    <row r="150" s="3" customFormat="1" ht="22.5" customHeight="1" spans="1:13">
      <c r="A150" s="19">
        <v>148</v>
      </c>
      <c r="B150" s="19" t="s">
        <v>5609</v>
      </c>
      <c r="C150" s="63">
        <v>2017</v>
      </c>
      <c r="D150" s="19" t="s">
        <v>5613</v>
      </c>
      <c r="E150" s="24">
        <v>403</v>
      </c>
      <c r="F150" s="18">
        <v>50</v>
      </c>
      <c r="G150" s="62">
        <f t="shared" si="8"/>
        <v>12.4069478908189</v>
      </c>
      <c r="H150" s="18">
        <v>45</v>
      </c>
      <c r="I150" s="64">
        <v>45311.7395833333</v>
      </c>
      <c r="J150" s="17">
        <f t="shared" si="9"/>
        <v>11.166253101737</v>
      </c>
      <c r="K150" s="17">
        <f t="shared" si="11"/>
        <v>4953.8664</v>
      </c>
      <c r="L150" s="17">
        <f t="shared" si="10"/>
        <v>272.4</v>
      </c>
      <c r="M150" s="19">
        <v>0</v>
      </c>
    </row>
    <row r="151" s="3" customFormat="1" ht="22.5" customHeight="1" spans="1:13">
      <c r="A151" s="19">
        <v>149</v>
      </c>
      <c r="B151" s="19" t="s">
        <v>5609</v>
      </c>
      <c r="C151" s="63">
        <v>2028</v>
      </c>
      <c r="D151" s="19" t="s">
        <v>5614</v>
      </c>
      <c r="E151" s="24">
        <v>403</v>
      </c>
      <c r="F151" s="18">
        <v>140</v>
      </c>
      <c r="G151" s="62">
        <f t="shared" si="8"/>
        <v>34.7394540942928</v>
      </c>
      <c r="H151" s="18">
        <v>117</v>
      </c>
      <c r="I151" s="64">
        <v>45301.4305555556</v>
      </c>
      <c r="J151" s="17">
        <f t="shared" si="9"/>
        <v>29.0322580645161</v>
      </c>
      <c r="K151" s="17">
        <f t="shared" si="11"/>
        <v>3317.1264</v>
      </c>
      <c r="L151" s="17">
        <f t="shared" si="10"/>
        <v>182.4</v>
      </c>
      <c r="M151" s="19">
        <v>2930</v>
      </c>
    </row>
    <row r="152" s="3" customFormat="1" ht="22.5" customHeight="1" spans="1:13">
      <c r="A152" s="19">
        <v>150</v>
      </c>
      <c r="B152" s="19" t="s">
        <v>5609</v>
      </c>
      <c r="C152" s="63">
        <v>2018</v>
      </c>
      <c r="D152" s="19" t="s">
        <v>5615</v>
      </c>
      <c r="E152" s="24">
        <v>403</v>
      </c>
      <c r="F152" s="18">
        <v>120</v>
      </c>
      <c r="G152" s="62">
        <f t="shared" si="8"/>
        <v>29.7766749379653</v>
      </c>
      <c r="H152" s="18">
        <v>107</v>
      </c>
      <c r="I152" s="64">
        <v>45302.4548611111</v>
      </c>
      <c r="J152" s="17">
        <f t="shared" si="9"/>
        <v>26.5508684863524</v>
      </c>
      <c r="K152" s="17">
        <f t="shared" si="11"/>
        <v>3680.8464</v>
      </c>
      <c r="L152" s="17">
        <f t="shared" si="10"/>
        <v>202.4</v>
      </c>
      <c r="M152" s="19">
        <v>0</v>
      </c>
    </row>
    <row r="153" s="3" customFormat="1" ht="22.5" customHeight="1" spans="1:13">
      <c r="A153" s="19">
        <v>151</v>
      </c>
      <c r="B153" s="19" t="s">
        <v>5609</v>
      </c>
      <c r="C153" s="63">
        <v>2021</v>
      </c>
      <c r="D153" s="19" t="s">
        <v>5616</v>
      </c>
      <c r="E153" s="24">
        <v>403</v>
      </c>
      <c r="F153" s="18">
        <v>231</v>
      </c>
      <c r="G153" s="62">
        <f t="shared" si="8"/>
        <v>57.3200992555831</v>
      </c>
      <c r="H153" s="18">
        <v>223</v>
      </c>
      <c r="I153" s="64">
        <v>45314.4444444444</v>
      </c>
      <c r="J153" s="17">
        <f t="shared" si="9"/>
        <v>55.3349875930521</v>
      </c>
      <c r="K153" s="17">
        <f t="shared" si="11"/>
        <v>1662.2004</v>
      </c>
      <c r="L153" s="17">
        <f t="shared" si="10"/>
        <v>91.4</v>
      </c>
      <c r="M153" s="19">
        <v>0</v>
      </c>
    </row>
    <row r="154" s="3" customFormat="1" ht="22.5" customHeight="1" spans="1:13">
      <c r="A154" s="19">
        <v>152</v>
      </c>
      <c r="B154" s="19" t="s">
        <v>5609</v>
      </c>
      <c r="C154" s="63">
        <v>2023</v>
      </c>
      <c r="D154" s="19" t="s">
        <v>5617</v>
      </c>
      <c r="E154" s="24">
        <v>403</v>
      </c>
      <c r="F154" s="18">
        <v>333</v>
      </c>
      <c r="G154" s="62">
        <f t="shared" si="8"/>
        <v>82.6302729528536</v>
      </c>
      <c r="H154" s="18">
        <v>193</v>
      </c>
      <c r="I154" s="64">
        <v>45313.75</v>
      </c>
      <c r="J154" s="17">
        <f t="shared" si="9"/>
        <v>47.8908188585608</v>
      </c>
      <c r="K154" s="17">
        <f t="shared" si="11"/>
        <v>-192.771599999999</v>
      </c>
      <c r="L154" s="17">
        <f t="shared" si="10"/>
        <v>-10.6</v>
      </c>
      <c r="M154" s="19">
        <v>845</v>
      </c>
    </row>
    <row r="155" s="3" customFormat="1" ht="22.5" customHeight="1" spans="1:13">
      <c r="A155" s="19">
        <v>153</v>
      </c>
      <c r="B155" s="19" t="s">
        <v>5609</v>
      </c>
      <c r="C155" s="63">
        <v>2016</v>
      </c>
      <c r="D155" s="19" t="s">
        <v>5618</v>
      </c>
      <c r="E155" s="24">
        <v>403</v>
      </c>
      <c r="F155" s="18">
        <v>221</v>
      </c>
      <c r="G155" s="62">
        <f t="shared" si="8"/>
        <v>54.8387096774194</v>
      </c>
      <c r="H155" s="18">
        <v>194</v>
      </c>
      <c r="I155" s="64">
        <v>45313.4375</v>
      </c>
      <c r="J155" s="17">
        <f t="shared" si="9"/>
        <v>48.1389578163772</v>
      </c>
      <c r="K155" s="17">
        <f t="shared" si="11"/>
        <v>1844.0604</v>
      </c>
      <c r="L155" s="17">
        <f t="shared" si="10"/>
        <v>101.4</v>
      </c>
      <c r="M155" s="19">
        <v>0</v>
      </c>
    </row>
    <row r="156" s="3" customFormat="1" ht="22.5" customHeight="1" spans="1:13">
      <c r="A156" s="19">
        <v>154</v>
      </c>
      <c r="B156" s="19" t="s">
        <v>5609</v>
      </c>
      <c r="C156" s="63">
        <v>2013</v>
      </c>
      <c r="D156" s="19" t="s">
        <v>5619</v>
      </c>
      <c r="E156" s="24">
        <v>403</v>
      </c>
      <c r="F156" s="18">
        <v>187</v>
      </c>
      <c r="G156" s="62">
        <f t="shared" si="8"/>
        <v>46.4019851116625</v>
      </c>
      <c r="H156" s="18">
        <v>45</v>
      </c>
      <c r="I156" s="64">
        <v>45293.4236111111</v>
      </c>
      <c r="J156" s="17">
        <f t="shared" si="9"/>
        <v>11.166253101737</v>
      </c>
      <c r="K156" s="17">
        <f t="shared" si="11"/>
        <v>2462.3844</v>
      </c>
      <c r="L156" s="17">
        <f t="shared" si="10"/>
        <v>135.4</v>
      </c>
      <c r="M156" s="19">
        <v>0</v>
      </c>
    </row>
    <row r="157" s="3" customFormat="1" ht="22.5" customHeight="1" spans="1:13">
      <c r="A157" s="19">
        <v>155</v>
      </c>
      <c r="B157" s="19" t="s">
        <v>5609</v>
      </c>
      <c r="C157" s="63">
        <v>2011</v>
      </c>
      <c r="D157" s="19" t="s">
        <v>5620</v>
      </c>
      <c r="E157" s="24">
        <v>403</v>
      </c>
      <c r="F157" s="18">
        <v>195</v>
      </c>
      <c r="G157" s="62">
        <f t="shared" si="8"/>
        <v>48.3870967741936</v>
      </c>
      <c r="H157" s="18">
        <v>143</v>
      </c>
      <c r="I157" s="64">
        <v>45312.7951388889</v>
      </c>
      <c r="J157" s="17">
        <f t="shared" si="9"/>
        <v>35.4838709677419</v>
      </c>
      <c r="K157" s="17">
        <f t="shared" si="11"/>
        <v>2316.8964</v>
      </c>
      <c r="L157" s="17">
        <f t="shared" si="10"/>
        <v>127.4</v>
      </c>
      <c r="M157" s="19">
        <v>0</v>
      </c>
    </row>
    <row r="158" s="3" customFormat="1" ht="22.5" customHeight="1" spans="1:13">
      <c r="A158" s="19">
        <v>156</v>
      </c>
      <c r="B158" s="19" t="s">
        <v>5621</v>
      </c>
      <c r="C158" s="63">
        <v>2510</v>
      </c>
      <c r="D158" s="19" t="s">
        <v>5622</v>
      </c>
      <c r="E158" s="24">
        <v>403</v>
      </c>
      <c r="F158" s="18">
        <v>210.20001</v>
      </c>
      <c r="G158" s="62">
        <f t="shared" si="8"/>
        <v>52.1588114143921</v>
      </c>
      <c r="H158" s="18">
        <v>161</v>
      </c>
      <c r="I158" s="64">
        <v>45314.7743055556</v>
      </c>
      <c r="J158" s="17">
        <f t="shared" si="9"/>
        <v>39.9503722084367</v>
      </c>
      <c r="K158" s="17">
        <f t="shared" si="11"/>
        <v>2040.46901814</v>
      </c>
      <c r="L158" s="17">
        <f t="shared" si="10"/>
        <v>112.19999</v>
      </c>
      <c r="M158" s="19">
        <v>1340</v>
      </c>
    </row>
    <row r="159" s="3" customFormat="1" ht="22.5" customHeight="1" spans="1:13">
      <c r="A159" s="19">
        <v>157</v>
      </c>
      <c r="B159" s="19" t="s">
        <v>5621</v>
      </c>
      <c r="C159" s="63">
        <v>2518</v>
      </c>
      <c r="D159" s="19" t="s">
        <v>5623</v>
      </c>
      <c r="E159" s="24">
        <v>403</v>
      </c>
      <c r="F159" s="18">
        <v>290.6</v>
      </c>
      <c r="G159" s="62">
        <f t="shared" si="8"/>
        <v>72.1091811414392</v>
      </c>
      <c r="H159" s="18">
        <v>217.40001</v>
      </c>
      <c r="I159" s="64">
        <v>45313.8090277778</v>
      </c>
      <c r="J159" s="17">
        <f t="shared" si="9"/>
        <v>53.94541191067</v>
      </c>
      <c r="K159" s="17">
        <f t="shared" si="11"/>
        <v>578.3148</v>
      </c>
      <c r="L159" s="17">
        <f t="shared" si="10"/>
        <v>31.8</v>
      </c>
      <c r="M159" s="19">
        <v>0</v>
      </c>
    </row>
    <row r="160" s="3" customFormat="1" ht="22.5" customHeight="1" spans="1:13">
      <c r="A160" s="19">
        <v>158</v>
      </c>
      <c r="B160" s="19" t="s">
        <v>5621</v>
      </c>
      <c r="C160" s="63">
        <v>2520</v>
      </c>
      <c r="D160" s="19" t="s">
        <v>5624</v>
      </c>
      <c r="E160" s="24">
        <v>365</v>
      </c>
      <c r="F160" s="18">
        <v>171.8</v>
      </c>
      <c r="G160" s="62">
        <f t="shared" si="8"/>
        <v>47.0684931506849</v>
      </c>
      <c r="H160" s="18">
        <v>134.6</v>
      </c>
      <c r="I160" s="64">
        <v>45294.4201388889</v>
      </c>
      <c r="J160" s="17">
        <f t="shared" si="9"/>
        <v>36.8767123287671</v>
      </c>
      <c r="K160" s="17">
        <f t="shared" si="11"/>
        <v>2185.9572</v>
      </c>
      <c r="L160" s="17">
        <f t="shared" si="10"/>
        <v>120.2</v>
      </c>
      <c r="M160" s="19">
        <v>2000</v>
      </c>
    </row>
    <row r="161" s="3" customFormat="1" ht="22.5" customHeight="1" spans="1:13">
      <c r="A161" s="19">
        <v>159</v>
      </c>
      <c r="B161" s="19" t="s">
        <v>5621</v>
      </c>
      <c r="C161" s="63">
        <v>2521</v>
      </c>
      <c r="D161" s="19" t="s">
        <v>5625</v>
      </c>
      <c r="E161" s="24">
        <v>403</v>
      </c>
      <c r="F161" s="18">
        <v>278.6</v>
      </c>
      <c r="G161" s="62">
        <f t="shared" si="8"/>
        <v>69.1315136476427</v>
      </c>
      <c r="H161" s="18">
        <v>179</v>
      </c>
      <c r="I161" s="64">
        <v>45313.375</v>
      </c>
      <c r="J161" s="17">
        <f t="shared" si="9"/>
        <v>44.4168734491315</v>
      </c>
      <c r="K161" s="17">
        <f t="shared" si="11"/>
        <v>796.5468</v>
      </c>
      <c r="L161" s="17">
        <f t="shared" si="10"/>
        <v>43.8</v>
      </c>
      <c r="M161" s="19">
        <v>0</v>
      </c>
    </row>
    <row r="162" s="3" customFormat="1" ht="22.5" customHeight="1" spans="1:13">
      <c r="A162" s="19">
        <v>160</v>
      </c>
      <c r="B162" s="19" t="s">
        <v>5621</v>
      </c>
      <c r="C162" s="63">
        <v>2522</v>
      </c>
      <c r="D162" s="19" t="s">
        <v>5626</v>
      </c>
      <c r="E162" s="24">
        <v>445</v>
      </c>
      <c r="F162" s="18">
        <v>156.20001</v>
      </c>
      <c r="G162" s="62">
        <f t="shared" si="8"/>
        <v>35.1011258426966</v>
      </c>
      <c r="H162" s="18">
        <v>159.8</v>
      </c>
      <c r="I162" s="64">
        <v>45312.4409722222</v>
      </c>
      <c r="J162" s="17">
        <f t="shared" si="9"/>
        <v>35.9101123595506</v>
      </c>
      <c r="K162" s="17">
        <f t="shared" si="11"/>
        <v>3568.0932</v>
      </c>
      <c r="L162" s="17">
        <f t="shared" si="10"/>
        <v>196.2</v>
      </c>
      <c r="M162" s="19">
        <v>0</v>
      </c>
    </row>
    <row r="163" s="3" customFormat="1" ht="22.5" customHeight="1" spans="1:13">
      <c r="A163" s="19">
        <v>161</v>
      </c>
      <c r="B163" s="19" t="s">
        <v>5621</v>
      </c>
      <c r="C163" s="63">
        <v>2519</v>
      </c>
      <c r="D163" s="19" t="s">
        <v>5627</v>
      </c>
      <c r="E163" s="24">
        <v>600</v>
      </c>
      <c r="F163" s="18">
        <v>86.600006</v>
      </c>
      <c r="G163" s="62">
        <f t="shared" si="8"/>
        <v>14.4333343333333</v>
      </c>
      <c r="H163" s="18">
        <v>66.2</v>
      </c>
      <c r="I163" s="64">
        <v>45312.875</v>
      </c>
      <c r="J163" s="17">
        <f t="shared" si="9"/>
        <v>11.0333333333333</v>
      </c>
      <c r="K163" s="17">
        <f t="shared" si="11"/>
        <v>7154.372290884</v>
      </c>
      <c r="L163" s="17">
        <f t="shared" si="10"/>
        <v>393.399994</v>
      </c>
      <c r="M163" s="19">
        <v>0</v>
      </c>
    </row>
    <row r="164" s="3" customFormat="1" ht="22.5" customHeight="1" spans="1:13">
      <c r="A164" s="19">
        <v>162</v>
      </c>
      <c r="B164" s="19" t="s">
        <v>5621</v>
      </c>
      <c r="C164" s="63">
        <v>2509</v>
      </c>
      <c r="D164" s="19" t="s">
        <v>4758</v>
      </c>
      <c r="E164" s="24">
        <v>403</v>
      </c>
      <c r="F164" s="18">
        <v>241.40001</v>
      </c>
      <c r="G164" s="62">
        <f t="shared" si="8"/>
        <v>59.900746898263</v>
      </c>
      <c r="H164" s="18">
        <v>186.20001</v>
      </c>
      <c r="I164" s="64">
        <v>45313.7673611111</v>
      </c>
      <c r="J164" s="17">
        <f t="shared" si="9"/>
        <v>46.203476426799</v>
      </c>
      <c r="K164" s="17">
        <f t="shared" si="11"/>
        <v>1473.06581814</v>
      </c>
      <c r="L164" s="17">
        <f t="shared" si="10"/>
        <v>80.99999</v>
      </c>
      <c r="M164" s="19">
        <v>0</v>
      </c>
    </row>
    <row r="165" s="3" customFormat="1" ht="22.5" customHeight="1" spans="1:13">
      <c r="A165" s="19">
        <v>163</v>
      </c>
      <c r="B165" s="19" t="s">
        <v>5621</v>
      </c>
      <c r="C165" s="63">
        <v>2514</v>
      </c>
      <c r="D165" s="19" t="s">
        <v>5628</v>
      </c>
      <c r="E165" s="24">
        <v>403</v>
      </c>
      <c r="F165" s="18">
        <v>379.40002</v>
      </c>
      <c r="G165" s="62">
        <f t="shared" si="8"/>
        <v>94.1439255583126</v>
      </c>
      <c r="H165" s="18">
        <v>233.00002</v>
      </c>
      <c r="I165" s="64">
        <v>45313.4305555556</v>
      </c>
      <c r="J165" s="17">
        <f t="shared" si="9"/>
        <v>57.816382133995</v>
      </c>
      <c r="K165" s="17">
        <f t="shared" si="11"/>
        <v>-1036.60236372</v>
      </c>
      <c r="L165" s="17">
        <f t="shared" si="10"/>
        <v>-57.0000199999999</v>
      </c>
      <c r="M165" s="19">
        <v>0</v>
      </c>
    </row>
    <row r="166" s="3" customFormat="1" ht="22.5" customHeight="1" spans="1:13">
      <c r="A166" s="19">
        <v>164</v>
      </c>
      <c r="B166" s="19" t="s">
        <v>5621</v>
      </c>
      <c r="C166" s="63">
        <v>2511</v>
      </c>
      <c r="D166" s="19" t="s">
        <v>5629</v>
      </c>
      <c r="E166" s="24">
        <v>403</v>
      </c>
      <c r="F166" s="18">
        <v>243.8</v>
      </c>
      <c r="G166" s="62">
        <f t="shared" si="8"/>
        <v>60.4962779156328</v>
      </c>
      <c r="H166" s="18">
        <v>247.40001</v>
      </c>
      <c r="I166" s="64">
        <v>45308.46875</v>
      </c>
      <c r="J166" s="17">
        <f t="shared" si="9"/>
        <v>61.3895806451613</v>
      </c>
      <c r="K166" s="17">
        <f t="shared" si="11"/>
        <v>1363.94981814</v>
      </c>
      <c r="L166" s="17">
        <f t="shared" si="10"/>
        <v>74.99999</v>
      </c>
      <c r="M166" s="19">
        <v>0</v>
      </c>
    </row>
    <row r="167" s="3" customFormat="1" ht="22.5" customHeight="1" spans="1:13">
      <c r="A167" s="19">
        <v>165</v>
      </c>
      <c r="B167" s="19" t="s">
        <v>5621</v>
      </c>
      <c r="C167" s="63">
        <v>2517</v>
      </c>
      <c r="D167" s="19" t="s">
        <v>1712</v>
      </c>
      <c r="E167" s="24">
        <v>403</v>
      </c>
      <c r="F167" s="18">
        <v>191</v>
      </c>
      <c r="G167" s="62">
        <f t="shared" si="8"/>
        <v>47.394540942928</v>
      </c>
      <c r="H167" s="18">
        <v>128.6</v>
      </c>
      <c r="I167" s="64">
        <v>45313.8159722222</v>
      </c>
      <c r="J167" s="17">
        <f t="shared" si="9"/>
        <v>31.9106699751861</v>
      </c>
      <c r="K167" s="17">
        <f t="shared" si="11"/>
        <v>2389.6404</v>
      </c>
      <c r="L167" s="17">
        <f t="shared" si="10"/>
        <v>131.4</v>
      </c>
      <c r="M167" s="19">
        <v>0</v>
      </c>
    </row>
    <row r="168" s="3" customFormat="1" ht="22.5" customHeight="1" spans="1:13">
      <c r="A168" s="19">
        <v>166</v>
      </c>
      <c r="B168" s="19" t="s">
        <v>5630</v>
      </c>
      <c r="C168" s="63">
        <v>1616</v>
      </c>
      <c r="D168" s="19" t="s">
        <v>5242</v>
      </c>
      <c r="E168" s="24">
        <v>403</v>
      </c>
      <c r="F168" s="18">
        <v>74.600006</v>
      </c>
      <c r="G168" s="62">
        <f t="shared" si="8"/>
        <v>18.5111677419355</v>
      </c>
      <c r="H168" s="18">
        <v>287</v>
      </c>
      <c r="I168" s="64">
        <v>45297.375</v>
      </c>
      <c r="J168" s="17">
        <f t="shared" si="9"/>
        <v>71.2158808933002</v>
      </c>
      <c r="K168" s="17">
        <f t="shared" si="11"/>
        <v>643.784400000001</v>
      </c>
      <c r="L168" s="17">
        <f t="shared" si="10"/>
        <v>35.4</v>
      </c>
      <c r="M168" s="19">
        <v>0</v>
      </c>
    </row>
    <row r="169" s="3" customFormat="1" ht="22.5" customHeight="1" spans="1:13">
      <c r="A169" s="19">
        <v>167</v>
      </c>
      <c r="B169" s="19" t="s">
        <v>5630</v>
      </c>
      <c r="C169" s="63">
        <v>1617</v>
      </c>
      <c r="D169" s="19" t="s">
        <v>5631</v>
      </c>
      <c r="E169" s="24">
        <v>403</v>
      </c>
      <c r="F169" s="18">
        <v>182.6</v>
      </c>
      <c r="G169" s="62">
        <f t="shared" si="8"/>
        <v>45.3101736972705</v>
      </c>
      <c r="H169" s="18">
        <v>171.8</v>
      </c>
      <c r="I169" s="64">
        <v>45313.4618055556</v>
      </c>
      <c r="J169" s="17">
        <f t="shared" si="9"/>
        <v>42.6302729528536</v>
      </c>
      <c r="K169" s="17">
        <f t="shared" si="11"/>
        <v>2542.4028</v>
      </c>
      <c r="L169" s="17">
        <f t="shared" si="10"/>
        <v>139.8</v>
      </c>
      <c r="M169" s="19">
        <v>50</v>
      </c>
    </row>
    <row r="170" s="3" customFormat="1" ht="22.5" customHeight="1" spans="1:13">
      <c r="A170" s="19">
        <v>168</v>
      </c>
      <c r="B170" s="19" t="s">
        <v>5630</v>
      </c>
      <c r="C170" s="63">
        <v>1617</v>
      </c>
      <c r="D170" s="19" t="s">
        <v>5632</v>
      </c>
      <c r="E170" s="24">
        <v>403</v>
      </c>
      <c r="F170" s="18">
        <v>337.40002</v>
      </c>
      <c r="G170" s="62">
        <f t="shared" si="8"/>
        <v>83.7220893300248</v>
      </c>
      <c r="H170" s="18">
        <v>332.6</v>
      </c>
      <c r="I170" s="64">
        <v>45307.3472222222</v>
      </c>
      <c r="J170" s="17">
        <f t="shared" si="9"/>
        <v>82.5310173697271</v>
      </c>
      <c r="K170" s="17">
        <f t="shared" si="11"/>
        <v>-272.790363719999</v>
      </c>
      <c r="L170" s="17">
        <f t="shared" si="10"/>
        <v>-15.0000199999999</v>
      </c>
      <c r="M170" s="19">
        <v>250</v>
      </c>
    </row>
    <row r="171" s="3" customFormat="1" ht="22.5" customHeight="1" spans="1:13">
      <c r="A171" s="19">
        <v>169</v>
      </c>
      <c r="B171" s="19" t="s">
        <v>5630</v>
      </c>
      <c r="C171" s="63">
        <v>1616</v>
      </c>
      <c r="D171" s="19" t="s">
        <v>5633</v>
      </c>
      <c r="E171" s="24">
        <v>553</v>
      </c>
      <c r="F171" s="18">
        <v>603.80005</v>
      </c>
      <c r="G171" s="62">
        <f t="shared" si="8"/>
        <v>109.186265822785</v>
      </c>
      <c r="H171" s="18">
        <v>426.2</v>
      </c>
      <c r="I171" s="64">
        <v>45293.5520833333</v>
      </c>
      <c r="J171" s="17">
        <f t="shared" si="9"/>
        <v>77.0705244122966</v>
      </c>
      <c r="K171" s="17">
        <f t="shared" si="11"/>
        <v>-2935.2213093</v>
      </c>
      <c r="L171" s="17">
        <f t="shared" si="10"/>
        <v>-161.40005</v>
      </c>
      <c r="M171" s="19">
        <v>500</v>
      </c>
    </row>
    <row r="172" s="3" customFormat="1" ht="22.5" customHeight="1" spans="1:13">
      <c r="A172" s="19">
        <v>170</v>
      </c>
      <c r="B172" s="19" t="s">
        <v>5630</v>
      </c>
      <c r="C172" s="63">
        <v>1618</v>
      </c>
      <c r="D172" s="19" t="s">
        <v>5634</v>
      </c>
      <c r="E172" s="24">
        <v>553</v>
      </c>
      <c r="F172" s="18">
        <v>357.80002</v>
      </c>
      <c r="G172" s="62">
        <f t="shared" si="8"/>
        <v>64.7016311030741</v>
      </c>
      <c r="H172" s="18">
        <v>381.80002</v>
      </c>
      <c r="I172" s="64">
        <v>45300.4618055556</v>
      </c>
      <c r="J172" s="17">
        <f t="shared" si="9"/>
        <v>69.0415949367089</v>
      </c>
      <c r="K172" s="17">
        <f t="shared" si="11"/>
        <v>1102.07123628</v>
      </c>
      <c r="L172" s="17">
        <f t="shared" si="10"/>
        <v>60.59998</v>
      </c>
      <c r="M172" s="19">
        <v>0</v>
      </c>
    </row>
    <row r="173" s="3" customFormat="1" ht="22.5" customHeight="1" spans="1:13">
      <c r="A173" s="19">
        <v>171</v>
      </c>
      <c r="B173" s="19" t="s">
        <v>5630</v>
      </c>
      <c r="C173" s="63">
        <v>1616</v>
      </c>
      <c r="D173" s="19" t="s">
        <v>4307</v>
      </c>
      <c r="E173" s="24">
        <v>403</v>
      </c>
      <c r="F173" s="18">
        <v>359</v>
      </c>
      <c r="G173" s="62">
        <f t="shared" si="8"/>
        <v>89.0818858560794</v>
      </c>
      <c r="H173" s="18">
        <v>338.6</v>
      </c>
      <c r="I173" s="64">
        <v>45313.4305555556</v>
      </c>
      <c r="J173" s="17">
        <f t="shared" si="9"/>
        <v>84.0198511166253</v>
      </c>
      <c r="K173" s="17">
        <f t="shared" si="11"/>
        <v>-665.607599999999</v>
      </c>
      <c r="L173" s="17">
        <f t="shared" si="10"/>
        <v>-36.6</v>
      </c>
      <c r="M173" s="19">
        <v>0</v>
      </c>
    </row>
    <row r="174" s="3" customFormat="1" ht="22.5" customHeight="1" spans="1:13">
      <c r="A174" s="19">
        <v>172</v>
      </c>
      <c r="B174" s="19" t="s">
        <v>5630</v>
      </c>
      <c r="C174" s="63">
        <v>1616</v>
      </c>
      <c r="D174" s="19" t="s">
        <v>5635</v>
      </c>
      <c r="E174" s="24">
        <v>403</v>
      </c>
      <c r="F174" s="18">
        <v>264.2</v>
      </c>
      <c r="G174" s="62">
        <f t="shared" si="8"/>
        <v>65.5583126550869</v>
      </c>
      <c r="H174" s="18">
        <v>265.40002</v>
      </c>
      <c r="I174" s="64">
        <v>45307.4236111111</v>
      </c>
      <c r="J174" s="17">
        <f t="shared" si="9"/>
        <v>65.8560843672456</v>
      </c>
      <c r="K174" s="17">
        <f t="shared" si="11"/>
        <v>1036.60163628</v>
      </c>
      <c r="L174" s="17">
        <f t="shared" si="10"/>
        <v>56.9999800000001</v>
      </c>
      <c r="M174" s="19">
        <v>0</v>
      </c>
    </row>
    <row r="175" s="3" customFormat="1" ht="22.5" customHeight="1" spans="1:13">
      <c r="A175" s="19">
        <v>173</v>
      </c>
      <c r="B175" s="19" t="s">
        <v>5630</v>
      </c>
      <c r="C175" s="63">
        <v>1617</v>
      </c>
      <c r="D175" s="19" t="s">
        <v>5636</v>
      </c>
      <c r="E175" s="24">
        <v>403</v>
      </c>
      <c r="F175" s="18">
        <v>349.40002</v>
      </c>
      <c r="G175" s="62">
        <f t="shared" si="8"/>
        <v>86.6997568238213</v>
      </c>
      <c r="H175" s="18">
        <v>285.80002</v>
      </c>
      <c r="I175" s="64">
        <v>45300.3576388889</v>
      </c>
      <c r="J175" s="17">
        <f t="shared" si="9"/>
        <v>70.9181191066997</v>
      </c>
      <c r="K175" s="17">
        <f t="shared" si="11"/>
        <v>-491.022363719999</v>
      </c>
      <c r="L175" s="17">
        <f t="shared" si="10"/>
        <v>-27.0000199999999</v>
      </c>
      <c r="M175" s="19">
        <v>1590</v>
      </c>
    </row>
    <row r="176" s="3" customFormat="1" ht="22.5" customHeight="1" spans="1:13">
      <c r="A176" s="19">
        <v>174</v>
      </c>
      <c r="B176" s="19" t="s">
        <v>5630</v>
      </c>
      <c r="C176" s="63">
        <v>1617</v>
      </c>
      <c r="D176" s="19" t="s">
        <v>5637</v>
      </c>
      <c r="E176" s="24">
        <v>553</v>
      </c>
      <c r="F176" s="18">
        <v>307.2</v>
      </c>
      <c r="G176" s="62">
        <f t="shared" si="8"/>
        <v>55.5515370705244</v>
      </c>
      <c r="H176" s="18">
        <v>235.40001</v>
      </c>
      <c r="I176" s="64">
        <v>45299.3854166667</v>
      </c>
      <c r="J176" s="17">
        <f t="shared" si="9"/>
        <v>42.5678137432188</v>
      </c>
      <c r="K176" s="17">
        <f t="shared" si="11"/>
        <v>2458.7472</v>
      </c>
      <c r="L176" s="17">
        <f t="shared" si="10"/>
        <v>135.2</v>
      </c>
      <c r="M176" s="19">
        <v>2750</v>
      </c>
    </row>
    <row r="177" s="3" customFormat="1" ht="22.5" customHeight="1" spans="1:13">
      <c r="A177" s="19">
        <v>175</v>
      </c>
      <c r="B177" s="19" t="s">
        <v>5630</v>
      </c>
      <c r="C177" s="63">
        <v>1618</v>
      </c>
      <c r="D177" s="19" t="s">
        <v>5638</v>
      </c>
      <c r="E177" s="24">
        <v>403</v>
      </c>
      <c r="F177" s="18">
        <v>414.2</v>
      </c>
      <c r="G177" s="62">
        <f t="shared" si="8"/>
        <v>102.779156327543</v>
      </c>
      <c r="H177" s="18">
        <v>311</v>
      </c>
      <c r="I177" s="64">
        <v>45307.6840277778</v>
      </c>
      <c r="J177" s="17">
        <f t="shared" si="9"/>
        <v>77.1712158808933</v>
      </c>
      <c r="K177" s="17">
        <f t="shared" si="11"/>
        <v>-1669.4748</v>
      </c>
      <c r="L177" s="17">
        <f t="shared" si="10"/>
        <v>-91.8</v>
      </c>
      <c r="M177" s="19">
        <v>375</v>
      </c>
    </row>
    <row r="178" s="3" customFormat="1" ht="22.5" customHeight="1" spans="1:13">
      <c r="A178" s="19">
        <v>176</v>
      </c>
      <c r="B178" s="19" t="s">
        <v>5630</v>
      </c>
      <c r="C178" s="63">
        <v>1616</v>
      </c>
      <c r="D178" s="19" t="s">
        <v>5639</v>
      </c>
      <c r="E178" s="24">
        <v>403</v>
      </c>
      <c r="F178" s="69">
        <v>69.600006</v>
      </c>
      <c r="G178" s="62">
        <f t="shared" si="8"/>
        <v>17.2704729528536</v>
      </c>
      <c r="H178" s="18">
        <v>79.200005</v>
      </c>
      <c r="I178" s="64">
        <v>45313.4097222222</v>
      </c>
      <c r="J178" s="17">
        <f t="shared" si="9"/>
        <v>19.6526066997519</v>
      </c>
      <c r="K178" s="17">
        <f t="shared" si="11"/>
        <v>4422.83510907</v>
      </c>
      <c r="L178" s="17">
        <f t="shared" si="10"/>
        <v>243.199995</v>
      </c>
      <c r="M178" s="19">
        <v>200</v>
      </c>
    </row>
    <row r="179" s="3" customFormat="1" ht="22.5" customHeight="1" spans="1:13">
      <c r="A179" s="19">
        <v>177</v>
      </c>
      <c r="B179" s="19" t="s">
        <v>5640</v>
      </c>
      <c r="C179" s="63">
        <v>414</v>
      </c>
      <c r="D179" s="19" t="s">
        <v>5641</v>
      </c>
      <c r="E179" s="24">
        <v>403</v>
      </c>
      <c r="F179" s="18">
        <v>5</v>
      </c>
      <c r="G179" s="62">
        <f t="shared" si="8"/>
        <v>1.24069478908189</v>
      </c>
      <c r="H179" s="18">
        <v>5</v>
      </c>
      <c r="I179" s="64">
        <v>45292</v>
      </c>
      <c r="J179" s="17">
        <f t="shared" si="9"/>
        <v>1.24069478908189</v>
      </c>
      <c r="K179" s="17">
        <f t="shared" si="11"/>
        <v>5772.2364</v>
      </c>
      <c r="L179" s="17">
        <f t="shared" si="10"/>
        <v>317.4</v>
      </c>
      <c r="M179" s="19">
        <v>0</v>
      </c>
    </row>
    <row r="180" s="3" customFormat="1" ht="22.5" customHeight="1" spans="1:13">
      <c r="A180" s="19">
        <v>178</v>
      </c>
      <c r="B180" s="19" t="s">
        <v>5640</v>
      </c>
      <c r="C180" s="63">
        <v>417</v>
      </c>
      <c r="D180" s="19" t="s">
        <v>5642</v>
      </c>
      <c r="E180" s="24">
        <v>600</v>
      </c>
      <c r="F180" s="18">
        <v>491.00003</v>
      </c>
      <c r="G180" s="62">
        <f t="shared" si="8"/>
        <v>81.8333383333333</v>
      </c>
      <c r="H180" s="18">
        <v>531.80005</v>
      </c>
      <c r="I180" s="64">
        <v>45310.5798611111</v>
      </c>
      <c r="J180" s="17">
        <f t="shared" si="9"/>
        <v>88.6333416666667</v>
      </c>
      <c r="K180" s="17">
        <f t="shared" si="11"/>
        <v>-942.035709300001</v>
      </c>
      <c r="L180" s="17">
        <f t="shared" si="10"/>
        <v>-51.8000500000001</v>
      </c>
      <c r="M180" s="19">
        <v>0</v>
      </c>
    </row>
    <row r="181" s="3" customFormat="1" ht="22.5" customHeight="1" spans="1:13">
      <c r="A181" s="19">
        <v>179</v>
      </c>
      <c r="B181" s="19" t="s">
        <v>5640</v>
      </c>
      <c r="C181" s="63">
        <v>429</v>
      </c>
      <c r="D181" s="19" t="s">
        <v>5643</v>
      </c>
      <c r="E181" s="24">
        <v>403</v>
      </c>
      <c r="F181" s="18">
        <v>211.40001</v>
      </c>
      <c r="G181" s="62">
        <f t="shared" si="8"/>
        <v>52.4565781637717</v>
      </c>
      <c r="H181" s="18">
        <v>199.40001</v>
      </c>
      <c r="I181" s="64">
        <v>45308.4375</v>
      </c>
      <c r="J181" s="17">
        <f t="shared" si="9"/>
        <v>49.4789106699752</v>
      </c>
      <c r="K181" s="17">
        <f t="shared" si="11"/>
        <v>2018.64581814</v>
      </c>
      <c r="L181" s="17">
        <f t="shared" si="10"/>
        <v>110.99999</v>
      </c>
      <c r="M181" s="19">
        <v>1600</v>
      </c>
    </row>
    <row r="182" s="3" customFormat="1" ht="22.5" customHeight="1" spans="1:13">
      <c r="A182" s="19">
        <v>180</v>
      </c>
      <c r="B182" s="19" t="s">
        <v>5640</v>
      </c>
      <c r="C182" s="63">
        <v>419</v>
      </c>
      <c r="D182" s="19" t="s">
        <v>5644</v>
      </c>
      <c r="E182" s="24">
        <v>403</v>
      </c>
      <c r="F182" s="18">
        <v>254.6</v>
      </c>
      <c r="G182" s="62">
        <f t="shared" si="8"/>
        <v>63.1761786600496</v>
      </c>
      <c r="H182" s="18">
        <v>258.2</v>
      </c>
      <c r="I182" s="64">
        <v>45314.4513888889</v>
      </c>
      <c r="J182" s="17">
        <f t="shared" si="9"/>
        <v>64.0694789081886</v>
      </c>
      <c r="K182" s="17">
        <f t="shared" si="11"/>
        <v>1167.5412</v>
      </c>
      <c r="L182" s="17">
        <f t="shared" si="10"/>
        <v>64.2</v>
      </c>
      <c r="M182" s="19">
        <v>0</v>
      </c>
    </row>
    <row r="183" s="3" customFormat="1" ht="22.5" customHeight="1" spans="1:13">
      <c r="A183" s="19">
        <v>181</v>
      </c>
      <c r="B183" s="19" t="s">
        <v>5640</v>
      </c>
      <c r="C183" s="63">
        <v>460</v>
      </c>
      <c r="D183" s="19" t="s">
        <v>5645</v>
      </c>
      <c r="E183" s="24">
        <v>403</v>
      </c>
      <c r="F183" s="18">
        <v>374.6</v>
      </c>
      <c r="G183" s="62">
        <f t="shared" si="8"/>
        <v>92.9528535980149</v>
      </c>
      <c r="H183" s="18">
        <v>378.2</v>
      </c>
      <c r="I183" s="64">
        <v>45304.4375</v>
      </c>
      <c r="J183" s="17">
        <f t="shared" si="9"/>
        <v>93.8461538461538</v>
      </c>
      <c r="K183" s="17">
        <f t="shared" si="11"/>
        <v>-1014.7788</v>
      </c>
      <c r="L183" s="17">
        <f t="shared" si="10"/>
        <v>-55.8</v>
      </c>
      <c r="M183" s="19">
        <v>0</v>
      </c>
    </row>
    <row r="184" s="3" customFormat="1" ht="22.5" customHeight="1" spans="1:13">
      <c r="A184" s="19">
        <v>182</v>
      </c>
      <c r="B184" s="19" t="s">
        <v>5640</v>
      </c>
      <c r="C184" s="63">
        <v>420</v>
      </c>
      <c r="D184" s="19" t="s">
        <v>5646</v>
      </c>
      <c r="E184" s="24">
        <v>403</v>
      </c>
      <c r="F184" s="18">
        <v>217.40001</v>
      </c>
      <c r="G184" s="62">
        <f t="shared" si="8"/>
        <v>53.94541191067</v>
      </c>
      <c r="H184" s="18">
        <v>216.20001</v>
      </c>
      <c r="I184" s="64">
        <v>45311.4409722222</v>
      </c>
      <c r="J184" s="17">
        <f t="shared" si="9"/>
        <v>53.6476451612903</v>
      </c>
      <c r="K184" s="17">
        <f t="shared" si="11"/>
        <v>1909.52981814</v>
      </c>
      <c r="L184" s="17">
        <f t="shared" si="10"/>
        <v>104.99999</v>
      </c>
      <c r="M184" s="19">
        <v>1250</v>
      </c>
    </row>
    <row r="185" s="3" customFormat="1" ht="22.5" customHeight="1" spans="1:13">
      <c r="A185" s="19">
        <v>183</v>
      </c>
      <c r="B185" s="19" t="s">
        <v>5640</v>
      </c>
      <c r="C185" s="63">
        <v>426</v>
      </c>
      <c r="D185" s="19" t="s">
        <v>5647</v>
      </c>
      <c r="E185" s="24">
        <v>600</v>
      </c>
      <c r="F185" s="18">
        <v>612.2</v>
      </c>
      <c r="G185" s="62">
        <f t="shared" si="8"/>
        <v>102.033333333333</v>
      </c>
      <c r="H185" s="18">
        <v>605</v>
      </c>
      <c r="I185" s="64">
        <v>45311.6111111111</v>
      </c>
      <c r="J185" s="17">
        <f t="shared" si="9"/>
        <v>100.833333333333</v>
      </c>
      <c r="K185" s="17">
        <f t="shared" si="11"/>
        <v>-2404.1892</v>
      </c>
      <c r="L185" s="17">
        <f t="shared" si="10"/>
        <v>-132.2</v>
      </c>
      <c r="M185" s="19">
        <v>1250</v>
      </c>
    </row>
    <row r="186" s="3" customFormat="1" ht="22.5" customHeight="1" spans="1:13">
      <c r="A186" s="19">
        <v>184</v>
      </c>
      <c r="B186" s="19" t="s">
        <v>5640</v>
      </c>
      <c r="C186" s="63">
        <v>428</v>
      </c>
      <c r="D186" s="19" t="s">
        <v>5648</v>
      </c>
      <c r="E186" s="24">
        <v>403</v>
      </c>
      <c r="F186" s="18">
        <v>108.200005</v>
      </c>
      <c r="G186" s="62">
        <f t="shared" si="8"/>
        <v>26.8486364764268</v>
      </c>
      <c r="H186" s="18">
        <v>108.200005</v>
      </c>
      <c r="I186" s="64">
        <v>45314.4618055556</v>
      </c>
      <c r="J186" s="17">
        <f t="shared" si="9"/>
        <v>26.8486364764268</v>
      </c>
      <c r="K186" s="17">
        <f t="shared" si="11"/>
        <v>3895.44110907</v>
      </c>
      <c r="L186" s="17">
        <f t="shared" si="10"/>
        <v>214.199995</v>
      </c>
      <c r="M186" s="19">
        <v>1085</v>
      </c>
    </row>
    <row r="187" s="3" customFormat="1" ht="22.5" customHeight="1" spans="1:13">
      <c r="A187" s="19">
        <v>185</v>
      </c>
      <c r="B187" s="19" t="s">
        <v>5640</v>
      </c>
      <c r="C187" s="63">
        <v>423</v>
      </c>
      <c r="D187" s="19" t="s">
        <v>5649</v>
      </c>
      <c r="E187" s="24">
        <v>403</v>
      </c>
      <c r="F187" s="18">
        <v>20</v>
      </c>
      <c r="G187" s="62">
        <f t="shared" si="8"/>
        <v>4.96277915632754</v>
      </c>
      <c r="H187" s="18">
        <v>20</v>
      </c>
      <c r="I187" s="64">
        <v>45292</v>
      </c>
      <c r="J187" s="17">
        <f t="shared" si="9"/>
        <v>4.96277915632754</v>
      </c>
      <c r="K187" s="17">
        <f t="shared" si="11"/>
        <v>5499.4464</v>
      </c>
      <c r="L187" s="17">
        <f t="shared" si="10"/>
        <v>302.4</v>
      </c>
      <c r="M187" s="19">
        <v>0</v>
      </c>
    </row>
    <row r="188" s="3" customFormat="1" ht="22.5" customHeight="1" spans="1:13">
      <c r="A188" s="19">
        <v>186</v>
      </c>
      <c r="B188" s="19" t="s">
        <v>5640</v>
      </c>
      <c r="C188" s="63">
        <v>413</v>
      </c>
      <c r="D188" s="19" t="s">
        <v>5650</v>
      </c>
      <c r="E188" s="24">
        <v>403</v>
      </c>
      <c r="F188" s="18">
        <v>96.200005</v>
      </c>
      <c r="G188" s="62">
        <f t="shared" si="8"/>
        <v>23.8709689826303</v>
      </c>
      <c r="H188" s="18">
        <v>90.200005</v>
      </c>
      <c r="I188" s="64">
        <v>45303.4583333333</v>
      </c>
      <c r="J188" s="17">
        <f t="shared" si="9"/>
        <v>22.382135235732</v>
      </c>
      <c r="K188" s="17">
        <f t="shared" si="11"/>
        <v>4113.67310907</v>
      </c>
      <c r="L188" s="17">
        <f t="shared" si="10"/>
        <v>226.199995</v>
      </c>
      <c r="M188" s="19">
        <v>2400</v>
      </c>
    </row>
    <row r="189" s="3" customFormat="1" ht="22.5" customHeight="1" spans="1:13">
      <c r="A189" s="19">
        <v>187</v>
      </c>
      <c r="B189" s="19" t="s">
        <v>5651</v>
      </c>
      <c r="C189" s="63">
        <v>2378</v>
      </c>
      <c r="D189" s="19" t="s">
        <v>5652</v>
      </c>
      <c r="E189" s="24">
        <v>400</v>
      </c>
      <c r="F189" s="18">
        <v>388.2</v>
      </c>
      <c r="G189" s="62">
        <f t="shared" si="8"/>
        <v>97.05</v>
      </c>
      <c r="H189" s="18">
        <v>209.8</v>
      </c>
      <c r="I189" s="64">
        <v>45312.7847222222</v>
      </c>
      <c r="J189" s="17">
        <f t="shared" si="9"/>
        <v>52.45</v>
      </c>
      <c r="K189" s="17">
        <f t="shared" si="11"/>
        <v>-1240.2852</v>
      </c>
      <c r="L189" s="17">
        <f t="shared" si="10"/>
        <v>-68.2</v>
      </c>
      <c r="M189" s="19">
        <v>100</v>
      </c>
    </row>
    <row r="190" s="3" customFormat="1" ht="22.5" customHeight="1" spans="1:13">
      <c r="A190" s="19">
        <v>188</v>
      </c>
      <c r="B190" s="19" t="s">
        <v>5651</v>
      </c>
      <c r="C190" s="63">
        <v>2384</v>
      </c>
      <c r="D190" s="19" t="s">
        <v>5653</v>
      </c>
      <c r="E190" s="24">
        <v>400</v>
      </c>
      <c r="F190" s="18">
        <v>260.8</v>
      </c>
      <c r="G190" s="62">
        <f t="shared" si="8"/>
        <v>65.2</v>
      </c>
      <c r="H190" s="18">
        <v>239.40001</v>
      </c>
      <c r="I190" s="64">
        <v>45309.4409722222</v>
      </c>
      <c r="J190" s="17">
        <f t="shared" si="9"/>
        <v>59.8500025</v>
      </c>
      <c r="K190" s="17">
        <f t="shared" si="11"/>
        <v>1076.6112</v>
      </c>
      <c r="L190" s="17">
        <f t="shared" si="10"/>
        <v>59.2</v>
      </c>
      <c r="M190" s="19">
        <v>200</v>
      </c>
    </row>
    <row r="191" s="3" customFormat="1" ht="22.5" customHeight="1" spans="1:13">
      <c r="A191" s="19">
        <v>189</v>
      </c>
      <c r="B191" s="19" t="s">
        <v>5651</v>
      </c>
      <c r="C191" s="63">
        <v>2388</v>
      </c>
      <c r="D191" s="19" t="s">
        <v>5654</v>
      </c>
      <c r="E191" s="24">
        <v>400</v>
      </c>
      <c r="F191" s="18">
        <v>301</v>
      </c>
      <c r="G191" s="62">
        <f t="shared" si="8"/>
        <v>75.25</v>
      </c>
      <c r="H191" s="18">
        <v>290.6</v>
      </c>
      <c r="I191" s="64">
        <v>45312.7430555556</v>
      </c>
      <c r="J191" s="17">
        <f t="shared" si="9"/>
        <v>72.65</v>
      </c>
      <c r="K191" s="17">
        <f t="shared" si="11"/>
        <v>345.534</v>
      </c>
      <c r="L191" s="17">
        <f t="shared" si="10"/>
        <v>19</v>
      </c>
      <c r="M191" s="19">
        <v>50</v>
      </c>
    </row>
    <row r="192" s="3" customFormat="1" ht="22.5" customHeight="1" spans="1:13">
      <c r="A192" s="19">
        <v>190</v>
      </c>
      <c r="B192" s="19" t="s">
        <v>5651</v>
      </c>
      <c r="C192" s="63">
        <v>2390</v>
      </c>
      <c r="D192" s="19" t="s">
        <v>5655</v>
      </c>
      <c r="E192" s="24">
        <v>400</v>
      </c>
      <c r="F192" s="18">
        <v>322.6</v>
      </c>
      <c r="G192" s="62">
        <f t="shared" si="8"/>
        <v>80.65</v>
      </c>
      <c r="H192" s="18">
        <v>229.8</v>
      </c>
      <c r="I192" s="64">
        <v>45313.4340277778</v>
      </c>
      <c r="J192" s="17">
        <f t="shared" si="9"/>
        <v>57.45</v>
      </c>
      <c r="K192" s="17">
        <f t="shared" si="11"/>
        <v>-47.2836000000004</v>
      </c>
      <c r="L192" s="17">
        <f t="shared" si="10"/>
        <v>-2.60000000000002</v>
      </c>
      <c r="M192" s="19">
        <v>6260</v>
      </c>
    </row>
    <row r="193" s="3" customFormat="1" ht="22.5" customHeight="1" spans="1:13">
      <c r="A193" s="19">
        <v>191</v>
      </c>
      <c r="B193" s="19" t="s">
        <v>5651</v>
      </c>
      <c r="C193" s="63">
        <v>2374</v>
      </c>
      <c r="D193" s="19" t="s">
        <v>5656</v>
      </c>
      <c r="E193" s="24">
        <v>553</v>
      </c>
      <c r="F193" s="18">
        <v>177.8</v>
      </c>
      <c r="G193" s="62">
        <f t="shared" si="8"/>
        <v>32.1518987341772</v>
      </c>
      <c r="H193" s="18">
        <v>161</v>
      </c>
      <c r="I193" s="64">
        <v>45297.3715277778</v>
      </c>
      <c r="J193" s="17">
        <f t="shared" si="9"/>
        <v>29.1139240506329</v>
      </c>
      <c r="K193" s="17">
        <f t="shared" si="11"/>
        <v>4812.0156</v>
      </c>
      <c r="L193" s="17">
        <f t="shared" si="10"/>
        <v>264.6</v>
      </c>
      <c r="M193" s="19">
        <v>0</v>
      </c>
    </row>
    <row r="194" s="3" customFormat="1" ht="22.5" customHeight="1" spans="1:13">
      <c r="A194" s="19">
        <v>192</v>
      </c>
      <c r="B194" s="19" t="s">
        <v>5651</v>
      </c>
      <c r="C194" s="63">
        <v>2385</v>
      </c>
      <c r="D194" s="19" t="s">
        <v>5657</v>
      </c>
      <c r="E194" s="24">
        <v>553</v>
      </c>
      <c r="F194" s="18">
        <v>519.80005</v>
      </c>
      <c r="G194" s="62">
        <f t="shared" si="8"/>
        <v>93.9963924050633</v>
      </c>
      <c r="H194" s="18">
        <v>517.4</v>
      </c>
      <c r="I194" s="64">
        <v>45313.6145833333</v>
      </c>
      <c r="J194" s="17">
        <f t="shared" si="9"/>
        <v>93.5623869801085</v>
      </c>
      <c r="K194" s="17">
        <f t="shared" si="11"/>
        <v>-1407.5973093</v>
      </c>
      <c r="L194" s="17">
        <f t="shared" si="10"/>
        <v>-77.40005</v>
      </c>
      <c r="M194" s="19">
        <v>0</v>
      </c>
    </row>
    <row r="195" s="3" customFormat="1" ht="22.5" customHeight="1" spans="1:13">
      <c r="A195" s="19">
        <v>193</v>
      </c>
      <c r="B195" s="19" t="s">
        <v>5651</v>
      </c>
      <c r="C195" s="63">
        <v>2387</v>
      </c>
      <c r="D195" s="19" t="s">
        <v>5658</v>
      </c>
      <c r="E195" s="24">
        <v>400</v>
      </c>
      <c r="F195" s="18">
        <v>229</v>
      </c>
      <c r="G195" s="62">
        <f t="shared" ref="G195:G258" si="12">F195/E195*100</f>
        <v>57.25</v>
      </c>
      <c r="H195" s="18">
        <v>234.6</v>
      </c>
      <c r="I195" s="64">
        <v>45313.4305555556</v>
      </c>
      <c r="J195" s="17">
        <f t="shared" ref="J195:J258" si="13">(H195/E195)*100</f>
        <v>58.65</v>
      </c>
      <c r="K195" s="17">
        <f t="shared" si="11"/>
        <v>1553.0844</v>
      </c>
      <c r="L195" s="17">
        <f t="shared" ref="L195:L258" si="14">E195*0.8-MAX(F195,H195)</f>
        <v>85.4</v>
      </c>
      <c r="M195" s="19">
        <v>0</v>
      </c>
    </row>
    <row r="196" s="3" customFormat="1" ht="22.5" customHeight="1" spans="1:13">
      <c r="A196" s="19">
        <v>194</v>
      </c>
      <c r="B196" s="19" t="s">
        <v>5651</v>
      </c>
      <c r="C196" s="63">
        <v>2393</v>
      </c>
      <c r="D196" s="19" t="s">
        <v>5139</v>
      </c>
      <c r="E196" s="24">
        <v>400</v>
      </c>
      <c r="F196" s="18">
        <v>282.6</v>
      </c>
      <c r="G196" s="62">
        <f t="shared" si="12"/>
        <v>70.65</v>
      </c>
      <c r="H196" s="18">
        <v>275.4</v>
      </c>
      <c r="I196" s="64">
        <v>45311.4583333333</v>
      </c>
      <c r="J196" s="17">
        <f t="shared" si="13"/>
        <v>68.85</v>
      </c>
      <c r="K196" s="17">
        <f t="shared" ref="K196:K259" si="15">L196*10.5*1.732</f>
        <v>680.1564</v>
      </c>
      <c r="L196" s="17">
        <f t="shared" si="14"/>
        <v>37.4</v>
      </c>
      <c r="M196" s="19">
        <v>0</v>
      </c>
    </row>
    <row r="197" s="3" customFormat="1" ht="22.5" customHeight="1" spans="1:13">
      <c r="A197" s="19">
        <v>195</v>
      </c>
      <c r="B197" s="19" t="s">
        <v>5651</v>
      </c>
      <c r="C197" s="63">
        <v>2394</v>
      </c>
      <c r="D197" s="19" t="s">
        <v>5659</v>
      </c>
      <c r="E197" s="24">
        <v>400</v>
      </c>
      <c r="F197" s="18">
        <v>173</v>
      </c>
      <c r="G197" s="62">
        <f t="shared" si="12"/>
        <v>43.25</v>
      </c>
      <c r="H197" s="18">
        <v>169</v>
      </c>
      <c r="I197" s="64">
        <v>45294.4756944444</v>
      </c>
      <c r="J197" s="17">
        <f t="shared" si="13"/>
        <v>42.25</v>
      </c>
      <c r="K197" s="17">
        <f t="shared" si="15"/>
        <v>2673.342</v>
      </c>
      <c r="L197" s="17">
        <f t="shared" si="14"/>
        <v>147</v>
      </c>
      <c r="M197" s="19">
        <v>0</v>
      </c>
    </row>
    <row r="198" s="3" customFormat="1" ht="22.5" customHeight="1" spans="1:13">
      <c r="A198" s="19">
        <v>196</v>
      </c>
      <c r="B198" s="19" t="s">
        <v>5651</v>
      </c>
      <c r="C198" s="63">
        <v>2371</v>
      </c>
      <c r="D198" s="19" t="s">
        <v>5660</v>
      </c>
      <c r="E198" s="24">
        <v>400</v>
      </c>
      <c r="F198" s="18">
        <v>235.40001</v>
      </c>
      <c r="G198" s="62">
        <f t="shared" si="12"/>
        <v>58.8500025</v>
      </c>
      <c r="H198" s="18">
        <v>214.6</v>
      </c>
      <c r="I198" s="64">
        <v>45317.3819444444</v>
      </c>
      <c r="J198" s="17">
        <f t="shared" si="13"/>
        <v>53.65</v>
      </c>
      <c r="K198" s="17">
        <f t="shared" si="15"/>
        <v>1538.53541814</v>
      </c>
      <c r="L198" s="17">
        <f t="shared" si="14"/>
        <v>84.59999</v>
      </c>
      <c r="M198" s="19">
        <v>0</v>
      </c>
    </row>
    <row r="199" s="3" customFormat="1" ht="22.5" customHeight="1" spans="1:13">
      <c r="A199" s="19">
        <v>197</v>
      </c>
      <c r="B199" s="19" t="s">
        <v>5651</v>
      </c>
      <c r="C199" s="63">
        <v>2380</v>
      </c>
      <c r="D199" s="19" t="s">
        <v>5661</v>
      </c>
      <c r="E199" s="24">
        <v>400</v>
      </c>
      <c r="F199" s="18">
        <v>267.4</v>
      </c>
      <c r="G199" s="62">
        <f t="shared" si="12"/>
        <v>66.85</v>
      </c>
      <c r="H199" s="18">
        <v>239.40001</v>
      </c>
      <c r="I199" s="64">
        <v>45296.4375</v>
      </c>
      <c r="J199" s="17">
        <f t="shared" si="13"/>
        <v>59.8500025</v>
      </c>
      <c r="K199" s="17">
        <f t="shared" si="15"/>
        <v>956.5836</v>
      </c>
      <c r="L199" s="17">
        <f t="shared" si="14"/>
        <v>52.6</v>
      </c>
      <c r="M199" s="19">
        <v>0</v>
      </c>
    </row>
    <row r="200" s="3" customFormat="1" ht="22.5" customHeight="1" spans="1:13">
      <c r="A200" s="19">
        <v>198</v>
      </c>
      <c r="B200" s="19" t="s">
        <v>5651</v>
      </c>
      <c r="C200" s="63">
        <v>2395</v>
      </c>
      <c r="D200" s="19" t="s">
        <v>5662</v>
      </c>
      <c r="E200" s="24">
        <v>400</v>
      </c>
      <c r="F200" s="18">
        <v>393</v>
      </c>
      <c r="G200" s="62">
        <f t="shared" si="12"/>
        <v>98.25</v>
      </c>
      <c r="H200" s="18">
        <v>313</v>
      </c>
      <c r="I200" s="64">
        <v>45310.5694444444</v>
      </c>
      <c r="J200" s="17">
        <f t="shared" si="13"/>
        <v>78.25</v>
      </c>
      <c r="K200" s="17">
        <f t="shared" si="15"/>
        <v>-1327.578</v>
      </c>
      <c r="L200" s="17">
        <f t="shared" si="14"/>
        <v>-73</v>
      </c>
      <c r="M200" s="19">
        <v>0</v>
      </c>
    </row>
    <row r="201" s="3" customFormat="1" ht="22.5" customHeight="1" spans="1:13">
      <c r="A201" s="19">
        <v>199</v>
      </c>
      <c r="B201" s="19" t="s">
        <v>5651</v>
      </c>
      <c r="C201" s="63">
        <v>2381</v>
      </c>
      <c r="D201" s="19" t="s">
        <v>5663</v>
      </c>
      <c r="E201" s="24">
        <v>400</v>
      </c>
      <c r="F201" s="18">
        <v>341.80002</v>
      </c>
      <c r="G201" s="62">
        <f t="shared" si="12"/>
        <v>85.450005</v>
      </c>
      <c r="H201" s="18">
        <v>298.6</v>
      </c>
      <c r="I201" s="64">
        <v>45314.7534722222</v>
      </c>
      <c r="J201" s="17">
        <f t="shared" si="13"/>
        <v>74.65</v>
      </c>
      <c r="K201" s="17">
        <f t="shared" si="15"/>
        <v>-396.45516372</v>
      </c>
      <c r="L201" s="17">
        <f t="shared" si="14"/>
        <v>-21.80002</v>
      </c>
      <c r="M201" s="19">
        <v>0</v>
      </c>
    </row>
    <row r="202" s="3" customFormat="1" ht="22.5" customHeight="1" spans="1:13">
      <c r="A202" s="19">
        <v>200</v>
      </c>
      <c r="B202" s="19" t="s">
        <v>5651</v>
      </c>
      <c r="C202" s="63">
        <v>2389</v>
      </c>
      <c r="D202" s="19" t="s">
        <v>5664</v>
      </c>
      <c r="E202" s="24">
        <v>400</v>
      </c>
      <c r="F202" s="18">
        <v>193.8</v>
      </c>
      <c r="G202" s="62">
        <f t="shared" si="12"/>
        <v>48.45</v>
      </c>
      <c r="H202" s="18">
        <v>191.40001</v>
      </c>
      <c r="I202" s="64">
        <v>45313.3333333333</v>
      </c>
      <c r="J202" s="17">
        <f t="shared" si="13"/>
        <v>47.8500025</v>
      </c>
      <c r="K202" s="17">
        <f t="shared" si="15"/>
        <v>2295.0732</v>
      </c>
      <c r="L202" s="17">
        <f t="shared" si="14"/>
        <v>126.2</v>
      </c>
      <c r="M202" s="19">
        <v>0</v>
      </c>
    </row>
    <row r="203" s="3" customFormat="1" ht="22.5" customHeight="1" spans="1:13">
      <c r="A203" s="19">
        <v>201</v>
      </c>
      <c r="B203" s="19" t="s">
        <v>5651</v>
      </c>
      <c r="C203" s="63">
        <v>2376</v>
      </c>
      <c r="D203" s="19" t="s">
        <v>5665</v>
      </c>
      <c r="E203" s="24">
        <v>400</v>
      </c>
      <c r="F203" s="18">
        <v>321.80002</v>
      </c>
      <c r="G203" s="62">
        <f t="shared" si="12"/>
        <v>80.450005</v>
      </c>
      <c r="H203" s="18">
        <v>305</v>
      </c>
      <c r="I203" s="64">
        <v>45313.7430555556</v>
      </c>
      <c r="J203" s="17">
        <f t="shared" si="13"/>
        <v>76.25</v>
      </c>
      <c r="K203" s="17">
        <f t="shared" si="15"/>
        <v>-32.7351637200003</v>
      </c>
      <c r="L203" s="17">
        <f t="shared" si="14"/>
        <v>-1.80002000000002</v>
      </c>
      <c r="M203" s="19">
        <v>0</v>
      </c>
    </row>
    <row r="204" s="3" customFormat="1" ht="22.5" customHeight="1" spans="1:13">
      <c r="A204" s="19">
        <v>202</v>
      </c>
      <c r="B204" s="19" t="s">
        <v>5651</v>
      </c>
      <c r="C204" s="63">
        <v>2377</v>
      </c>
      <c r="D204" s="19" t="s">
        <v>5666</v>
      </c>
      <c r="E204" s="24">
        <v>400</v>
      </c>
      <c r="F204" s="18">
        <v>283.4</v>
      </c>
      <c r="G204" s="62">
        <f t="shared" si="12"/>
        <v>70.85</v>
      </c>
      <c r="H204" s="18">
        <v>266.6</v>
      </c>
      <c r="I204" s="64">
        <v>45313.4444444444</v>
      </c>
      <c r="J204" s="17">
        <f t="shared" si="13"/>
        <v>66.65</v>
      </c>
      <c r="K204" s="17">
        <f t="shared" si="15"/>
        <v>665.6076</v>
      </c>
      <c r="L204" s="17">
        <f t="shared" si="14"/>
        <v>36.6</v>
      </c>
      <c r="M204" s="19">
        <v>0</v>
      </c>
    </row>
    <row r="205" s="3" customFormat="1" ht="22.5" customHeight="1" spans="1:13">
      <c r="A205" s="19">
        <v>203</v>
      </c>
      <c r="B205" s="19" t="s">
        <v>5651</v>
      </c>
      <c r="C205" s="63">
        <v>2379</v>
      </c>
      <c r="D205" s="19" t="s">
        <v>5667</v>
      </c>
      <c r="E205" s="24">
        <v>400</v>
      </c>
      <c r="F205" s="18">
        <v>280.2</v>
      </c>
      <c r="G205" s="62">
        <f t="shared" si="12"/>
        <v>70.05</v>
      </c>
      <c r="H205" s="18">
        <v>264.2</v>
      </c>
      <c r="I205" s="64">
        <v>45314.8333333333</v>
      </c>
      <c r="J205" s="17">
        <f t="shared" si="13"/>
        <v>66.05</v>
      </c>
      <c r="K205" s="17">
        <f t="shared" si="15"/>
        <v>723.8028</v>
      </c>
      <c r="L205" s="17">
        <f t="shared" si="14"/>
        <v>39.8</v>
      </c>
      <c r="M205" s="19">
        <v>6260</v>
      </c>
    </row>
    <row r="206" s="3" customFormat="1" ht="22.5" customHeight="1" spans="1:13">
      <c r="A206" s="19">
        <v>204</v>
      </c>
      <c r="B206" s="19" t="s">
        <v>5651</v>
      </c>
      <c r="C206" s="63">
        <v>2372</v>
      </c>
      <c r="D206" s="19" t="s">
        <v>5668</v>
      </c>
      <c r="E206" s="24">
        <v>400</v>
      </c>
      <c r="F206" s="18">
        <v>257</v>
      </c>
      <c r="G206" s="62">
        <f t="shared" si="12"/>
        <v>64.25</v>
      </c>
      <c r="H206" s="18">
        <v>260.2</v>
      </c>
      <c r="I206" s="64">
        <v>45313.4548611111</v>
      </c>
      <c r="J206" s="17">
        <f t="shared" si="13"/>
        <v>65.05</v>
      </c>
      <c r="K206" s="17">
        <f t="shared" si="15"/>
        <v>1087.5228</v>
      </c>
      <c r="L206" s="17">
        <f t="shared" si="14"/>
        <v>59.8</v>
      </c>
      <c r="M206" s="19">
        <v>0</v>
      </c>
    </row>
    <row r="207" s="3" customFormat="1" ht="22.5" customHeight="1" spans="1:13">
      <c r="A207" s="19">
        <v>205</v>
      </c>
      <c r="B207" s="19" t="s">
        <v>5669</v>
      </c>
      <c r="C207" s="63">
        <v>16052</v>
      </c>
      <c r="D207" s="19" t="s">
        <v>998</v>
      </c>
      <c r="E207" s="24">
        <v>520</v>
      </c>
      <c r="F207" s="18">
        <v>90.200005</v>
      </c>
      <c r="G207" s="62">
        <f t="shared" si="12"/>
        <v>17.3461548076923</v>
      </c>
      <c r="H207" s="18">
        <v>84.200005</v>
      </c>
      <c r="I207" s="64">
        <v>45313.4305555556</v>
      </c>
      <c r="J207" s="17">
        <f t="shared" si="13"/>
        <v>16.1923086538462</v>
      </c>
      <c r="K207" s="17">
        <f t="shared" si="15"/>
        <v>5924.99870907</v>
      </c>
      <c r="L207" s="17">
        <f t="shared" si="14"/>
        <v>325.799995</v>
      </c>
      <c r="M207" s="19">
        <v>315</v>
      </c>
    </row>
    <row r="208" s="3" customFormat="1" ht="22.5" customHeight="1" spans="1:13">
      <c r="A208" s="19">
        <v>206</v>
      </c>
      <c r="B208" s="19" t="s">
        <v>5669</v>
      </c>
      <c r="C208" s="63">
        <v>16055</v>
      </c>
      <c r="D208" s="19" t="s">
        <v>5670</v>
      </c>
      <c r="E208" s="24">
        <v>553</v>
      </c>
      <c r="F208" s="18">
        <v>149</v>
      </c>
      <c r="G208" s="62">
        <f t="shared" si="12"/>
        <v>26.9439421338156</v>
      </c>
      <c r="H208" s="18">
        <v>145.40001</v>
      </c>
      <c r="I208" s="64">
        <v>45313.4131944444</v>
      </c>
      <c r="J208" s="17">
        <f t="shared" si="13"/>
        <v>26.2929493670886</v>
      </c>
      <c r="K208" s="17">
        <f t="shared" si="15"/>
        <v>5335.7724</v>
      </c>
      <c r="L208" s="17">
        <f t="shared" si="14"/>
        <v>293.4</v>
      </c>
      <c r="M208" s="19">
        <v>0</v>
      </c>
    </row>
    <row r="209" s="3" customFormat="1" ht="22.5" customHeight="1" spans="1:13">
      <c r="A209" s="19">
        <v>207</v>
      </c>
      <c r="B209" s="19" t="s">
        <v>5669</v>
      </c>
      <c r="C209" s="63">
        <v>16068</v>
      </c>
      <c r="D209" s="19" t="s">
        <v>5671</v>
      </c>
      <c r="E209" s="24">
        <v>403</v>
      </c>
      <c r="F209" s="18">
        <v>116.600006</v>
      </c>
      <c r="G209" s="62">
        <f t="shared" si="12"/>
        <v>28.9330039702233</v>
      </c>
      <c r="H209" s="18">
        <v>90.200005</v>
      </c>
      <c r="I209" s="64">
        <v>45312.75</v>
      </c>
      <c r="J209" s="17">
        <f t="shared" si="13"/>
        <v>22.382135235732</v>
      </c>
      <c r="K209" s="17">
        <f t="shared" si="15"/>
        <v>3742.678690884</v>
      </c>
      <c r="L209" s="17">
        <f t="shared" si="14"/>
        <v>205.799994</v>
      </c>
      <c r="M209" s="19">
        <v>630</v>
      </c>
    </row>
    <row r="210" s="3" customFormat="1" ht="22.5" customHeight="1" spans="1:13">
      <c r="A210" s="19">
        <v>208</v>
      </c>
      <c r="B210" s="19" t="s">
        <v>5669</v>
      </c>
      <c r="C210" s="63">
        <v>16053</v>
      </c>
      <c r="D210" s="19" t="s">
        <v>5672</v>
      </c>
      <c r="E210" s="24">
        <v>800</v>
      </c>
      <c r="F210" s="18">
        <v>132.8</v>
      </c>
      <c r="G210" s="62">
        <f t="shared" si="12"/>
        <v>16.6</v>
      </c>
      <c r="H210" s="18">
        <v>111.8</v>
      </c>
      <c r="I210" s="64">
        <v>45311.4340277778</v>
      </c>
      <c r="J210" s="17">
        <f t="shared" si="13"/>
        <v>13.975</v>
      </c>
      <c r="K210" s="17">
        <f t="shared" si="15"/>
        <v>9223.9392</v>
      </c>
      <c r="L210" s="17">
        <f t="shared" si="14"/>
        <v>507.2</v>
      </c>
      <c r="M210" s="19">
        <v>0</v>
      </c>
    </row>
    <row r="211" s="3" customFormat="1" ht="22.5" customHeight="1" spans="1:13">
      <c r="A211" s="19">
        <v>209</v>
      </c>
      <c r="B211" s="19" t="s">
        <v>5669</v>
      </c>
      <c r="C211" s="63">
        <v>16066</v>
      </c>
      <c r="D211" s="19" t="s">
        <v>5673</v>
      </c>
      <c r="E211" s="24">
        <v>800</v>
      </c>
      <c r="F211" s="18">
        <v>374.4</v>
      </c>
      <c r="G211" s="62">
        <f t="shared" si="12"/>
        <v>46.8</v>
      </c>
      <c r="H211" s="18">
        <v>236.6</v>
      </c>
      <c r="I211" s="64">
        <v>45313.4270833333</v>
      </c>
      <c r="J211" s="17">
        <f t="shared" si="13"/>
        <v>29.575</v>
      </c>
      <c r="K211" s="17">
        <f t="shared" si="15"/>
        <v>4830.2016</v>
      </c>
      <c r="L211" s="17">
        <f t="shared" si="14"/>
        <v>265.6</v>
      </c>
      <c r="M211" s="19">
        <v>0</v>
      </c>
    </row>
    <row r="212" s="3" customFormat="1" ht="22.5" customHeight="1" spans="1:13">
      <c r="A212" s="19">
        <v>210</v>
      </c>
      <c r="B212" s="19" t="s">
        <v>5669</v>
      </c>
      <c r="C212" s="63">
        <v>16074</v>
      </c>
      <c r="D212" s="19" t="s">
        <v>5674</v>
      </c>
      <c r="E212" s="24">
        <v>600</v>
      </c>
      <c r="F212" s="18">
        <v>75.8</v>
      </c>
      <c r="G212" s="62">
        <f t="shared" si="12"/>
        <v>12.6333333333333</v>
      </c>
      <c r="H212" s="18">
        <v>68.600006</v>
      </c>
      <c r="I212" s="64">
        <v>45311.7291666667</v>
      </c>
      <c r="J212" s="17">
        <f t="shared" si="13"/>
        <v>11.4333343333333</v>
      </c>
      <c r="K212" s="17">
        <f t="shared" si="15"/>
        <v>7350.7812</v>
      </c>
      <c r="L212" s="17">
        <f t="shared" si="14"/>
        <v>404.2</v>
      </c>
      <c r="M212" s="19">
        <v>0</v>
      </c>
    </row>
    <row r="213" s="3" customFormat="1" ht="22.5" customHeight="1" spans="1:13">
      <c r="A213" s="19">
        <v>211</v>
      </c>
      <c r="B213" s="19" t="s">
        <v>5669</v>
      </c>
      <c r="C213" s="63">
        <v>16071</v>
      </c>
      <c r="D213" s="19" t="s">
        <v>5675</v>
      </c>
      <c r="E213" s="24">
        <v>553</v>
      </c>
      <c r="F213" s="18">
        <v>29</v>
      </c>
      <c r="G213" s="62">
        <f t="shared" si="12"/>
        <v>5.24412296564195</v>
      </c>
      <c r="H213" s="18">
        <v>5</v>
      </c>
      <c r="I213" s="64">
        <v>45292</v>
      </c>
      <c r="J213" s="17">
        <f t="shared" si="13"/>
        <v>0.904159132007233</v>
      </c>
      <c r="K213" s="17">
        <f t="shared" si="15"/>
        <v>7518.0924</v>
      </c>
      <c r="L213" s="17">
        <f t="shared" si="14"/>
        <v>413.4</v>
      </c>
      <c r="M213" s="19">
        <v>0</v>
      </c>
    </row>
    <row r="214" s="3" customFormat="1" ht="22.5" customHeight="1" spans="1:13">
      <c r="A214" s="19">
        <v>212</v>
      </c>
      <c r="B214" s="19" t="s">
        <v>5669</v>
      </c>
      <c r="C214" s="63">
        <v>16057</v>
      </c>
      <c r="D214" s="19" t="s">
        <v>5676</v>
      </c>
      <c r="E214" s="24">
        <v>553</v>
      </c>
      <c r="F214" s="18">
        <v>319.40002</v>
      </c>
      <c r="G214" s="62">
        <f t="shared" si="12"/>
        <v>57.7576889692586</v>
      </c>
      <c r="H214" s="18">
        <v>229.40001</v>
      </c>
      <c r="I214" s="64">
        <v>45313.7638888889</v>
      </c>
      <c r="J214" s="17">
        <f t="shared" si="13"/>
        <v>41.4828227848101</v>
      </c>
      <c r="K214" s="17">
        <f t="shared" si="15"/>
        <v>2236.87763628</v>
      </c>
      <c r="L214" s="17">
        <f t="shared" si="14"/>
        <v>122.99998</v>
      </c>
      <c r="M214" s="19">
        <v>0</v>
      </c>
    </row>
    <row r="215" s="3" customFormat="1" ht="22.5" customHeight="1" spans="1:13">
      <c r="A215" s="19">
        <v>213</v>
      </c>
      <c r="B215" s="19" t="s">
        <v>5669</v>
      </c>
      <c r="C215" s="63">
        <v>16069</v>
      </c>
      <c r="D215" s="19" t="s">
        <v>5677</v>
      </c>
      <c r="E215" s="24">
        <v>553</v>
      </c>
      <c r="F215" s="18">
        <v>470.6</v>
      </c>
      <c r="G215" s="62">
        <f t="shared" si="12"/>
        <v>85.0994575045208</v>
      </c>
      <c r="H215" s="18">
        <v>143</v>
      </c>
      <c r="I215" s="64">
        <v>45314.7847222222</v>
      </c>
      <c r="J215" s="17">
        <f t="shared" si="13"/>
        <v>25.8589511754069</v>
      </c>
      <c r="K215" s="17">
        <f t="shared" si="15"/>
        <v>-512.8452</v>
      </c>
      <c r="L215" s="17">
        <f t="shared" si="14"/>
        <v>-28.2</v>
      </c>
      <c r="M215" s="19">
        <v>0</v>
      </c>
    </row>
    <row r="216" s="3" customFormat="1" ht="22.5" customHeight="1" spans="1:13">
      <c r="A216" s="19">
        <v>214</v>
      </c>
      <c r="B216" s="19" t="s">
        <v>5669</v>
      </c>
      <c r="C216" s="63">
        <v>16064</v>
      </c>
      <c r="D216" s="19" t="s">
        <v>5678</v>
      </c>
      <c r="E216" s="24">
        <v>403</v>
      </c>
      <c r="F216" s="18">
        <v>193.40001</v>
      </c>
      <c r="G216" s="62">
        <f t="shared" si="12"/>
        <v>47.9900769230769</v>
      </c>
      <c r="H216" s="18">
        <v>155</v>
      </c>
      <c r="I216" s="64">
        <v>45313.7743055556</v>
      </c>
      <c r="J216" s="17">
        <f t="shared" si="13"/>
        <v>38.4615384615385</v>
      </c>
      <c r="K216" s="17">
        <f t="shared" si="15"/>
        <v>2345.99381814</v>
      </c>
      <c r="L216" s="17">
        <f t="shared" si="14"/>
        <v>128.99999</v>
      </c>
      <c r="M216" s="19">
        <v>0</v>
      </c>
    </row>
    <row r="217" s="3" customFormat="1" ht="22.5" customHeight="1" spans="1:13">
      <c r="A217" s="19">
        <v>215</v>
      </c>
      <c r="B217" s="19" t="s">
        <v>5669</v>
      </c>
      <c r="C217" s="63">
        <v>160554</v>
      </c>
      <c r="D217" s="19" t="s">
        <v>5679</v>
      </c>
      <c r="E217" s="24">
        <v>600</v>
      </c>
      <c r="F217" s="18">
        <v>145.40001</v>
      </c>
      <c r="G217" s="62">
        <f t="shared" si="12"/>
        <v>24.233335</v>
      </c>
      <c r="H217" s="18">
        <v>127.4</v>
      </c>
      <c r="I217" s="64">
        <v>45314.7777777778</v>
      </c>
      <c r="J217" s="17">
        <f t="shared" si="13"/>
        <v>21.2333333333333</v>
      </c>
      <c r="K217" s="17">
        <f t="shared" si="15"/>
        <v>6085.03541814</v>
      </c>
      <c r="L217" s="17">
        <f t="shared" si="14"/>
        <v>334.59999</v>
      </c>
      <c r="M217" s="19">
        <v>0</v>
      </c>
    </row>
    <row r="218" s="3" customFormat="1" ht="22.5" customHeight="1" spans="1:13">
      <c r="A218" s="19">
        <v>216</v>
      </c>
      <c r="B218" s="19" t="s">
        <v>5669</v>
      </c>
      <c r="C218" s="63">
        <v>16056</v>
      </c>
      <c r="D218" s="19" t="s">
        <v>5680</v>
      </c>
      <c r="E218" s="24">
        <v>600</v>
      </c>
      <c r="F218" s="18">
        <v>194.6</v>
      </c>
      <c r="G218" s="62">
        <f t="shared" si="12"/>
        <v>32.4333333333333</v>
      </c>
      <c r="H218" s="18">
        <v>138.20001</v>
      </c>
      <c r="I218" s="64">
        <v>45314.7569444444</v>
      </c>
      <c r="J218" s="17">
        <f t="shared" si="13"/>
        <v>23.033335</v>
      </c>
      <c r="K218" s="17">
        <f t="shared" si="15"/>
        <v>5190.2844</v>
      </c>
      <c r="L218" s="17">
        <f t="shared" si="14"/>
        <v>285.4</v>
      </c>
      <c r="M218" s="19">
        <v>0</v>
      </c>
    </row>
    <row r="219" s="3" customFormat="1" ht="22.5" customHeight="1" spans="1:13">
      <c r="A219" s="19">
        <v>217</v>
      </c>
      <c r="B219" s="19" t="s">
        <v>5669</v>
      </c>
      <c r="C219" s="63">
        <v>16067</v>
      </c>
      <c r="D219" s="19" t="s">
        <v>5681</v>
      </c>
      <c r="E219" s="24">
        <v>600</v>
      </c>
      <c r="F219" s="18">
        <v>30.2</v>
      </c>
      <c r="G219" s="62">
        <f t="shared" si="12"/>
        <v>5.03333333333333</v>
      </c>
      <c r="H219" s="18">
        <v>23</v>
      </c>
      <c r="I219" s="64">
        <v>45312.7395833333</v>
      </c>
      <c r="J219" s="17">
        <f t="shared" si="13"/>
        <v>3.83333333333333</v>
      </c>
      <c r="K219" s="17">
        <f t="shared" si="15"/>
        <v>8180.0628</v>
      </c>
      <c r="L219" s="17">
        <f t="shared" si="14"/>
        <v>449.8</v>
      </c>
      <c r="M219" s="19">
        <v>0</v>
      </c>
    </row>
    <row r="220" s="3" customFormat="1" ht="22.5" customHeight="1" spans="1:13">
      <c r="A220" s="19">
        <v>218</v>
      </c>
      <c r="B220" s="19" t="s">
        <v>5669</v>
      </c>
      <c r="C220" s="63">
        <v>16051</v>
      </c>
      <c r="D220" s="19" t="s">
        <v>5682</v>
      </c>
      <c r="E220" s="24">
        <v>520</v>
      </c>
      <c r="F220" s="18">
        <v>188.6</v>
      </c>
      <c r="G220" s="62">
        <f t="shared" si="12"/>
        <v>36.2692307692308</v>
      </c>
      <c r="H220" s="18">
        <v>153.8</v>
      </c>
      <c r="I220" s="64">
        <v>45314.78125</v>
      </c>
      <c r="J220" s="17">
        <f t="shared" si="13"/>
        <v>29.5769230769231</v>
      </c>
      <c r="K220" s="17">
        <f t="shared" si="15"/>
        <v>4135.4964</v>
      </c>
      <c r="L220" s="17">
        <f t="shared" si="14"/>
        <v>227.4</v>
      </c>
      <c r="M220" s="19">
        <v>0</v>
      </c>
    </row>
    <row r="221" s="3" customFormat="1" ht="22.5" customHeight="1" spans="1:13">
      <c r="A221" s="19">
        <v>219</v>
      </c>
      <c r="B221" s="19" t="s">
        <v>5683</v>
      </c>
      <c r="C221" s="63">
        <v>2924</v>
      </c>
      <c r="D221" s="19" t="s">
        <v>5684</v>
      </c>
      <c r="E221" s="24">
        <v>403</v>
      </c>
      <c r="F221" s="18">
        <v>277.40002</v>
      </c>
      <c r="G221" s="62">
        <f t="shared" si="12"/>
        <v>68.8337518610422</v>
      </c>
      <c r="H221" s="18">
        <v>192.20001</v>
      </c>
      <c r="I221" s="64">
        <v>45314.7430555556</v>
      </c>
      <c r="J221" s="17">
        <f t="shared" si="13"/>
        <v>47.6923101736973</v>
      </c>
      <c r="K221" s="17">
        <f t="shared" si="15"/>
        <v>818.369636280001</v>
      </c>
      <c r="L221" s="17">
        <f t="shared" si="14"/>
        <v>44.9999800000001</v>
      </c>
      <c r="M221" s="19">
        <v>0</v>
      </c>
    </row>
    <row r="222" s="3" customFormat="1" ht="22.5" customHeight="1" spans="1:13">
      <c r="A222" s="19">
        <v>220</v>
      </c>
      <c r="B222" s="19" t="s">
        <v>5683</v>
      </c>
      <c r="C222" s="63">
        <v>2915</v>
      </c>
      <c r="D222" s="19" t="s">
        <v>5685</v>
      </c>
      <c r="E222" s="24">
        <v>403</v>
      </c>
      <c r="F222" s="18">
        <v>284.6</v>
      </c>
      <c r="G222" s="62">
        <f t="shared" si="12"/>
        <v>70.6203473945409</v>
      </c>
      <c r="H222" s="18">
        <v>16</v>
      </c>
      <c r="I222" s="64">
        <v>45292</v>
      </c>
      <c r="J222" s="17">
        <f t="shared" si="13"/>
        <v>3.97022332506203</v>
      </c>
      <c r="K222" s="17">
        <f t="shared" si="15"/>
        <v>687.4308</v>
      </c>
      <c r="L222" s="17">
        <f t="shared" si="14"/>
        <v>37.8</v>
      </c>
      <c r="M222" s="19">
        <v>0</v>
      </c>
    </row>
    <row r="223" s="3" customFormat="1" ht="22.5" customHeight="1" spans="1:13">
      <c r="A223" s="19">
        <v>221</v>
      </c>
      <c r="B223" s="19" t="s">
        <v>5683</v>
      </c>
      <c r="C223" s="63">
        <v>2914</v>
      </c>
      <c r="D223" s="19" t="s">
        <v>5686</v>
      </c>
      <c r="E223" s="24">
        <v>403</v>
      </c>
      <c r="F223" s="18">
        <v>165.8</v>
      </c>
      <c r="G223" s="62">
        <f t="shared" si="12"/>
        <v>41.1414392059553</v>
      </c>
      <c r="H223" s="18">
        <v>129.8</v>
      </c>
      <c r="I223" s="64">
        <v>45311.5555555556</v>
      </c>
      <c r="J223" s="17">
        <f t="shared" si="13"/>
        <v>32.2084367245658</v>
      </c>
      <c r="K223" s="17">
        <f t="shared" si="15"/>
        <v>2847.9276</v>
      </c>
      <c r="L223" s="17">
        <f t="shared" si="14"/>
        <v>156.6</v>
      </c>
      <c r="M223" s="19">
        <v>0</v>
      </c>
    </row>
    <row r="224" s="3" customFormat="1" ht="22.5" customHeight="1" spans="1:13">
      <c r="A224" s="19">
        <v>222</v>
      </c>
      <c r="B224" s="19" t="s">
        <v>5683</v>
      </c>
      <c r="C224" s="63">
        <v>2911</v>
      </c>
      <c r="D224" s="19" t="s">
        <v>5687</v>
      </c>
      <c r="E224" s="24">
        <v>403</v>
      </c>
      <c r="F224" s="18">
        <v>296.6</v>
      </c>
      <c r="G224" s="62">
        <f t="shared" si="12"/>
        <v>73.5980148883375</v>
      </c>
      <c r="H224" s="18">
        <v>303.80002</v>
      </c>
      <c r="I224" s="64">
        <v>45307.3645833333</v>
      </c>
      <c r="J224" s="17">
        <f t="shared" si="13"/>
        <v>75.3846203473945</v>
      </c>
      <c r="K224" s="17">
        <f t="shared" si="15"/>
        <v>338.25923628</v>
      </c>
      <c r="L224" s="17">
        <f t="shared" si="14"/>
        <v>18.59998</v>
      </c>
      <c r="M224" s="19">
        <v>90</v>
      </c>
    </row>
    <row r="225" s="3" customFormat="1" ht="22.5" customHeight="1" spans="1:13">
      <c r="A225" s="19">
        <v>223</v>
      </c>
      <c r="B225" s="19" t="s">
        <v>5683</v>
      </c>
      <c r="C225" s="63">
        <v>2917</v>
      </c>
      <c r="D225" s="19" t="s">
        <v>5688</v>
      </c>
      <c r="E225" s="24">
        <v>403</v>
      </c>
      <c r="F225" s="18">
        <v>62.600002</v>
      </c>
      <c r="G225" s="62">
        <f t="shared" si="12"/>
        <v>15.5334992555831</v>
      </c>
      <c r="H225" s="18">
        <v>57.800003</v>
      </c>
      <c r="I225" s="64">
        <v>45297.5451388889</v>
      </c>
      <c r="J225" s="17">
        <f t="shared" si="13"/>
        <v>14.3424325062035</v>
      </c>
      <c r="K225" s="17">
        <f t="shared" si="15"/>
        <v>4724.722763628</v>
      </c>
      <c r="L225" s="17">
        <f t="shared" si="14"/>
        <v>259.799998</v>
      </c>
      <c r="M225" s="19">
        <v>2000</v>
      </c>
    </row>
    <row r="226" s="3" customFormat="1" ht="22.5" customHeight="1" spans="1:13">
      <c r="A226" s="19">
        <v>224</v>
      </c>
      <c r="B226" s="19" t="s">
        <v>5683</v>
      </c>
      <c r="C226" s="63">
        <v>2929</v>
      </c>
      <c r="D226" s="19" t="s">
        <v>5689</v>
      </c>
      <c r="E226" s="24">
        <v>403</v>
      </c>
      <c r="F226" s="18">
        <v>238.8</v>
      </c>
      <c r="G226" s="62">
        <f t="shared" si="12"/>
        <v>59.2555831265509</v>
      </c>
      <c r="H226" s="18">
        <v>254.6</v>
      </c>
      <c r="I226" s="64">
        <v>45310.4270833333</v>
      </c>
      <c r="J226" s="17">
        <f t="shared" si="13"/>
        <v>63.1761786600496</v>
      </c>
      <c r="K226" s="17">
        <f t="shared" si="15"/>
        <v>1233.0108</v>
      </c>
      <c r="L226" s="17">
        <f t="shared" si="14"/>
        <v>67.8</v>
      </c>
      <c r="M226" s="19">
        <v>0</v>
      </c>
    </row>
    <row r="227" s="3" customFormat="1" ht="22.5" customHeight="1" spans="1:13">
      <c r="A227" s="19">
        <v>225</v>
      </c>
      <c r="B227" s="19" t="s">
        <v>5683</v>
      </c>
      <c r="C227" s="63">
        <v>2925</v>
      </c>
      <c r="D227" s="19" t="s">
        <v>5690</v>
      </c>
      <c r="E227" s="24">
        <v>403</v>
      </c>
      <c r="F227" s="18">
        <v>369.80002</v>
      </c>
      <c r="G227" s="62">
        <f t="shared" si="12"/>
        <v>91.7617915632754</v>
      </c>
      <c r="H227" s="18">
        <v>399.80002</v>
      </c>
      <c r="I227" s="64">
        <v>45310.4166666667</v>
      </c>
      <c r="J227" s="17">
        <f t="shared" si="13"/>
        <v>99.2059602977668</v>
      </c>
      <c r="K227" s="17">
        <f t="shared" si="15"/>
        <v>-1407.59676372</v>
      </c>
      <c r="L227" s="17">
        <f t="shared" si="14"/>
        <v>-77.40002</v>
      </c>
      <c r="M227" s="19">
        <v>0</v>
      </c>
    </row>
    <row r="228" s="3" customFormat="1" ht="22.5" customHeight="1" spans="1:13">
      <c r="A228" s="19">
        <v>226</v>
      </c>
      <c r="B228" s="19" t="s">
        <v>5683</v>
      </c>
      <c r="C228" s="63">
        <v>2927</v>
      </c>
      <c r="D228" s="19" t="s">
        <v>5691</v>
      </c>
      <c r="E228" s="24">
        <v>553</v>
      </c>
      <c r="F228" s="18">
        <v>429.80002</v>
      </c>
      <c r="G228" s="62">
        <f t="shared" si="12"/>
        <v>77.7215226039783</v>
      </c>
      <c r="H228" s="18">
        <v>217.40001</v>
      </c>
      <c r="I228" s="64">
        <v>45311.4722222222</v>
      </c>
      <c r="J228" s="17">
        <f t="shared" si="13"/>
        <v>39.3128408679928</v>
      </c>
      <c r="K228" s="17">
        <f t="shared" si="15"/>
        <v>229.14323628</v>
      </c>
      <c r="L228" s="17">
        <f t="shared" si="14"/>
        <v>12.59998</v>
      </c>
      <c r="M228" s="19">
        <v>500</v>
      </c>
    </row>
    <row r="229" s="3" customFormat="1" ht="22.5" customHeight="1" spans="1:13">
      <c r="A229" s="19">
        <v>227</v>
      </c>
      <c r="B229" s="19" t="s">
        <v>5683</v>
      </c>
      <c r="C229" s="63">
        <v>2912</v>
      </c>
      <c r="D229" s="19" t="s">
        <v>5692</v>
      </c>
      <c r="E229" s="24">
        <v>403</v>
      </c>
      <c r="F229" s="18">
        <v>229.40001</v>
      </c>
      <c r="G229" s="62">
        <f t="shared" si="12"/>
        <v>56.9230794044665</v>
      </c>
      <c r="H229" s="18">
        <v>233.00002</v>
      </c>
      <c r="I229" s="64">
        <v>45314.4409722222</v>
      </c>
      <c r="J229" s="17">
        <f t="shared" si="13"/>
        <v>57.816382133995</v>
      </c>
      <c r="K229" s="17">
        <f t="shared" si="15"/>
        <v>1625.82803628</v>
      </c>
      <c r="L229" s="17">
        <f t="shared" si="14"/>
        <v>89.39998</v>
      </c>
      <c r="M229" s="19">
        <v>6300</v>
      </c>
    </row>
    <row r="230" s="3" customFormat="1" ht="22.5" customHeight="1" spans="1:13">
      <c r="A230" s="19">
        <v>228</v>
      </c>
      <c r="B230" s="19" t="s">
        <v>5683</v>
      </c>
      <c r="C230" s="63">
        <v>2964</v>
      </c>
      <c r="D230" s="19" t="s">
        <v>5693</v>
      </c>
      <c r="E230" s="24">
        <v>403</v>
      </c>
      <c r="F230" s="18">
        <v>164.6</v>
      </c>
      <c r="G230" s="62">
        <f t="shared" si="12"/>
        <v>40.8436724565757</v>
      </c>
      <c r="H230" s="18">
        <v>169.40001</v>
      </c>
      <c r="I230" s="64">
        <v>45320.3576388889</v>
      </c>
      <c r="J230" s="17">
        <f t="shared" si="13"/>
        <v>42.0347419354839</v>
      </c>
      <c r="K230" s="17">
        <f t="shared" si="15"/>
        <v>2782.45781814</v>
      </c>
      <c r="L230" s="17">
        <f t="shared" si="14"/>
        <v>152.99999</v>
      </c>
      <c r="M230" s="19">
        <v>1510</v>
      </c>
    </row>
    <row r="231" s="3" customFormat="1" ht="22.5" customHeight="1" spans="1:13">
      <c r="A231" s="19">
        <v>229</v>
      </c>
      <c r="B231" s="19" t="s">
        <v>5683</v>
      </c>
      <c r="C231" s="63">
        <v>2921</v>
      </c>
      <c r="D231" s="19" t="s">
        <v>5694</v>
      </c>
      <c r="E231" s="24">
        <v>403</v>
      </c>
      <c r="F231" s="18">
        <v>207.8</v>
      </c>
      <c r="G231" s="62">
        <f t="shared" si="12"/>
        <v>51.5632754342432</v>
      </c>
      <c r="H231" s="18">
        <v>216.20001</v>
      </c>
      <c r="I231" s="64">
        <v>45299.3819444444</v>
      </c>
      <c r="J231" s="17">
        <f t="shared" si="13"/>
        <v>53.6476451612903</v>
      </c>
      <c r="K231" s="17">
        <f t="shared" si="15"/>
        <v>1931.35301814</v>
      </c>
      <c r="L231" s="17">
        <f t="shared" si="14"/>
        <v>106.19999</v>
      </c>
      <c r="M231" s="19">
        <v>330</v>
      </c>
    </row>
    <row r="232" s="3" customFormat="1" ht="22.5" customHeight="1" spans="1:13">
      <c r="A232" s="19">
        <v>230</v>
      </c>
      <c r="B232" s="19" t="s">
        <v>5683</v>
      </c>
      <c r="C232" s="63">
        <v>2928</v>
      </c>
      <c r="D232" s="19" t="s">
        <v>5695</v>
      </c>
      <c r="E232" s="24">
        <v>403</v>
      </c>
      <c r="F232" s="18">
        <v>145.2</v>
      </c>
      <c r="G232" s="62">
        <f t="shared" si="12"/>
        <v>36.029776674938</v>
      </c>
      <c r="H232" s="18">
        <v>92.600006</v>
      </c>
      <c r="I232" s="64">
        <v>45311.4375</v>
      </c>
      <c r="J232" s="17">
        <f t="shared" si="13"/>
        <v>22.9776689826303</v>
      </c>
      <c r="K232" s="17">
        <f t="shared" si="15"/>
        <v>3222.5592</v>
      </c>
      <c r="L232" s="17">
        <f t="shared" si="14"/>
        <v>177.2</v>
      </c>
      <c r="M232" s="19">
        <v>0</v>
      </c>
    </row>
    <row r="233" s="3" customFormat="1" ht="22.5" customHeight="1" spans="1:13">
      <c r="A233" s="19">
        <v>231</v>
      </c>
      <c r="B233" s="19" t="s">
        <v>5696</v>
      </c>
      <c r="C233" s="63">
        <v>16270</v>
      </c>
      <c r="D233" s="19" t="s">
        <v>5697</v>
      </c>
      <c r="E233" s="24">
        <v>403</v>
      </c>
      <c r="F233" s="18">
        <v>368.84</v>
      </c>
      <c r="G233" s="62">
        <f t="shared" si="12"/>
        <v>91.5235732009925</v>
      </c>
      <c r="H233" s="18">
        <v>165.78</v>
      </c>
      <c r="I233" s="64">
        <v>45313.5625</v>
      </c>
      <c r="J233" s="17">
        <f t="shared" si="13"/>
        <v>41.136476426799</v>
      </c>
      <c r="K233" s="17">
        <f t="shared" si="15"/>
        <v>-844.557839999999</v>
      </c>
      <c r="L233" s="17">
        <f t="shared" si="14"/>
        <v>-46.4399999999999</v>
      </c>
      <c r="M233" s="19">
        <v>2600</v>
      </c>
    </row>
    <row r="234" s="3" customFormat="1" ht="22.5" customHeight="1" spans="1:13">
      <c r="A234" s="19">
        <v>232</v>
      </c>
      <c r="B234" s="19" t="s">
        <v>5683</v>
      </c>
      <c r="C234" s="63">
        <v>2916</v>
      </c>
      <c r="D234" s="19" t="s">
        <v>2649</v>
      </c>
      <c r="E234" s="24">
        <v>553</v>
      </c>
      <c r="F234" s="18">
        <v>536.4</v>
      </c>
      <c r="G234" s="62">
        <f t="shared" si="12"/>
        <v>96.998191681736</v>
      </c>
      <c r="H234" s="18">
        <v>468.2</v>
      </c>
      <c r="I234" s="64">
        <v>45307.5902777778</v>
      </c>
      <c r="J234" s="17">
        <f t="shared" si="13"/>
        <v>84.6654611211573</v>
      </c>
      <c r="K234" s="17">
        <f t="shared" si="15"/>
        <v>-1709.484</v>
      </c>
      <c r="L234" s="17">
        <f t="shared" si="14"/>
        <v>-93.9999999999999</v>
      </c>
      <c r="M234" s="19">
        <v>880</v>
      </c>
    </row>
    <row r="235" s="3" customFormat="1" ht="22.5" customHeight="1" spans="1:13">
      <c r="A235" s="19">
        <v>233</v>
      </c>
      <c r="B235" s="19" t="s">
        <v>5683</v>
      </c>
      <c r="C235" s="63">
        <v>2926</v>
      </c>
      <c r="D235" s="19" t="s">
        <v>5698</v>
      </c>
      <c r="E235" s="24">
        <v>403</v>
      </c>
      <c r="F235" s="18">
        <v>294.2</v>
      </c>
      <c r="G235" s="62">
        <f t="shared" si="12"/>
        <v>73.0024813895782</v>
      </c>
      <c r="H235" s="18">
        <v>289.40002</v>
      </c>
      <c r="I235" s="64">
        <v>45311.5798611111</v>
      </c>
      <c r="J235" s="17">
        <f t="shared" si="13"/>
        <v>71.8114193548387</v>
      </c>
      <c r="K235" s="17">
        <f t="shared" si="15"/>
        <v>512.845200000001</v>
      </c>
      <c r="L235" s="17">
        <f t="shared" si="14"/>
        <v>28.2</v>
      </c>
      <c r="M235" s="19">
        <v>250</v>
      </c>
    </row>
    <row r="236" s="3" customFormat="1" ht="22.5" customHeight="1" spans="1:13">
      <c r="A236" s="19">
        <v>234</v>
      </c>
      <c r="B236" s="19" t="s">
        <v>5683</v>
      </c>
      <c r="C236" s="63">
        <v>2960</v>
      </c>
      <c r="D236" s="19" t="s">
        <v>5699</v>
      </c>
      <c r="E236" s="24">
        <v>553</v>
      </c>
      <c r="F236" s="18">
        <v>268.8</v>
      </c>
      <c r="G236" s="62">
        <f t="shared" si="12"/>
        <v>48.6075949367089</v>
      </c>
      <c r="H236" s="18">
        <v>308.40002</v>
      </c>
      <c r="I236" s="64">
        <v>45300.4444444444</v>
      </c>
      <c r="J236" s="17">
        <f t="shared" si="13"/>
        <v>55.7685388788427</v>
      </c>
      <c r="K236" s="17">
        <f t="shared" si="15"/>
        <v>2436.92363628</v>
      </c>
      <c r="L236" s="17">
        <f t="shared" si="14"/>
        <v>133.99998</v>
      </c>
      <c r="M236" s="19">
        <v>0</v>
      </c>
    </row>
    <row r="237" s="3" customFormat="1" ht="22.5" customHeight="1" spans="1:13">
      <c r="A237" s="19">
        <v>235</v>
      </c>
      <c r="B237" s="19" t="s">
        <v>5696</v>
      </c>
      <c r="C237" s="63">
        <v>16276</v>
      </c>
      <c r="D237" s="19" t="s">
        <v>5700</v>
      </c>
      <c r="E237" s="24">
        <v>600</v>
      </c>
      <c r="F237" s="18">
        <v>259.988</v>
      </c>
      <c r="G237" s="62">
        <f t="shared" si="12"/>
        <v>43.3313333333333</v>
      </c>
      <c r="H237" s="18">
        <v>351.144</v>
      </c>
      <c r="I237" s="64">
        <v>45294.3680555556</v>
      </c>
      <c r="J237" s="17">
        <f t="shared" si="13"/>
        <v>58.524</v>
      </c>
      <c r="K237" s="17">
        <f t="shared" si="15"/>
        <v>2343.375216</v>
      </c>
      <c r="L237" s="17">
        <f t="shared" si="14"/>
        <v>128.856</v>
      </c>
      <c r="M237" s="19">
        <v>0</v>
      </c>
    </row>
    <row r="238" s="3" customFormat="1" ht="22.5" customHeight="1" spans="1:13">
      <c r="A238" s="19">
        <v>236</v>
      </c>
      <c r="B238" s="19" t="s">
        <v>5696</v>
      </c>
      <c r="C238" s="63">
        <v>16277</v>
      </c>
      <c r="D238" s="19" t="s">
        <v>5701</v>
      </c>
      <c r="E238" s="24">
        <v>403</v>
      </c>
      <c r="F238" s="18">
        <v>282</v>
      </c>
      <c r="G238" s="62">
        <f t="shared" si="12"/>
        <v>69.9751861042184</v>
      </c>
      <c r="H238" s="18">
        <v>246.168</v>
      </c>
      <c r="I238" s="64">
        <v>45308.4548611111</v>
      </c>
      <c r="J238" s="17">
        <f t="shared" si="13"/>
        <v>61.0838709677419</v>
      </c>
      <c r="K238" s="17">
        <f t="shared" si="15"/>
        <v>734.714400000001</v>
      </c>
      <c r="L238" s="17">
        <f t="shared" si="14"/>
        <v>40.4</v>
      </c>
      <c r="M238" s="19">
        <v>0</v>
      </c>
    </row>
    <row r="239" s="3" customFormat="1" ht="22.5" customHeight="1" spans="1:13">
      <c r="A239" s="19">
        <v>237</v>
      </c>
      <c r="B239" s="19" t="s">
        <v>5696</v>
      </c>
      <c r="C239" s="63">
        <v>16282</v>
      </c>
      <c r="D239" s="19" t="s">
        <v>5702</v>
      </c>
      <c r="E239" s="24">
        <v>403</v>
      </c>
      <c r="F239" s="18">
        <v>284.124</v>
      </c>
      <c r="G239" s="62">
        <f t="shared" si="12"/>
        <v>70.5022332506203</v>
      </c>
      <c r="H239" s="18">
        <v>297.744</v>
      </c>
      <c r="I239" s="64">
        <v>45311.4305555556</v>
      </c>
      <c r="J239" s="17">
        <f t="shared" si="13"/>
        <v>73.8818858560794</v>
      </c>
      <c r="K239" s="17">
        <f t="shared" si="15"/>
        <v>448.394016</v>
      </c>
      <c r="L239" s="17">
        <f t="shared" si="14"/>
        <v>24.656</v>
      </c>
      <c r="M239" s="19">
        <v>2650</v>
      </c>
    </row>
    <row r="240" s="3" customFormat="1" ht="22.5" customHeight="1" spans="1:13">
      <c r="A240" s="19">
        <v>238</v>
      </c>
      <c r="B240" s="19" t="s">
        <v>5696</v>
      </c>
      <c r="C240" s="63">
        <v>16268</v>
      </c>
      <c r="D240" s="19" t="s">
        <v>5703</v>
      </c>
      <c r="E240" s="24">
        <v>600</v>
      </c>
      <c r="F240" s="18">
        <v>311.41202</v>
      </c>
      <c r="G240" s="62">
        <f t="shared" si="12"/>
        <v>51.9020033333333</v>
      </c>
      <c r="H240" s="18">
        <v>294.096</v>
      </c>
      <c r="I240" s="64">
        <v>45300.5590277778</v>
      </c>
      <c r="J240" s="17">
        <f t="shared" si="13"/>
        <v>49.016</v>
      </c>
      <c r="K240" s="17">
        <f t="shared" si="15"/>
        <v>3065.94100428</v>
      </c>
      <c r="L240" s="17">
        <f t="shared" si="14"/>
        <v>168.58798</v>
      </c>
      <c r="M240" s="19">
        <v>0</v>
      </c>
    </row>
    <row r="241" s="3" customFormat="1" ht="22.5" customHeight="1" spans="1:13">
      <c r="A241" s="19">
        <v>239</v>
      </c>
      <c r="B241" s="19" t="s">
        <v>5696</v>
      </c>
      <c r="C241" s="63">
        <v>16269</v>
      </c>
      <c r="D241" s="19" t="s">
        <v>5704</v>
      </c>
      <c r="E241" s="24">
        <v>523</v>
      </c>
      <c r="F241" s="18">
        <v>395.496</v>
      </c>
      <c r="G241" s="62">
        <f t="shared" si="12"/>
        <v>75.6206500956023</v>
      </c>
      <c r="H241" s="18">
        <v>366.46802</v>
      </c>
      <c r="I241" s="64">
        <v>45313.7222222222</v>
      </c>
      <c r="J241" s="17">
        <f t="shared" si="13"/>
        <v>70.0703671128107</v>
      </c>
      <c r="K241" s="17">
        <f t="shared" si="15"/>
        <v>416.532144000001</v>
      </c>
      <c r="L241" s="17">
        <f t="shared" si="14"/>
        <v>22.9040000000001</v>
      </c>
      <c r="M241" s="19">
        <v>10910</v>
      </c>
    </row>
    <row r="242" s="3" customFormat="1" ht="22.5" customHeight="1" spans="1:13">
      <c r="A242" s="19">
        <v>240</v>
      </c>
      <c r="B242" s="19" t="s">
        <v>5705</v>
      </c>
      <c r="C242" s="63">
        <v>2421</v>
      </c>
      <c r="D242" s="19" t="s">
        <v>5706</v>
      </c>
      <c r="E242" s="24">
        <v>400</v>
      </c>
      <c r="F242" s="18">
        <v>65.840004</v>
      </c>
      <c r="G242" s="62">
        <f t="shared" si="12"/>
        <v>16.460001</v>
      </c>
      <c r="H242" s="18">
        <v>66.8</v>
      </c>
      <c r="I242" s="64">
        <v>45293.4340277778</v>
      </c>
      <c r="J242" s="17">
        <f t="shared" si="13"/>
        <v>16.7</v>
      </c>
      <c r="K242" s="17">
        <f t="shared" si="15"/>
        <v>4604.6952</v>
      </c>
      <c r="L242" s="17">
        <f t="shared" si="14"/>
        <v>253.2</v>
      </c>
      <c r="M242" s="19">
        <v>0</v>
      </c>
    </row>
    <row r="243" s="3" customFormat="1" ht="22.5" customHeight="1" spans="1:13">
      <c r="A243" s="19">
        <v>241</v>
      </c>
      <c r="B243" s="19" t="s">
        <v>5705</v>
      </c>
      <c r="C243" s="63">
        <v>2411</v>
      </c>
      <c r="D243" s="19" t="s">
        <v>5707</v>
      </c>
      <c r="E243" s="24">
        <v>400</v>
      </c>
      <c r="F243" s="18">
        <v>154.8</v>
      </c>
      <c r="G243" s="62">
        <f t="shared" si="12"/>
        <v>38.7</v>
      </c>
      <c r="H243" s="18">
        <v>143.92001</v>
      </c>
      <c r="I243" s="64">
        <v>45318.4548611111</v>
      </c>
      <c r="J243" s="17">
        <f t="shared" si="13"/>
        <v>35.9800025</v>
      </c>
      <c r="K243" s="17">
        <f t="shared" si="15"/>
        <v>3004.3272</v>
      </c>
      <c r="L243" s="17">
        <f t="shared" si="14"/>
        <v>165.2</v>
      </c>
      <c r="M243" s="19">
        <v>0</v>
      </c>
    </row>
    <row r="244" s="3" customFormat="1" ht="22.5" customHeight="1" spans="1:13">
      <c r="A244" s="19">
        <v>242</v>
      </c>
      <c r="B244" s="19" t="s">
        <v>5705</v>
      </c>
      <c r="C244" s="63">
        <v>2426</v>
      </c>
      <c r="D244" s="19" t="s">
        <v>5708</v>
      </c>
      <c r="E244" s="24">
        <v>400</v>
      </c>
      <c r="F244" s="18">
        <v>447.36002</v>
      </c>
      <c r="G244" s="62">
        <f t="shared" si="12"/>
        <v>111.840005</v>
      </c>
      <c r="H244" s="18">
        <v>363.28003</v>
      </c>
      <c r="I244" s="64">
        <v>45314.4375</v>
      </c>
      <c r="J244" s="17">
        <f t="shared" si="13"/>
        <v>90.8200075</v>
      </c>
      <c r="K244" s="17">
        <f t="shared" si="15"/>
        <v>-2316.16932372</v>
      </c>
      <c r="L244" s="17">
        <f t="shared" si="14"/>
        <v>-127.36002</v>
      </c>
      <c r="M244" s="19">
        <v>0</v>
      </c>
    </row>
    <row r="245" s="3" customFormat="1" ht="22.5" customHeight="1" spans="1:13">
      <c r="A245" s="19">
        <v>243</v>
      </c>
      <c r="B245" s="19" t="s">
        <v>5705</v>
      </c>
      <c r="C245" s="63">
        <v>2408</v>
      </c>
      <c r="D245" s="19" t="s">
        <v>5709</v>
      </c>
      <c r="E245" s="24">
        <v>400</v>
      </c>
      <c r="F245" s="18">
        <v>252.56001</v>
      </c>
      <c r="G245" s="62">
        <f t="shared" si="12"/>
        <v>63.1400025</v>
      </c>
      <c r="H245" s="18">
        <v>245.28001</v>
      </c>
      <c r="I245" s="64">
        <v>45313.8263888889</v>
      </c>
      <c r="J245" s="17">
        <f t="shared" si="13"/>
        <v>61.3200025</v>
      </c>
      <c r="K245" s="17">
        <f t="shared" si="15"/>
        <v>1226.46365814</v>
      </c>
      <c r="L245" s="17">
        <f t="shared" si="14"/>
        <v>67.43999</v>
      </c>
      <c r="M245" s="19">
        <v>630</v>
      </c>
    </row>
    <row r="246" s="3" customFormat="1" ht="22.5" customHeight="1" spans="1:13">
      <c r="A246" s="19">
        <v>244</v>
      </c>
      <c r="B246" s="19" t="s">
        <v>5705</v>
      </c>
      <c r="C246" s="63">
        <v>2427</v>
      </c>
      <c r="D246" s="19" t="s">
        <v>5710</v>
      </c>
      <c r="E246" s="24">
        <v>400</v>
      </c>
      <c r="F246" s="18">
        <v>202.56</v>
      </c>
      <c r="G246" s="62">
        <f t="shared" si="12"/>
        <v>50.64</v>
      </c>
      <c r="H246" s="18">
        <v>193.84001</v>
      </c>
      <c r="I246" s="64">
        <v>45300.4236111111</v>
      </c>
      <c r="J246" s="17">
        <f t="shared" si="13"/>
        <v>48.4600025</v>
      </c>
      <c r="K246" s="17">
        <f t="shared" si="15"/>
        <v>2135.76384</v>
      </c>
      <c r="L246" s="17">
        <f t="shared" si="14"/>
        <v>117.44</v>
      </c>
      <c r="M246" s="19">
        <v>0</v>
      </c>
    </row>
    <row r="247" s="3" customFormat="1" ht="22.5" customHeight="1" spans="1:13">
      <c r="A247" s="19">
        <v>245</v>
      </c>
      <c r="B247" s="19" t="s">
        <v>5705</v>
      </c>
      <c r="C247" s="63">
        <v>2422</v>
      </c>
      <c r="D247" s="19" t="s">
        <v>5711</v>
      </c>
      <c r="E247" s="24">
        <v>400</v>
      </c>
      <c r="F247" s="18">
        <v>328.64</v>
      </c>
      <c r="G247" s="62">
        <f t="shared" si="12"/>
        <v>82.16</v>
      </c>
      <c r="H247" s="18">
        <v>285.2</v>
      </c>
      <c r="I247" s="64">
        <v>45313.8020833333</v>
      </c>
      <c r="J247" s="17">
        <f t="shared" si="13"/>
        <v>71.3</v>
      </c>
      <c r="K247" s="17">
        <f t="shared" si="15"/>
        <v>-157.12704</v>
      </c>
      <c r="L247" s="17">
        <f t="shared" si="14"/>
        <v>-8.63999999999999</v>
      </c>
      <c r="M247" s="19">
        <v>800</v>
      </c>
    </row>
    <row r="248" s="3" customFormat="1" ht="22.5" customHeight="1" spans="1:13">
      <c r="A248" s="19">
        <v>246</v>
      </c>
      <c r="B248" s="19" t="s">
        <v>5705</v>
      </c>
      <c r="C248" s="63">
        <v>2406</v>
      </c>
      <c r="D248" s="19" t="s">
        <v>5712</v>
      </c>
      <c r="E248" s="24">
        <v>400</v>
      </c>
      <c r="F248" s="18">
        <v>254.48001</v>
      </c>
      <c r="G248" s="62">
        <f t="shared" si="12"/>
        <v>63.6200025</v>
      </c>
      <c r="H248" s="18">
        <v>251.20001</v>
      </c>
      <c r="I248" s="64">
        <v>45313.4340277778</v>
      </c>
      <c r="J248" s="17">
        <f t="shared" si="13"/>
        <v>62.8000025</v>
      </c>
      <c r="K248" s="17">
        <f t="shared" si="15"/>
        <v>1191.54653814</v>
      </c>
      <c r="L248" s="17">
        <f t="shared" si="14"/>
        <v>65.51999</v>
      </c>
      <c r="M248" s="19">
        <v>205</v>
      </c>
    </row>
    <row r="249" s="3" customFormat="1" ht="22.5" customHeight="1" spans="1:13">
      <c r="A249" s="19">
        <v>247</v>
      </c>
      <c r="B249" s="19" t="s">
        <v>5705</v>
      </c>
      <c r="C249" s="63">
        <v>2410</v>
      </c>
      <c r="D249" s="19" t="s">
        <v>4666</v>
      </c>
      <c r="E249" s="24">
        <v>400</v>
      </c>
      <c r="F249" s="18">
        <v>316.64</v>
      </c>
      <c r="G249" s="62">
        <f t="shared" si="12"/>
        <v>79.16</v>
      </c>
      <c r="H249" s="18">
        <v>123.840004</v>
      </c>
      <c r="I249" s="64">
        <v>45314.375</v>
      </c>
      <c r="J249" s="17">
        <f t="shared" si="13"/>
        <v>30.960001</v>
      </c>
      <c r="K249" s="17">
        <f t="shared" si="15"/>
        <v>61.1049600000002</v>
      </c>
      <c r="L249" s="17">
        <f t="shared" si="14"/>
        <v>3.36000000000001</v>
      </c>
      <c r="M249" s="19">
        <v>1500</v>
      </c>
    </row>
    <row r="250" s="3" customFormat="1" ht="22.5" customHeight="1" spans="1:13">
      <c r="A250" s="19">
        <v>248</v>
      </c>
      <c r="B250" s="19" t="s">
        <v>5705</v>
      </c>
      <c r="C250" s="63">
        <v>2424</v>
      </c>
      <c r="D250" s="19" t="s">
        <v>5713</v>
      </c>
      <c r="E250" s="24">
        <v>400</v>
      </c>
      <c r="F250" s="18">
        <v>427.36002</v>
      </c>
      <c r="G250" s="62">
        <f t="shared" si="12"/>
        <v>106.840005</v>
      </c>
      <c r="H250" s="18">
        <v>388.32</v>
      </c>
      <c r="I250" s="64">
        <v>45300.4201388889</v>
      </c>
      <c r="J250" s="17">
        <f t="shared" si="13"/>
        <v>97.08</v>
      </c>
      <c r="K250" s="17">
        <f t="shared" si="15"/>
        <v>-1952.44932372</v>
      </c>
      <c r="L250" s="17">
        <f t="shared" si="14"/>
        <v>-107.36002</v>
      </c>
      <c r="M250" s="19">
        <v>300</v>
      </c>
    </row>
    <row r="251" s="3" customFormat="1" ht="22.5" customHeight="1" spans="1:13">
      <c r="A251" s="19">
        <v>249</v>
      </c>
      <c r="B251" s="19" t="s">
        <v>5714</v>
      </c>
      <c r="C251" s="63">
        <v>16564</v>
      </c>
      <c r="D251" s="19" t="s">
        <v>5715</v>
      </c>
      <c r="E251" s="24">
        <v>600</v>
      </c>
      <c r="F251" s="18">
        <v>330.8997</v>
      </c>
      <c r="G251" s="62">
        <f t="shared" si="12"/>
        <v>55.14995</v>
      </c>
      <c r="H251" s="18">
        <v>364.14487</v>
      </c>
      <c r="I251" s="64">
        <v>45299.3576388889</v>
      </c>
      <c r="J251" s="17">
        <f t="shared" si="13"/>
        <v>60.6908116666667</v>
      </c>
      <c r="K251" s="17">
        <f t="shared" si="15"/>
        <v>2106.94139418</v>
      </c>
      <c r="L251" s="17">
        <f t="shared" si="14"/>
        <v>115.85513</v>
      </c>
      <c r="M251" s="19">
        <v>0</v>
      </c>
    </row>
    <row r="252" s="3" customFormat="1" ht="22.5" customHeight="1" spans="1:13">
      <c r="A252" s="19">
        <v>250</v>
      </c>
      <c r="B252" s="19" t="s">
        <v>5714</v>
      </c>
      <c r="C252" s="63">
        <v>16553</v>
      </c>
      <c r="D252" s="19" t="s">
        <v>5716</v>
      </c>
      <c r="E252" s="24">
        <v>600</v>
      </c>
      <c r="F252" s="18">
        <v>530.52</v>
      </c>
      <c r="G252" s="62">
        <f t="shared" si="12"/>
        <v>88.42</v>
      </c>
      <c r="H252" s="18">
        <v>564.52704</v>
      </c>
      <c r="I252" s="64">
        <v>45302.3819444444</v>
      </c>
      <c r="J252" s="17">
        <f t="shared" si="13"/>
        <v>94.08784</v>
      </c>
      <c r="K252" s="17">
        <f t="shared" si="15"/>
        <v>-1537.20874944</v>
      </c>
      <c r="L252" s="17">
        <f t="shared" si="14"/>
        <v>-84.5270400000001</v>
      </c>
      <c r="M252" s="19">
        <v>0</v>
      </c>
    </row>
    <row r="253" s="3" customFormat="1" ht="22.5" customHeight="1" spans="1:13">
      <c r="A253" s="19">
        <v>251</v>
      </c>
      <c r="B253" s="19" t="s">
        <v>5714</v>
      </c>
      <c r="C253" s="63">
        <v>16551</v>
      </c>
      <c r="D253" s="19" t="s">
        <v>5717</v>
      </c>
      <c r="E253" s="24">
        <v>220</v>
      </c>
      <c r="F253" s="18">
        <v>81.35</v>
      </c>
      <c r="G253" s="62">
        <f t="shared" si="12"/>
        <v>36.9772727272727</v>
      </c>
      <c r="H253" s="18">
        <v>10</v>
      </c>
      <c r="I253" s="64">
        <v>45292</v>
      </c>
      <c r="J253" s="17">
        <f t="shared" si="13"/>
        <v>4.54545454545455</v>
      </c>
      <c r="K253" s="17">
        <f t="shared" si="15"/>
        <v>1721.3049</v>
      </c>
      <c r="L253" s="17">
        <f t="shared" si="14"/>
        <v>94.65</v>
      </c>
      <c r="M253" s="19">
        <v>0</v>
      </c>
    </row>
    <row r="254" s="3" customFormat="1" ht="22.5" customHeight="1" spans="1:13">
      <c r="A254" s="19">
        <v>252</v>
      </c>
      <c r="B254" s="19" t="s">
        <v>5714</v>
      </c>
      <c r="C254" s="63">
        <v>16554</v>
      </c>
      <c r="D254" s="19" t="s">
        <v>5718</v>
      </c>
      <c r="E254" s="24">
        <v>553</v>
      </c>
      <c r="F254" s="18">
        <v>430.51547</v>
      </c>
      <c r="G254" s="62">
        <f t="shared" si="12"/>
        <v>77.8508987341772</v>
      </c>
      <c r="H254" s="18">
        <v>441.33237</v>
      </c>
      <c r="I254" s="64">
        <v>45297.3645833333</v>
      </c>
      <c r="J254" s="17">
        <f t="shared" si="13"/>
        <v>79.806938517179</v>
      </c>
      <c r="K254" s="17">
        <f t="shared" si="15"/>
        <v>19.4159191800002</v>
      </c>
      <c r="L254" s="17">
        <f t="shared" si="14"/>
        <v>1.06763000000001</v>
      </c>
      <c r="M254" s="19">
        <v>0</v>
      </c>
    </row>
    <row r="255" s="3" customFormat="1" ht="22.5" customHeight="1" spans="1:13">
      <c r="A255" s="19">
        <v>253</v>
      </c>
      <c r="B255" s="19" t="s">
        <v>5714</v>
      </c>
      <c r="C255" s="63">
        <v>16552</v>
      </c>
      <c r="D255" s="19" t="s">
        <v>5719</v>
      </c>
      <c r="E255" s="24">
        <v>600</v>
      </c>
      <c r="F255" s="18">
        <v>362.87198</v>
      </c>
      <c r="G255" s="62">
        <f t="shared" si="12"/>
        <v>60.4786633333333</v>
      </c>
      <c r="H255" s="18">
        <v>311.3098</v>
      </c>
      <c r="I255" s="64">
        <v>45311.4548611111</v>
      </c>
      <c r="J255" s="17">
        <f t="shared" si="13"/>
        <v>51.8849666666667</v>
      </c>
      <c r="K255" s="17">
        <f t="shared" si="15"/>
        <v>2130.09017172</v>
      </c>
      <c r="L255" s="17">
        <f t="shared" si="14"/>
        <v>117.12802</v>
      </c>
      <c r="M255" s="19">
        <v>0</v>
      </c>
    </row>
    <row r="256" s="3" customFormat="1" ht="22.5" customHeight="1" spans="1:13">
      <c r="A256" s="19">
        <v>254</v>
      </c>
      <c r="B256" s="19" t="s">
        <v>5714</v>
      </c>
      <c r="C256" s="63">
        <v>16573</v>
      </c>
      <c r="D256" s="19" t="s">
        <v>5720</v>
      </c>
      <c r="E256" s="24">
        <v>600</v>
      </c>
      <c r="F256" s="18">
        <v>463.3449</v>
      </c>
      <c r="G256" s="62">
        <f t="shared" si="12"/>
        <v>77.22415</v>
      </c>
      <c r="H256" s="18">
        <v>468.10046</v>
      </c>
      <c r="I256" s="64">
        <v>45311.46875</v>
      </c>
      <c r="J256" s="17">
        <f t="shared" si="13"/>
        <v>78.0167433333333</v>
      </c>
      <c r="K256" s="17">
        <f t="shared" si="15"/>
        <v>216.40503444</v>
      </c>
      <c r="L256" s="17">
        <f t="shared" si="14"/>
        <v>11.89954</v>
      </c>
      <c r="M256" s="19">
        <v>0</v>
      </c>
    </row>
    <row r="257" s="3" customFormat="1" ht="22.5" customHeight="1" spans="1:13">
      <c r="A257" s="19">
        <v>255</v>
      </c>
      <c r="B257" s="19" t="s">
        <v>5714</v>
      </c>
      <c r="C257" s="63">
        <v>16563</v>
      </c>
      <c r="D257" s="19" t="s">
        <v>5721</v>
      </c>
      <c r="E257" s="24">
        <v>523</v>
      </c>
      <c r="F257" s="18">
        <v>232</v>
      </c>
      <c r="G257" s="62">
        <f t="shared" si="12"/>
        <v>44.359464627151</v>
      </c>
      <c r="H257" s="18">
        <v>262.91098</v>
      </c>
      <c r="I257" s="64">
        <v>45300.3368055556</v>
      </c>
      <c r="J257" s="17">
        <f t="shared" si="13"/>
        <v>50.2697858508604</v>
      </c>
      <c r="K257" s="17">
        <f t="shared" si="15"/>
        <v>2827.72331772</v>
      </c>
      <c r="L257" s="17">
        <f t="shared" si="14"/>
        <v>155.48902</v>
      </c>
      <c r="M257" s="19">
        <v>0</v>
      </c>
    </row>
    <row r="258" s="3" customFormat="1" ht="22.5" customHeight="1" spans="1:13">
      <c r="A258" s="19">
        <v>256</v>
      </c>
      <c r="B258" s="19" t="s">
        <v>5519</v>
      </c>
      <c r="C258" s="63">
        <v>322</v>
      </c>
      <c r="D258" s="19" t="s">
        <v>5722</v>
      </c>
      <c r="E258" s="24">
        <v>400</v>
      </c>
      <c r="F258" s="18">
        <v>388.28</v>
      </c>
      <c r="G258" s="62">
        <f t="shared" si="12"/>
        <v>97.07</v>
      </c>
      <c r="H258" s="18">
        <v>310.68</v>
      </c>
      <c r="I258" s="64">
        <v>45309.3715277778</v>
      </c>
      <c r="J258" s="17">
        <f t="shared" si="13"/>
        <v>77.67</v>
      </c>
      <c r="K258" s="17">
        <f t="shared" si="15"/>
        <v>-1241.74008</v>
      </c>
      <c r="L258" s="17">
        <f t="shared" si="14"/>
        <v>-68.28</v>
      </c>
      <c r="M258" s="19">
        <v>0</v>
      </c>
    </row>
    <row r="259" s="3" customFormat="1" ht="22.5" customHeight="1" spans="1:13">
      <c r="A259" s="19">
        <v>257</v>
      </c>
      <c r="B259" s="19" t="s">
        <v>5723</v>
      </c>
      <c r="C259" s="63">
        <v>16451</v>
      </c>
      <c r="D259" s="19" t="s">
        <v>5724</v>
      </c>
      <c r="E259" s="24">
        <v>485</v>
      </c>
      <c r="F259" s="18">
        <v>73.200005</v>
      </c>
      <c r="G259" s="62">
        <f t="shared" ref="G259:G322" si="16">F259/E259*100</f>
        <v>15.0927845360825</v>
      </c>
      <c r="H259" s="18">
        <v>60.000004</v>
      </c>
      <c r="I259" s="64">
        <v>45313.4652777778</v>
      </c>
      <c r="J259" s="17">
        <f t="shared" ref="J259:J322" si="17">(H259/E259)*100</f>
        <v>12.3711348453608</v>
      </c>
      <c r="K259" s="17">
        <f t="shared" si="15"/>
        <v>5724.95270907</v>
      </c>
      <c r="L259" s="17">
        <f t="shared" ref="L259:L322" si="18">E259*0.8-MAX(F259,H259)</f>
        <v>314.799995</v>
      </c>
      <c r="M259" s="19">
        <v>0</v>
      </c>
    </row>
    <row r="260" s="3" customFormat="1" ht="22.5" customHeight="1" spans="1:13">
      <c r="A260" s="19">
        <v>258</v>
      </c>
      <c r="B260" s="19" t="s">
        <v>5723</v>
      </c>
      <c r="C260" s="63">
        <v>16461</v>
      </c>
      <c r="D260" s="19" t="s">
        <v>5725</v>
      </c>
      <c r="E260" s="24">
        <v>485</v>
      </c>
      <c r="F260" s="18">
        <v>169.2</v>
      </c>
      <c r="G260" s="62">
        <f t="shared" si="16"/>
        <v>34.8865979381443</v>
      </c>
      <c r="H260" s="18">
        <v>116.4</v>
      </c>
      <c r="I260" s="64">
        <v>45311.78125</v>
      </c>
      <c r="J260" s="17">
        <f t="shared" si="17"/>
        <v>24</v>
      </c>
      <c r="K260" s="17">
        <f t="shared" ref="K260:K323" si="19">L260*10.5*1.732</f>
        <v>3979.0968</v>
      </c>
      <c r="L260" s="17">
        <f t="shared" si="18"/>
        <v>218.8</v>
      </c>
      <c r="M260" s="19">
        <v>0</v>
      </c>
    </row>
    <row r="261" s="3" customFormat="1" ht="22.5" customHeight="1" spans="1:13">
      <c r="A261" s="19">
        <v>259</v>
      </c>
      <c r="B261" s="19" t="s">
        <v>5723</v>
      </c>
      <c r="C261" s="63">
        <v>16450</v>
      </c>
      <c r="D261" s="19" t="s">
        <v>5726</v>
      </c>
      <c r="E261" s="24">
        <v>485</v>
      </c>
      <c r="F261" s="18">
        <v>48</v>
      </c>
      <c r="G261" s="62">
        <f t="shared" si="16"/>
        <v>9.89690721649485</v>
      </c>
      <c r="H261" s="18">
        <v>50.4</v>
      </c>
      <c r="I261" s="64">
        <v>45309.7951388889</v>
      </c>
      <c r="J261" s="17">
        <f t="shared" si="17"/>
        <v>10.3917525773196</v>
      </c>
      <c r="K261" s="17">
        <f t="shared" si="19"/>
        <v>6139.5936</v>
      </c>
      <c r="L261" s="17">
        <f t="shared" si="18"/>
        <v>337.6</v>
      </c>
      <c r="M261" s="19">
        <v>0</v>
      </c>
    </row>
    <row r="262" s="3" customFormat="1" ht="22.5" customHeight="1" spans="1:13">
      <c r="A262" s="19">
        <v>260</v>
      </c>
      <c r="B262" s="19" t="s">
        <v>5723</v>
      </c>
      <c r="C262" s="63">
        <v>16459</v>
      </c>
      <c r="D262" s="19" t="s">
        <v>5727</v>
      </c>
      <c r="E262" s="24">
        <v>485</v>
      </c>
      <c r="F262" s="18">
        <v>135.6</v>
      </c>
      <c r="G262" s="62">
        <f t="shared" si="16"/>
        <v>27.9587628865979</v>
      </c>
      <c r="H262" s="18">
        <v>134.40001</v>
      </c>
      <c r="I262" s="64">
        <v>45309.7361111111</v>
      </c>
      <c r="J262" s="17">
        <f t="shared" si="17"/>
        <v>27.7113422680412</v>
      </c>
      <c r="K262" s="17">
        <f t="shared" si="19"/>
        <v>4590.1464</v>
      </c>
      <c r="L262" s="17">
        <f t="shared" si="18"/>
        <v>252.4</v>
      </c>
      <c r="M262" s="19">
        <v>0</v>
      </c>
    </row>
    <row r="263" s="3" customFormat="1" ht="22.5" customHeight="1" spans="1:13">
      <c r="A263" s="19">
        <v>261</v>
      </c>
      <c r="B263" s="19" t="s">
        <v>5723</v>
      </c>
      <c r="C263" s="63">
        <v>16446</v>
      </c>
      <c r="D263" s="19" t="s">
        <v>5728</v>
      </c>
      <c r="E263" s="24">
        <v>553</v>
      </c>
      <c r="F263" s="18">
        <v>120.00001</v>
      </c>
      <c r="G263" s="62">
        <f t="shared" si="16"/>
        <v>21.6998209764919</v>
      </c>
      <c r="H263" s="18">
        <v>105.600006</v>
      </c>
      <c r="I263" s="64">
        <v>45314.4548611111</v>
      </c>
      <c r="J263" s="17">
        <f t="shared" si="17"/>
        <v>19.0958419529837</v>
      </c>
      <c r="K263" s="17">
        <f t="shared" si="19"/>
        <v>5863.16621814</v>
      </c>
      <c r="L263" s="17">
        <f t="shared" si="18"/>
        <v>322.39999</v>
      </c>
      <c r="M263" s="19">
        <v>1600</v>
      </c>
    </row>
    <row r="264" s="3" customFormat="1" ht="22.5" customHeight="1" spans="1:13">
      <c r="A264" s="19">
        <v>262</v>
      </c>
      <c r="B264" s="19" t="s">
        <v>5723</v>
      </c>
      <c r="C264" s="63">
        <v>16463</v>
      </c>
      <c r="D264" s="19" t="s">
        <v>5729</v>
      </c>
      <c r="E264" s="24">
        <v>553</v>
      </c>
      <c r="F264" s="18">
        <v>280.80002</v>
      </c>
      <c r="G264" s="62">
        <f t="shared" si="16"/>
        <v>50.7775804701628</v>
      </c>
      <c r="H264" s="18">
        <v>230.40001</v>
      </c>
      <c r="I264" s="64">
        <v>45292.7083333333</v>
      </c>
      <c r="J264" s="17">
        <f t="shared" si="17"/>
        <v>41.6636546112116</v>
      </c>
      <c r="K264" s="17">
        <f t="shared" si="19"/>
        <v>2938.85723628</v>
      </c>
      <c r="L264" s="17">
        <f t="shared" si="18"/>
        <v>161.59998</v>
      </c>
      <c r="M264" s="19">
        <v>0</v>
      </c>
    </row>
    <row r="265" s="3" customFormat="1" ht="22.5" customHeight="1" spans="1:13">
      <c r="A265" s="19">
        <v>263</v>
      </c>
      <c r="B265" s="19" t="s">
        <v>5696</v>
      </c>
      <c r="C265" s="63">
        <v>16281</v>
      </c>
      <c r="D265" s="19" t="s">
        <v>5730</v>
      </c>
      <c r="E265" s="24">
        <v>553</v>
      </c>
      <c r="F265" s="18">
        <v>175.992</v>
      </c>
      <c r="G265" s="62">
        <f t="shared" si="16"/>
        <v>31.8249547920434</v>
      </c>
      <c r="H265" s="18">
        <v>256.44</v>
      </c>
      <c r="I265" s="64">
        <v>45314.40625</v>
      </c>
      <c r="J265" s="17">
        <f t="shared" si="17"/>
        <v>46.372513562387</v>
      </c>
      <c r="K265" s="17">
        <f t="shared" si="19"/>
        <v>3381.86856</v>
      </c>
      <c r="L265" s="17">
        <f t="shared" si="18"/>
        <v>185.96</v>
      </c>
      <c r="M265" s="19">
        <v>6530</v>
      </c>
    </row>
    <row r="266" s="3" customFormat="1" ht="22.5" customHeight="1" spans="1:13">
      <c r="A266" s="19">
        <v>264</v>
      </c>
      <c r="B266" s="19" t="s">
        <v>5630</v>
      </c>
      <c r="C266" s="63">
        <v>1617</v>
      </c>
      <c r="D266" s="19" t="s">
        <v>5731</v>
      </c>
      <c r="E266" s="19">
        <v>445</v>
      </c>
      <c r="F266" s="18">
        <v>355.40002</v>
      </c>
      <c r="G266" s="62">
        <f t="shared" si="16"/>
        <v>79.8651730337079</v>
      </c>
      <c r="H266" s="18">
        <v>354.2</v>
      </c>
      <c r="I266" s="64">
        <v>45304.4201388889</v>
      </c>
      <c r="J266" s="17">
        <f t="shared" si="17"/>
        <v>79.5955056179775</v>
      </c>
      <c r="K266" s="17">
        <f t="shared" si="19"/>
        <v>10.9112362800003</v>
      </c>
      <c r="L266" s="17">
        <f t="shared" si="18"/>
        <v>0.599980000000016</v>
      </c>
      <c r="M266" s="19">
        <v>880</v>
      </c>
    </row>
    <row r="267" s="3" customFormat="1" ht="22.5" customHeight="1" spans="1:13">
      <c r="A267" s="19">
        <v>265</v>
      </c>
      <c r="B267" s="19" t="s">
        <v>5580</v>
      </c>
      <c r="C267" s="63">
        <v>1116</v>
      </c>
      <c r="D267" s="19" t="s">
        <v>5732</v>
      </c>
      <c r="E267" s="24">
        <v>403</v>
      </c>
      <c r="F267" s="18">
        <v>174.5055</v>
      </c>
      <c r="G267" s="62">
        <f t="shared" si="16"/>
        <v>43.3016129032258</v>
      </c>
      <c r="H267" s="18">
        <v>165.86081</v>
      </c>
      <c r="I267" s="64">
        <v>45307.3645833333</v>
      </c>
      <c r="J267" s="17">
        <f t="shared" si="17"/>
        <v>41.1565285359801</v>
      </c>
      <c r="K267" s="17">
        <f t="shared" si="19"/>
        <v>2689.609377</v>
      </c>
      <c r="L267" s="17">
        <f t="shared" si="18"/>
        <v>147.8945</v>
      </c>
      <c r="M267" s="19">
        <v>0</v>
      </c>
    </row>
    <row r="268" s="3" customFormat="1" ht="22.5" customHeight="1" spans="1:13">
      <c r="A268" s="19">
        <v>266</v>
      </c>
      <c r="B268" s="19" t="s">
        <v>5714</v>
      </c>
      <c r="C268" s="63">
        <v>1656</v>
      </c>
      <c r="D268" s="19" t="s">
        <v>5733</v>
      </c>
      <c r="E268" s="19">
        <v>553</v>
      </c>
      <c r="F268" s="18">
        <v>135.28429</v>
      </c>
      <c r="G268" s="62">
        <f t="shared" si="16"/>
        <v>24.463705244123</v>
      </c>
      <c r="H268" s="18">
        <v>124.51375</v>
      </c>
      <c r="I268" s="64">
        <v>45315.3055555556</v>
      </c>
      <c r="J268" s="17">
        <f t="shared" si="17"/>
        <v>22.5160488245931</v>
      </c>
      <c r="K268" s="17">
        <f t="shared" si="19"/>
        <v>5585.20630206</v>
      </c>
      <c r="L268" s="17">
        <f t="shared" si="18"/>
        <v>307.11571</v>
      </c>
      <c r="M268" s="19">
        <v>500</v>
      </c>
    </row>
    <row r="269" s="3" customFormat="1" ht="22.5" customHeight="1" spans="1:13">
      <c r="A269" s="19">
        <v>267</v>
      </c>
      <c r="B269" s="19" t="s">
        <v>5696</v>
      </c>
      <c r="C269" s="63">
        <v>16267</v>
      </c>
      <c r="D269" s="19" t="s">
        <v>5734</v>
      </c>
      <c r="E269" s="19">
        <v>600</v>
      </c>
      <c r="F269" s="18">
        <v>205.008</v>
      </c>
      <c r="G269" s="62">
        <f t="shared" si="16"/>
        <v>34.168</v>
      </c>
      <c r="H269" s="18">
        <v>168.576</v>
      </c>
      <c r="I269" s="64">
        <v>45298.7673611111</v>
      </c>
      <c r="J269" s="17">
        <f t="shared" si="17"/>
        <v>28.096</v>
      </c>
      <c r="K269" s="17">
        <f t="shared" si="19"/>
        <v>5001.004512</v>
      </c>
      <c r="L269" s="17">
        <f t="shared" si="18"/>
        <v>274.992</v>
      </c>
      <c r="M269" s="19">
        <v>0</v>
      </c>
    </row>
    <row r="270" s="3" customFormat="1" ht="22.5" customHeight="1" spans="1:13">
      <c r="A270" s="19">
        <v>268</v>
      </c>
      <c r="B270" s="19" t="s">
        <v>5696</v>
      </c>
      <c r="C270" s="63">
        <v>16280</v>
      </c>
      <c r="D270" s="19" t="s">
        <v>5735</v>
      </c>
      <c r="E270" s="19">
        <v>600</v>
      </c>
      <c r="F270" s="18">
        <v>188.01</v>
      </c>
      <c r="G270" s="62">
        <f t="shared" si="16"/>
        <v>31.335</v>
      </c>
      <c r="H270" s="18">
        <v>105.744</v>
      </c>
      <c r="I270" s="64">
        <v>45300.4409722222</v>
      </c>
      <c r="J270" s="17">
        <f t="shared" si="17"/>
        <v>17.624</v>
      </c>
      <c r="K270" s="17">
        <f t="shared" si="19"/>
        <v>5310.13014</v>
      </c>
      <c r="L270" s="17">
        <f t="shared" si="18"/>
        <v>291.99</v>
      </c>
      <c r="M270" s="19">
        <v>0</v>
      </c>
    </row>
    <row r="271" s="3" customFormat="1" ht="22.5" customHeight="1" spans="1:13">
      <c r="A271" s="19">
        <v>269</v>
      </c>
      <c r="B271" s="19" t="s">
        <v>5651</v>
      </c>
      <c r="C271" s="63">
        <v>2375</v>
      </c>
      <c r="D271" s="19" t="s">
        <v>5736</v>
      </c>
      <c r="E271" s="19">
        <v>400</v>
      </c>
      <c r="F271" s="18">
        <v>135.40001</v>
      </c>
      <c r="G271" s="62">
        <f t="shared" si="16"/>
        <v>33.8500025</v>
      </c>
      <c r="H271" s="18">
        <v>116.200005</v>
      </c>
      <c r="I271" s="64">
        <v>45292.71875</v>
      </c>
      <c r="J271" s="17">
        <f t="shared" si="17"/>
        <v>29.05000125</v>
      </c>
      <c r="K271" s="17">
        <f t="shared" si="19"/>
        <v>3357.13541814</v>
      </c>
      <c r="L271" s="17">
        <f t="shared" si="18"/>
        <v>184.59999</v>
      </c>
      <c r="M271" s="19">
        <v>2400</v>
      </c>
    </row>
    <row r="272" s="3" customFormat="1" ht="22.5" customHeight="1" spans="1:13">
      <c r="A272" s="19">
        <v>270</v>
      </c>
      <c r="B272" s="19" t="s">
        <v>5651</v>
      </c>
      <c r="C272" s="63">
        <v>2386</v>
      </c>
      <c r="D272" s="19" t="s">
        <v>5737</v>
      </c>
      <c r="E272" s="19">
        <v>400</v>
      </c>
      <c r="F272" s="18">
        <v>131.4</v>
      </c>
      <c r="G272" s="62">
        <f t="shared" si="16"/>
        <v>32.85</v>
      </c>
      <c r="H272" s="18">
        <v>61</v>
      </c>
      <c r="I272" s="64">
        <v>45313.4513888889</v>
      </c>
      <c r="J272" s="17">
        <f t="shared" si="17"/>
        <v>15.25</v>
      </c>
      <c r="K272" s="17">
        <f t="shared" si="19"/>
        <v>3429.8796</v>
      </c>
      <c r="L272" s="17">
        <f t="shared" si="18"/>
        <v>188.6</v>
      </c>
      <c r="M272" s="19">
        <v>0</v>
      </c>
    </row>
    <row r="273" s="3" customFormat="1" ht="22.5" customHeight="1" spans="1:13">
      <c r="A273" s="19">
        <v>271</v>
      </c>
      <c r="B273" s="19" t="s">
        <v>5640</v>
      </c>
      <c r="C273" s="63">
        <v>418</v>
      </c>
      <c r="D273" s="19" t="s">
        <v>5738</v>
      </c>
      <c r="E273" s="19">
        <v>600</v>
      </c>
      <c r="F273" s="18">
        <v>133.40001</v>
      </c>
      <c r="G273" s="62">
        <f t="shared" si="16"/>
        <v>22.233335</v>
      </c>
      <c r="H273" s="18">
        <v>29</v>
      </c>
      <c r="I273" s="64">
        <v>45299.5520833333</v>
      </c>
      <c r="J273" s="17">
        <f t="shared" si="17"/>
        <v>4.83333333333333</v>
      </c>
      <c r="K273" s="17">
        <f t="shared" si="19"/>
        <v>6303.26741814</v>
      </c>
      <c r="L273" s="17">
        <f t="shared" si="18"/>
        <v>346.59999</v>
      </c>
      <c r="M273" s="19">
        <v>0</v>
      </c>
    </row>
    <row r="274" s="3" customFormat="1" ht="22.5" customHeight="1" spans="1:13">
      <c r="A274" s="19">
        <v>272</v>
      </c>
      <c r="B274" s="19" t="s">
        <v>5640</v>
      </c>
      <c r="C274" s="63">
        <v>461</v>
      </c>
      <c r="D274" s="19" t="s">
        <v>5739</v>
      </c>
      <c r="E274" s="19">
        <v>600</v>
      </c>
      <c r="F274" s="18">
        <v>81.8</v>
      </c>
      <c r="G274" s="62">
        <f t="shared" si="16"/>
        <v>13.6333333333333</v>
      </c>
      <c r="H274" s="18">
        <v>72.200005</v>
      </c>
      <c r="I274" s="64">
        <v>45315.5173611111</v>
      </c>
      <c r="J274" s="17">
        <f t="shared" si="17"/>
        <v>12.0333341666667</v>
      </c>
      <c r="K274" s="17">
        <f t="shared" si="19"/>
        <v>7241.6652</v>
      </c>
      <c r="L274" s="17">
        <f t="shared" si="18"/>
        <v>398.2</v>
      </c>
      <c r="M274" s="19">
        <v>0</v>
      </c>
    </row>
    <row r="275" s="3" customFormat="1" ht="22.5" customHeight="1" spans="1:13">
      <c r="A275" s="19">
        <v>273</v>
      </c>
      <c r="B275" s="19" t="s">
        <v>5640</v>
      </c>
      <c r="C275" s="63">
        <v>415</v>
      </c>
      <c r="D275" s="19" t="s">
        <v>5740</v>
      </c>
      <c r="E275" s="19">
        <v>600</v>
      </c>
      <c r="F275" s="18">
        <v>55.4</v>
      </c>
      <c r="G275" s="62">
        <f t="shared" si="16"/>
        <v>9.23333333333333</v>
      </c>
      <c r="H275" s="18">
        <v>53</v>
      </c>
      <c r="I275" s="64">
        <v>45313.4131944444</v>
      </c>
      <c r="J275" s="17">
        <f t="shared" si="17"/>
        <v>8.83333333333333</v>
      </c>
      <c r="K275" s="17">
        <f t="shared" si="19"/>
        <v>7721.7756</v>
      </c>
      <c r="L275" s="17">
        <f t="shared" si="18"/>
        <v>424.6</v>
      </c>
      <c r="M275" s="19">
        <v>0</v>
      </c>
    </row>
    <row r="276" s="3" customFormat="1" ht="22.5" customHeight="1" spans="1:13">
      <c r="A276" s="19">
        <v>274</v>
      </c>
      <c r="B276" s="19" t="s">
        <v>5640</v>
      </c>
      <c r="C276" s="63">
        <v>424</v>
      </c>
      <c r="D276" s="19" t="s">
        <v>5741</v>
      </c>
      <c r="E276" s="19">
        <v>600</v>
      </c>
      <c r="F276" s="18">
        <v>55.4</v>
      </c>
      <c r="G276" s="62">
        <f t="shared" si="16"/>
        <v>9.23333333333333</v>
      </c>
      <c r="H276" s="18">
        <v>50.600002</v>
      </c>
      <c r="I276" s="64">
        <v>45316.3472222222</v>
      </c>
      <c r="J276" s="17">
        <f t="shared" si="17"/>
        <v>8.43333366666667</v>
      </c>
      <c r="K276" s="17">
        <f t="shared" si="19"/>
        <v>7721.7756</v>
      </c>
      <c r="L276" s="17">
        <f t="shared" si="18"/>
        <v>424.6</v>
      </c>
      <c r="M276" s="19">
        <v>0</v>
      </c>
    </row>
    <row r="277" s="3" customFormat="1" ht="22.5" customHeight="1" spans="1:13">
      <c r="A277" s="19">
        <v>275</v>
      </c>
      <c r="B277" s="19" t="s">
        <v>5609</v>
      </c>
      <c r="C277" s="63">
        <v>2015</v>
      </c>
      <c r="D277" s="19" t="s">
        <v>5742</v>
      </c>
      <c r="E277" s="19">
        <v>500</v>
      </c>
      <c r="F277" s="18">
        <v>265</v>
      </c>
      <c r="G277" s="62">
        <f t="shared" si="16"/>
        <v>53</v>
      </c>
      <c r="H277" s="18">
        <v>261</v>
      </c>
      <c r="I277" s="64">
        <v>45314.7534722222</v>
      </c>
      <c r="J277" s="17">
        <f t="shared" si="17"/>
        <v>52.2</v>
      </c>
      <c r="K277" s="17">
        <f t="shared" si="19"/>
        <v>2455.11</v>
      </c>
      <c r="L277" s="17">
        <f t="shared" si="18"/>
        <v>135</v>
      </c>
      <c r="M277" s="19">
        <v>0</v>
      </c>
    </row>
    <row r="278" s="3" customFormat="1" ht="22.5" customHeight="1" spans="1:13">
      <c r="A278" s="19">
        <v>276</v>
      </c>
      <c r="B278" s="19" t="s">
        <v>5723</v>
      </c>
      <c r="C278" s="63">
        <v>16447</v>
      </c>
      <c r="D278" s="19" t="s">
        <v>5743</v>
      </c>
      <c r="E278" s="19">
        <v>600</v>
      </c>
      <c r="F278" s="18">
        <v>523.2</v>
      </c>
      <c r="G278" s="62">
        <f t="shared" si="16"/>
        <v>87.2</v>
      </c>
      <c r="H278" s="18">
        <v>546</v>
      </c>
      <c r="I278" s="64">
        <v>45308.4236111111</v>
      </c>
      <c r="J278" s="17">
        <f t="shared" si="17"/>
        <v>91</v>
      </c>
      <c r="K278" s="17">
        <f t="shared" si="19"/>
        <v>-1200.276</v>
      </c>
      <c r="L278" s="17">
        <f t="shared" si="18"/>
        <v>-66</v>
      </c>
      <c r="M278" s="19">
        <v>0</v>
      </c>
    </row>
    <row r="279" s="3" customFormat="1" ht="22.5" customHeight="1" spans="1:13">
      <c r="A279" s="19">
        <v>277</v>
      </c>
      <c r="B279" s="19" t="s">
        <v>5723</v>
      </c>
      <c r="C279" s="63">
        <v>16448</v>
      </c>
      <c r="D279" s="19" t="s">
        <v>5744</v>
      </c>
      <c r="E279" s="19">
        <v>600</v>
      </c>
      <c r="F279" s="18">
        <v>188.40001</v>
      </c>
      <c r="G279" s="62">
        <f t="shared" si="16"/>
        <v>31.4000016666667</v>
      </c>
      <c r="H279" s="18">
        <v>177.6</v>
      </c>
      <c r="I279" s="64">
        <v>45299.3923611111</v>
      </c>
      <c r="J279" s="17">
        <f t="shared" si="17"/>
        <v>29.6</v>
      </c>
      <c r="K279" s="17">
        <f t="shared" si="19"/>
        <v>5303.03741814</v>
      </c>
      <c r="L279" s="17">
        <f t="shared" si="18"/>
        <v>291.59999</v>
      </c>
      <c r="M279" s="19">
        <v>0</v>
      </c>
    </row>
    <row r="280" s="3" customFormat="1" ht="22.5" customHeight="1" spans="1:13">
      <c r="A280" s="19">
        <v>278</v>
      </c>
      <c r="B280" s="19" t="s">
        <v>5723</v>
      </c>
      <c r="C280" s="63">
        <v>16462</v>
      </c>
      <c r="D280" s="19" t="s">
        <v>5745</v>
      </c>
      <c r="E280" s="19">
        <v>600</v>
      </c>
      <c r="F280" s="18">
        <v>374.4</v>
      </c>
      <c r="G280" s="62">
        <f t="shared" si="16"/>
        <v>62.4</v>
      </c>
      <c r="H280" s="18">
        <v>325.2</v>
      </c>
      <c r="I280" s="64">
        <v>45313.4548611111</v>
      </c>
      <c r="J280" s="17">
        <f t="shared" si="17"/>
        <v>54.2</v>
      </c>
      <c r="K280" s="17">
        <f t="shared" si="19"/>
        <v>1920.4416</v>
      </c>
      <c r="L280" s="17">
        <f t="shared" si="18"/>
        <v>105.6</v>
      </c>
      <c r="M280" s="19">
        <v>0</v>
      </c>
    </row>
    <row r="281" s="3" customFormat="1" ht="22.5" customHeight="1" spans="1:13">
      <c r="A281" s="19">
        <v>279</v>
      </c>
      <c r="B281" s="19" t="s">
        <v>5696</v>
      </c>
      <c r="C281" s="63">
        <v>16266</v>
      </c>
      <c r="D281" s="19" t="s">
        <v>5746</v>
      </c>
      <c r="E281" s="19">
        <v>482</v>
      </c>
      <c r="F281" s="18">
        <v>72.78</v>
      </c>
      <c r="G281" s="62">
        <f t="shared" si="16"/>
        <v>15.0995850622407</v>
      </c>
      <c r="H281" s="18">
        <v>56.256</v>
      </c>
      <c r="I281" s="64">
        <v>45314.8333333333</v>
      </c>
      <c r="J281" s="17">
        <f t="shared" si="17"/>
        <v>11.6713692946058</v>
      </c>
      <c r="K281" s="17">
        <f t="shared" si="19"/>
        <v>5688.94452</v>
      </c>
      <c r="L281" s="17">
        <f t="shared" si="18"/>
        <v>312.82</v>
      </c>
      <c r="M281" s="19">
        <v>0</v>
      </c>
    </row>
    <row r="282" s="3" customFormat="1" ht="22.5" customHeight="1" spans="1:194">
      <c r="A282" s="19">
        <v>280</v>
      </c>
      <c r="B282" s="19" t="s">
        <v>5696</v>
      </c>
      <c r="C282" s="63">
        <v>16279</v>
      </c>
      <c r="D282" s="19" t="s">
        <v>5747</v>
      </c>
      <c r="E282" s="19">
        <v>482</v>
      </c>
      <c r="F282" s="18">
        <v>43.668</v>
      </c>
      <c r="G282" s="62">
        <f t="shared" si="16"/>
        <v>9.0597510373444</v>
      </c>
      <c r="H282" s="18">
        <v>5</v>
      </c>
      <c r="I282" s="64">
        <v>45292</v>
      </c>
      <c r="J282" s="17">
        <f t="shared" si="17"/>
        <v>1.03734439834025</v>
      </c>
      <c r="K282" s="17">
        <f t="shared" si="19"/>
        <v>6218.375352</v>
      </c>
      <c r="L282" s="17">
        <f t="shared" si="18"/>
        <v>341.932</v>
      </c>
      <c r="M282" s="19">
        <v>0</v>
      </c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  <c r="AO282" s="71"/>
      <c r="AP282" s="71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  <c r="BM282" s="71"/>
      <c r="BN282" s="71"/>
      <c r="BO282" s="71"/>
      <c r="BP282" s="71"/>
      <c r="BQ282" s="71"/>
      <c r="BR282" s="71"/>
      <c r="BS282" s="71"/>
      <c r="BT282" s="71"/>
      <c r="BU282" s="71"/>
      <c r="BV282" s="71"/>
      <c r="BW282" s="71"/>
      <c r="BX282" s="71"/>
      <c r="BY282" s="71"/>
      <c r="BZ282" s="71"/>
      <c r="CA282" s="71"/>
      <c r="CB282" s="71"/>
      <c r="CC282" s="71"/>
      <c r="CD282" s="71"/>
      <c r="CE282" s="71"/>
      <c r="CF282" s="71"/>
      <c r="CG282" s="71"/>
      <c r="CH282" s="71"/>
      <c r="CI282" s="71"/>
      <c r="CJ282" s="71"/>
      <c r="CK282" s="71"/>
      <c r="CL282" s="71"/>
      <c r="CM282" s="71"/>
      <c r="CN282" s="71"/>
      <c r="CO282" s="71"/>
      <c r="CP282" s="71"/>
      <c r="CQ282" s="71"/>
      <c r="CR282" s="71"/>
      <c r="CS282" s="71"/>
      <c r="CT282" s="71"/>
      <c r="CU282" s="71"/>
      <c r="CV282" s="71"/>
      <c r="CW282" s="71"/>
      <c r="CX282" s="71"/>
      <c r="CY282" s="71"/>
      <c r="CZ282" s="71"/>
      <c r="DA282" s="71"/>
      <c r="DB282" s="71"/>
      <c r="DC282" s="71"/>
      <c r="DD282" s="71"/>
      <c r="DE282" s="71"/>
      <c r="DF282" s="71"/>
      <c r="DG282" s="71"/>
      <c r="DH282" s="71"/>
      <c r="DI282" s="71"/>
      <c r="DJ282" s="71"/>
      <c r="DK282" s="71"/>
      <c r="DL282" s="71"/>
      <c r="DM282" s="71"/>
      <c r="DN282" s="71"/>
      <c r="DO282" s="71"/>
      <c r="DP282" s="71"/>
      <c r="DQ282" s="71"/>
      <c r="DR282" s="71"/>
      <c r="DS282" s="71"/>
      <c r="DT282" s="71"/>
      <c r="DU282" s="71"/>
      <c r="DV282" s="71"/>
      <c r="DW282" s="71"/>
      <c r="DX282" s="71"/>
      <c r="DY282" s="71"/>
      <c r="DZ282" s="71"/>
      <c r="EA282" s="71"/>
      <c r="EB282" s="71"/>
      <c r="EC282" s="71"/>
      <c r="ED282" s="71"/>
      <c r="EE282" s="71"/>
      <c r="EF282" s="71"/>
      <c r="EG282" s="71"/>
      <c r="EH282" s="71"/>
      <c r="EI282" s="71"/>
      <c r="EJ282" s="71"/>
      <c r="EK282" s="71"/>
      <c r="EL282" s="71"/>
      <c r="EM282" s="71"/>
      <c r="EN282" s="71"/>
      <c r="EO282" s="71"/>
      <c r="EP282" s="71"/>
      <c r="EQ282" s="71"/>
      <c r="ER282" s="71"/>
      <c r="ES282" s="71"/>
      <c r="ET282" s="71"/>
      <c r="EU282" s="71"/>
      <c r="EV282" s="71"/>
      <c r="EW282" s="71"/>
      <c r="EX282" s="71"/>
      <c r="EY282" s="71"/>
      <c r="EZ282" s="71"/>
      <c r="FA282" s="71"/>
      <c r="FB282" s="71"/>
      <c r="FC282" s="71"/>
      <c r="FD282" s="71"/>
      <c r="FE282" s="71"/>
      <c r="FF282" s="71"/>
      <c r="FG282" s="71"/>
      <c r="FH282" s="71"/>
      <c r="FI282" s="71"/>
      <c r="FJ282" s="71"/>
      <c r="FK282" s="71"/>
      <c r="FL282" s="71"/>
      <c r="FM282" s="71"/>
      <c r="FN282" s="71"/>
      <c r="FO282" s="71"/>
      <c r="FP282" s="73"/>
      <c r="FQ282" s="73"/>
      <c r="FR282" s="73"/>
      <c r="FS282" s="73"/>
      <c r="FT282" s="73"/>
      <c r="FU282" s="73"/>
      <c r="FV282" s="73"/>
      <c r="FW282" s="73"/>
      <c r="FX282" s="73"/>
      <c r="FY282" s="73"/>
      <c r="FZ282" s="73"/>
      <c r="GA282" s="73"/>
      <c r="GB282" s="73"/>
      <c r="GC282" s="73"/>
      <c r="GD282" s="73"/>
      <c r="GE282" s="73"/>
      <c r="GF282" s="73"/>
      <c r="GG282" s="73"/>
      <c r="GH282" s="73"/>
      <c r="GI282" s="73"/>
      <c r="GJ282" s="73"/>
      <c r="GK282" s="73"/>
      <c r="GL282" s="73"/>
    </row>
    <row r="283" s="3" customFormat="1" ht="22.5" customHeight="1" spans="1:13">
      <c r="A283" s="19">
        <v>281</v>
      </c>
      <c r="B283" s="19" t="s">
        <v>5669</v>
      </c>
      <c r="C283" s="63">
        <v>16058</v>
      </c>
      <c r="D283" s="19" t="s">
        <v>5748</v>
      </c>
      <c r="E283" s="19">
        <v>445</v>
      </c>
      <c r="F283" s="18">
        <v>71</v>
      </c>
      <c r="G283" s="62">
        <f t="shared" si="16"/>
        <v>15.9550561797753</v>
      </c>
      <c r="H283" s="18">
        <v>54.2</v>
      </c>
      <c r="I283" s="64">
        <v>45313.75</v>
      </c>
      <c r="J283" s="17">
        <f t="shared" si="17"/>
        <v>12.1797752808989</v>
      </c>
      <c r="K283" s="17">
        <f t="shared" si="19"/>
        <v>5183.01</v>
      </c>
      <c r="L283" s="17">
        <f t="shared" si="18"/>
        <v>285</v>
      </c>
      <c r="M283" s="19">
        <v>0</v>
      </c>
    </row>
    <row r="284" s="3" customFormat="1" ht="22.5" customHeight="1" spans="1:13">
      <c r="A284" s="19">
        <v>282</v>
      </c>
      <c r="B284" s="19" t="s">
        <v>5723</v>
      </c>
      <c r="C284" s="63">
        <v>16464</v>
      </c>
      <c r="D284" s="19" t="s">
        <v>5749</v>
      </c>
      <c r="E284" s="19">
        <v>435</v>
      </c>
      <c r="F284" s="18">
        <v>210</v>
      </c>
      <c r="G284" s="62">
        <f t="shared" si="16"/>
        <v>48.2758620689655</v>
      </c>
      <c r="H284" s="18">
        <v>159.6</v>
      </c>
      <c r="I284" s="64">
        <v>45314.3506944444</v>
      </c>
      <c r="J284" s="17">
        <f t="shared" si="17"/>
        <v>36.6896551724138</v>
      </c>
      <c r="K284" s="17">
        <f t="shared" si="19"/>
        <v>2509.668</v>
      </c>
      <c r="L284" s="17">
        <f t="shared" si="18"/>
        <v>138</v>
      </c>
      <c r="M284" s="19">
        <v>0</v>
      </c>
    </row>
    <row r="285" s="3" customFormat="1" ht="22.5" customHeight="1" spans="1:13">
      <c r="A285" s="19">
        <v>283</v>
      </c>
      <c r="B285" s="19" t="s">
        <v>5696</v>
      </c>
      <c r="C285" s="63">
        <v>16264</v>
      </c>
      <c r="D285" s="19" t="s">
        <v>5750</v>
      </c>
      <c r="E285" s="19">
        <v>523</v>
      </c>
      <c r="F285" s="18">
        <v>318.672</v>
      </c>
      <c r="G285" s="62">
        <f t="shared" si="16"/>
        <v>60.9315487571702</v>
      </c>
      <c r="H285" s="18">
        <v>273.684</v>
      </c>
      <c r="I285" s="64">
        <v>45300.4444444444</v>
      </c>
      <c r="J285" s="17">
        <f t="shared" si="17"/>
        <v>52.3296367112811</v>
      </c>
      <c r="K285" s="17">
        <f t="shared" si="19"/>
        <v>1813.653408</v>
      </c>
      <c r="L285" s="17">
        <f t="shared" si="18"/>
        <v>99.728</v>
      </c>
      <c r="M285" s="19">
        <v>0</v>
      </c>
    </row>
    <row r="286" s="3" customFormat="1" ht="22.5" customHeight="1" spans="1:13">
      <c r="A286" s="19">
        <v>284</v>
      </c>
      <c r="B286" s="19" t="s">
        <v>5696</v>
      </c>
      <c r="C286" s="63">
        <v>16274</v>
      </c>
      <c r="D286" s="19" t="s">
        <v>5751</v>
      </c>
      <c r="E286" s="19">
        <v>523</v>
      </c>
      <c r="F286" s="18">
        <v>4.35</v>
      </c>
      <c r="G286" s="62">
        <f t="shared" si="16"/>
        <v>0.831739961759082</v>
      </c>
      <c r="H286" s="18">
        <v>3</v>
      </c>
      <c r="I286" s="64">
        <v>45292</v>
      </c>
      <c r="J286" s="17">
        <f t="shared" si="17"/>
        <v>0.573613766730402</v>
      </c>
      <c r="K286" s="17">
        <f t="shared" si="19"/>
        <v>7529.9133</v>
      </c>
      <c r="L286" s="17">
        <f t="shared" si="18"/>
        <v>414.05</v>
      </c>
      <c r="M286" s="19">
        <v>0</v>
      </c>
    </row>
    <row r="287" s="3" customFormat="1" ht="22.5" customHeight="1" spans="1:13">
      <c r="A287" s="19">
        <v>285</v>
      </c>
      <c r="B287" s="19" t="s">
        <v>5561</v>
      </c>
      <c r="C287" s="63">
        <v>2811</v>
      </c>
      <c r="D287" s="19" t="s">
        <v>5752</v>
      </c>
      <c r="E287" s="19">
        <v>400</v>
      </c>
      <c r="F287" s="18">
        <v>11.280001</v>
      </c>
      <c r="G287" s="62">
        <f t="shared" si="16"/>
        <v>2.82000025</v>
      </c>
      <c r="H287" s="18">
        <v>14.960001</v>
      </c>
      <c r="I287" s="64">
        <v>45313.3958333333</v>
      </c>
      <c r="J287" s="17">
        <f t="shared" si="17"/>
        <v>3.74000025</v>
      </c>
      <c r="K287" s="17">
        <f t="shared" si="19"/>
        <v>5547.457421814</v>
      </c>
      <c r="L287" s="17">
        <f t="shared" si="18"/>
        <v>305.039999</v>
      </c>
      <c r="M287" s="19">
        <v>0</v>
      </c>
    </row>
    <row r="288" s="3" customFormat="1" ht="22.5" customHeight="1" spans="1:13">
      <c r="A288" s="19">
        <v>286</v>
      </c>
      <c r="B288" s="19" t="s">
        <v>5595</v>
      </c>
      <c r="C288" s="63">
        <v>16345</v>
      </c>
      <c r="D288" s="19" t="s">
        <v>5753</v>
      </c>
      <c r="E288" s="19">
        <v>553</v>
      </c>
      <c r="F288" s="18">
        <v>500.6</v>
      </c>
      <c r="G288" s="62">
        <f t="shared" si="16"/>
        <v>90.5244122965642</v>
      </c>
      <c r="H288" s="18">
        <v>494.6</v>
      </c>
      <c r="I288" s="64">
        <v>45310.4652777778</v>
      </c>
      <c r="J288" s="17">
        <f t="shared" si="17"/>
        <v>89.4394213381555</v>
      </c>
      <c r="K288" s="17">
        <f t="shared" si="19"/>
        <v>-1058.4252</v>
      </c>
      <c r="L288" s="17">
        <f t="shared" si="18"/>
        <v>-58.2</v>
      </c>
      <c r="M288" s="19">
        <v>0</v>
      </c>
    </row>
    <row r="289" s="3" customFormat="1" ht="22.5" customHeight="1" spans="1:13">
      <c r="A289" s="19">
        <v>287</v>
      </c>
      <c r="B289" s="19" t="s">
        <v>5595</v>
      </c>
      <c r="C289" s="63">
        <v>16369</v>
      </c>
      <c r="D289" s="19" t="s">
        <v>5754</v>
      </c>
      <c r="E289" s="19">
        <v>553</v>
      </c>
      <c r="F289" s="18">
        <v>330.2</v>
      </c>
      <c r="G289" s="62">
        <f t="shared" si="16"/>
        <v>59.7106690777577</v>
      </c>
      <c r="H289" s="18">
        <v>319.40002</v>
      </c>
      <c r="I289" s="64">
        <v>45315.7951388889</v>
      </c>
      <c r="J289" s="17">
        <f t="shared" si="17"/>
        <v>57.7576889692586</v>
      </c>
      <c r="K289" s="17">
        <f t="shared" si="19"/>
        <v>2040.4692</v>
      </c>
      <c r="L289" s="17">
        <f t="shared" si="18"/>
        <v>112.2</v>
      </c>
      <c r="M289" s="19">
        <v>0</v>
      </c>
    </row>
    <row r="290" s="3" customFormat="1" ht="22.5" customHeight="1" spans="1:13">
      <c r="A290" s="19">
        <v>288</v>
      </c>
      <c r="B290" s="19" t="s">
        <v>5755</v>
      </c>
      <c r="C290" s="63">
        <v>40042</v>
      </c>
      <c r="D290" s="19" t="s">
        <v>5756</v>
      </c>
      <c r="E290" s="19">
        <v>553</v>
      </c>
      <c r="F290" s="18">
        <v>311.19</v>
      </c>
      <c r="G290" s="62">
        <f t="shared" si="16"/>
        <v>56.2730560578662</v>
      </c>
      <c r="H290" s="18">
        <v>356.8766</v>
      </c>
      <c r="I290" s="64">
        <v>45311.4097222222</v>
      </c>
      <c r="J290" s="17">
        <f t="shared" si="17"/>
        <v>64.5346473779385</v>
      </c>
      <c r="K290" s="17">
        <f t="shared" si="19"/>
        <v>1555.3285524</v>
      </c>
      <c r="L290" s="17">
        <f t="shared" si="18"/>
        <v>85.5234</v>
      </c>
      <c r="M290" s="19">
        <v>0</v>
      </c>
    </row>
    <row r="291" s="3" customFormat="1" ht="22.5" customHeight="1" spans="1:13">
      <c r="A291" s="19">
        <v>289</v>
      </c>
      <c r="B291" s="19" t="s">
        <v>5755</v>
      </c>
      <c r="C291" s="63">
        <v>40044</v>
      </c>
      <c r="D291" s="19" t="s">
        <v>3834</v>
      </c>
      <c r="E291" s="19">
        <v>553</v>
      </c>
      <c r="F291" s="18">
        <v>284.54715</v>
      </c>
      <c r="G291" s="62">
        <f t="shared" si="16"/>
        <v>51.4551808318264</v>
      </c>
      <c r="H291" s="18">
        <v>295.5998</v>
      </c>
      <c r="I291" s="64">
        <v>45313.46875</v>
      </c>
      <c r="J291" s="17">
        <f t="shared" si="17"/>
        <v>53.4538517179024</v>
      </c>
      <c r="K291" s="17">
        <f t="shared" si="19"/>
        <v>2669.7084372</v>
      </c>
      <c r="L291" s="17">
        <f t="shared" si="18"/>
        <v>146.8002</v>
      </c>
      <c r="M291" s="19">
        <v>0</v>
      </c>
    </row>
    <row r="292" s="3" customFormat="1" ht="22.5" customHeight="1" spans="1:13">
      <c r="A292" s="19">
        <v>290</v>
      </c>
      <c r="B292" s="19" t="s">
        <v>5755</v>
      </c>
      <c r="C292" s="63">
        <v>40061</v>
      </c>
      <c r="D292" s="19" t="s">
        <v>5757</v>
      </c>
      <c r="E292" s="19">
        <v>403</v>
      </c>
      <c r="F292" s="18">
        <v>330.16943</v>
      </c>
      <c r="G292" s="62">
        <f t="shared" si="16"/>
        <v>81.9278982630273</v>
      </c>
      <c r="H292" s="18">
        <v>353.09595</v>
      </c>
      <c r="I292" s="64">
        <v>45314.4479166667</v>
      </c>
      <c r="J292" s="17">
        <f t="shared" si="17"/>
        <v>87.6168610421836</v>
      </c>
      <c r="K292" s="17">
        <f t="shared" si="19"/>
        <v>-558.2365467</v>
      </c>
      <c r="L292" s="17">
        <f t="shared" si="18"/>
        <v>-30.69595</v>
      </c>
      <c r="M292" s="19">
        <v>0</v>
      </c>
    </row>
    <row r="293" s="3" customFormat="1" ht="22.5" customHeight="1" spans="1:13">
      <c r="A293" s="19">
        <v>291</v>
      </c>
      <c r="B293" s="19" t="s">
        <v>5755</v>
      </c>
      <c r="C293" s="63">
        <v>40043</v>
      </c>
      <c r="D293" s="19" t="s">
        <v>5758</v>
      </c>
      <c r="E293" s="19">
        <v>553</v>
      </c>
      <c r="F293" s="18">
        <v>196.7</v>
      </c>
      <c r="G293" s="62">
        <f t="shared" si="16"/>
        <v>35.5696202531646</v>
      </c>
      <c r="H293" s="18">
        <v>161.83257</v>
      </c>
      <c r="I293" s="64">
        <v>45302.4756944444</v>
      </c>
      <c r="J293" s="17">
        <f t="shared" si="17"/>
        <v>29.26447920434</v>
      </c>
      <c r="K293" s="17">
        <f t="shared" si="19"/>
        <v>4468.3002</v>
      </c>
      <c r="L293" s="17">
        <f t="shared" si="18"/>
        <v>245.7</v>
      </c>
      <c r="M293" s="19">
        <v>250</v>
      </c>
    </row>
    <row r="294" s="3" customFormat="1" ht="22.5" customHeight="1" spans="1:13">
      <c r="A294" s="19">
        <v>292</v>
      </c>
      <c r="B294" s="19" t="s">
        <v>5755</v>
      </c>
      <c r="C294" s="63">
        <v>40066</v>
      </c>
      <c r="D294" s="19" t="s">
        <v>5759</v>
      </c>
      <c r="E294" s="19">
        <v>553</v>
      </c>
      <c r="F294" s="18">
        <v>171.39157</v>
      </c>
      <c r="G294" s="62">
        <f t="shared" si="16"/>
        <v>30.9930506329114</v>
      </c>
      <c r="H294" s="18">
        <v>159.15105</v>
      </c>
      <c r="I294" s="64">
        <v>45302.4027777778</v>
      </c>
      <c r="J294" s="17">
        <f t="shared" si="17"/>
        <v>28.779575045208</v>
      </c>
      <c r="K294" s="17">
        <f t="shared" si="19"/>
        <v>4928.55930798</v>
      </c>
      <c r="L294" s="17">
        <f t="shared" si="18"/>
        <v>271.00843</v>
      </c>
      <c r="M294" s="19">
        <v>630</v>
      </c>
    </row>
    <row r="295" s="3" customFormat="1" ht="22.5" customHeight="1" spans="1:13">
      <c r="A295" s="19">
        <v>293</v>
      </c>
      <c r="B295" s="19" t="s">
        <v>5755</v>
      </c>
      <c r="C295" s="63">
        <v>40060</v>
      </c>
      <c r="D295" s="19" t="s">
        <v>5760</v>
      </c>
      <c r="E295" s="19">
        <v>553</v>
      </c>
      <c r="F295" s="18">
        <v>547.8772</v>
      </c>
      <c r="G295" s="62">
        <f t="shared" si="16"/>
        <v>99.0736347197107</v>
      </c>
      <c r="H295" s="18">
        <v>533.7367</v>
      </c>
      <c r="I295" s="64">
        <v>45310.5694444444</v>
      </c>
      <c r="J295" s="17">
        <f t="shared" si="17"/>
        <v>96.516582278481</v>
      </c>
      <c r="K295" s="17">
        <f t="shared" si="19"/>
        <v>-1918.2083592</v>
      </c>
      <c r="L295" s="17">
        <f t="shared" si="18"/>
        <v>-105.4772</v>
      </c>
      <c r="M295" s="19">
        <v>250</v>
      </c>
    </row>
    <row r="296" s="3" customFormat="1" ht="22.5" customHeight="1" spans="1:13">
      <c r="A296" s="19">
        <v>294</v>
      </c>
      <c r="B296" s="70" t="s">
        <v>5755</v>
      </c>
      <c r="C296" s="63">
        <v>40041</v>
      </c>
      <c r="D296" s="70" t="s">
        <v>5761</v>
      </c>
      <c r="E296" s="70">
        <v>403</v>
      </c>
      <c r="F296" s="69">
        <v>178.84941</v>
      </c>
      <c r="G296" s="62">
        <f t="shared" si="16"/>
        <v>44.3795062034739</v>
      </c>
      <c r="H296" s="18">
        <v>181.55962</v>
      </c>
      <c r="I296" s="64">
        <v>45310.4340277778</v>
      </c>
      <c r="J296" s="17">
        <f t="shared" si="17"/>
        <v>45.0520148883375</v>
      </c>
      <c r="K296" s="17">
        <f t="shared" si="19"/>
        <v>2561.32315068</v>
      </c>
      <c r="L296" s="17">
        <f t="shared" si="18"/>
        <v>140.84038</v>
      </c>
      <c r="M296" s="19">
        <v>0</v>
      </c>
    </row>
    <row r="297" s="3" customFormat="1" ht="22.5" customHeight="1" spans="1:13">
      <c r="A297" s="19">
        <v>295</v>
      </c>
      <c r="B297" s="70" t="s">
        <v>5762</v>
      </c>
      <c r="C297" s="63">
        <v>16744</v>
      </c>
      <c r="D297" s="70" t="s">
        <v>5763</v>
      </c>
      <c r="E297" s="70">
        <v>403</v>
      </c>
      <c r="F297" s="69">
        <v>356.613</v>
      </c>
      <c r="G297" s="62">
        <f t="shared" si="16"/>
        <v>88.4895781637717</v>
      </c>
      <c r="H297" s="18">
        <v>231.16841</v>
      </c>
      <c r="I297" s="64">
        <v>45313.7604166667</v>
      </c>
      <c r="J297" s="17">
        <f t="shared" si="17"/>
        <v>57.361888337469</v>
      </c>
      <c r="K297" s="17">
        <f t="shared" si="19"/>
        <v>-622.197617999999</v>
      </c>
      <c r="L297" s="17">
        <f t="shared" si="18"/>
        <v>-34.213</v>
      </c>
      <c r="M297" s="19">
        <v>0</v>
      </c>
    </row>
    <row r="298" s="3" customFormat="1" ht="22.5" customHeight="1" spans="1:194">
      <c r="A298" s="19">
        <v>296</v>
      </c>
      <c r="B298" s="70" t="s">
        <v>5762</v>
      </c>
      <c r="C298" s="63">
        <v>16758</v>
      </c>
      <c r="D298" s="70" t="s">
        <v>5764</v>
      </c>
      <c r="E298" s="70">
        <v>553</v>
      </c>
      <c r="F298" s="69">
        <v>358.06213</v>
      </c>
      <c r="G298" s="62">
        <f t="shared" si="16"/>
        <v>64.7490289330922</v>
      </c>
      <c r="H298" s="18">
        <v>146</v>
      </c>
      <c r="I298" s="64">
        <v>45292</v>
      </c>
      <c r="J298" s="17">
        <f t="shared" si="17"/>
        <v>26.4014466546112</v>
      </c>
      <c r="K298" s="17">
        <f t="shared" si="19"/>
        <v>1533.76850382</v>
      </c>
      <c r="L298" s="17">
        <f t="shared" si="18"/>
        <v>84.33787</v>
      </c>
      <c r="M298" s="19">
        <v>0</v>
      </c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  <c r="AQ298" s="72"/>
      <c r="AR298" s="72"/>
      <c r="AS298" s="72"/>
      <c r="AT298" s="72"/>
      <c r="AU298" s="72"/>
      <c r="AV298" s="72"/>
      <c r="AW298" s="72"/>
      <c r="AX298" s="72"/>
      <c r="AY298" s="72"/>
      <c r="AZ298" s="72"/>
      <c r="BA298" s="72"/>
      <c r="BB298" s="72"/>
      <c r="BC298" s="72"/>
      <c r="BD298" s="72"/>
      <c r="BE298" s="72"/>
      <c r="BF298" s="72"/>
      <c r="BG298" s="72"/>
      <c r="BH298" s="72"/>
      <c r="BI298" s="72"/>
      <c r="BJ298" s="72"/>
      <c r="BK298" s="72"/>
      <c r="BL298" s="72"/>
      <c r="BM298" s="72"/>
      <c r="BN298" s="72"/>
      <c r="BO298" s="72"/>
      <c r="BP298" s="72"/>
      <c r="BQ298" s="72"/>
      <c r="BR298" s="72"/>
      <c r="BS298" s="72"/>
      <c r="BT298" s="72"/>
      <c r="BU298" s="72"/>
      <c r="BV298" s="72"/>
      <c r="BW298" s="72"/>
      <c r="BX298" s="72"/>
      <c r="BY298" s="72"/>
      <c r="BZ298" s="72"/>
      <c r="CA298" s="72"/>
      <c r="CB298" s="72"/>
      <c r="CC298" s="72"/>
      <c r="CD298" s="72"/>
      <c r="CE298" s="72"/>
      <c r="CF298" s="72"/>
      <c r="CG298" s="72"/>
      <c r="CH298" s="72"/>
      <c r="CI298" s="72"/>
      <c r="CJ298" s="72"/>
      <c r="CK298" s="72"/>
      <c r="CL298" s="72"/>
      <c r="CM298" s="72"/>
      <c r="CN298" s="72"/>
      <c r="CO298" s="72"/>
      <c r="CP298" s="72"/>
      <c r="CQ298" s="72"/>
      <c r="CR298" s="72"/>
      <c r="CS298" s="72"/>
      <c r="CT298" s="72"/>
      <c r="CU298" s="72"/>
      <c r="CV298" s="72"/>
      <c r="CW298" s="72"/>
      <c r="CX298" s="72"/>
      <c r="CY298" s="72"/>
      <c r="CZ298" s="72"/>
      <c r="DA298" s="72"/>
      <c r="DB298" s="72"/>
      <c r="DC298" s="72"/>
      <c r="DD298" s="72"/>
      <c r="DE298" s="72"/>
      <c r="DF298" s="72"/>
      <c r="DG298" s="72"/>
      <c r="DH298" s="72"/>
      <c r="DI298" s="72"/>
      <c r="DJ298" s="72"/>
      <c r="DK298" s="72"/>
      <c r="DL298" s="72"/>
      <c r="DM298" s="72"/>
      <c r="DN298" s="72"/>
      <c r="DO298" s="72"/>
      <c r="DP298" s="72"/>
      <c r="DQ298" s="72"/>
      <c r="DR298" s="72"/>
      <c r="DS298" s="72"/>
      <c r="DT298" s="72"/>
      <c r="DU298" s="72"/>
      <c r="DV298" s="72"/>
      <c r="DW298" s="72"/>
      <c r="DX298" s="72"/>
      <c r="DY298" s="72"/>
      <c r="DZ298" s="72"/>
      <c r="EA298" s="72"/>
      <c r="EB298" s="72"/>
      <c r="EC298" s="72"/>
      <c r="ED298" s="72"/>
      <c r="EE298" s="72"/>
      <c r="EF298" s="72"/>
      <c r="EG298" s="72"/>
      <c r="EH298" s="72"/>
      <c r="EI298" s="72"/>
      <c r="EJ298" s="72"/>
      <c r="EK298" s="72"/>
      <c r="EL298" s="72"/>
      <c r="EM298" s="72"/>
      <c r="EN298" s="72"/>
      <c r="EO298" s="72"/>
      <c r="EP298" s="72"/>
      <c r="EQ298" s="72"/>
      <c r="ER298" s="72"/>
      <c r="ES298" s="72"/>
      <c r="ET298" s="72"/>
      <c r="EU298" s="72"/>
      <c r="EV298" s="72"/>
      <c r="EW298" s="72"/>
      <c r="EX298" s="72"/>
      <c r="EY298" s="72"/>
      <c r="EZ298" s="72"/>
      <c r="FA298" s="72"/>
      <c r="FB298" s="72"/>
      <c r="FC298" s="72"/>
      <c r="FD298" s="72"/>
      <c r="FE298" s="72"/>
      <c r="FF298" s="72"/>
      <c r="FG298" s="72"/>
      <c r="FH298" s="72"/>
      <c r="FI298" s="72"/>
      <c r="FJ298" s="72"/>
      <c r="FK298" s="72"/>
      <c r="FL298" s="72"/>
      <c r="FM298" s="72"/>
      <c r="FN298" s="72"/>
      <c r="FO298" s="72"/>
      <c r="FP298" s="74"/>
      <c r="FQ298" s="74"/>
      <c r="FR298" s="74"/>
      <c r="FS298" s="74"/>
      <c r="FT298" s="74"/>
      <c r="FU298" s="74"/>
      <c r="FV298" s="74"/>
      <c r="FW298" s="74"/>
      <c r="FX298" s="74"/>
      <c r="FY298" s="74"/>
      <c r="FZ298" s="74"/>
      <c r="GA298" s="74"/>
      <c r="GB298" s="74"/>
      <c r="GC298" s="74"/>
      <c r="GD298" s="74"/>
      <c r="GE298" s="74"/>
      <c r="GF298" s="74"/>
      <c r="GG298" s="74"/>
      <c r="GH298" s="74"/>
      <c r="GI298" s="74"/>
      <c r="GJ298" s="74"/>
      <c r="GK298" s="74"/>
      <c r="GL298" s="74"/>
    </row>
    <row r="299" s="3" customFormat="1" ht="22.5" customHeight="1" spans="1:194">
      <c r="A299" s="19">
        <v>297</v>
      </c>
      <c r="B299" s="70" t="s">
        <v>5762</v>
      </c>
      <c r="C299" s="63">
        <v>16745</v>
      </c>
      <c r="D299" s="70" t="s">
        <v>5765</v>
      </c>
      <c r="E299" s="70">
        <v>553</v>
      </c>
      <c r="F299" s="69">
        <v>226.76285</v>
      </c>
      <c r="G299" s="62">
        <f t="shared" si="16"/>
        <v>41.0059403254973</v>
      </c>
      <c r="H299" s="18">
        <v>259.24576</v>
      </c>
      <c r="I299" s="64">
        <v>45314.4618055556</v>
      </c>
      <c r="J299" s="17">
        <f t="shared" si="17"/>
        <v>46.8798842676311</v>
      </c>
      <c r="K299" s="17">
        <f t="shared" si="19"/>
        <v>3330.84300864</v>
      </c>
      <c r="L299" s="17">
        <f t="shared" si="18"/>
        <v>183.15424</v>
      </c>
      <c r="M299" s="19">
        <v>100</v>
      </c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  <c r="AQ299" s="72"/>
      <c r="AR299" s="72"/>
      <c r="AS299" s="72"/>
      <c r="AT299" s="72"/>
      <c r="AU299" s="72"/>
      <c r="AV299" s="72"/>
      <c r="AW299" s="72"/>
      <c r="AX299" s="72"/>
      <c r="AY299" s="72"/>
      <c r="AZ299" s="72"/>
      <c r="BA299" s="72"/>
      <c r="BB299" s="72"/>
      <c r="BC299" s="72"/>
      <c r="BD299" s="72"/>
      <c r="BE299" s="72"/>
      <c r="BF299" s="72"/>
      <c r="BG299" s="72"/>
      <c r="BH299" s="72"/>
      <c r="BI299" s="72"/>
      <c r="BJ299" s="72"/>
      <c r="BK299" s="72"/>
      <c r="BL299" s="72"/>
      <c r="BM299" s="72"/>
      <c r="BN299" s="72"/>
      <c r="BO299" s="72"/>
      <c r="BP299" s="72"/>
      <c r="BQ299" s="72"/>
      <c r="BR299" s="72"/>
      <c r="BS299" s="72"/>
      <c r="BT299" s="72"/>
      <c r="BU299" s="72"/>
      <c r="BV299" s="72"/>
      <c r="BW299" s="72"/>
      <c r="BX299" s="72"/>
      <c r="BY299" s="72"/>
      <c r="BZ299" s="72"/>
      <c r="CA299" s="72"/>
      <c r="CB299" s="72"/>
      <c r="CC299" s="72"/>
      <c r="CD299" s="72"/>
      <c r="CE299" s="72"/>
      <c r="CF299" s="72"/>
      <c r="CG299" s="72"/>
      <c r="CH299" s="72"/>
      <c r="CI299" s="72"/>
      <c r="CJ299" s="72"/>
      <c r="CK299" s="72"/>
      <c r="CL299" s="72"/>
      <c r="CM299" s="72"/>
      <c r="CN299" s="72"/>
      <c r="CO299" s="72"/>
      <c r="CP299" s="72"/>
      <c r="CQ299" s="72"/>
      <c r="CR299" s="72"/>
      <c r="CS299" s="72"/>
      <c r="CT299" s="72"/>
      <c r="CU299" s="72"/>
      <c r="CV299" s="72"/>
      <c r="CW299" s="72"/>
      <c r="CX299" s="72"/>
      <c r="CY299" s="72"/>
      <c r="CZ299" s="72"/>
      <c r="DA299" s="72"/>
      <c r="DB299" s="72"/>
      <c r="DC299" s="72"/>
      <c r="DD299" s="72"/>
      <c r="DE299" s="72"/>
      <c r="DF299" s="72"/>
      <c r="DG299" s="72"/>
      <c r="DH299" s="72"/>
      <c r="DI299" s="72"/>
      <c r="DJ299" s="72"/>
      <c r="DK299" s="72"/>
      <c r="DL299" s="72"/>
      <c r="DM299" s="72"/>
      <c r="DN299" s="72"/>
      <c r="DO299" s="72"/>
      <c r="DP299" s="72"/>
      <c r="DQ299" s="72"/>
      <c r="DR299" s="72"/>
      <c r="DS299" s="72"/>
      <c r="DT299" s="72"/>
      <c r="DU299" s="72"/>
      <c r="DV299" s="72"/>
      <c r="DW299" s="72"/>
      <c r="DX299" s="72"/>
      <c r="DY299" s="72"/>
      <c r="DZ299" s="72"/>
      <c r="EA299" s="72"/>
      <c r="EB299" s="72"/>
      <c r="EC299" s="72"/>
      <c r="ED299" s="72"/>
      <c r="EE299" s="72"/>
      <c r="EF299" s="72"/>
      <c r="EG299" s="72"/>
      <c r="EH299" s="72"/>
      <c r="EI299" s="72"/>
      <c r="EJ299" s="72"/>
      <c r="EK299" s="72"/>
      <c r="EL299" s="72"/>
      <c r="EM299" s="72"/>
      <c r="EN299" s="72"/>
      <c r="EO299" s="72"/>
      <c r="EP299" s="72"/>
      <c r="EQ299" s="72"/>
      <c r="ER299" s="72"/>
      <c r="ES299" s="72"/>
      <c r="ET299" s="72"/>
      <c r="EU299" s="72"/>
      <c r="EV299" s="72"/>
      <c r="EW299" s="72"/>
      <c r="EX299" s="72"/>
      <c r="EY299" s="72"/>
      <c r="EZ299" s="72"/>
      <c r="FA299" s="72"/>
      <c r="FB299" s="72"/>
      <c r="FC299" s="72"/>
      <c r="FD299" s="72"/>
      <c r="FE299" s="72"/>
      <c r="FF299" s="72"/>
      <c r="FG299" s="72"/>
      <c r="FH299" s="72"/>
      <c r="FI299" s="72"/>
      <c r="FJ299" s="72"/>
      <c r="FK299" s="72"/>
      <c r="FL299" s="72"/>
      <c r="FM299" s="72"/>
      <c r="FN299" s="72"/>
      <c r="FO299" s="72"/>
      <c r="FP299" s="74"/>
      <c r="FQ299" s="74"/>
      <c r="FR299" s="74"/>
      <c r="FS299" s="74"/>
      <c r="FT299" s="74"/>
      <c r="FU299" s="74"/>
      <c r="FV299" s="74"/>
      <c r="FW299" s="74"/>
      <c r="FX299" s="74"/>
      <c r="FY299" s="74"/>
      <c r="FZ299" s="74"/>
      <c r="GA299" s="74"/>
      <c r="GB299" s="74"/>
      <c r="GC299" s="74"/>
      <c r="GD299" s="74"/>
      <c r="GE299" s="74"/>
      <c r="GF299" s="74"/>
      <c r="GG299" s="74"/>
      <c r="GH299" s="74"/>
      <c r="GI299" s="74"/>
      <c r="GJ299" s="74"/>
      <c r="GK299" s="74"/>
      <c r="GL299" s="74"/>
    </row>
    <row r="300" s="3" customFormat="1" ht="22.5" customHeight="1" spans="1:194">
      <c r="A300" s="19">
        <v>298</v>
      </c>
      <c r="B300" s="70" t="s">
        <v>5762</v>
      </c>
      <c r="C300" s="63">
        <v>16757</v>
      </c>
      <c r="D300" s="70" t="s">
        <v>5766</v>
      </c>
      <c r="E300" s="70">
        <v>403</v>
      </c>
      <c r="F300" s="69">
        <v>291.30045</v>
      </c>
      <c r="G300" s="62">
        <f t="shared" si="16"/>
        <v>72.2829900744417</v>
      </c>
      <c r="H300" s="18">
        <v>253.54845</v>
      </c>
      <c r="I300" s="64">
        <v>45313.4861111111</v>
      </c>
      <c r="J300" s="17">
        <f t="shared" si="17"/>
        <v>62.9152481389578</v>
      </c>
      <c r="K300" s="17">
        <f t="shared" si="19"/>
        <v>565.5764163</v>
      </c>
      <c r="L300" s="17">
        <f t="shared" si="18"/>
        <v>31.09955</v>
      </c>
      <c r="M300" s="19">
        <v>1630</v>
      </c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  <c r="AQ300" s="72"/>
      <c r="AR300" s="72"/>
      <c r="AS300" s="72"/>
      <c r="AT300" s="72"/>
      <c r="AU300" s="72"/>
      <c r="AV300" s="72"/>
      <c r="AW300" s="72"/>
      <c r="AX300" s="72"/>
      <c r="AY300" s="72"/>
      <c r="AZ300" s="72"/>
      <c r="BA300" s="72"/>
      <c r="BB300" s="72"/>
      <c r="BC300" s="72"/>
      <c r="BD300" s="72"/>
      <c r="BE300" s="72"/>
      <c r="BF300" s="72"/>
      <c r="BG300" s="72"/>
      <c r="BH300" s="72"/>
      <c r="BI300" s="72"/>
      <c r="BJ300" s="72"/>
      <c r="BK300" s="72"/>
      <c r="BL300" s="72"/>
      <c r="BM300" s="72"/>
      <c r="BN300" s="72"/>
      <c r="BO300" s="72"/>
      <c r="BP300" s="72"/>
      <c r="BQ300" s="72"/>
      <c r="BR300" s="72"/>
      <c r="BS300" s="72"/>
      <c r="BT300" s="72"/>
      <c r="BU300" s="72"/>
      <c r="BV300" s="72"/>
      <c r="BW300" s="72"/>
      <c r="BX300" s="72"/>
      <c r="BY300" s="72"/>
      <c r="BZ300" s="72"/>
      <c r="CA300" s="72"/>
      <c r="CB300" s="72"/>
      <c r="CC300" s="72"/>
      <c r="CD300" s="72"/>
      <c r="CE300" s="72"/>
      <c r="CF300" s="72"/>
      <c r="CG300" s="72"/>
      <c r="CH300" s="72"/>
      <c r="CI300" s="72"/>
      <c r="CJ300" s="72"/>
      <c r="CK300" s="72"/>
      <c r="CL300" s="72"/>
      <c r="CM300" s="72"/>
      <c r="CN300" s="72"/>
      <c r="CO300" s="72"/>
      <c r="CP300" s="72"/>
      <c r="CQ300" s="72"/>
      <c r="CR300" s="72"/>
      <c r="CS300" s="72"/>
      <c r="CT300" s="72"/>
      <c r="CU300" s="72"/>
      <c r="CV300" s="72"/>
      <c r="CW300" s="72"/>
      <c r="CX300" s="72"/>
      <c r="CY300" s="72"/>
      <c r="CZ300" s="72"/>
      <c r="DA300" s="72"/>
      <c r="DB300" s="72"/>
      <c r="DC300" s="72"/>
      <c r="DD300" s="72"/>
      <c r="DE300" s="72"/>
      <c r="DF300" s="72"/>
      <c r="DG300" s="72"/>
      <c r="DH300" s="72"/>
      <c r="DI300" s="72"/>
      <c r="DJ300" s="72"/>
      <c r="DK300" s="72"/>
      <c r="DL300" s="72"/>
      <c r="DM300" s="72"/>
      <c r="DN300" s="72"/>
      <c r="DO300" s="72"/>
      <c r="DP300" s="72"/>
      <c r="DQ300" s="72"/>
      <c r="DR300" s="72"/>
      <c r="DS300" s="72"/>
      <c r="DT300" s="72"/>
      <c r="DU300" s="72"/>
      <c r="DV300" s="72"/>
      <c r="DW300" s="72"/>
      <c r="DX300" s="72"/>
      <c r="DY300" s="72"/>
      <c r="DZ300" s="72"/>
      <c r="EA300" s="72"/>
      <c r="EB300" s="72"/>
      <c r="EC300" s="72"/>
      <c r="ED300" s="72"/>
      <c r="EE300" s="72"/>
      <c r="EF300" s="72"/>
      <c r="EG300" s="72"/>
      <c r="EH300" s="72"/>
      <c r="EI300" s="72"/>
      <c r="EJ300" s="72"/>
      <c r="EK300" s="72"/>
      <c r="EL300" s="72"/>
      <c r="EM300" s="72"/>
      <c r="EN300" s="72"/>
      <c r="EO300" s="72"/>
      <c r="EP300" s="72"/>
      <c r="EQ300" s="72"/>
      <c r="ER300" s="72"/>
      <c r="ES300" s="72"/>
      <c r="ET300" s="72"/>
      <c r="EU300" s="72"/>
      <c r="EV300" s="72"/>
      <c r="EW300" s="72"/>
      <c r="EX300" s="72"/>
      <c r="EY300" s="72"/>
      <c r="EZ300" s="72"/>
      <c r="FA300" s="72"/>
      <c r="FB300" s="72"/>
      <c r="FC300" s="72"/>
      <c r="FD300" s="72"/>
      <c r="FE300" s="72"/>
      <c r="FF300" s="72"/>
      <c r="FG300" s="72"/>
      <c r="FH300" s="72"/>
      <c r="FI300" s="72"/>
      <c r="FJ300" s="72"/>
      <c r="FK300" s="72"/>
      <c r="FL300" s="72"/>
      <c r="FM300" s="72"/>
      <c r="FN300" s="72"/>
      <c r="FO300" s="72"/>
      <c r="FP300" s="74"/>
      <c r="FQ300" s="74"/>
      <c r="FR300" s="74"/>
      <c r="FS300" s="74"/>
      <c r="FT300" s="74"/>
      <c r="FU300" s="74"/>
      <c r="FV300" s="74"/>
      <c r="FW300" s="74"/>
      <c r="FX300" s="74"/>
      <c r="FY300" s="74"/>
      <c r="FZ300" s="74"/>
      <c r="GA300" s="74"/>
      <c r="GB300" s="74"/>
      <c r="GC300" s="74"/>
      <c r="GD300" s="74"/>
      <c r="GE300" s="74"/>
      <c r="GF300" s="74"/>
      <c r="GG300" s="74"/>
      <c r="GH300" s="74"/>
      <c r="GI300" s="74"/>
      <c r="GJ300" s="74"/>
      <c r="GK300" s="74"/>
      <c r="GL300" s="74"/>
    </row>
    <row r="301" s="3" customFormat="1" ht="22.5" customHeight="1" spans="1:194">
      <c r="A301" s="19">
        <v>299</v>
      </c>
      <c r="B301" s="70" t="s">
        <v>5762</v>
      </c>
      <c r="C301" s="63">
        <v>16743</v>
      </c>
      <c r="D301" s="70" t="s">
        <v>5767</v>
      </c>
      <c r="E301" s="70">
        <v>403</v>
      </c>
      <c r="F301" s="69">
        <v>110.7231</v>
      </c>
      <c r="G301" s="62">
        <f t="shared" si="16"/>
        <v>27.4747146401985</v>
      </c>
      <c r="H301" s="18">
        <v>106.63636</v>
      </c>
      <c r="I301" s="64">
        <v>45313.6180555556</v>
      </c>
      <c r="J301" s="17">
        <f t="shared" si="17"/>
        <v>26.460635235732</v>
      </c>
      <c r="K301" s="17">
        <f t="shared" si="19"/>
        <v>3849.5561034</v>
      </c>
      <c r="L301" s="17">
        <f t="shared" si="18"/>
        <v>211.6769</v>
      </c>
      <c r="M301" s="19">
        <v>0</v>
      </c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  <c r="AL301" s="72"/>
      <c r="AM301" s="72"/>
      <c r="AN301" s="72"/>
      <c r="AO301" s="72"/>
      <c r="AP301" s="72"/>
      <c r="AQ301" s="72"/>
      <c r="AR301" s="72"/>
      <c r="AS301" s="72"/>
      <c r="AT301" s="72"/>
      <c r="AU301" s="72"/>
      <c r="AV301" s="72"/>
      <c r="AW301" s="72"/>
      <c r="AX301" s="72"/>
      <c r="AY301" s="72"/>
      <c r="AZ301" s="72"/>
      <c r="BA301" s="72"/>
      <c r="BB301" s="72"/>
      <c r="BC301" s="72"/>
      <c r="BD301" s="72"/>
      <c r="BE301" s="72"/>
      <c r="BF301" s="72"/>
      <c r="BG301" s="72"/>
      <c r="BH301" s="72"/>
      <c r="BI301" s="72"/>
      <c r="BJ301" s="72"/>
      <c r="BK301" s="72"/>
      <c r="BL301" s="72"/>
      <c r="BM301" s="72"/>
      <c r="BN301" s="72"/>
      <c r="BO301" s="72"/>
      <c r="BP301" s="72"/>
      <c r="BQ301" s="72"/>
      <c r="BR301" s="72"/>
      <c r="BS301" s="72"/>
      <c r="BT301" s="72"/>
      <c r="BU301" s="72"/>
      <c r="BV301" s="72"/>
      <c r="BW301" s="72"/>
      <c r="BX301" s="72"/>
      <c r="BY301" s="72"/>
      <c r="BZ301" s="72"/>
      <c r="CA301" s="72"/>
      <c r="CB301" s="72"/>
      <c r="CC301" s="72"/>
      <c r="CD301" s="72"/>
      <c r="CE301" s="72"/>
      <c r="CF301" s="72"/>
      <c r="CG301" s="72"/>
      <c r="CH301" s="72"/>
      <c r="CI301" s="72"/>
      <c r="CJ301" s="72"/>
      <c r="CK301" s="72"/>
      <c r="CL301" s="72"/>
      <c r="CM301" s="72"/>
      <c r="CN301" s="72"/>
      <c r="CO301" s="72"/>
      <c r="CP301" s="72"/>
      <c r="CQ301" s="72"/>
      <c r="CR301" s="72"/>
      <c r="CS301" s="72"/>
      <c r="CT301" s="72"/>
      <c r="CU301" s="72"/>
      <c r="CV301" s="72"/>
      <c r="CW301" s="72"/>
      <c r="CX301" s="72"/>
      <c r="CY301" s="72"/>
      <c r="CZ301" s="72"/>
      <c r="DA301" s="72"/>
      <c r="DB301" s="72"/>
      <c r="DC301" s="72"/>
      <c r="DD301" s="72"/>
      <c r="DE301" s="72"/>
      <c r="DF301" s="72"/>
      <c r="DG301" s="72"/>
      <c r="DH301" s="72"/>
      <c r="DI301" s="72"/>
      <c r="DJ301" s="72"/>
      <c r="DK301" s="72"/>
      <c r="DL301" s="72"/>
      <c r="DM301" s="72"/>
      <c r="DN301" s="72"/>
      <c r="DO301" s="72"/>
      <c r="DP301" s="72"/>
      <c r="DQ301" s="72"/>
      <c r="DR301" s="72"/>
      <c r="DS301" s="72"/>
      <c r="DT301" s="72"/>
      <c r="DU301" s="72"/>
      <c r="DV301" s="72"/>
      <c r="DW301" s="72"/>
      <c r="DX301" s="72"/>
      <c r="DY301" s="72"/>
      <c r="DZ301" s="72"/>
      <c r="EA301" s="72"/>
      <c r="EB301" s="72"/>
      <c r="EC301" s="72"/>
      <c r="ED301" s="72"/>
      <c r="EE301" s="72"/>
      <c r="EF301" s="72"/>
      <c r="EG301" s="72"/>
      <c r="EH301" s="72"/>
      <c r="EI301" s="72"/>
      <c r="EJ301" s="72"/>
      <c r="EK301" s="72"/>
      <c r="EL301" s="72"/>
      <c r="EM301" s="72"/>
      <c r="EN301" s="72"/>
      <c r="EO301" s="72"/>
      <c r="EP301" s="72"/>
      <c r="EQ301" s="72"/>
      <c r="ER301" s="72"/>
      <c r="ES301" s="72"/>
      <c r="ET301" s="72"/>
      <c r="EU301" s="72"/>
      <c r="EV301" s="72"/>
      <c r="EW301" s="72"/>
      <c r="EX301" s="72"/>
      <c r="EY301" s="72"/>
      <c r="EZ301" s="72"/>
      <c r="FA301" s="72"/>
      <c r="FB301" s="72"/>
      <c r="FC301" s="72"/>
      <c r="FD301" s="72"/>
      <c r="FE301" s="72"/>
      <c r="FF301" s="72"/>
      <c r="FG301" s="72"/>
      <c r="FH301" s="72"/>
      <c r="FI301" s="72"/>
      <c r="FJ301" s="72"/>
      <c r="FK301" s="72"/>
      <c r="FL301" s="72"/>
      <c r="FM301" s="72"/>
      <c r="FN301" s="72"/>
      <c r="FO301" s="72"/>
      <c r="FP301" s="74"/>
      <c r="FQ301" s="74"/>
      <c r="FR301" s="74"/>
      <c r="FS301" s="74"/>
      <c r="FT301" s="74"/>
      <c r="FU301" s="74"/>
      <c r="FV301" s="74"/>
      <c r="FW301" s="74"/>
      <c r="FX301" s="74"/>
      <c r="FY301" s="74"/>
      <c r="FZ301" s="74"/>
      <c r="GA301" s="74"/>
      <c r="GB301" s="74"/>
      <c r="GC301" s="74"/>
      <c r="GD301" s="74"/>
      <c r="GE301" s="74"/>
      <c r="GF301" s="74"/>
      <c r="GG301" s="74"/>
      <c r="GH301" s="74"/>
      <c r="GI301" s="74"/>
      <c r="GJ301" s="74"/>
      <c r="GK301" s="74"/>
      <c r="GL301" s="74"/>
    </row>
    <row r="302" s="3" customFormat="1" ht="22.5" customHeight="1" spans="1:194">
      <c r="A302" s="19">
        <v>300</v>
      </c>
      <c r="B302" s="19" t="s">
        <v>5762</v>
      </c>
      <c r="C302" s="63">
        <v>16760</v>
      </c>
      <c r="D302" s="70" t="s">
        <v>5768</v>
      </c>
      <c r="E302" s="70">
        <v>403</v>
      </c>
      <c r="F302" s="69">
        <v>223.418</v>
      </c>
      <c r="G302" s="62">
        <f t="shared" si="16"/>
        <v>55.4387096774194</v>
      </c>
      <c r="H302" s="18">
        <v>177.49927</v>
      </c>
      <c r="I302" s="64">
        <v>45313.4652777778</v>
      </c>
      <c r="J302" s="17">
        <f t="shared" si="17"/>
        <v>44.0444838709677</v>
      </c>
      <c r="K302" s="17">
        <f t="shared" si="19"/>
        <v>1800.086652</v>
      </c>
      <c r="L302" s="17">
        <f t="shared" si="18"/>
        <v>98.982</v>
      </c>
      <c r="M302" s="19">
        <v>0</v>
      </c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  <c r="AQ302" s="72"/>
      <c r="AR302" s="72"/>
      <c r="AS302" s="72"/>
      <c r="AT302" s="72"/>
      <c r="AU302" s="72"/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72"/>
      <c r="CO302" s="72"/>
      <c r="CP302" s="72"/>
      <c r="CQ302" s="72"/>
      <c r="CR302" s="72"/>
      <c r="CS302" s="72"/>
      <c r="CT302" s="72"/>
      <c r="CU302" s="72"/>
      <c r="CV302" s="72"/>
      <c r="CW302" s="72"/>
      <c r="CX302" s="72"/>
      <c r="CY302" s="72"/>
      <c r="CZ302" s="72"/>
      <c r="DA302" s="72"/>
      <c r="DB302" s="72"/>
      <c r="DC302" s="72"/>
      <c r="DD302" s="72"/>
      <c r="DE302" s="72"/>
      <c r="DF302" s="72"/>
      <c r="DG302" s="72"/>
      <c r="DH302" s="72"/>
      <c r="DI302" s="72"/>
      <c r="DJ302" s="72"/>
      <c r="DK302" s="72"/>
      <c r="DL302" s="72"/>
      <c r="DM302" s="72"/>
      <c r="DN302" s="72"/>
      <c r="DO302" s="72"/>
      <c r="DP302" s="72"/>
      <c r="DQ302" s="72"/>
      <c r="DR302" s="72"/>
      <c r="DS302" s="72"/>
      <c r="DT302" s="72"/>
      <c r="DU302" s="72"/>
      <c r="DV302" s="72"/>
      <c r="DW302" s="72"/>
      <c r="DX302" s="72"/>
      <c r="DY302" s="72"/>
      <c r="DZ302" s="72"/>
      <c r="EA302" s="72"/>
      <c r="EB302" s="72"/>
      <c r="EC302" s="72"/>
      <c r="ED302" s="72"/>
      <c r="EE302" s="72"/>
      <c r="EF302" s="72"/>
      <c r="EG302" s="72"/>
      <c r="EH302" s="72"/>
      <c r="EI302" s="72"/>
      <c r="EJ302" s="72"/>
      <c r="EK302" s="72"/>
      <c r="EL302" s="72"/>
      <c r="EM302" s="72"/>
      <c r="EN302" s="72"/>
      <c r="EO302" s="72"/>
      <c r="EP302" s="72"/>
      <c r="EQ302" s="72"/>
      <c r="ER302" s="72"/>
      <c r="ES302" s="72"/>
      <c r="ET302" s="72"/>
      <c r="EU302" s="72"/>
      <c r="EV302" s="72"/>
      <c r="EW302" s="72"/>
      <c r="EX302" s="72"/>
      <c r="EY302" s="72"/>
      <c r="EZ302" s="72"/>
      <c r="FA302" s="72"/>
      <c r="FB302" s="72"/>
      <c r="FC302" s="72"/>
      <c r="FD302" s="72"/>
      <c r="FE302" s="72"/>
      <c r="FF302" s="72"/>
      <c r="FG302" s="72"/>
      <c r="FH302" s="72"/>
      <c r="FI302" s="72"/>
      <c r="FJ302" s="72"/>
      <c r="FK302" s="72"/>
      <c r="FL302" s="72"/>
      <c r="FM302" s="72"/>
      <c r="FN302" s="72"/>
      <c r="FO302" s="72"/>
      <c r="FP302" s="74"/>
      <c r="FQ302" s="74"/>
      <c r="FR302" s="74"/>
      <c r="FS302" s="74"/>
      <c r="FT302" s="74"/>
      <c r="FU302" s="74"/>
      <c r="FV302" s="74"/>
      <c r="FW302" s="74"/>
      <c r="FX302" s="74"/>
      <c r="FY302" s="74"/>
      <c r="FZ302" s="74"/>
      <c r="GA302" s="74"/>
      <c r="GB302" s="74"/>
      <c r="GC302" s="74"/>
      <c r="GD302" s="74"/>
      <c r="GE302" s="74"/>
      <c r="GF302" s="74"/>
      <c r="GG302" s="74"/>
      <c r="GH302" s="74"/>
      <c r="GI302" s="74"/>
      <c r="GJ302" s="74"/>
      <c r="GK302" s="74"/>
      <c r="GL302" s="74"/>
    </row>
    <row r="303" s="3" customFormat="1" ht="22.5" customHeight="1" spans="1:194">
      <c r="A303" s="19">
        <v>301</v>
      </c>
      <c r="B303" s="19" t="s">
        <v>5762</v>
      </c>
      <c r="C303" s="63">
        <v>16759</v>
      </c>
      <c r="D303" s="70" t="s">
        <v>5769</v>
      </c>
      <c r="E303" s="70">
        <v>553</v>
      </c>
      <c r="F303" s="69">
        <v>5</v>
      </c>
      <c r="G303" s="62">
        <f t="shared" si="16"/>
        <v>0.904159132007233</v>
      </c>
      <c r="H303" s="18">
        <v>5</v>
      </c>
      <c r="I303" s="64">
        <v>45292</v>
      </c>
      <c r="J303" s="17">
        <f t="shared" si="17"/>
        <v>0.904159132007233</v>
      </c>
      <c r="K303" s="17">
        <f t="shared" si="19"/>
        <v>7954.5564</v>
      </c>
      <c r="L303" s="17">
        <f t="shared" si="18"/>
        <v>437.4</v>
      </c>
      <c r="M303" s="19">
        <v>0</v>
      </c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  <c r="AQ303" s="72"/>
      <c r="AR303" s="72"/>
      <c r="AS303" s="72"/>
      <c r="AT303" s="72"/>
      <c r="AU303" s="72"/>
      <c r="AV303" s="72"/>
      <c r="AW303" s="72"/>
      <c r="AX303" s="72"/>
      <c r="AY303" s="72"/>
      <c r="AZ303" s="72"/>
      <c r="BA303" s="72"/>
      <c r="BB303" s="72"/>
      <c r="BC303" s="72"/>
      <c r="BD303" s="72"/>
      <c r="BE303" s="72"/>
      <c r="BF303" s="72"/>
      <c r="BG303" s="72"/>
      <c r="BH303" s="72"/>
      <c r="BI303" s="72"/>
      <c r="BJ303" s="72"/>
      <c r="BK303" s="72"/>
      <c r="BL303" s="72"/>
      <c r="BM303" s="72"/>
      <c r="BN303" s="72"/>
      <c r="BO303" s="72"/>
      <c r="BP303" s="72"/>
      <c r="BQ303" s="72"/>
      <c r="BR303" s="72"/>
      <c r="BS303" s="72"/>
      <c r="BT303" s="72"/>
      <c r="BU303" s="72"/>
      <c r="BV303" s="72"/>
      <c r="BW303" s="72"/>
      <c r="BX303" s="72"/>
      <c r="BY303" s="72"/>
      <c r="BZ303" s="72"/>
      <c r="CA303" s="72"/>
      <c r="CB303" s="72"/>
      <c r="CC303" s="72"/>
      <c r="CD303" s="72"/>
      <c r="CE303" s="72"/>
      <c r="CF303" s="72"/>
      <c r="CG303" s="72"/>
      <c r="CH303" s="72"/>
      <c r="CI303" s="72"/>
      <c r="CJ303" s="72"/>
      <c r="CK303" s="72"/>
      <c r="CL303" s="72"/>
      <c r="CM303" s="72"/>
      <c r="CN303" s="72"/>
      <c r="CO303" s="72"/>
      <c r="CP303" s="72"/>
      <c r="CQ303" s="72"/>
      <c r="CR303" s="72"/>
      <c r="CS303" s="72"/>
      <c r="CT303" s="72"/>
      <c r="CU303" s="72"/>
      <c r="CV303" s="72"/>
      <c r="CW303" s="72"/>
      <c r="CX303" s="72"/>
      <c r="CY303" s="72"/>
      <c r="CZ303" s="72"/>
      <c r="DA303" s="72"/>
      <c r="DB303" s="72"/>
      <c r="DC303" s="72"/>
      <c r="DD303" s="72"/>
      <c r="DE303" s="72"/>
      <c r="DF303" s="72"/>
      <c r="DG303" s="72"/>
      <c r="DH303" s="72"/>
      <c r="DI303" s="72"/>
      <c r="DJ303" s="72"/>
      <c r="DK303" s="72"/>
      <c r="DL303" s="72"/>
      <c r="DM303" s="72"/>
      <c r="DN303" s="72"/>
      <c r="DO303" s="72"/>
      <c r="DP303" s="72"/>
      <c r="DQ303" s="72"/>
      <c r="DR303" s="72"/>
      <c r="DS303" s="72"/>
      <c r="DT303" s="72"/>
      <c r="DU303" s="72"/>
      <c r="DV303" s="72"/>
      <c r="DW303" s="72"/>
      <c r="DX303" s="72"/>
      <c r="DY303" s="72"/>
      <c r="DZ303" s="72"/>
      <c r="EA303" s="72"/>
      <c r="EB303" s="72"/>
      <c r="EC303" s="72"/>
      <c r="ED303" s="72"/>
      <c r="EE303" s="72"/>
      <c r="EF303" s="72"/>
      <c r="EG303" s="72"/>
      <c r="EH303" s="72"/>
      <c r="EI303" s="72"/>
      <c r="EJ303" s="72"/>
      <c r="EK303" s="72"/>
      <c r="EL303" s="72"/>
      <c r="EM303" s="72"/>
      <c r="EN303" s="72"/>
      <c r="EO303" s="72"/>
      <c r="EP303" s="72"/>
      <c r="EQ303" s="72"/>
      <c r="ER303" s="72"/>
      <c r="ES303" s="72"/>
      <c r="ET303" s="72"/>
      <c r="EU303" s="72"/>
      <c r="EV303" s="72"/>
      <c r="EW303" s="72"/>
      <c r="EX303" s="72"/>
      <c r="EY303" s="72"/>
      <c r="EZ303" s="72"/>
      <c r="FA303" s="72"/>
      <c r="FB303" s="72"/>
      <c r="FC303" s="72"/>
      <c r="FD303" s="72"/>
      <c r="FE303" s="72"/>
      <c r="FF303" s="72"/>
      <c r="FG303" s="72"/>
      <c r="FH303" s="72"/>
      <c r="FI303" s="72"/>
      <c r="FJ303" s="72"/>
      <c r="FK303" s="72"/>
      <c r="FL303" s="72"/>
      <c r="FM303" s="72"/>
      <c r="FN303" s="72"/>
      <c r="FO303" s="72"/>
      <c r="FP303" s="74"/>
      <c r="FQ303" s="74"/>
      <c r="FR303" s="74"/>
      <c r="FS303" s="74"/>
      <c r="FT303" s="74"/>
      <c r="FU303" s="74"/>
      <c r="FV303" s="74"/>
      <c r="FW303" s="74"/>
      <c r="FX303" s="74"/>
      <c r="FY303" s="74"/>
      <c r="FZ303" s="74"/>
      <c r="GA303" s="74"/>
      <c r="GB303" s="74"/>
      <c r="GC303" s="74"/>
      <c r="GD303" s="74"/>
      <c r="GE303" s="74"/>
      <c r="GF303" s="74"/>
      <c r="GG303" s="74"/>
      <c r="GH303" s="74"/>
      <c r="GI303" s="74"/>
      <c r="GJ303" s="74"/>
      <c r="GK303" s="74"/>
      <c r="GL303" s="74"/>
    </row>
    <row r="304" s="3" customFormat="1" ht="22.5" customHeight="1" spans="1:194">
      <c r="A304" s="19">
        <v>302</v>
      </c>
      <c r="B304" s="19" t="s">
        <v>5762</v>
      </c>
      <c r="C304" s="63">
        <v>16761</v>
      </c>
      <c r="D304" s="70" t="s">
        <v>5770</v>
      </c>
      <c r="E304" s="70">
        <v>403</v>
      </c>
      <c r="F304" s="69">
        <v>293.56</v>
      </c>
      <c r="G304" s="62">
        <f t="shared" si="16"/>
        <v>72.8436724565757</v>
      </c>
      <c r="H304" s="18">
        <v>5</v>
      </c>
      <c r="I304" s="64">
        <v>45292</v>
      </c>
      <c r="J304" s="17">
        <f t="shared" si="17"/>
        <v>1.24069478908189</v>
      </c>
      <c r="K304" s="17">
        <f t="shared" si="19"/>
        <v>524.484240000001</v>
      </c>
      <c r="L304" s="17">
        <f t="shared" si="18"/>
        <v>28.84</v>
      </c>
      <c r="M304" s="19">
        <v>0</v>
      </c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  <c r="AQ304" s="72"/>
      <c r="AR304" s="72"/>
      <c r="AS304" s="72"/>
      <c r="AT304" s="72"/>
      <c r="AU304" s="72"/>
      <c r="AV304" s="72"/>
      <c r="AW304" s="72"/>
      <c r="AX304" s="72"/>
      <c r="AY304" s="72"/>
      <c r="AZ304" s="72"/>
      <c r="BA304" s="72"/>
      <c r="BB304" s="72"/>
      <c r="BC304" s="72"/>
      <c r="BD304" s="72"/>
      <c r="BE304" s="72"/>
      <c r="BF304" s="72"/>
      <c r="BG304" s="72"/>
      <c r="BH304" s="72"/>
      <c r="BI304" s="72"/>
      <c r="BJ304" s="72"/>
      <c r="BK304" s="72"/>
      <c r="BL304" s="72"/>
      <c r="BM304" s="72"/>
      <c r="BN304" s="72"/>
      <c r="BO304" s="72"/>
      <c r="BP304" s="72"/>
      <c r="BQ304" s="72"/>
      <c r="BR304" s="72"/>
      <c r="BS304" s="72"/>
      <c r="BT304" s="72"/>
      <c r="BU304" s="72"/>
      <c r="BV304" s="72"/>
      <c r="BW304" s="72"/>
      <c r="BX304" s="72"/>
      <c r="BY304" s="72"/>
      <c r="BZ304" s="72"/>
      <c r="CA304" s="72"/>
      <c r="CB304" s="72"/>
      <c r="CC304" s="72"/>
      <c r="CD304" s="72"/>
      <c r="CE304" s="72"/>
      <c r="CF304" s="72"/>
      <c r="CG304" s="72"/>
      <c r="CH304" s="72"/>
      <c r="CI304" s="72"/>
      <c r="CJ304" s="72"/>
      <c r="CK304" s="72"/>
      <c r="CL304" s="72"/>
      <c r="CM304" s="72"/>
      <c r="CN304" s="72"/>
      <c r="CO304" s="72"/>
      <c r="CP304" s="72"/>
      <c r="CQ304" s="72"/>
      <c r="CR304" s="72"/>
      <c r="CS304" s="72"/>
      <c r="CT304" s="72"/>
      <c r="CU304" s="72"/>
      <c r="CV304" s="72"/>
      <c r="CW304" s="72"/>
      <c r="CX304" s="72"/>
      <c r="CY304" s="72"/>
      <c r="CZ304" s="72"/>
      <c r="DA304" s="72"/>
      <c r="DB304" s="72"/>
      <c r="DC304" s="72"/>
      <c r="DD304" s="72"/>
      <c r="DE304" s="72"/>
      <c r="DF304" s="72"/>
      <c r="DG304" s="72"/>
      <c r="DH304" s="72"/>
      <c r="DI304" s="72"/>
      <c r="DJ304" s="72"/>
      <c r="DK304" s="72"/>
      <c r="DL304" s="72"/>
      <c r="DM304" s="72"/>
      <c r="DN304" s="72"/>
      <c r="DO304" s="72"/>
      <c r="DP304" s="72"/>
      <c r="DQ304" s="72"/>
      <c r="DR304" s="72"/>
      <c r="DS304" s="72"/>
      <c r="DT304" s="72"/>
      <c r="DU304" s="72"/>
      <c r="DV304" s="72"/>
      <c r="DW304" s="72"/>
      <c r="DX304" s="72"/>
      <c r="DY304" s="72"/>
      <c r="DZ304" s="72"/>
      <c r="EA304" s="72"/>
      <c r="EB304" s="72"/>
      <c r="EC304" s="72"/>
      <c r="ED304" s="72"/>
      <c r="EE304" s="72"/>
      <c r="EF304" s="72"/>
      <c r="EG304" s="72"/>
      <c r="EH304" s="72"/>
      <c r="EI304" s="72"/>
      <c r="EJ304" s="72"/>
      <c r="EK304" s="72"/>
      <c r="EL304" s="72"/>
      <c r="EM304" s="72"/>
      <c r="EN304" s="72"/>
      <c r="EO304" s="72"/>
      <c r="EP304" s="72"/>
      <c r="EQ304" s="72"/>
      <c r="ER304" s="72"/>
      <c r="ES304" s="72"/>
      <c r="ET304" s="72"/>
      <c r="EU304" s="72"/>
      <c r="EV304" s="72"/>
      <c r="EW304" s="72"/>
      <c r="EX304" s="72"/>
      <c r="EY304" s="72"/>
      <c r="EZ304" s="72"/>
      <c r="FA304" s="72"/>
      <c r="FB304" s="72"/>
      <c r="FC304" s="72"/>
      <c r="FD304" s="72"/>
      <c r="FE304" s="72"/>
      <c r="FF304" s="72"/>
      <c r="FG304" s="72"/>
      <c r="FH304" s="72"/>
      <c r="FI304" s="72"/>
      <c r="FJ304" s="72"/>
      <c r="FK304" s="72"/>
      <c r="FL304" s="72"/>
      <c r="FM304" s="72"/>
      <c r="FN304" s="72"/>
      <c r="FO304" s="72"/>
      <c r="FP304" s="74"/>
      <c r="FQ304" s="74"/>
      <c r="FR304" s="74"/>
      <c r="FS304" s="74"/>
      <c r="FT304" s="74"/>
      <c r="FU304" s="74"/>
      <c r="FV304" s="74"/>
      <c r="FW304" s="74"/>
      <c r="FX304" s="74"/>
      <c r="FY304" s="74"/>
      <c r="FZ304" s="74"/>
      <c r="GA304" s="74"/>
      <c r="GB304" s="74"/>
      <c r="GC304" s="74"/>
      <c r="GD304" s="74"/>
      <c r="GE304" s="74"/>
      <c r="GF304" s="74"/>
      <c r="GG304" s="74"/>
      <c r="GH304" s="74"/>
      <c r="GI304" s="74"/>
      <c r="GJ304" s="74"/>
      <c r="GK304" s="74"/>
      <c r="GL304" s="74"/>
    </row>
    <row r="305" s="3" customFormat="1" ht="22.5" customHeight="1" spans="1:194">
      <c r="A305" s="19">
        <v>303</v>
      </c>
      <c r="B305" s="19" t="s">
        <v>5762</v>
      </c>
      <c r="C305" s="63">
        <v>16746</v>
      </c>
      <c r="D305" s="70" t="s">
        <v>5771</v>
      </c>
      <c r="E305" s="70">
        <v>403</v>
      </c>
      <c r="F305" s="69">
        <v>408.89087</v>
      </c>
      <c r="G305" s="62">
        <f t="shared" si="16"/>
        <v>101.461754342432</v>
      </c>
      <c r="H305" s="18">
        <v>431.32666</v>
      </c>
      <c r="I305" s="64">
        <v>45301.4652777778</v>
      </c>
      <c r="J305" s="17">
        <f t="shared" si="17"/>
        <v>107.028947890819</v>
      </c>
      <c r="K305" s="17">
        <f t="shared" si="19"/>
        <v>-1980.94023876</v>
      </c>
      <c r="L305" s="17">
        <f t="shared" si="18"/>
        <v>-108.92666</v>
      </c>
      <c r="M305" s="19">
        <v>400</v>
      </c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  <c r="AL305" s="72"/>
      <c r="AM305" s="72"/>
      <c r="AN305" s="72"/>
      <c r="AO305" s="72"/>
      <c r="AP305" s="72"/>
      <c r="AQ305" s="72"/>
      <c r="AR305" s="72"/>
      <c r="AS305" s="72"/>
      <c r="AT305" s="72"/>
      <c r="AU305" s="72"/>
      <c r="AV305" s="72"/>
      <c r="AW305" s="72"/>
      <c r="AX305" s="72"/>
      <c r="AY305" s="72"/>
      <c r="AZ305" s="72"/>
      <c r="BA305" s="72"/>
      <c r="BB305" s="72"/>
      <c r="BC305" s="72"/>
      <c r="BD305" s="72"/>
      <c r="BE305" s="72"/>
      <c r="BF305" s="72"/>
      <c r="BG305" s="72"/>
      <c r="BH305" s="72"/>
      <c r="BI305" s="72"/>
      <c r="BJ305" s="72"/>
      <c r="BK305" s="72"/>
      <c r="BL305" s="72"/>
      <c r="BM305" s="72"/>
      <c r="BN305" s="72"/>
      <c r="BO305" s="72"/>
      <c r="BP305" s="72"/>
      <c r="BQ305" s="72"/>
      <c r="BR305" s="72"/>
      <c r="BS305" s="72"/>
      <c r="BT305" s="72"/>
      <c r="BU305" s="72"/>
      <c r="BV305" s="72"/>
      <c r="BW305" s="72"/>
      <c r="BX305" s="72"/>
      <c r="BY305" s="72"/>
      <c r="BZ305" s="72"/>
      <c r="CA305" s="72"/>
      <c r="CB305" s="72"/>
      <c r="CC305" s="72"/>
      <c r="CD305" s="72"/>
      <c r="CE305" s="72"/>
      <c r="CF305" s="72"/>
      <c r="CG305" s="72"/>
      <c r="CH305" s="72"/>
      <c r="CI305" s="72"/>
      <c r="CJ305" s="72"/>
      <c r="CK305" s="72"/>
      <c r="CL305" s="72"/>
      <c r="CM305" s="72"/>
      <c r="CN305" s="72"/>
      <c r="CO305" s="72"/>
      <c r="CP305" s="72"/>
      <c r="CQ305" s="72"/>
      <c r="CR305" s="72"/>
      <c r="CS305" s="72"/>
      <c r="CT305" s="72"/>
      <c r="CU305" s="72"/>
      <c r="CV305" s="72"/>
      <c r="CW305" s="72"/>
      <c r="CX305" s="72"/>
      <c r="CY305" s="72"/>
      <c r="CZ305" s="72"/>
      <c r="DA305" s="72"/>
      <c r="DB305" s="72"/>
      <c r="DC305" s="72"/>
      <c r="DD305" s="72"/>
      <c r="DE305" s="72"/>
      <c r="DF305" s="72"/>
      <c r="DG305" s="72"/>
      <c r="DH305" s="72"/>
      <c r="DI305" s="72"/>
      <c r="DJ305" s="72"/>
      <c r="DK305" s="72"/>
      <c r="DL305" s="72"/>
      <c r="DM305" s="72"/>
      <c r="DN305" s="72"/>
      <c r="DO305" s="72"/>
      <c r="DP305" s="72"/>
      <c r="DQ305" s="72"/>
      <c r="DR305" s="72"/>
      <c r="DS305" s="72"/>
      <c r="DT305" s="72"/>
      <c r="DU305" s="72"/>
      <c r="DV305" s="72"/>
      <c r="DW305" s="72"/>
      <c r="DX305" s="72"/>
      <c r="DY305" s="72"/>
      <c r="DZ305" s="72"/>
      <c r="EA305" s="72"/>
      <c r="EB305" s="72"/>
      <c r="EC305" s="72"/>
      <c r="ED305" s="72"/>
      <c r="EE305" s="72"/>
      <c r="EF305" s="72"/>
      <c r="EG305" s="72"/>
      <c r="EH305" s="72"/>
      <c r="EI305" s="72"/>
      <c r="EJ305" s="72"/>
      <c r="EK305" s="72"/>
      <c r="EL305" s="72"/>
      <c r="EM305" s="72"/>
      <c r="EN305" s="72"/>
      <c r="EO305" s="72"/>
      <c r="EP305" s="72"/>
      <c r="EQ305" s="72"/>
      <c r="ER305" s="72"/>
      <c r="ES305" s="72"/>
      <c r="ET305" s="72"/>
      <c r="EU305" s="72"/>
      <c r="EV305" s="72"/>
      <c r="EW305" s="72"/>
      <c r="EX305" s="72"/>
      <c r="EY305" s="72"/>
      <c r="EZ305" s="72"/>
      <c r="FA305" s="72"/>
      <c r="FB305" s="72"/>
      <c r="FC305" s="72"/>
      <c r="FD305" s="72"/>
      <c r="FE305" s="72"/>
      <c r="FF305" s="72"/>
      <c r="FG305" s="72"/>
      <c r="FH305" s="72"/>
      <c r="FI305" s="72"/>
      <c r="FJ305" s="72"/>
      <c r="FK305" s="72"/>
      <c r="FL305" s="72"/>
      <c r="FM305" s="72"/>
      <c r="FN305" s="72"/>
      <c r="FO305" s="72"/>
      <c r="FP305" s="74"/>
      <c r="FQ305" s="74"/>
      <c r="FR305" s="74"/>
      <c r="FS305" s="74"/>
      <c r="FT305" s="74"/>
      <c r="FU305" s="74"/>
      <c r="FV305" s="74"/>
      <c r="FW305" s="74"/>
      <c r="FX305" s="74"/>
      <c r="FY305" s="74"/>
      <c r="FZ305" s="74"/>
      <c r="GA305" s="74"/>
      <c r="GB305" s="74"/>
      <c r="GC305" s="74"/>
      <c r="GD305" s="74"/>
      <c r="GE305" s="74"/>
      <c r="GF305" s="74"/>
      <c r="GG305" s="74"/>
      <c r="GH305" s="74"/>
      <c r="GI305" s="74"/>
      <c r="GJ305" s="74"/>
      <c r="GK305" s="74"/>
      <c r="GL305" s="74"/>
    </row>
    <row r="306" s="3" customFormat="1" ht="22.5" customHeight="1" spans="1:194">
      <c r="A306" s="19">
        <v>304</v>
      </c>
      <c r="B306" s="19" t="s">
        <v>5762</v>
      </c>
      <c r="C306" s="63">
        <v>16763</v>
      </c>
      <c r="D306" s="70" t="s">
        <v>5772</v>
      </c>
      <c r="E306" s="70">
        <v>403</v>
      </c>
      <c r="F306" s="69">
        <v>268.697</v>
      </c>
      <c r="G306" s="62">
        <f t="shared" si="16"/>
        <v>66.6741935483871</v>
      </c>
      <c r="H306" s="18">
        <v>232.73073</v>
      </c>
      <c r="I306" s="64">
        <v>45313.7638888889</v>
      </c>
      <c r="J306" s="17">
        <f t="shared" si="17"/>
        <v>57.7495607940447</v>
      </c>
      <c r="K306" s="17">
        <f t="shared" si="19"/>
        <v>976.642758000001</v>
      </c>
      <c r="L306" s="17">
        <f t="shared" si="18"/>
        <v>53.703</v>
      </c>
      <c r="M306" s="19">
        <v>0</v>
      </c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  <c r="AL306" s="72"/>
      <c r="AM306" s="72"/>
      <c r="AN306" s="72"/>
      <c r="AO306" s="72"/>
      <c r="AP306" s="72"/>
      <c r="AQ306" s="72"/>
      <c r="AR306" s="72"/>
      <c r="AS306" s="72"/>
      <c r="AT306" s="72"/>
      <c r="AU306" s="72"/>
      <c r="AV306" s="72"/>
      <c r="AW306" s="72"/>
      <c r="AX306" s="72"/>
      <c r="AY306" s="72"/>
      <c r="AZ306" s="72"/>
      <c r="BA306" s="72"/>
      <c r="BB306" s="72"/>
      <c r="BC306" s="72"/>
      <c r="BD306" s="72"/>
      <c r="BE306" s="72"/>
      <c r="BF306" s="72"/>
      <c r="BG306" s="72"/>
      <c r="BH306" s="72"/>
      <c r="BI306" s="72"/>
      <c r="BJ306" s="72"/>
      <c r="BK306" s="72"/>
      <c r="BL306" s="72"/>
      <c r="BM306" s="72"/>
      <c r="BN306" s="72"/>
      <c r="BO306" s="72"/>
      <c r="BP306" s="72"/>
      <c r="BQ306" s="72"/>
      <c r="BR306" s="72"/>
      <c r="BS306" s="72"/>
      <c r="BT306" s="72"/>
      <c r="BU306" s="72"/>
      <c r="BV306" s="72"/>
      <c r="BW306" s="72"/>
      <c r="BX306" s="72"/>
      <c r="BY306" s="72"/>
      <c r="BZ306" s="72"/>
      <c r="CA306" s="72"/>
      <c r="CB306" s="72"/>
      <c r="CC306" s="72"/>
      <c r="CD306" s="72"/>
      <c r="CE306" s="72"/>
      <c r="CF306" s="72"/>
      <c r="CG306" s="72"/>
      <c r="CH306" s="72"/>
      <c r="CI306" s="72"/>
      <c r="CJ306" s="72"/>
      <c r="CK306" s="72"/>
      <c r="CL306" s="72"/>
      <c r="CM306" s="72"/>
      <c r="CN306" s="72"/>
      <c r="CO306" s="72"/>
      <c r="CP306" s="72"/>
      <c r="CQ306" s="72"/>
      <c r="CR306" s="72"/>
      <c r="CS306" s="72"/>
      <c r="CT306" s="72"/>
      <c r="CU306" s="72"/>
      <c r="CV306" s="72"/>
      <c r="CW306" s="72"/>
      <c r="CX306" s="72"/>
      <c r="CY306" s="72"/>
      <c r="CZ306" s="72"/>
      <c r="DA306" s="72"/>
      <c r="DB306" s="72"/>
      <c r="DC306" s="72"/>
      <c r="DD306" s="72"/>
      <c r="DE306" s="72"/>
      <c r="DF306" s="72"/>
      <c r="DG306" s="72"/>
      <c r="DH306" s="72"/>
      <c r="DI306" s="72"/>
      <c r="DJ306" s="72"/>
      <c r="DK306" s="72"/>
      <c r="DL306" s="72"/>
      <c r="DM306" s="72"/>
      <c r="DN306" s="72"/>
      <c r="DO306" s="72"/>
      <c r="DP306" s="72"/>
      <c r="DQ306" s="72"/>
      <c r="DR306" s="72"/>
      <c r="DS306" s="72"/>
      <c r="DT306" s="72"/>
      <c r="DU306" s="72"/>
      <c r="DV306" s="72"/>
      <c r="DW306" s="72"/>
      <c r="DX306" s="72"/>
      <c r="DY306" s="72"/>
      <c r="DZ306" s="72"/>
      <c r="EA306" s="72"/>
      <c r="EB306" s="72"/>
      <c r="EC306" s="72"/>
      <c r="ED306" s="72"/>
      <c r="EE306" s="72"/>
      <c r="EF306" s="72"/>
      <c r="EG306" s="72"/>
      <c r="EH306" s="72"/>
      <c r="EI306" s="72"/>
      <c r="EJ306" s="72"/>
      <c r="EK306" s="72"/>
      <c r="EL306" s="72"/>
      <c r="EM306" s="72"/>
      <c r="EN306" s="72"/>
      <c r="EO306" s="72"/>
      <c r="EP306" s="72"/>
      <c r="EQ306" s="72"/>
      <c r="ER306" s="72"/>
      <c r="ES306" s="72"/>
      <c r="ET306" s="72"/>
      <c r="EU306" s="72"/>
      <c r="EV306" s="72"/>
      <c r="EW306" s="72"/>
      <c r="EX306" s="72"/>
      <c r="EY306" s="72"/>
      <c r="EZ306" s="72"/>
      <c r="FA306" s="72"/>
      <c r="FB306" s="72"/>
      <c r="FC306" s="72"/>
      <c r="FD306" s="72"/>
      <c r="FE306" s="72"/>
      <c r="FF306" s="72"/>
      <c r="FG306" s="72"/>
      <c r="FH306" s="72"/>
      <c r="FI306" s="72"/>
      <c r="FJ306" s="72"/>
      <c r="FK306" s="72"/>
      <c r="FL306" s="72"/>
      <c r="FM306" s="72"/>
      <c r="FN306" s="72"/>
      <c r="FO306" s="72"/>
      <c r="FP306" s="74"/>
      <c r="FQ306" s="74"/>
      <c r="FR306" s="74"/>
      <c r="FS306" s="74"/>
      <c r="FT306" s="74"/>
      <c r="FU306" s="74"/>
      <c r="FV306" s="74"/>
      <c r="FW306" s="74"/>
      <c r="FX306" s="74"/>
      <c r="FY306" s="74"/>
      <c r="FZ306" s="74"/>
      <c r="GA306" s="74"/>
      <c r="GB306" s="74"/>
      <c r="GC306" s="74"/>
      <c r="GD306" s="74"/>
      <c r="GE306" s="74"/>
      <c r="GF306" s="74"/>
      <c r="GG306" s="74"/>
      <c r="GH306" s="74"/>
      <c r="GI306" s="74"/>
      <c r="GJ306" s="74"/>
      <c r="GK306" s="74"/>
      <c r="GL306" s="74"/>
    </row>
    <row r="307" s="3" customFormat="1" ht="22.5" customHeight="1" spans="1:194">
      <c r="A307" s="19">
        <v>305</v>
      </c>
      <c r="B307" s="19" t="s">
        <v>5762</v>
      </c>
      <c r="C307" s="63">
        <v>16748</v>
      </c>
      <c r="D307" s="70" t="s">
        <v>5773</v>
      </c>
      <c r="E307" s="70">
        <v>403</v>
      </c>
      <c r="F307" s="69">
        <v>197.433</v>
      </c>
      <c r="G307" s="62">
        <f t="shared" si="16"/>
        <v>48.9908188585608</v>
      </c>
      <c r="H307" s="18">
        <v>232.73073</v>
      </c>
      <c r="I307" s="64">
        <v>45313.7638888889</v>
      </c>
      <c r="J307" s="17">
        <f t="shared" si="17"/>
        <v>57.7495607940447</v>
      </c>
      <c r="K307" s="17">
        <f t="shared" si="19"/>
        <v>1630.72534422</v>
      </c>
      <c r="L307" s="17">
        <f t="shared" si="18"/>
        <v>89.66927</v>
      </c>
      <c r="M307" s="19">
        <v>0</v>
      </c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  <c r="AL307" s="72"/>
      <c r="AM307" s="72"/>
      <c r="AN307" s="72"/>
      <c r="AO307" s="72"/>
      <c r="AP307" s="72"/>
      <c r="AQ307" s="72"/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72"/>
      <c r="CO307" s="72"/>
      <c r="CP307" s="72"/>
      <c r="CQ307" s="72"/>
      <c r="CR307" s="72"/>
      <c r="CS307" s="72"/>
      <c r="CT307" s="72"/>
      <c r="CU307" s="72"/>
      <c r="CV307" s="72"/>
      <c r="CW307" s="72"/>
      <c r="CX307" s="72"/>
      <c r="CY307" s="72"/>
      <c r="CZ307" s="72"/>
      <c r="DA307" s="72"/>
      <c r="DB307" s="72"/>
      <c r="DC307" s="72"/>
      <c r="DD307" s="72"/>
      <c r="DE307" s="72"/>
      <c r="DF307" s="72"/>
      <c r="DG307" s="72"/>
      <c r="DH307" s="72"/>
      <c r="DI307" s="72"/>
      <c r="DJ307" s="72"/>
      <c r="DK307" s="72"/>
      <c r="DL307" s="72"/>
      <c r="DM307" s="72"/>
      <c r="DN307" s="72"/>
      <c r="DO307" s="72"/>
      <c r="DP307" s="72"/>
      <c r="DQ307" s="72"/>
      <c r="DR307" s="72"/>
      <c r="DS307" s="72"/>
      <c r="DT307" s="72"/>
      <c r="DU307" s="72"/>
      <c r="DV307" s="72"/>
      <c r="DW307" s="72"/>
      <c r="DX307" s="72"/>
      <c r="DY307" s="72"/>
      <c r="DZ307" s="72"/>
      <c r="EA307" s="72"/>
      <c r="EB307" s="72"/>
      <c r="EC307" s="72"/>
      <c r="ED307" s="72"/>
      <c r="EE307" s="72"/>
      <c r="EF307" s="72"/>
      <c r="EG307" s="72"/>
      <c r="EH307" s="72"/>
      <c r="EI307" s="72"/>
      <c r="EJ307" s="72"/>
      <c r="EK307" s="72"/>
      <c r="EL307" s="72"/>
      <c r="EM307" s="72"/>
      <c r="EN307" s="72"/>
      <c r="EO307" s="72"/>
      <c r="EP307" s="72"/>
      <c r="EQ307" s="72"/>
      <c r="ER307" s="72"/>
      <c r="ES307" s="72"/>
      <c r="ET307" s="72"/>
      <c r="EU307" s="72"/>
      <c r="EV307" s="72"/>
      <c r="EW307" s="72"/>
      <c r="EX307" s="72"/>
      <c r="EY307" s="72"/>
      <c r="EZ307" s="72"/>
      <c r="FA307" s="72"/>
      <c r="FB307" s="72"/>
      <c r="FC307" s="72"/>
      <c r="FD307" s="72"/>
      <c r="FE307" s="72"/>
      <c r="FF307" s="72"/>
      <c r="FG307" s="72"/>
      <c r="FH307" s="72"/>
      <c r="FI307" s="72"/>
      <c r="FJ307" s="72"/>
      <c r="FK307" s="72"/>
      <c r="FL307" s="72"/>
      <c r="FM307" s="72"/>
      <c r="FN307" s="72"/>
      <c r="FO307" s="72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</row>
    <row r="308" s="3" customFormat="1" ht="22.5" customHeight="1" spans="1:194">
      <c r="A308" s="19">
        <v>306</v>
      </c>
      <c r="B308" s="70" t="s">
        <v>5609</v>
      </c>
      <c r="C308" s="63">
        <v>2012</v>
      </c>
      <c r="D308" s="70" t="s">
        <v>5774</v>
      </c>
      <c r="E308" s="70">
        <v>482</v>
      </c>
      <c r="F308" s="69">
        <v>82</v>
      </c>
      <c r="G308" s="62">
        <f t="shared" si="16"/>
        <v>17.0124481327801</v>
      </c>
      <c r="H308" s="18">
        <v>69</v>
      </c>
      <c r="I308" s="64">
        <v>45313.8020833333</v>
      </c>
      <c r="J308" s="17">
        <f t="shared" si="17"/>
        <v>14.3153526970954</v>
      </c>
      <c r="K308" s="17">
        <f t="shared" si="19"/>
        <v>5521.2696</v>
      </c>
      <c r="L308" s="17">
        <f t="shared" si="18"/>
        <v>303.6</v>
      </c>
      <c r="M308" s="19">
        <v>0</v>
      </c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  <c r="AQ308" s="72"/>
      <c r="AR308" s="72"/>
      <c r="AS308" s="72"/>
      <c r="AT308" s="72"/>
      <c r="AU308" s="72"/>
      <c r="AV308" s="72"/>
      <c r="AW308" s="72"/>
      <c r="AX308" s="72"/>
      <c r="AY308" s="72"/>
      <c r="AZ308" s="72"/>
      <c r="BA308" s="72"/>
      <c r="BB308" s="72"/>
      <c r="BC308" s="72"/>
      <c r="BD308" s="72"/>
      <c r="BE308" s="72"/>
      <c r="BF308" s="72"/>
      <c r="BG308" s="72"/>
      <c r="BH308" s="72"/>
      <c r="BI308" s="72"/>
      <c r="BJ308" s="72"/>
      <c r="BK308" s="72"/>
      <c r="BL308" s="72"/>
      <c r="BM308" s="72"/>
      <c r="BN308" s="72"/>
      <c r="BO308" s="72"/>
      <c r="BP308" s="72"/>
      <c r="BQ308" s="72"/>
      <c r="BR308" s="72"/>
      <c r="BS308" s="72"/>
      <c r="BT308" s="72"/>
      <c r="BU308" s="72"/>
      <c r="BV308" s="72"/>
      <c r="BW308" s="72"/>
      <c r="BX308" s="72"/>
      <c r="BY308" s="72"/>
      <c r="BZ308" s="72"/>
      <c r="CA308" s="72"/>
      <c r="CB308" s="72"/>
      <c r="CC308" s="72"/>
      <c r="CD308" s="72"/>
      <c r="CE308" s="72"/>
      <c r="CF308" s="72"/>
      <c r="CG308" s="72"/>
      <c r="CH308" s="72"/>
      <c r="CI308" s="72"/>
      <c r="CJ308" s="72"/>
      <c r="CK308" s="72"/>
      <c r="CL308" s="72"/>
      <c r="CM308" s="72"/>
      <c r="CN308" s="72"/>
      <c r="CO308" s="72"/>
      <c r="CP308" s="72"/>
      <c r="CQ308" s="72"/>
      <c r="CR308" s="72"/>
      <c r="CS308" s="72"/>
      <c r="CT308" s="72"/>
      <c r="CU308" s="72"/>
      <c r="CV308" s="72"/>
      <c r="CW308" s="72"/>
      <c r="CX308" s="72"/>
      <c r="CY308" s="72"/>
      <c r="CZ308" s="72"/>
      <c r="DA308" s="72"/>
      <c r="DB308" s="72"/>
      <c r="DC308" s="72"/>
      <c r="DD308" s="72"/>
      <c r="DE308" s="72"/>
      <c r="DF308" s="72"/>
      <c r="DG308" s="72"/>
      <c r="DH308" s="72"/>
      <c r="DI308" s="72"/>
      <c r="DJ308" s="72"/>
      <c r="DK308" s="72"/>
      <c r="DL308" s="72"/>
      <c r="DM308" s="72"/>
      <c r="DN308" s="72"/>
      <c r="DO308" s="72"/>
      <c r="DP308" s="72"/>
      <c r="DQ308" s="72"/>
      <c r="DR308" s="72"/>
      <c r="DS308" s="72"/>
      <c r="DT308" s="72"/>
      <c r="DU308" s="72"/>
      <c r="DV308" s="72"/>
      <c r="DW308" s="72"/>
      <c r="DX308" s="72"/>
      <c r="DY308" s="72"/>
      <c r="DZ308" s="72"/>
      <c r="EA308" s="72"/>
      <c r="EB308" s="72"/>
      <c r="EC308" s="72"/>
      <c r="ED308" s="72"/>
      <c r="EE308" s="72"/>
      <c r="EF308" s="72"/>
      <c r="EG308" s="72"/>
      <c r="EH308" s="72"/>
      <c r="EI308" s="72"/>
      <c r="EJ308" s="72"/>
      <c r="EK308" s="72"/>
      <c r="EL308" s="72"/>
      <c r="EM308" s="72"/>
      <c r="EN308" s="72"/>
      <c r="EO308" s="72"/>
      <c r="EP308" s="72"/>
      <c r="EQ308" s="72"/>
      <c r="ER308" s="72"/>
      <c r="ES308" s="72"/>
      <c r="ET308" s="72"/>
      <c r="EU308" s="72"/>
      <c r="EV308" s="72"/>
      <c r="EW308" s="72"/>
      <c r="EX308" s="72"/>
      <c r="EY308" s="72"/>
      <c r="EZ308" s="72"/>
      <c r="FA308" s="72"/>
      <c r="FB308" s="72"/>
      <c r="FC308" s="72"/>
      <c r="FD308" s="72"/>
      <c r="FE308" s="72"/>
      <c r="FF308" s="72"/>
      <c r="FG308" s="72"/>
      <c r="FH308" s="72"/>
      <c r="FI308" s="72"/>
      <c r="FJ308" s="72"/>
      <c r="FK308" s="72"/>
      <c r="FL308" s="72"/>
      <c r="FM308" s="72"/>
      <c r="FN308" s="72"/>
      <c r="FO308" s="72"/>
      <c r="FP308" s="74"/>
      <c r="FQ308" s="74"/>
      <c r="FR308" s="74"/>
      <c r="FS308" s="74"/>
      <c r="FT308" s="74"/>
      <c r="FU308" s="74"/>
      <c r="FV308" s="74"/>
      <c r="FW308" s="74"/>
      <c r="FX308" s="74"/>
      <c r="FY308" s="74"/>
      <c r="FZ308" s="74"/>
      <c r="GA308" s="74"/>
      <c r="GB308" s="74"/>
      <c r="GC308" s="74"/>
      <c r="GD308" s="74"/>
      <c r="GE308" s="74"/>
      <c r="GF308" s="74"/>
      <c r="GG308" s="74"/>
      <c r="GH308" s="74"/>
      <c r="GI308" s="74"/>
      <c r="GJ308" s="74"/>
      <c r="GK308" s="74"/>
      <c r="GL308" s="74"/>
    </row>
    <row r="309" s="3" customFormat="1" ht="22.5" customHeight="1" spans="1:13">
      <c r="A309" s="19">
        <v>307</v>
      </c>
      <c r="B309" s="19" t="s">
        <v>5609</v>
      </c>
      <c r="C309" s="63">
        <v>2024</v>
      </c>
      <c r="D309" s="19" t="s">
        <v>5775</v>
      </c>
      <c r="E309" s="19">
        <v>482</v>
      </c>
      <c r="F309" s="18">
        <v>5</v>
      </c>
      <c r="G309" s="62">
        <f t="shared" si="16"/>
        <v>1.03734439834025</v>
      </c>
      <c r="H309" s="18">
        <v>5</v>
      </c>
      <c r="I309" s="64">
        <v>45292</v>
      </c>
      <c r="J309" s="17">
        <f t="shared" si="17"/>
        <v>1.03734439834025</v>
      </c>
      <c r="K309" s="17">
        <f t="shared" si="19"/>
        <v>6921.5916</v>
      </c>
      <c r="L309" s="17">
        <f t="shared" si="18"/>
        <v>380.6</v>
      </c>
      <c r="M309" s="19">
        <v>0</v>
      </c>
    </row>
    <row r="310" s="3" customFormat="1" ht="22.5" customHeight="1" spans="1:13">
      <c r="A310" s="19">
        <v>308</v>
      </c>
      <c r="B310" s="19" t="s">
        <v>5547</v>
      </c>
      <c r="C310" s="63">
        <v>1820</v>
      </c>
      <c r="D310" s="19" t="s">
        <v>5776</v>
      </c>
      <c r="E310" s="19">
        <v>523</v>
      </c>
      <c r="F310" s="18">
        <v>512.0793</v>
      </c>
      <c r="G310" s="62">
        <f t="shared" si="16"/>
        <v>97.9119120458891</v>
      </c>
      <c r="H310" s="18">
        <v>509.61774</v>
      </c>
      <c r="I310" s="64">
        <v>45315.3923611111</v>
      </c>
      <c r="J310" s="17">
        <f t="shared" si="17"/>
        <v>97.4412504780115</v>
      </c>
      <c r="K310" s="17">
        <f t="shared" si="19"/>
        <v>-1703.6517498</v>
      </c>
      <c r="L310" s="17">
        <f t="shared" si="18"/>
        <v>-93.6793</v>
      </c>
      <c r="M310" s="19">
        <v>250</v>
      </c>
    </row>
    <row r="311" s="3" customFormat="1" ht="22.5" customHeight="1" spans="1:194">
      <c r="A311" s="19">
        <v>309</v>
      </c>
      <c r="B311" s="19" t="s">
        <v>5696</v>
      </c>
      <c r="C311" s="63">
        <v>16261</v>
      </c>
      <c r="D311" s="19" t="s">
        <v>5777</v>
      </c>
      <c r="E311" s="19">
        <v>482</v>
      </c>
      <c r="F311" s="18">
        <v>424.46</v>
      </c>
      <c r="G311" s="62">
        <f t="shared" si="16"/>
        <v>88.0622406639004</v>
      </c>
      <c r="H311" s="18">
        <v>388.3</v>
      </c>
      <c r="I311" s="64">
        <v>45317.3125</v>
      </c>
      <c r="J311" s="17">
        <f t="shared" si="17"/>
        <v>80.5601659751037</v>
      </c>
      <c r="K311" s="17">
        <f t="shared" si="19"/>
        <v>-706.707959999999</v>
      </c>
      <c r="L311" s="17">
        <f t="shared" si="18"/>
        <v>-38.86</v>
      </c>
      <c r="M311" s="19">
        <v>4210</v>
      </c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1"/>
      <c r="AK311" s="71"/>
      <c r="AL311" s="71"/>
      <c r="AM311" s="71"/>
      <c r="AN311" s="71"/>
      <c r="AO311" s="71"/>
      <c r="AP311" s="71"/>
      <c r="AQ311" s="71"/>
      <c r="AR311" s="71"/>
      <c r="AS311" s="71"/>
      <c r="AT311" s="71"/>
      <c r="AU311" s="71"/>
      <c r="AV311" s="71"/>
      <c r="AW311" s="71"/>
      <c r="AX311" s="71"/>
      <c r="AY311" s="71"/>
      <c r="AZ311" s="71"/>
      <c r="BA311" s="71"/>
      <c r="BB311" s="71"/>
      <c r="BC311" s="71"/>
      <c r="BD311" s="71"/>
      <c r="BE311" s="71"/>
      <c r="BF311" s="71"/>
      <c r="BG311" s="71"/>
      <c r="BH311" s="71"/>
      <c r="BI311" s="71"/>
      <c r="BJ311" s="71"/>
      <c r="BK311" s="71"/>
      <c r="BL311" s="71"/>
      <c r="BM311" s="71"/>
      <c r="BN311" s="71"/>
      <c r="BO311" s="71"/>
      <c r="BP311" s="71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1"/>
      <c r="CF311" s="71"/>
      <c r="CG311" s="71"/>
      <c r="CH311" s="71"/>
      <c r="CI311" s="71"/>
      <c r="CJ311" s="71"/>
      <c r="CK311" s="71"/>
      <c r="CL311" s="71"/>
      <c r="CM311" s="71"/>
      <c r="CN311" s="71"/>
      <c r="CO311" s="71"/>
      <c r="CP311" s="71"/>
      <c r="CQ311" s="71"/>
      <c r="CR311" s="71"/>
      <c r="CS311" s="71"/>
      <c r="CT311" s="71"/>
      <c r="CU311" s="71"/>
      <c r="CV311" s="71"/>
      <c r="CW311" s="71"/>
      <c r="CX311" s="71"/>
      <c r="CY311" s="71"/>
      <c r="CZ311" s="71"/>
      <c r="DA311" s="71"/>
      <c r="DB311" s="71"/>
      <c r="DC311" s="71"/>
      <c r="DD311" s="71"/>
      <c r="DE311" s="71"/>
      <c r="DF311" s="71"/>
      <c r="DG311" s="71"/>
      <c r="DH311" s="71"/>
      <c r="DI311" s="71"/>
      <c r="DJ311" s="71"/>
      <c r="DK311" s="71"/>
      <c r="DL311" s="71"/>
      <c r="DM311" s="71"/>
      <c r="DN311" s="71"/>
      <c r="DO311" s="71"/>
      <c r="DP311" s="71"/>
      <c r="DQ311" s="71"/>
      <c r="DR311" s="71"/>
      <c r="DS311" s="71"/>
      <c r="DT311" s="71"/>
      <c r="DU311" s="71"/>
      <c r="DV311" s="71"/>
      <c r="DW311" s="71"/>
      <c r="DX311" s="71"/>
      <c r="DY311" s="71"/>
      <c r="DZ311" s="71"/>
      <c r="EA311" s="71"/>
      <c r="EB311" s="71"/>
      <c r="EC311" s="71"/>
      <c r="ED311" s="71"/>
      <c r="EE311" s="71"/>
      <c r="EF311" s="71"/>
      <c r="EG311" s="71"/>
      <c r="EH311" s="71"/>
      <c r="EI311" s="71"/>
      <c r="EJ311" s="71"/>
      <c r="EK311" s="71"/>
      <c r="EL311" s="71"/>
      <c r="EM311" s="71"/>
      <c r="EN311" s="71"/>
      <c r="EO311" s="71"/>
      <c r="EP311" s="71"/>
      <c r="EQ311" s="71"/>
      <c r="ER311" s="71"/>
      <c r="ES311" s="71"/>
      <c r="ET311" s="71"/>
      <c r="EU311" s="71"/>
      <c r="EV311" s="71"/>
      <c r="EW311" s="71"/>
      <c r="EX311" s="71"/>
      <c r="EY311" s="71"/>
      <c r="EZ311" s="71"/>
      <c r="FA311" s="71"/>
      <c r="FB311" s="71"/>
      <c r="FC311" s="71"/>
      <c r="FD311" s="71"/>
      <c r="FE311" s="71"/>
      <c r="FF311" s="71"/>
      <c r="FG311" s="71"/>
      <c r="FH311" s="71"/>
      <c r="FI311" s="71"/>
      <c r="FJ311" s="71"/>
      <c r="FK311" s="71"/>
      <c r="FL311" s="71"/>
      <c r="FM311" s="71"/>
      <c r="FN311" s="71"/>
      <c r="FO311" s="71"/>
      <c r="FP311" s="73"/>
      <c r="FQ311" s="73"/>
      <c r="FR311" s="73"/>
      <c r="FS311" s="73"/>
      <c r="FT311" s="73"/>
      <c r="FU311" s="73"/>
      <c r="FV311" s="73"/>
      <c r="FW311" s="73"/>
      <c r="FX311" s="73"/>
      <c r="FY311" s="73"/>
      <c r="FZ311" s="73"/>
      <c r="GA311" s="73"/>
      <c r="GB311" s="73"/>
      <c r="GC311" s="73"/>
      <c r="GD311" s="73"/>
      <c r="GE311" s="73"/>
      <c r="GF311" s="73"/>
      <c r="GG311" s="73"/>
      <c r="GH311" s="73"/>
      <c r="GI311" s="73"/>
      <c r="GJ311" s="73"/>
      <c r="GK311" s="73"/>
      <c r="GL311" s="73"/>
    </row>
    <row r="312" s="3" customFormat="1" ht="22.5" customHeight="1" spans="1:13">
      <c r="A312" s="19">
        <v>310</v>
      </c>
      <c r="B312" s="19" t="s">
        <v>5723</v>
      </c>
      <c r="C312" s="63">
        <v>16468</v>
      </c>
      <c r="D312" s="19" t="s">
        <v>5778</v>
      </c>
      <c r="E312" s="19">
        <v>600</v>
      </c>
      <c r="F312" s="69">
        <v>22.800001</v>
      </c>
      <c r="G312" s="62">
        <f t="shared" si="16"/>
        <v>3.80000016666667</v>
      </c>
      <c r="H312" s="18">
        <v>20.400002</v>
      </c>
      <c r="I312" s="64">
        <v>45312.8368055556</v>
      </c>
      <c r="J312" s="17">
        <f t="shared" si="17"/>
        <v>3.40000033333333</v>
      </c>
      <c r="K312" s="17">
        <f t="shared" si="19"/>
        <v>8314.639181814</v>
      </c>
      <c r="L312" s="17">
        <f t="shared" si="18"/>
        <v>457.199999</v>
      </c>
      <c r="M312" s="19">
        <v>0</v>
      </c>
    </row>
    <row r="313" s="3" customFormat="1" ht="22.5" customHeight="1" spans="1:13">
      <c r="A313" s="19">
        <v>311</v>
      </c>
      <c r="B313" s="70" t="s">
        <v>5714</v>
      </c>
      <c r="C313" s="63">
        <v>16572</v>
      </c>
      <c r="D313" s="19" t="s">
        <v>5779</v>
      </c>
      <c r="E313" s="19">
        <v>553</v>
      </c>
      <c r="F313" s="69">
        <v>238.01573</v>
      </c>
      <c r="G313" s="62">
        <f t="shared" si="16"/>
        <v>43.0408191681736</v>
      </c>
      <c r="H313" s="18">
        <v>243.86725</v>
      </c>
      <c r="I313" s="64">
        <v>45300.5659722222</v>
      </c>
      <c r="J313" s="17">
        <f t="shared" si="17"/>
        <v>44.0989602169982</v>
      </c>
      <c r="K313" s="17">
        <f t="shared" si="19"/>
        <v>3610.5165915</v>
      </c>
      <c r="L313" s="17">
        <f t="shared" si="18"/>
        <v>198.53275</v>
      </c>
      <c r="M313" s="19">
        <v>750</v>
      </c>
    </row>
    <row r="314" s="3" customFormat="1" ht="22.5" customHeight="1" spans="1:13">
      <c r="A314" s="19">
        <v>312</v>
      </c>
      <c r="B314" s="19" t="s">
        <v>5762</v>
      </c>
      <c r="C314" s="63">
        <v>16747</v>
      </c>
      <c r="D314" s="19" t="s">
        <v>5780</v>
      </c>
      <c r="E314" s="19">
        <v>600</v>
      </c>
      <c r="F314" s="69">
        <v>45.87</v>
      </c>
      <c r="G314" s="62">
        <f t="shared" si="16"/>
        <v>7.645</v>
      </c>
      <c r="H314" s="18">
        <v>39.381336</v>
      </c>
      <c r="I314" s="64">
        <v>45312.8020833333</v>
      </c>
      <c r="J314" s="17">
        <f t="shared" si="17"/>
        <v>6.563556</v>
      </c>
      <c r="K314" s="17">
        <f t="shared" si="19"/>
        <v>7895.08818</v>
      </c>
      <c r="L314" s="17">
        <f t="shared" si="18"/>
        <v>434.13</v>
      </c>
      <c r="M314" s="19">
        <v>0</v>
      </c>
    </row>
    <row r="315" s="3" customFormat="1" ht="22.5" customHeight="1" spans="1:13">
      <c r="A315" s="19">
        <v>313</v>
      </c>
      <c r="B315" s="19" t="s">
        <v>5762</v>
      </c>
      <c r="C315" s="63">
        <v>16762</v>
      </c>
      <c r="D315" s="19" t="s">
        <v>5781</v>
      </c>
      <c r="E315" s="19">
        <v>600</v>
      </c>
      <c r="F315" s="69">
        <v>44.82072</v>
      </c>
      <c r="G315" s="62">
        <f t="shared" si="16"/>
        <v>7.47012</v>
      </c>
      <c r="H315" s="18">
        <v>46.49643</v>
      </c>
      <c r="I315" s="64">
        <v>45313.8055555556</v>
      </c>
      <c r="J315" s="17">
        <f t="shared" si="17"/>
        <v>7.749405</v>
      </c>
      <c r="K315" s="17">
        <f t="shared" si="19"/>
        <v>7883.69592402</v>
      </c>
      <c r="L315" s="17">
        <f t="shared" si="18"/>
        <v>433.50357</v>
      </c>
      <c r="M315" s="19">
        <v>0</v>
      </c>
    </row>
    <row r="316" s="3" customFormat="1" ht="22.5" customHeight="1" spans="1:13">
      <c r="A316" s="19">
        <v>314</v>
      </c>
      <c r="B316" s="19" t="s">
        <v>5696</v>
      </c>
      <c r="C316" s="63">
        <v>16275</v>
      </c>
      <c r="D316" s="19" t="s">
        <v>5782</v>
      </c>
      <c r="E316" s="19">
        <v>600</v>
      </c>
      <c r="F316" s="69">
        <v>18.44</v>
      </c>
      <c r="G316" s="62">
        <f t="shared" si="16"/>
        <v>3.07333333333333</v>
      </c>
      <c r="H316" s="18">
        <v>18.036</v>
      </c>
      <c r="I316" s="64">
        <v>45314.4548611111</v>
      </c>
      <c r="J316" s="17">
        <f t="shared" si="17"/>
        <v>3.006</v>
      </c>
      <c r="K316" s="17">
        <f t="shared" si="19"/>
        <v>8393.93016</v>
      </c>
      <c r="L316" s="17">
        <f t="shared" si="18"/>
        <v>461.56</v>
      </c>
      <c r="M316" s="19">
        <v>0</v>
      </c>
    </row>
    <row r="317" s="3" customFormat="1" ht="22.5" customHeight="1" spans="1:13">
      <c r="A317" s="19">
        <v>315</v>
      </c>
      <c r="B317" s="70" t="s">
        <v>5683</v>
      </c>
      <c r="C317" s="63">
        <v>2913</v>
      </c>
      <c r="D317" s="19" t="s">
        <v>5783</v>
      </c>
      <c r="E317" s="19">
        <v>553</v>
      </c>
      <c r="F317" s="69">
        <v>340.80002</v>
      </c>
      <c r="G317" s="62">
        <f t="shared" si="16"/>
        <v>61.6274900542496</v>
      </c>
      <c r="H317" s="18">
        <v>346.80002</v>
      </c>
      <c r="I317" s="64">
        <v>45293.5451388889</v>
      </c>
      <c r="J317" s="17">
        <f t="shared" si="17"/>
        <v>62.7124810126582</v>
      </c>
      <c r="K317" s="17">
        <f t="shared" si="19"/>
        <v>1738.58123628</v>
      </c>
      <c r="L317" s="17">
        <f t="shared" si="18"/>
        <v>95.59998</v>
      </c>
      <c r="M317" s="19">
        <v>2000</v>
      </c>
    </row>
    <row r="318" s="3" customFormat="1" ht="22.5" customHeight="1" spans="1:13">
      <c r="A318" s="19">
        <v>316</v>
      </c>
      <c r="B318" s="19" t="s">
        <v>5683</v>
      </c>
      <c r="C318" s="63">
        <v>2962</v>
      </c>
      <c r="D318" s="19" t="s">
        <v>5784</v>
      </c>
      <c r="E318" s="19">
        <v>553</v>
      </c>
      <c r="F318" s="69">
        <v>192</v>
      </c>
      <c r="G318" s="62">
        <f t="shared" si="16"/>
        <v>34.7197106690778</v>
      </c>
      <c r="H318" s="18">
        <v>64.8</v>
      </c>
      <c r="I318" s="64">
        <v>45292</v>
      </c>
      <c r="J318" s="17">
        <f t="shared" si="17"/>
        <v>11.7179023508137</v>
      </c>
      <c r="K318" s="17">
        <f t="shared" si="19"/>
        <v>4553.7744</v>
      </c>
      <c r="L318" s="17">
        <f t="shared" si="18"/>
        <v>250.4</v>
      </c>
      <c r="M318" s="19">
        <v>2160</v>
      </c>
    </row>
    <row r="319" s="3" customFormat="1" ht="22.5" customHeight="1" spans="1:13">
      <c r="A319" s="19">
        <v>317</v>
      </c>
      <c r="B319" s="19" t="s">
        <v>5755</v>
      </c>
      <c r="C319" s="63">
        <v>40046</v>
      </c>
      <c r="D319" s="19" t="s">
        <v>5785</v>
      </c>
      <c r="E319" s="19">
        <v>553</v>
      </c>
      <c r="F319" s="69">
        <v>205.39427</v>
      </c>
      <c r="G319" s="62">
        <f t="shared" si="16"/>
        <v>37.1418209764919</v>
      </c>
      <c r="H319" s="18">
        <v>195.10985</v>
      </c>
      <c r="I319" s="64">
        <v>45311.4236111111</v>
      </c>
      <c r="J319" s="17">
        <f t="shared" si="17"/>
        <v>35.2820705244123</v>
      </c>
      <c r="K319" s="17">
        <f t="shared" si="19"/>
        <v>4310.18620578</v>
      </c>
      <c r="L319" s="17">
        <f t="shared" si="18"/>
        <v>237.00573</v>
      </c>
      <c r="M319" s="19">
        <v>1500</v>
      </c>
    </row>
    <row r="320" s="3" customFormat="1" ht="22.5" customHeight="1" spans="1:13">
      <c r="A320" s="19">
        <v>318</v>
      </c>
      <c r="B320" s="19" t="s">
        <v>5755</v>
      </c>
      <c r="C320" s="63">
        <v>40058</v>
      </c>
      <c r="D320" s="19" t="s">
        <v>5786</v>
      </c>
      <c r="E320" s="19">
        <v>553</v>
      </c>
      <c r="F320" s="69">
        <v>169.64687</v>
      </c>
      <c r="G320" s="62">
        <f t="shared" si="16"/>
        <v>30.6775533453888</v>
      </c>
      <c r="H320" s="18">
        <v>173.6467</v>
      </c>
      <c r="I320" s="64">
        <v>45313.4305555556</v>
      </c>
      <c r="J320" s="17">
        <f t="shared" si="17"/>
        <v>31.4008499095841</v>
      </c>
      <c r="K320" s="17">
        <f t="shared" si="19"/>
        <v>4887.5475138</v>
      </c>
      <c r="L320" s="17">
        <f t="shared" si="18"/>
        <v>268.7533</v>
      </c>
      <c r="M320" s="19">
        <v>0</v>
      </c>
    </row>
    <row r="321" s="3" customFormat="1" ht="22.5" customHeight="1" spans="1:13">
      <c r="A321" s="19">
        <v>319</v>
      </c>
      <c r="B321" s="19" t="s">
        <v>5755</v>
      </c>
      <c r="C321" s="63">
        <v>40045</v>
      </c>
      <c r="D321" s="19" t="s">
        <v>5787</v>
      </c>
      <c r="E321" s="19">
        <v>553</v>
      </c>
      <c r="F321" s="69">
        <v>133.55724</v>
      </c>
      <c r="G321" s="62">
        <f t="shared" si="16"/>
        <v>24.1513996383364</v>
      </c>
      <c r="H321" s="18">
        <v>425.97623</v>
      </c>
      <c r="I321" s="64">
        <v>45303.4930555556</v>
      </c>
      <c r="J321" s="17">
        <f t="shared" si="17"/>
        <v>77.0300596745027</v>
      </c>
      <c r="K321" s="17">
        <f t="shared" si="19"/>
        <v>298.682681220001</v>
      </c>
      <c r="L321" s="17">
        <f t="shared" si="18"/>
        <v>16.42377</v>
      </c>
      <c r="M321" s="19">
        <v>0</v>
      </c>
    </row>
    <row r="322" s="3" customFormat="1" ht="22.5" customHeight="1" spans="1:13">
      <c r="A322" s="19">
        <v>320</v>
      </c>
      <c r="B322" s="19" t="s">
        <v>5755</v>
      </c>
      <c r="C322" s="63">
        <v>40059</v>
      </c>
      <c r="D322" s="19" t="s">
        <v>5788</v>
      </c>
      <c r="E322" s="19">
        <v>553</v>
      </c>
      <c r="F322" s="69">
        <v>141.64972</v>
      </c>
      <c r="G322" s="62">
        <f t="shared" si="16"/>
        <v>25.6147775768535</v>
      </c>
      <c r="H322" s="18">
        <v>153.9127</v>
      </c>
      <c r="I322" s="64">
        <v>45308.4513888889</v>
      </c>
      <c r="J322" s="17">
        <f t="shared" si="17"/>
        <v>27.8323146473779</v>
      </c>
      <c r="K322" s="17">
        <f t="shared" si="19"/>
        <v>5246.4300378</v>
      </c>
      <c r="L322" s="17">
        <f t="shared" si="18"/>
        <v>288.4873</v>
      </c>
      <c r="M322" s="19">
        <v>0</v>
      </c>
    </row>
    <row r="323" s="3" customFormat="1" ht="22.5" customHeight="1" spans="1:13">
      <c r="A323" s="19">
        <v>321</v>
      </c>
      <c r="B323" s="19" t="s">
        <v>5755</v>
      </c>
      <c r="C323" s="63">
        <v>40040</v>
      </c>
      <c r="D323" s="19" t="s">
        <v>5789</v>
      </c>
      <c r="E323" s="19">
        <v>553</v>
      </c>
      <c r="F323" s="69">
        <v>604.62</v>
      </c>
      <c r="G323" s="62">
        <f t="shared" ref="G323:G356" si="20">F323/E323*100</f>
        <v>109.334538878843</v>
      </c>
      <c r="H323" s="18">
        <v>501.98422</v>
      </c>
      <c r="I323" s="64">
        <v>45310.4305555556</v>
      </c>
      <c r="J323" s="17">
        <f t="shared" ref="J323:J356" si="21">(H323/E323)*100</f>
        <v>90.7747233273056</v>
      </c>
      <c r="K323" s="17">
        <f t="shared" si="19"/>
        <v>-2950.13292</v>
      </c>
      <c r="L323" s="17">
        <f t="shared" ref="L323:L356" si="22">E323*0.8-MAX(F323,H323)</f>
        <v>-162.22</v>
      </c>
      <c r="M323" s="19">
        <v>0</v>
      </c>
    </row>
    <row r="324" s="3" customFormat="1" ht="22.5" customHeight="1" spans="1:13">
      <c r="A324" s="19">
        <v>322</v>
      </c>
      <c r="B324" s="19" t="s">
        <v>5755</v>
      </c>
      <c r="C324" s="63">
        <v>40062</v>
      </c>
      <c r="D324" s="19" t="s">
        <v>5790</v>
      </c>
      <c r="E324" s="19">
        <v>553</v>
      </c>
      <c r="F324" s="69">
        <v>358.0147</v>
      </c>
      <c r="G324" s="62">
        <f t="shared" si="20"/>
        <v>64.740452079566</v>
      </c>
      <c r="H324" s="18">
        <v>346.80185</v>
      </c>
      <c r="I324" s="64">
        <v>45300.4583333333</v>
      </c>
      <c r="J324" s="17">
        <f t="shared" si="21"/>
        <v>62.7128119349006</v>
      </c>
      <c r="K324" s="17">
        <f t="shared" ref="K324:K356" si="23">L324*10.5*1.732</f>
        <v>1534.6310658</v>
      </c>
      <c r="L324" s="17">
        <f t="shared" si="22"/>
        <v>84.3853</v>
      </c>
      <c r="M324" s="19">
        <v>750</v>
      </c>
    </row>
    <row r="325" s="3" customFormat="1" ht="22.5" customHeight="1" spans="1:13">
      <c r="A325" s="19">
        <v>323</v>
      </c>
      <c r="B325" s="19" t="s">
        <v>5705</v>
      </c>
      <c r="C325" s="63">
        <v>2413</v>
      </c>
      <c r="D325" s="19" t="s">
        <v>5791</v>
      </c>
      <c r="E325" s="19">
        <v>523</v>
      </c>
      <c r="F325" s="69">
        <v>651.04004</v>
      </c>
      <c r="G325" s="62">
        <f t="shared" si="20"/>
        <v>124.481843212237</v>
      </c>
      <c r="H325" s="18">
        <v>596.64</v>
      </c>
      <c r="I325" s="64">
        <v>45295.5729166667</v>
      </c>
      <c r="J325" s="17">
        <f t="shared" si="21"/>
        <v>114.080305927342</v>
      </c>
      <c r="K325" s="17">
        <f t="shared" si="23"/>
        <v>-4230.79176744</v>
      </c>
      <c r="L325" s="17">
        <f t="shared" si="22"/>
        <v>-232.64004</v>
      </c>
      <c r="M325" s="19">
        <v>250</v>
      </c>
    </row>
    <row r="326" s="3" customFormat="1" ht="22.5" customHeight="1" spans="1:13">
      <c r="A326" s="19">
        <v>324</v>
      </c>
      <c r="B326" s="19" t="s">
        <v>5714</v>
      </c>
      <c r="C326" s="63">
        <v>16574</v>
      </c>
      <c r="D326" s="19" t="s">
        <v>5792</v>
      </c>
      <c r="E326" s="19">
        <v>520</v>
      </c>
      <c r="F326" s="69">
        <v>357.992</v>
      </c>
      <c r="G326" s="62">
        <f t="shared" si="20"/>
        <v>68.8446153846154</v>
      </c>
      <c r="H326" s="18">
        <v>344.7436</v>
      </c>
      <c r="I326" s="64">
        <v>45306.6944444444</v>
      </c>
      <c r="J326" s="17">
        <f t="shared" si="21"/>
        <v>66.2968461538462</v>
      </c>
      <c r="K326" s="17">
        <f t="shared" si="23"/>
        <v>1054.933488</v>
      </c>
      <c r="L326" s="17">
        <f t="shared" si="22"/>
        <v>58.008</v>
      </c>
      <c r="M326" s="19">
        <v>0</v>
      </c>
    </row>
    <row r="327" s="3" customFormat="1" ht="22.5" customHeight="1" spans="1:13">
      <c r="A327" s="19">
        <v>325</v>
      </c>
      <c r="B327" s="19" t="s">
        <v>5714</v>
      </c>
      <c r="C327" s="63">
        <v>16557</v>
      </c>
      <c r="D327" s="19" t="s">
        <v>5793</v>
      </c>
      <c r="E327" s="19">
        <v>553</v>
      </c>
      <c r="F327" s="69">
        <v>267.743</v>
      </c>
      <c r="G327" s="62">
        <f t="shared" si="20"/>
        <v>48.4164556962025</v>
      </c>
      <c r="H327" s="18">
        <v>237.4347</v>
      </c>
      <c r="I327" s="64">
        <v>45317.7604166667</v>
      </c>
      <c r="J327" s="17">
        <f t="shared" si="21"/>
        <v>42.9357504520796</v>
      </c>
      <c r="K327" s="17">
        <f t="shared" si="23"/>
        <v>3176.312202</v>
      </c>
      <c r="L327" s="17">
        <f t="shared" si="22"/>
        <v>174.657</v>
      </c>
      <c r="M327" s="19">
        <v>0</v>
      </c>
    </row>
    <row r="328" s="3" customFormat="1" ht="22.5" customHeight="1" spans="1:13">
      <c r="A328" s="19">
        <v>326</v>
      </c>
      <c r="B328" s="19" t="s">
        <v>5714</v>
      </c>
      <c r="C328" s="63">
        <v>16566</v>
      </c>
      <c r="D328" s="19" t="s">
        <v>5794</v>
      </c>
      <c r="E328" s="19">
        <v>553</v>
      </c>
      <c r="F328" s="69">
        <v>201.131</v>
      </c>
      <c r="G328" s="62">
        <f t="shared" si="20"/>
        <v>36.3708860759494</v>
      </c>
      <c r="H328" s="18">
        <v>205.25986</v>
      </c>
      <c r="I328" s="64">
        <v>45304.0208333333</v>
      </c>
      <c r="J328" s="17">
        <f t="shared" si="21"/>
        <v>37.1175153707052</v>
      </c>
      <c r="K328" s="17">
        <f t="shared" si="23"/>
        <v>4312.63058604</v>
      </c>
      <c r="L328" s="17">
        <f t="shared" si="22"/>
        <v>237.14014</v>
      </c>
      <c r="M328" s="19">
        <v>0</v>
      </c>
    </row>
    <row r="329" s="3" customFormat="1" ht="22.5" customHeight="1" spans="1:13">
      <c r="A329" s="19">
        <v>327</v>
      </c>
      <c r="B329" s="19" t="s">
        <v>5705</v>
      </c>
      <c r="C329" s="75">
        <v>2415</v>
      </c>
      <c r="D329" s="19" t="s">
        <v>5795</v>
      </c>
      <c r="E329" s="19">
        <v>265</v>
      </c>
      <c r="F329" s="69">
        <v>48.64</v>
      </c>
      <c r="G329" s="62">
        <f t="shared" si="20"/>
        <v>18.3547169811321</v>
      </c>
      <c r="H329" s="18">
        <v>18.800001</v>
      </c>
      <c r="I329" s="64">
        <v>45314.7951388889</v>
      </c>
      <c r="J329" s="17">
        <f t="shared" si="21"/>
        <v>7.09434</v>
      </c>
      <c r="K329" s="17">
        <f t="shared" si="23"/>
        <v>2970.86496</v>
      </c>
      <c r="L329" s="17">
        <f t="shared" si="22"/>
        <v>163.36</v>
      </c>
      <c r="M329" s="19">
        <v>0</v>
      </c>
    </row>
    <row r="330" s="50" customFormat="1" ht="22.5" customHeight="1" spans="1:13">
      <c r="A330" s="19">
        <v>328</v>
      </c>
      <c r="B330" s="19" t="s">
        <v>5705</v>
      </c>
      <c r="C330" s="75">
        <v>2425</v>
      </c>
      <c r="D330" s="19" t="s">
        <v>5796</v>
      </c>
      <c r="E330" s="19">
        <v>400</v>
      </c>
      <c r="F330" s="69">
        <v>71.28</v>
      </c>
      <c r="G330" s="62">
        <f t="shared" si="20"/>
        <v>17.82</v>
      </c>
      <c r="H330" s="18">
        <v>59.760002</v>
      </c>
      <c r="I330" s="64">
        <v>45314.28125</v>
      </c>
      <c r="J330" s="17">
        <f t="shared" si="21"/>
        <v>14.9400005</v>
      </c>
      <c r="K330" s="17">
        <f t="shared" si="23"/>
        <v>4523.22192</v>
      </c>
      <c r="L330" s="17">
        <f t="shared" si="22"/>
        <v>248.72</v>
      </c>
      <c r="M330" s="19">
        <v>0</v>
      </c>
    </row>
    <row r="331" s="50" customFormat="1" ht="22.5" customHeight="1" spans="1:13">
      <c r="A331" s="19">
        <v>329</v>
      </c>
      <c r="B331" s="19" t="s">
        <v>5705</v>
      </c>
      <c r="C331" s="75">
        <v>2419</v>
      </c>
      <c r="D331" s="19" t="s">
        <v>1228</v>
      </c>
      <c r="E331" s="19">
        <v>400</v>
      </c>
      <c r="F331" s="69">
        <v>2</v>
      </c>
      <c r="G331" s="69">
        <f t="shared" si="20"/>
        <v>0.5</v>
      </c>
      <c r="H331" s="18">
        <v>1</v>
      </c>
      <c r="I331" s="64">
        <v>45292</v>
      </c>
      <c r="J331" s="17">
        <f t="shared" si="21"/>
        <v>0.25</v>
      </c>
      <c r="K331" s="17">
        <f t="shared" si="23"/>
        <v>5783.148</v>
      </c>
      <c r="L331" s="17">
        <f t="shared" si="22"/>
        <v>318</v>
      </c>
      <c r="M331" s="19">
        <v>630</v>
      </c>
    </row>
    <row r="332" s="50" customFormat="1" ht="22.5" customHeight="1" spans="1:13">
      <c r="A332" s="19">
        <v>330</v>
      </c>
      <c r="B332" s="19" t="s">
        <v>5683</v>
      </c>
      <c r="C332" s="75" t="s">
        <v>5797</v>
      </c>
      <c r="D332" s="19" t="s">
        <v>5798</v>
      </c>
      <c r="E332" s="19">
        <v>403</v>
      </c>
      <c r="F332" s="69">
        <v>33.800003</v>
      </c>
      <c r="G332" s="62">
        <f t="shared" si="20"/>
        <v>8.38709751861042</v>
      </c>
      <c r="H332" s="18">
        <v>31.400002</v>
      </c>
      <c r="I332" s="64">
        <v>45311.3090277778</v>
      </c>
      <c r="J332" s="17">
        <f t="shared" si="21"/>
        <v>7.79156377171216</v>
      </c>
      <c r="K332" s="17">
        <f t="shared" si="23"/>
        <v>5248.479545442</v>
      </c>
      <c r="L332" s="17">
        <f t="shared" si="22"/>
        <v>288.599997</v>
      </c>
      <c r="M332" s="19">
        <v>0</v>
      </c>
    </row>
    <row r="333" s="50" customFormat="1" ht="22.5" customHeight="1" spans="1:13">
      <c r="A333" s="19">
        <v>331</v>
      </c>
      <c r="B333" s="19" t="s">
        <v>5683</v>
      </c>
      <c r="C333" s="75" t="s">
        <v>5799</v>
      </c>
      <c r="D333" s="19" t="s">
        <v>5800</v>
      </c>
      <c r="E333" s="19">
        <v>553</v>
      </c>
      <c r="F333" s="69">
        <v>108</v>
      </c>
      <c r="G333" s="69">
        <f t="shared" si="20"/>
        <v>19.5298372513562</v>
      </c>
      <c r="H333" s="18">
        <v>82.8</v>
      </c>
      <c r="I333" s="64">
        <v>45307.4097222222</v>
      </c>
      <c r="J333" s="17">
        <f t="shared" si="21"/>
        <v>14.9728752260398</v>
      </c>
      <c r="K333" s="17">
        <f t="shared" si="23"/>
        <v>6081.3984</v>
      </c>
      <c r="L333" s="17">
        <f t="shared" si="22"/>
        <v>334.4</v>
      </c>
      <c r="M333" s="19">
        <v>0</v>
      </c>
    </row>
    <row r="334" s="50" customFormat="1" ht="22.5" customHeight="1" spans="1:13">
      <c r="A334" s="19">
        <v>332</v>
      </c>
      <c r="B334" s="19" t="s">
        <v>5640</v>
      </c>
      <c r="C334" s="75" t="s">
        <v>5801</v>
      </c>
      <c r="D334" s="19" t="s">
        <v>5802</v>
      </c>
      <c r="E334" s="19">
        <v>523</v>
      </c>
      <c r="F334" s="69">
        <v>26.6</v>
      </c>
      <c r="G334" s="62">
        <f t="shared" si="20"/>
        <v>5.08604206500956</v>
      </c>
      <c r="H334" s="18">
        <v>24.2</v>
      </c>
      <c r="I334" s="64">
        <v>45292</v>
      </c>
      <c r="J334" s="17">
        <f t="shared" si="21"/>
        <v>4.62715105162524</v>
      </c>
      <c r="K334" s="17">
        <f t="shared" si="23"/>
        <v>7125.2748</v>
      </c>
      <c r="L334" s="17">
        <f t="shared" si="22"/>
        <v>391.8</v>
      </c>
      <c r="M334" s="19">
        <v>0</v>
      </c>
    </row>
    <row r="335" s="50" customFormat="1" ht="22.5" customHeight="1" spans="1:13">
      <c r="A335" s="19">
        <v>333</v>
      </c>
      <c r="B335" s="19" t="s">
        <v>5640</v>
      </c>
      <c r="C335" s="75" t="s">
        <v>5803</v>
      </c>
      <c r="D335" s="19" t="s">
        <v>5804</v>
      </c>
      <c r="E335" s="19">
        <v>523</v>
      </c>
      <c r="F335" s="69">
        <v>27.800001</v>
      </c>
      <c r="G335" s="62">
        <f t="shared" si="20"/>
        <v>5.31548776290631</v>
      </c>
      <c r="H335" s="18">
        <v>24.2</v>
      </c>
      <c r="I335" s="64">
        <v>45295.0625</v>
      </c>
      <c r="J335" s="17">
        <f t="shared" si="21"/>
        <v>4.62715105162524</v>
      </c>
      <c r="K335" s="17">
        <f t="shared" si="23"/>
        <v>7103.451581814</v>
      </c>
      <c r="L335" s="17">
        <f t="shared" si="22"/>
        <v>390.599999</v>
      </c>
      <c r="M335" s="19">
        <v>0</v>
      </c>
    </row>
    <row r="336" s="50" customFormat="1" ht="22.5" customHeight="1" spans="1:13">
      <c r="A336" s="19">
        <v>334</v>
      </c>
      <c r="B336" s="19" t="s">
        <v>5630</v>
      </c>
      <c r="C336" s="75" t="s">
        <v>5805</v>
      </c>
      <c r="D336" s="19" t="s">
        <v>5806</v>
      </c>
      <c r="E336" s="19">
        <v>403</v>
      </c>
      <c r="F336" s="69">
        <v>453.6</v>
      </c>
      <c r="G336" s="69">
        <f t="shared" si="20"/>
        <v>112.555831265509</v>
      </c>
      <c r="H336" s="18">
        <v>465.6</v>
      </c>
      <c r="I336" s="64">
        <v>45311.4305555556</v>
      </c>
      <c r="J336" s="17">
        <f t="shared" si="21"/>
        <v>115.533498759305</v>
      </c>
      <c r="K336" s="17">
        <f t="shared" si="23"/>
        <v>-2604.2352</v>
      </c>
      <c r="L336" s="17">
        <f t="shared" si="22"/>
        <v>-143.2</v>
      </c>
      <c r="M336" s="19">
        <v>0</v>
      </c>
    </row>
    <row r="337" s="50" customFormat="1" ht="22.5" customHeight="1" spans="1:13">
      <c r="A337" s="19">
        <v>335</v>
      </c>
      <c r="B337" s="19" t="s">
        <v>5723</v>
      </c>
      <c r="C337" s="75" t="s">
        <v>5807</v>
      </c>
      <c r="D337" s="19" t="s">
        <v>5808</v>
      </c>
      <c r="E337" s="19">
        <v>520</v>
      </c>
      <c r="F337" s="69">
        <v>15.6</v>
      </c>
      <c r="G337" s="69">
        <f t="shared" si="20"/>
        <v>3</v>
      </c>
      <c r="H337" s="18">
        <v>10</v>
      </c>
      <c r="I337" s="64">
        <v>45292</v>
      </c>
      <c r="J337" s="17">
        <f t="shared" si="21"/>
        <v>1.92307692307692</v>
      </c>
      <c r="K337" s="17">
        <f t="shared" si="23"/>
        <v>7281.6744</v>
      </c>
      <c r="L337" s="17">
        <f t="shared" si="22"/>
        <v>400.4</v>
      </c>
      <c r="M337" s="19">
        <v>0</v>
      </c>
    </row>
    <row r="338" s="50" customFormat="1" ht="22.5" customHeight="1" spans="1:13">
      <c r="A338" s="19">
        <v>336</v>
      </c>
      <c r="B338" s="19" t="s">
        <v>5723</v>
      </c>
      <c r="C338" s="75" t="s">
        <v>5809</v>
      </c>
      <c r="D338" s="19" t="s">
        <v>5810</v>
      </c>
      <c r="E338" s="19">
        <v>520</v>
      </c>
      <c r="F338" s="69">
        <v>218.4</v>
      </c>
      <c r="G338" s="69">
        <f t="shared" si="20"/>
        <v>42</v>
      </c>
      <c r="H338" s="18">
        <v>126.00001</v>
      </c>
      <c r="I338" s="64">
        <v>45307.5590277778</v>
      </c>
      <c r="J338" s="17">
        <f t="shared" si="21"/>
        <v>24.2307711538462</v>
      </c>
      <c r="K338" s="17">
        <f t="shared" si="23"/>
        <v>3593.5536</v>
      </c>
      <c r="L338" s="17">
        <f t="shared" si="22"/>
        <v>197.6</v>
      </c>
      <c r="M338" s="19">
        <v>0</v>
      </c>
    </row>
    <row r="339" s="50" customFormat="1" ht="22.5" customHeight="1" spans="1:13">
      <c r="A339" s="19">
        <v>337</v>
      </c>
      <c r="B339" s="19" t="s">
        <v>5595</v>
      </c>
      <c r="C339" s="75" t="s">
        <v>5811</v>
      </c>
      <c r="D339" s="19" t="s">
        <v>5812</v>
      </c>
      <c r="E339" s="19">
        <v>520</v>
      </c>
      <c r="F339" s="69">
        <v>30</v>
      </c>
      <c r="G339" s="62">
        <f t="shared" si="20"/>
        <v>5.76923076923077</v>
      </c>
      <c r="H339" s="18">
        <v>28.800001</v>
      </c>
      <c r="I339" s="64">
        <v>45317.7986111111</v>
      </c>
      <c r="J339" s="17">
        <f t="shared" si="21"/>
        <v>5.53846173076923</v>
      </c>
      <c r="K339" s="17">
        <f t="shared" si="23"/>
        <v>7019.796</v>
      </c>
      <c r="L339" s="17">
        <f t="shared" si="22"/>
        <v>386</v>
      </c>
      <c r="M339" s="19">
        <v>0</v>
      </c>
    </row>
    <row r="340" s="50" customFormat="1" ht="22.5" customHeight="1" spans="1:13">
      <c r="A340" s="19">
        <v>338</v>
      </c>
      <c r="B340" s="19" t="s">
        <v>5595</v>
      </c>
      <c r="C340" s="75" t="s">
        <v>5813</v>
      </c>
      <c r="D340" s="19" t="s">
        <v>5814</v>
      </c>
      <c r="E340" s="19">
        <v>520</v>
      </c>
      <c r="F340" s="69">
        <v>9.6</v>
      </c>
      <c r="G340" s="62">
        <f t="shared" si="20"/>
        <v>1.84615384615385</v>
      </c>
      <c r="H340" s="18">
        <v>12</v>
      </c>
      <c r="I340" s="64">
        <v>45312.4305555556</v>
      </c>
      <c r="J340" s="17">
        <f t="shared" si="21"/>
        <v>2.30769230769231</v>
      </c>
      <c r="K340" s="17">
        <f t="shared" si="23"/>
        <v>7347.144</v>
      </c>
      <c r="L340" s="17">
        <f t="shared" si="22"/>
        <v>404</v>
      </c>
      <c r="M340" s="19">
        <v>0</v>
      </c>
    </row>
    <row r="341" s="50" customFormat="1" ht="22.5" customHeight="1" spans="1:13">
      <c r="A341" s="19">
        <v>339</v>
      </c>
      <c r="B341" s="19" t="s">
        <v>5815</v>
      </c>
      <c r="C341" s="75" t="s">
        <v>5816</v>
      </c>
      <c r="D341" s="19" t="s">
        <v>5817</v>
      </c>
      <c r="E341" s="19">
        <v>520</v>
      </c>
      <c r="F341" s="69">
        <v>131.518</v>
      </c>
      <c r="G341" s="69">
        <f t="shared" si="20"/>
        <v>25.2919230769231</v>
      </c>
      <c r="H341" s="18">
        <v>61.3</v>
      </c>
      <c r="I341" s="64">
        <v>45321.425</v>
      </c>
      <c r="J341" s="17">
        <f t="shared" si="21"/>
        <v>11.7884615384615</v>
      </c>
      <c r="K341" s="17">
        <f t="shared" si="23"/>
        <v>5173.589652</v>
      </c>
      <c r="L341" s="17">
        <f t="shared" si="22"/>
        <v>284.482</v>
      </c>
      <c r="M341" s="19">
        <v>0</v>
      </c>
    </row>
    <row r="342" s="50" customFormat="1" ht="22.5" customHeight="1" spans="1:13">
      <c r="A342" s="19">
        <v>340</v>
      </c>
      <c r="B342" s="19" t="s">
        <v>5815</v>
      </c>
      <c r="C342" s="75" t="s">
        <v>4143</v>
      </c>
      <c r="D342" s="19" t="s">
        <v>5818</v>
      </c>
      <c r="E342" s="19">
        <v>520</v>
      </c>
      <c r="F342" s="69">
        <v>192.527</v>
      </c>
      <c r="G342" s="69">
        <f t="shared" si="20"/>
        <v>37.0244230769231</v>
      </c>
      <c r="H342" s="18">
        <v>9.9</v>
      </c>
      <c r="I342" s="64">
        <v>45292</v>
      </c>
      <c r="J342" s="17">
        <f t="shared" si="21"/>
        <v>1.90384615384615</v>
      </c>
      <c r="K342" s="17">
        <f t="shared" si="23"/>
        <v>4064.079978</v>
      </c>
      <c r="L342" s="17">
        <f t="shared" si="22"/>
        <v>223.473</v>
      </c>
      <c r="M342" s="19">
        <v>0</v>
      </c>
    </row>
    <row r="343" s="50" customFormat="1" ht="22.5" customHeight="1" spans="1:13">
      <c r="A343" s="19">
        <v>341</v>
      </c>
      <c r="B343" s="19" t="s">
        <v>5815</v>
      </c>
      <c r="C343" s="75" t="s">
        <v>5819</v>
      </c>
      <c r="D343" s="19" t="s">
        <v>5820</v>
      </c>
      <c r="E343" s="19">
        <v>520</v>
      </c>
      <c r="F343" s="69">
        <v>80.06</v>
      </c>
      <c r="G343" s="69">
        <f t="shared" si="20"/>
        <v>15.3961538461538</v>
      </c>
      <c r="H343" s="18">
        <v>5</v>
      </c>
      <c r="I343" s="64">
        <v>45292</v>
      </c>
      <c r="J343" s="17">
        <f t="shared" si="21"/>
        <v>0.961538461538462</v>
      </c>
      <c r="K343" s="17">
        <f t="shared" si="23"/>
        <v>6109.40484</v>
      </c>
      <c r="L343" s="17">
        <f t="shared" si="22"/>
        <v>335.94</v>
      </c>
      <c r="M343" s="19">
        <v>0</v>
      </c>
    </row>
    <row r="344" s="50" customFormat="1" ht="22.5" customHeight="1" spans="1:13">
      <c r="A344" s="19">
        <v>342</v>
      </c>
      <c r="B344" s="19" t="s">
        <v>5815</v>
      </c>
      <c r="C344" s="75" t="s">
        <v>4114</v>
      </c>
      <c r="D344" s="19" t="s">
        <v>5821</v>
      </c>
      <c r="E344" s="19">
        <v>520</v>
      </c>
      <c r="F344" s="69">
        <v>143.318</v>
      </c>
      <c r="G344" s="69">
        <f t="shared" si="20"/>
        <v>27.5611538461538</v>
      </c>
      <c r="H344" s="18">
        <v>100.662</v>
      </c>
      <c r="I344" s="64">
        <v>45307.4652777778</v>
      </c>
      <c r="J344" s="17">
        <f t="shared" si="21"/>
        <v>19.3580769230769</v>
      </c>
      <c r="K344" s="17">
        <f t="shared" si="23"/>
        <v>4958.994852</v>
      </c>
      <c r="L344" s="17">
        <f t="shared" si="22"/>
        <v>272.682</v>
      </c>
      <c r="M344" s="19">
        <v>0</v>
      </c>
    </row>
    <row r="345" s="50" customFormat="1" ht="22.5" customHeight="1" spans="1:13">
      <c r="A345" s="19">
        <v>343</v>
      </c>
      <c r="B345" s="19" t="s">
        <v>5815</v>
      </c>
      <c r="C345" s="75" t="s">
        <v>5822</v>
      </c>
      <c r="D345" s="19" t="s">
        <v>5823</v>
      </c>
      <c r="E345" s="19">
        <v>520</v>
      </c>
      <c r="F345" s="69">
        <v>268.697</v>
      </c>
      <c r="G345" s="69">
        <f t="shared" si="20"/>
        <v>51.6725</v>
      </c>
      <c r="H345" s="18">
        <v>133.172</v>
      </c>
      <c r="I345" s="64">
        <v>45321.425</v>
      </c>
      <c r="J345" s="17">
        <f t="shared" si="21"/>
        <v>25.61</v>
      </c>
      <c r="K345" s="17">
        <f t="shared" si="23"/>
        <v>2678.852358</v>
      </c>
      <c r="L345" s="17">
        <f t="shared" si="22"/>
        <v>147.303</v>
      </c>
      <c r="M345" s="19">
        <v>0</v>
      </c>
    </row>
    <row r="346" s="50" customFormat="1" ht="22.5" customHeight="1" spans="1:13">
      <c r="A346" s="19">
        <v>344</v>
      </c>
      <c r="B346" s="19" t="s">
        <v>5815</v>
      </c>
      <c r="C346" s="75" t="s">
        <v>4153</v>
      </c>
      <c r="D346" s="19" t="s">
        <v>5824</v>
      </c>
      <c r="E346" s="19">
        <v>520</v>
      </c>
      <c r="F346" s="69">
        <v>255.711</v>
      </c>
      <c r="G346" s="69">
        <f t="shared" si="20"/>
        <v>49.1751923076923</v>
      </c>
      <c r="H346" s="18">
        <v>253.923</v>
      </c>
      <c r="I346" s="64">
        <v>45293.41875</v>
      </c>
      <c r="J346" s="17">
        <f t="shared" si="21"/>
        <v>48.8313461538462</v>
      </c>
      <c r="K346" s="17">
        <f t="shared" si="23"/>
        <v>2915.015754</v>
      </c>
      <c r="L346" s="17">
        <f t="shared" si="22"/>
        <v>160.289</v>
      </c>
      <c r="M346" s="19">
        <v>0</v>
      </c>
    </row>
    <row r="347" s="50" customFormat="1" ht="22.5" customHeight="1" spans="1:13">
      <c r="A347" s="19">
        <v>345</v>
      </c>
      <c r="B347" s="19" t="s">
        <v>5547</v>
      </c>
      <c r="C347" s="75" t="s">
        <v>5825</v>
      </c>
      <c r="D347" s="19" t="s">
        <v>4709</v>
      </c>
      <c r="E347" s="19">
        <v>520</v>
      </c>
      <c r="F347" s="69">
        <v>289.408</v>
      </c>
      <c r="G347" s="69">
        <f t="shared" si="20"/>
        <v>55.6553846153846</v>
      </c>
      <c r="H347" s="18">
        <v>285.5398</v>
      </c>
      <c r="I347" s="64">
        <v>45310.4166666667</v>
      </c>
      <c r="J347" s="17">
        <f t="shared" si="21"/>
        <v>54.9115</v>
      </c>
      <c r="K347" s="17">
        <f t="shared" si="23"/>
        <v>2302.202112</v>
      </c>
      <c r="L347" s="17">
        <f t="shared" si="22"/>
        <v>126.592</v>
      </c>
      <c r="M347" s="19">
        <v>0</v>
      </c>
    </row>
    <row r="348" s="50" customFormat="1" ht="22.5" customHeight="1" spans="1:13">
      <c r="A348" s="19">
        <v>346</v>
      </c>
      <c r="B348" s="19" t="s">
        <v>5474</v>
      </c>
      <c r="C348" s="75" t="s">
        <v>5826</v>
      </c>
      <c r="D348" s="19" t="s">
        <v>5827</v>
      </c>
      <c r="E348" s="19">
        <v>210</v>
      </c>
      <c r="F348" s="69">
        <v>10.855743</v>
      </c>
      <c r="G348" s="62">
        <f t="shared" si="20"/>
        <v>5.16940142857143</v>
      </c>
      <c r="H348" s="18">
        <v>9.428313</v>
      </c>
      <c r="I348" s="64">
        <v>45313.4583333333</v>
      </c>
      <c r="J348" s="17">
        <f t="shared" si="21"/>
        <v>4.48967285714286</v>
      </c>
      <c r="K348" s="17">
        <f t="shared" si="23"/>
        <v>2857.825457802</v>
      </c>
      <c r="L348" s="17">
        <f t="shared" si="22"/>
        <v>157.144257</v>
      </c>
      <c r="M348" s="19">
        <v>0</v>
      </c>
    </row>
    <row r="349" s="50" customFormat="1" ht="22.5" customHeight="1" spans="1:13">
      <c r="A349" s="19">
        <v>347</v>
      </c>
      <c r="B349" s="19" t="s">
        <v>4601</v>
      </c>
      <c r="C349" s="75" t="s">
        <v>4210</v>
      </c>
      <c r="D349" s="19" t="s">
        <v>5828</v>
      </c>
      <c r="E349" s="19">
        <v>403</v>
      </c>
      <c r="F349" s="69">
        <v>225.048</v>
      </c>
      <c r="G349" s="69">
        <f t="shared" si="20"/>
        <v>55.84317617866</v>
      </c>
      <c r="H349" s="18">
        <v>230.58</v>
      </c>
      <c r="I349" s="64">
        <v>45298.0743055556</v>
      </c>
      <c r="J349" s="17">
        <f t="shared" si="21"/>
        <v>57.2158808933003</v>
      </c>
      <c r="K349" s="17">
        <f t="shared" si="23"/>
        <v>1669.83852</v>
      </c>
      <c r="L349" s="17">
        <f t="shared" si="22"/>
        <v>91.82</v>
      </c>
      <c r="M349" s="19">
        <v>0</v>
      </c>
    </row>
    <row r="350" s="50" customFormat="1" ht="22.5" customHeight="1" spans="1:13">
      <c r="A350" s="19">
        <v>348</v>
      </c>
      <c r="B350" s="19" t="s">
        <v>4601</v>
      </c>
      <c r="C350" s="75" t="s">
        <v>5829</v>
      </c>
      <c r="D350" s="19" t="s">
        <v>5830</v>
      </c>
      <c r="E350" s="19">
        <v>403</v>
      </c>
      <c r="F350" s="69">
        <v>205.056</v>
      </c>
      <c r="G350" s="69">
        <f t="shared" si="20"/>
        <v>50.882382133995</v>
      </c>
      <c r="H350" s="18">
        <v>195.204</v>
      </c>
      <c r="I350" s="64">
        <v>45316.3229166667</v>
      </c>
      <c r="J350" s="17">
        <f t="shared" si="21"/>
        <v>48.4377171215881</v>
      </c>
      <c r="K350" s="17">
        <f t="shared" si="23"/>
        <v>2134.017984</v>
      </c>
      <c r="L350" s="17">
        <f t="shared" si="22"/>
        <v>117.344</v>
      </c>
      <c r="M350" s="19">
        <v>0</v>
      </c>
    </row>
    <row r="351" s="50" customFormat="1" ht="22.5" customHeight="1" spans="1:13">
      <c r="A351" s="19">
        <v>349</v>
      </c>
      <c r="B351" s="19" t="s">
        <v>5831</v>
      </c>
      <c r="C351" s="75" t="s">
        <v>4607</v>
      </c>
      <c r="D351" s="19" t="s">
        <v>5832</v>
      </c>
      <c r="E351" s="19">
        <v>520</v>
      </c>
      <c r="F351" s="69">
        <v>19.606</v>
      </c>
      <c r="G351" s="69">
        <f t="shared" si="20"/>
        <v>3.77038461538462</v>
      </c>
      <c r="H351" s="18">
        <v>19.135</v>
      </c>
      <c r="I351" s="64">
        <v>45309.3902777778</v>
      </c>
      <c r="J351" s="17">
        <f t="shared" si="21"/>
        <v>3.67980769230769</v>
      </c>
      <c r="K351" s="17">
        <f t="shared" si="23"/>
        <v>7208.821284</v>
      </c>
      <c r="L351" s="17">
        <f t="shared" si="22"/>
        <v>396.394</v>
      </c>
      <c r="M351" s="19">
        <v>0</v>
      </c>
    </row>
    <row r="352" s="50" customFormat="1" ht="22.5" customHeight="1" spans="1:13">
      <c r="A352" s="19">
        <v>350</v>
      </c>
      <c r="B352" s="19" t="s">
        <v>5831</v>
      </c>
      <c r="C352" s="75" t="s">
        <v>4602</v>
      </c>
      <c r="D352" s="19" t="s">
        <v>5833</v>
      </c>
      <c r="E352" s="19">
        <v>520</v>
      </c>
      <c r="F352" s="69">
        <v>385.921</v>
      </c>
      <c r="G352" s="69">
        <f t="shared" si="20"/>
        <v>74.2155769230769</v>
      </c>
      <c r="H352" s="18">
        <v>156.573</v>
      </c>
      <c r="I352" s="64">
        <v>45313.4451388889</v>
      </c>
      <c r="J352" s="17">
        <f t="shared" si="21"/>
        <v>30.1101923076923</v>
      </c>
      <c r="K352" s="17">
        <f t="shared" si="23"/>
        <v>547.016694</v>
      </c>
      <c r="L352" s="17">
        <f t="shared" si="22"/>
        <v>30.079</v>
      </c>
      <c r="M352" s="19">
        <v>0</v>
      </c>
    </row>
    <row r="353" s="50" customFormat="1" ht="22.5" customHeight="1" spans="1:13">
      <c r="A353" s="19">
        <v>351</v>
      </c>
      <c r="B353" s="19" t="s">
        <v>5762</v>
      </c>
      <c r="C353" s="75" t="s">
        <v>5834</v>
      </c>
      <c r="D353" s="19" t="s">
        <v>5835</v>
      </c>
      <c r="E353" s="19">
        <v>520</v>
      </c>
      <c r="F353" s="69">
        <v>1</v>
      </c>
      <c r="G353" s="69">
        <f t="shared" si="20"/>
        <v>0.192307692307692</v>
      </c>
      <c r="H353" s="18">
        <v>1</v>
      </c>
      <c r="I353" s="64">
        <v>45292</v>
      </c>
      <c r="J353" s="17">
        <f t="shared" si="21"/>
        <v>0.192307692307692</v>
      </c>
      <c r="K353" s="17">
        <f t="shared" si="23"/>
        <v>7547.19</v>
      </c>
      <c r="L353" s="17">
        <f t="shared" si="22"/>
        <v>415</v>
      </c>
      <c r="M353" s="19">
        <v>0</v>
      </c>
    </row>
    <row r="354" s="50" customFormat="1" ht="22.5" customHeight="1" spans="1:13">
      <c r="A354" s="19">
        <v>352</v>
      </c>
      <c r="B354" s="19" t="s">
        <v>5762</v>
      </c>
      <c r="C354" s="75" t="s">
        <v>5836</v>
      </c>
      <c r="D354" s="19" t="s">
        <v>5837</v>
      </c>
      <c r="E354" s="19">
        <v>520</v>
      </c>
      <c r="F354" s="69">
        <v>0</v>
      </c>
      <c r="G354" s="69">
        <f t="shared" si="20"/>
        <v>0</v>
      </c>
      <c r="H354" s="18">
        <v>1.509865</v>
      </c>
      <c r="I354" s="64">
        <v>45314.8923611111</v>
      </c>
      <c r="J354" s="17">
        <f t="shared" si="21"/>
        <v>0.290358653846154</v>
      </c>
      <c r="K354" s="17">
        <f t="shared" si="23"/>
        <v>7537.91759511</v>
      </c>
      <c r="L354" s="17">
        <f t="shared" si="22"/>
        <v>414.490135</v>
      </c>
      <c r="M354" s="19">
        <v>0</v>
      </c>
    </row>
    <row r="355" s="50" customFormat="1" ht="22.5" customHeight="1" spans="1:13">
      <c r="A355" s="19">
        <v>353</v>
      </c>
      <c r="B355" s="19" t="s">
        <v>5723</v>
      </c>
      <c r="C355" s="75" t="s">
        <v>5838</v>
      </c>
      <c r="D355" s="19" t="s">
        <v>5839</v>
      </c>
      <c r="E355" s="19">
        <v>520</v>
      </c>
      <c r="F355" s="69">
        <v>2.4</v>
      </c>
      <c r="G355" s="69">
        <f t="shared" si="20"/>
        <v>0.461538461538462</v>
      </c>
      <c r="H355" s="18">
        <v>1.2</v>
      </c>
      <c r="I355" s="64">
        <v>45292</v>
      </c>
      <c r="J355" s="17">
        <f t="shared" si="21"/>
        <v>0.230769230769231</v>
      </c>
      <c r="K355" s="17">
        <f t="shared" si="23"/>
        <v>7521.7296</v>
      </c>
      <c r="L355" s="17">
        <f t="shared" si="22"/>
        <v>413.6</v>
      </c>
      <c r="M355" s="19">
        <v>0</v>
      </c>
    </row>
    <row r="356" s="50" customFormat="1" ht="22.5" customHeight="1" spans="1:13">
      <c r="A356" s="19">
        <v>354</v>
      </c>
      <c r="B356" s="19" t="s">
        <v>5723</v>
      </c>
      <c r="C356" s="75" t="s">
        <v>5840</v>
      </c>
      <c r="D356" s="19" t="s">
        <v>5841</v>
      </c>
      <c r="E356" s="19">
        <v>520</v>
      </c>
      <c r="F356" s="69">
        <v>1.2</v>
      </c>
      <c r="G356" s="69">
        <f t="shared" si="20"/>
        <v>0.230769230769231</v>
      </c>
      <c r="H356" s="18">
        <v>2.4</v>
      </c>
      <c r="I356" s="64">
        <v>45292</v>
      </c>
      <c r="J356" s="17">
        <f t="shared" si="21"/>
        <v>0.461538461538462</v>
      </c>
      <c r="K356" s="17">
        <f t="shared" si="23"/>
        <v>7521.7296</v>
      </c>
      <c r="L356" s="17">
        <f t="shared" si="22"/>
        <v>413.6</v>
      </c>
      <c r="M356" s="19">
        <v>0</v>
      </c>
    </row>
    <row r="357" s="50" customFormat="1" spans="8:8">
      <c r="H357" s="52"/>
    </row>
    <row r="358" s="50" customFormat="1" spans="8:8">
      <c r="H358" s="52"/>
    </row>
    <row r="359" s="50" customFormat="1" spans="8:8">
      <c r="H359" s="52"/>
    </row>
    <row r="360" s="50" customFormat="1" spans="8:8">
      <c r="H360" s="52"/>
    </row>
    <row r="361" s="50" customFormat="1" spans="8:8">
      <c r="H361" s="52"/>
    </row>
    <row r="362" s="50" customFormat="1" spans="8:8">
      <c r="H362" s="52"/>
    </row>
    <row r="363" s="50" customFormat="1" spans="8:8">
      <c r="H363" s="52"/>
    </row>
    <row r="364" s="50" customFormat="1" spans="8:8">
      <c r="H364" s="52"/>
    </row>
    <row r="365" s="50" customFormat="1" spans="8:8">
      <c r="H365" s="52"/>
    </row>
    <row r="366" s="50" customFormat="1" spans="8:16363">
      <c r="H366" s="52"/>
      <c r="XDK366" s="53"/>
      <c r="XDL366" s="53"/>
      <c r="XEH366" s="54"/>
      <c r="XEI366" s="54"/>
    </row>
    <row r="367" s="50" customFormat="1" spans="8:16363">
      <c r="H367" s="52"/>
      <c r="XDK367" s="53"/>
      <c r="XDL367" s="53"/>
      <c r="XEH367" s="54"/>
      <c r="XEI367" s="54"/>
    </row>
    <row r="368" s="50" customFormat="1" spans="8:16363">
      <c r="H368" s="52"/>
      <c r="XDK368" s="53"/>
      <c r="XDL368" s="53"/>
      <c r="XEH368" s="54"/>
      <c r="XEI368" s="54"/>
    </row>
    <row r="369" s="50" customFormat="1" spans="8:16363">
      <c r="H369" s="52"/>
      <c r="XDK369" s="53"/>
      <c r="XDL369" s="53"/>
      <c r="XEH369" s="54"/>
      <c r="XEI369" s="54"/>
    </row>
    <row r="370" s="50" customFormat="1" spans="8:16363">
      <c r="H370" s="52"/>
      <c r="XDK370" s="53"/>
      <c r="XDL370" s="53"/>
      <c r="XEH370" s="54"/>
      <c r="XEI370" s="54"/>
    </row>
    <row r="371" s="50" customFormat="1" spans="6:16363">
      <c r="F371" s="50" t="s">
        <v>5842</v>
      </c>
      <c r="H371" s="52"/>
      <c r="XDK371" s="53"/>
      <c r="XDL371" s="53"/>
      <c r="XEH371" s="54"/>
      <c r="XEI371" s="54"/>
    </row>
  </sheetData>
  <autoFilter ref="A2:IU356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6404"/>
  <sheetViews>
    <sheetView tabSelected="1"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3" width="10.3833333333333" style="2" customWidth="1"/>
    <col min="4" max="4" width="10.75" style="2" customWidth="1"/>
    <col min="5" max="5" width="8.75" style="7" customWidth="1"/>
    <col min="6" max="8" width="9" style="2" customWidth="1"/>
    <col min="9" max="9" width="16.25" style="2" customWidth="1"/>
    <col min="10" max="10" width="12.25" style="2" customWidth="1"/>
    <col min="11" max="11" width="13.25" style="2" customWidth="1"/>
    <col min="12" max="12" width="8.75" style="2" customWidth="1"/>
    <col min="13" max="14" width="9" style="2"/>
    <col min="15" max="15" width="12.75" style="2" customWidth="1"/>
    <col min="16" max="16" width="12.6333333333333" style="2" customWidth="1"/>
    <col min="17" max="16384" width="9" style="2"/>
  </cols>
  <sheetData>
    <row r="1" s="1" customFormat="1" ht="45" customHeight="1" spans="1:13">
      <c r="A1" s="8" t="s">
        <v>5843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2" customFormat="1" ht="22.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5844</v>
      </c>
      <c r="C3" s="12">
        <v>7277</v>
      </c>
      <c r="D3" s="11" t="s">
        <v>5845</v>
      </c>
      <c r="E3" s="13">
        <v>600</v>
      </c>
      <c r="F3" s="11">
        <v>325.96</v>
      </c>
      <c r="G3" s="14">
        <f t="shared" ref="G3:G59" si="0">F3/E3*100</f>
        <v>54.3266666666667</v>
      </c>
      <c r="H3" s="15">
        <v>187.27</v>
      </c>
      <c r="I3" s="16">
        <v>45313.4861111111</v>
      </c>
      <c r="J3" s="14">
        <f t="shared" ref="J3:J59" si="1">H3/E3*100</f>
        <v>31.2116666666667</v>
      </c>
      <c r="K3" s="17">
        <f>L3*10.5*1.732-0.4*M3</f>
        <v>2549.37144</v>
      </c>
      <c r="L3" s="18">
        <f t="shared" ref="L3:L59" si="2">E3*0.8-MAX(F3,H3)</f>
        <v>154.04</v>
      </c>
      <c r="M3" s="19">
        <v>630</v>
      </c>
    </row>
    <row r="4" s="3" customFormat="1" ht="22.5" customHeight="1" spans="1:13">
      <c r="A4" s="10">
        <v>2</v>
      </c>
      <c r="B4" s="11" t="s">
        <v>5844</v>
      </c>
      <c r="C4" s="12">
        <v>7286</v>
      </c>
      <c r="D4" s="11" t="s">
        <v>5846</v>
      </c>
      <c r="E4" s="13">
        <v>600</v>
      </c>
      <c r="F4" s="11">
        <v>214.29</v>
      </c>
      <c r="G4" s="14">
        <f t="shared" si="0"/>
        <v>35.715</v>
      </c>
      <c r="H4" s="15">
        <v>197.35</v>
      </c>
      <c r="I4" s="16">
        <v>45313.8472222222</v>
      </c>
      <c r="J4" s="14">
        <f t="shared" si="1"/>
        <v>32.8916666666667</v>
      </c>
      <c r="K4" s="18">
        <f t="shared" ref="K4:K59" si="3">L4*10.5*1.732</f>
        <v>4832.20206</v>
      </c>
      <c r="L4" s="18">
        <f t="shared" si="2"/>
        <v>265.71</v>
      </c>
      <c r="M4" s="19">
        <v>2500</v>
      </c>
    </row>
    <row r="5" s="3" customFormat="1" ht="22.5" customHeight="1" spans="1:13">
      <c r="A5" s="10">
        <v>3</v>
      </c>
      <c r="B5" s="11" t="s">
        <v>5844</v>
      </c>
      <c r="C5" s="12">
        <v>7276</v>
      </c>
      <c r="D5" s="11" t="s">
        <v>5847</v>
      </c>
      <c r="E5" s="13">
        <v>380</v>
      </c>
      <c r="F5" s="11">
        <v>268.49</v>
      </c>
      <c r="G5" s="14">
        <f t="shared" si="0"/>
        <v>70.6552631578947</v>
      </c>
      <c r="H5" s="15">
        <v>234.18</v>
      </c>
      <c r="I5" s="16">
        <v>45313.4375</v>
      </c>
      <c r="J5" s="14">
        <f t="shared" si="1"/>
        <v>61.6263157894737</v>
      </c>
      <c r="K5" s="18">
        <f t="shared" si="3"/>
        <v>645.78486</v>
      </c>
      <c r="L5" s="18">
        <f t="shared" si="2"/>
        <v>35.51</v>
      </c>
      <c r="M5" s="19">
        <v>1030</v>
      </c>
    </row>
    <row r="6" s="3" customFormat="1" ht="22.5" customHeight="1" spans="1:13">
      <c r="A6" s="10">
        <v>4</v>
      </c>
      <c r="B6" s="11" t="s">
        <v>5844</v>
      </c>
      <c r="C6" s="12">
        <v>7284</v>
      </c>
      <c r="D6" s="11" t="s">
        <v>5848</v>
      </c>
      <c r="E6" s="11">
        <v>487</v>
      </c>
      <c r="F6" s="11">
        <v>110.4</v>
      </c>
      <c r="G6" s="14">
        <f t="shared" si="0"/>
        <v>22.6694045174538</v>
      </c>
      <c r="H6" s="15">
        <v>107.66</v>
      </c>
      <c r="I6" s="16">
        <v>45302.4583333333</v>
      </c>
      <c r="J6" s="14">
        <f t="shared" si="1"/>
        <v>22.1067761806982</v>
      </c>
      <c r="K6" s="18">
        <f t="shared" si="3"/>
        <v>5077.5312</v>
      </c>
      <c r="L6" s="18">
        <f t="shared" si="2"/>
        <v>279.2</v>
      </c>
      <c r="M6" s="19">
        <v>0</v>
      </c>
    </row>
    <row r="7" s="3" customFormat="1" ht="22.5" customHeight="1" spans="1:13">
      <c r="A7" s="10">
        <v>5</v>
      </c>
      <c r="B7" s="11" t="s">
        <v>5844</v>
      </c>
      <c r="C7" s="12">
        <v>7274</v>
      </c>
      <c r="D7" s="11" t="s">
        <v>5849</v>
      </c>
      <c r="E7" s="11">
        <v>487</v>
      </c>
      <c r="F7" s="11">
        <v>188.65</v>
      </c>
      <c r="G7" s="14">
        <f t="shared" si="0"/>
        <v>38.7371663244353</v>
      </c>
      <c r="H7" s="15">
        <v>180.41</v>
      </c>
      <c r="I7" s="16">
        <v>45300.4340277778</v>
      </c>
      <c r="J7" s="14">
        <f t="shared" si="1"/>
        <v>37.0451745379877</v>
      </c>
      <c r="K7" s="18">
        <f t="shared" si="3"/>
        <v>3654.4767</v>
      </c>
      <c r="L7" s="18">
        <f t="shared" si="2"/>
        <v>200.95</v>
      </c>
      <c r="M7" s="19">
        <v>2500</v>
      </c>
    </row>
    <row r="8" s="3" customFormat="1" ht="22.5" customHeight="1" spans="1:13">
      <c r="A8" s="10">
        <v>6</v>
      </c>
      <c r="B8" s="11" t="s">
        <v>5844</v>
      </c>
      <c r="C8" s="12">
        <v>7282</v>
      </c>
      <c r="D8" s="11" t="s">
        <v>5850</v>
      </c>
      <c r="E8" s="13">
        <v>380</v>
      </c>
      <c r="F8" s="11">
        <v>165.86</v>
      </c>
      <c r="G8" s="14">
        <f t="shared" si="0"/>
        <v>43.6473684210526</v>
      </c>
      <c r="H8" s="15">
        <v>103.95</v>
      </c>
      <c r="I8" s="16">
        <v>45295.6944444444</v>
      </c>
      <c r="J8" s="14">
        <f t="shared" si="1"/>
        <v>27.3552631578947</v>
      </c>
      <c r="K8" s="18">
        <f t="shared" si="3"/>
        <v>2512.21404</v>
      </c>
      <c r="L8" s="18">
        <f t="shared" si="2"/>
        <v>138.14</v>
      </c>
      <c r="M8" s="19">
        <v>0</v>
      </c>
    </row>
    <row r="9" s="3" customFormat="1" ht="22.5" customHeight="1" spans="1:13">
      <c r="A9" s="10">
        <v>7</v>
      </c>
      <c r="B9" s="11" t="s">
        <v>5844</v>
      </c>
      <c r="C9" s="12">
        <v>7273</v>
      </c>
      <c r="D9" s="11" t="s">
        <v>5851</v>
      </c>
      <c r="E9" s="13">
        <v>380</v>
      </c>
      <c r="F9" s="11">
        <v>349.41</v>
      </c>
      <c r="G9" s="14">
        <f t="shared" si="0"/>
        <v>91.95</v>
      </c>
      <c r="H9" s="15">
        <v>316.86</v>
      </c>
      <c r="I9" s="16">
        <v>45313.5659722222</v>
      </c>
      <c r="J9" s="14">
        <f t="shared" si="1"/>
        <v>83.3842105263158</v>
      </c>
      <c r="K9" s="18">
        <f t="shared" si="3"/>
        <v>-825.826260000001</v>
      </c>
      <c r="L9" s="18">
        <f t="shared" si="2"/>
        <v>-45.41</v>
      </c>
      <c r="M9" s="19">
        <v>0</v>
      </c>
    </row>
    <row r="10" s="3" customFormat="1" ht="22.5" customHeight="1" spans="1:13">
      <c r="A10" s="10">
        <v>8</v>
      </c>
      <c r="B10" s="11" t="s">
        <v>5844</v>
      </c>
      <c r="C10" s="12">
        <v>7275</v>
      </c>
      <c r="D10" s="11" t="s">
        <v>5852</v>
      </c>
      <c r="E10" s="11">
        <v>487</v>
      </c>
      <c r="F10" s="11">
        <v>98.76</v>
      </c>
      <c r="G10" s="14">
        <f t="shared" si="0"/>
        <v>20.2792607802875</v>
      </c>
      <c r="H10" s="15">
        <v>2</v>
      </c>
      <c r="I10" s="16">
        <v>45292</v>
      </c>
      <c r="J10" s="14">
        <f t="shared" si="1"/>
        <v>0.410677618069815</v>
      </c>
      <c r="K10" s="18">
        <f t="shared" si="3"/>
        <v>5289.21624</v>
      </c>
      <c r="L10" s="18">
        <f t="shared" si="2"/>
        <v>290.84</v>
      </c>
      <c r="M10" s="19">
        <v>0</v>
      </c>
    </row>
    <row r="11" s="3" customFormat="1" ht="22.5" customHeight="1" spans="1:13">
      <c r="A11" s="10">
        <v>9</v>
      </c>
      <c r="B11" s="11" t="s">
        <v>5844</v>
      </c>
      <c r="C11" s="12">
        <v>7281</v>
      </c>
      <c r="D11" s="11" t="s">
        <v>5853</v>
      </c>
      <c r="E11" s="11">
        <v>487</v>
      </c>
      <c r="F11" s="11">
        <v>143.19</v>
      </c>
      <c r="G11" s="14">
        <f t="shared" si="0"/>
        <v>29.4024640657084</v>
      </c>
      <c r="H11" s="15">
        <v>123.27</v>
      </c>
      <c r="I11" s="16">
        <v>45314.7569444444</v>
      </c>
      <c r="J11" s="14">
        <f t="shared" si="1"/>
        <v>25.3121149897331</v>
      </c>
      <c r="K11" s="18">
        <f t="shared" si="3"/>
        <v>4481.21226</v>
      </c>
      <c r="L11" s="18">
        <f t="shared" si="2"/>
        <v>246.41</v>
      </c>
      <c r="M11" s="19">
        <v>6630</v>
      </c>
    </row>
    <row r="12" s="3" customFormat="1" ht="22.5" customHeight="1" spans="1:13">
      <c r="A12" s="10">
        <v>10</v>
      </c>
      <c r="B12" s="11" t="s">
        <v>5844</v>
      </c>
      <c r="C12" s="12">
        <v>7283</v>
      </c>
      <c r="D12" s="11" t="s">
        <v>5854</v>
      </c>
      <c r="E12" s="11">
        <v>487</v>
      </c>
      <c r="F12" s="11">
        <v>218.25</v>
      </c>
      <c r="G12" s="14">
        <f t="shared" si="0"/>
        <v>44.8151950718686</v>
      </c>
      <c r="H12" s="15">
        <v>205.78</v>
      </c>
      <c r="I12" s="16">
        <v>45300.4201388889</v>
      </c>
      <c r="J12" s="14">
        <f t="shared" si="1"/>
        <v>42.2546201232033</v>
      </c>
      <c r="K12" s="18">
        <f t="shared" si="3"/>
        <v>3116.1711</v>
      </c>
      <c r="L12" s="18">
        <f t="shared" si="2"/>
        <v>171.35</v>
      </c>
      <c r="M12" s="19">
        <v>18440</v>
      </c>
    </row>
    <row r="13" s="3" customFormat="1" ht="22.5" customHeight="1" spans="1:13">
      <c r="A13" s="10">
        <v>11</v>
      </c>
      <c r="B13" s="11" t="s">
        <v>5844</v>
      </c>
      <c r="C13" s="12">
        <v>7285</v>
      </c>
      <c r="D13" s="11" t="s">
        <v>5855</v>
      </c>
      <c r="E13" s="11">
        <v>487</v>
      </c>
      <c r="F13" s="11">
        <v>238.17</v>
      </c>
      <c r="G13" s="14">
        <f t="shared" si="0"/>
        <v>48.9055441478439</v>
      </c>
      <c r="H13" s="15">
        <v>233.19</v>
      </c>
      <c r="I13" s="16">
        <v>45306.6736111111</v>
      </c>
      <c r="J13" s="14">
        <f t="shared" si="1"/>
        <v>47.8829568788501</v>
      </c>
      <c r="K13" s="18">
        <f t="shared" si="3"/>
        <v>2753.90598</v>
      </c>
      <c r="L13" s="18">
        <f t="shared" si="2"/>
        <v>151.43</v>
      </c>
      <c r="M13" s="19">
        <v>250</v>
      </c>
    </row>
    <row r="14" s="3" customFormat="1" ht="22.5" customHeight="1" spans="1:13">
      <c r="A14" s="10">
        <v>12</v>
      </c>
      <c r="B14" s="11" t="s">
        <v>5844</v>
      </c>
      <c r="C14" s="12">
        <v>7272</v>
      </c>
      <c r="D14" s="11" t="s">
        <v>5856</v>
      </c>
      <c r="E14" s="11">
        <v>487</v>
      </c>
      <c r="F14" s="11">
        <v>65.43</v>
      </c>
      <c r="G14" s="14">
        <f t="shared" si="0"/>
        <v>13.435318275154</v>
      </c>
      <c r="H14" s="15">
        <v>2</v>
      </c>
      <c r="I14" s="16">
        <v>45292</v>
      </c>
      <c r="J14" s="14">
        <f t="shared" si="1"/>
        <v>0.410677618069815</v>
      </c>
      <c r="K14" s="18">
        <f t="shared" si="3"/>
        <v>5895.35562</v>
      </c>
      <c r="L14" s="18">
        <f t="shared" si="2"/>
        <v>324.17</v>
      </c>
      <c r="M14" s="19">
        <v>6630</v>
      </c>
    </row>
    <row r="15" s="3" customFormat="1" ht="22.5" customHeight="1" spans="1:13">
      <c r="A15" s="10">
        <v>13</v>
      </c>
      <c r="B15" s="11" t="s">
        <v>5857</v>
      </c>
      <c r="C15" s="12">
        <v>36656</v>
      </c>
      <c r="D15" s="11" t="s">
        <v>5858</v>
      </c>
      <c r="E15" s="11">
        <v>600</v>
      </c>
      <c r="F15" s="11">
        <v>128.99</v>
      </c>
      <c r="G15" s="14">
        <f t="shared" si="0"/>
        <v>21.4983333333333</v>
      </c>
      <c r="H15" s="15">
        <v>65</v>
      </c>
      <c r="I15" s="16">
        <v>45292.46875</v>
      </c>
      <c r="J15" s="14">
        <f t="shared" si="1"/>
        <v>10.8333333333333</v>
      </c>
      <c r="K15" s="18">
        <f t="shared" si="3"/>
        <v>6383.46786</v>
      </c>
      <c r="L15" s="18">
        <f t="shared" si="2"/>
        <v>351.01</v>
      </c>
      <c r="M15" s="19">
        <v>0</v>
      </c>
    </row>
    <row r="16" s="3" customFormat="1" ht="22.5" customHeight="1" spans="1:13">
      <c r="A16" s="10">
        <v>14</v>
      </c>
      <c r="B16" s="11" t="s">
        <v>5857</v>
      </c>
      <c r="C16" s="12">
        <v>36661</v>
      </c>
      <c r="D16" s="11" t="s">
        <v>5859</v>
      </c>
      <c r="E16" s="11">
        <v>600</v>
      </c>
      <c r="F16" s="11">
        <v>2.45</v>
      </c>
      <c r="G16" s="14">
        <f t="shared" si="0"/>
        <v>0.408333333333333</v>
      </c>
      <c r="H16" s="15">
        <v>2.42</v>
      </c>
      <c r="I16" s="16">
        <v>45321.5034722222</v>
      </c>
      <c r="J16" s="14">
        <f t="shared" si="1"/>
        <v>0.403333333333333</v>
      </c>
      <c r="K16" s="18">
        <f t="shared" si="3"/>
        <v>8684.7243</v>
      </c>
      <c r="L16" s="18">
        <f t="shared" si="2"/>
        <v>477.55</v>
      </c>
      <c r="M16" s="19">
        <v>0</v>
      </c>
    </row>
    <row r="17" s="3" customFormat="1" ht="22.5" customHeight="1" spans="1:13">
      <c r="A17" s="10">
        <v>15</v>
      </c>
      <c r="B17" s="11" t="s">
        <v>5857</v>
      </c>
      <c r="C17" s="12">
        <v>36663</v>
      </c>
      <c r="D17" s="11" t="s">
        <v>5860</v>
      </c>
      <c r="E17" s="13">
        <v>487</v>
      </c>
      <c r="F17" s="11">
        <v>229.21</v>
      </c>
      <c r="G17" s="14">
        <f t="shared" si="0"/>
        <v>47.0657084188912</v>
      </c>
      <c r="H17" s="15">
        <v>209.67</v>
      </c>
      <c r="I17" s="16">
        <v>45294.6354166667</v>
      </c>
      <c r="J17" s="14">
        <f t="shared" si="1"/>
        <v>43.0533880903491</v>
      </c>
      <c r="K17" s="18">
        <f t="shared" si="3"/>
        <v>2916.85254</v>
      </c>
      <c r="L17" s="18">
        <f t="shared" si="2"/>
        <v>160.39</v>
      </c>
      <c r="M17" s="19">
        <v>800</v>
      </c>
    </row>
    <row r="18" s="3" customFormat="1" ht="22.5" customHeight="1" spans="1:13">
      <c r="A18" s="10">
        <v>16</v>
      </c>
      <c r="B18" s="11" t="s">
        <v>5857</v>
      </c>
      <c r="C18" s="12">
        <v>36666</v>
      </c>
      <c r="D18" s="11" t="s">
        <v>5861</v>
      </c>
      <c r="E18" s="11">
        <v>487</v>
      </c>
      <c r="F18" s="11">
        <v>44.69</v>
      </c>
      <c r="G18" s="14">
        <f t="shared" si="0"/>
        <v>9.17659137577002</v>
      </c>
      <c r="H18" s="15">
        <v>25.41</v>
      </c>
      <c r="I18" s="16">
        <v>45310.4756944444</v>
      </c>
      <c r="J18" s="14">
        <f t="shared" si="1"/>
        <v>5.217659137577</v>
      </c>
      <c r="K18" s="18">
        <f t="shared" si="3"/>
        <v>6272.53326</v>
      </c>
      <c r="L18" s="18">
        <f t="shared" si="2"/>
        <v>344.91</v>
      </c>
      <c r="M18" s="19">
        <v>0</v>
      </c>
    </row>
    <row r="19" s="3" customFormat="1" ht="22.5" customHeight="1" spans="1:13">
      <c r="A19" s="10">
        <v>17</v>
      </c>
      <c r="B19" s="11" t="s">
        <v>5857</v>
      </c>
      <c r="C19" s="12">
        <v>36652</v>
      </c>
      <c r="D19" s="11" t="s">
        <v>5862</v>
      </c>
      <c r="E19" s="11">
        <v>487</v>
      </c>
      <c r="F19" s="11">
        <v>259.38</v>
      </c>
      <c r="G19" s="14">
        <f t="shared" si="0"/>
        <v>53.2607802874743</v>
      </c>
      <c r="H19" s="15">
        <v>52.21</v>
      </c>
      <c r="I19" s="16">
        <v>45301.4965277778</v>
      </c>
      <c r="J19" s="14">
        <f t="shared" si="1"/>
        <v>10.7207392197125</v>
      </c>
      <c r="K19" s="18">
        <f t="shared" si="3"/>
        <v>2368.18092</v>
      </c>
      <c r="L19" s="18">
        <f t="shared" si="2"/>
        <v>130.22</v>
      </c>
      <c r="M19" s="19">
        <v>0</v>
      </c>
    </row>
    <row r="20" s="3" customFormat="1" ht="22.5" customHeight="1" spans="1:13">
      <c r="A20" s="10">
        <v>18</v>
      </c>
      <c r="B20" s="11" t="s">
        <v>5857</v>
      </c>
      <c r="C20" s="12">
        <v>36664</v>
      </c>
      <c r="D20" s="11" t="s">
        <v>5863</v>
      </c>
      <c r="E20" s="11">
        <v>487</v>
      </c>
      <c r="F20" s="11">
        <v>178</v>
      </c>
      <c r="G20" s="14">
        <f t="shared" si="0"/>
        <v>36.5503080082135</v>
      </c>
      <c r="H20" s="15">
        <v>155.08</v>
      </c>
      <c r="I20" s="16">
        <v>45315.875</v>
      </c>
      <c r="J20" s="14">
        <f t="shared" si="1"/>
        <v>31.8439425051335</v>
      </c>
      <c r="K20" s="18">
        <f t="shared" si="3"/>
        <v>3848.1576</v>
      </c>
      <c r="L20" s="18">
        <f t="shared" si="2"/>
        <v>211.6</v>
      </c>
      <c r="M20" s="19">
        <v>200</v>
      </c>
    </row>
    <row r="21" s="3" customFormat="1" ht="22.5" customHeight="1" spans="1:13">
      <c r="A21" s="10">
        <v>19</v>
      </c>
      <c r="B21" s="11" t="s">
        <v>5857</v>
      </c>
      <c r="C21" s="12">
        <v>36654</v>
      </c>
      <c r="D21" s="11" t="s">
        <v>5864</v>
      </c>
      <c r="E21" s="11">
        <v>487</v>
      </c>
      <c r="F21" s="11">
        <v>133.21</v>
      </c>
      <c r="G21" s="14">
        <f t="shared" si="0"/>
        <v>27.35318275154</v>
      </c>
      <c r="H21" s="15">
        <v>101.51</v>
      </c>
      <c r="I21" s="16">
        <v>45312.8541666667</v>
      </c>
      <c r="J21" s="14">
        <f t="shared" si="1"/>
        <v>20.8439425051335</v>
      </c>
      <c r="K21" s="18">
        <f t="shared" si="3"/>
        <v>4662.70854</v>
      </c>
      <c r="L21" s="18">
        <f t="shared" si="2"/>
        <v>256.39</v>
      </c>
      <c r="M21" s="19">
        <v>0</v>
      </c>
    </row>
    <row r="22" s="3" customFormat="1" ht="22.5" customHeight="1" spans="1:13">
      <c r="A22" s="10">
        <v>20</v>
      </c>
      <c r="B22" s="11" t="s">
        <v>5857</v>
      </c>
      <c r="C22" s="12">
        <v>36665</v>
      </c>
      <c r="D22" s="11" t="s">
        <v>5865</v>
      </c>
      <c r="E22" s="11">
        <v>558</v>
      </c>
      <c r="F22" s="11">
        <v>287.69</v>
      </c>
      <c r="G22" s="14">
        <f t="shared" si="0"/>
        <v>51.5573476702509</v>
      </c>
      <c r="H22" s="15">
        <v>38.39</v>
      </c>
      <c r="I22" s="16">
        <v>45322.6041666667</v>
      </c>
      <c r="J22" s="14">
        <f t="shared" si="1"/>
        <v>6.87992831541219</v>
      </c>
      <c r="K22" s="18">
        <f t="shared" si="3"/>
        <v>2886.30006</v>
      </c>
      <c r="L22" s="18">
        <f t="shared" si="2"/>
        <v>158.71</v>
      </c>
      <c r="M22" s="19">
        <v>0</v>
      </c>
    </row>
    <row r="23" s="3" customFormat="1" ht="22.5" customHeight="1" spans="1:13">
      <c r="A23" s="10">
        <v>21</v>
      </c>
      <c r="B23" s="11" t="s">
        <v>5857</v>
      </c>
      <c r="C23" s="12">
        <v>36653</v>
      </c>
      <c r="D23" s="11" t="s">
        <v>5866</v>
      </c>
      <c r="E23" s="11">
        <v>558</v>
      </c>
      <c r="F23" s="11">
        <v>2.09</v>
      </c>
      <c r="G23" s="14">
        <f t="shared" si="0"/>
        <v>0.374551971326165</v>
      </c>
      <c r="H23" s="15">
        <v>2.09</v>
      </c>
      <c r="I23" s="16">
        <v>45312.21875</v>
      </c>
      <c r="J23" s="14">
        <f t="shared" si="1"/>
        <v>0.374551971326165</v>
      </c>
      <c r="K23" s="18">
        <f t="shared" si="3"/>
        <v>8080.22166</v>
      </c>
      <c r="L23" s="18">
        <f t="shared" si="2"/>
        <v>444.31</v>
      </c>
      <c r="M23" s="19">
        <v>0</v>
      </c>
    </row>
    <row r="24" s="3" customFormat="1" ht="22.5" customHeight="1" spans="1:13">
      <c r="A24" s="10">
        <v>22</v>
      </c>
      <c r="B24" s="11" t="s">
        <v>5857</v>
      </c>
      <c r="C24" s="12">
        <v>36655</v>
      </c>
      <c r="D24" s="11" t="s">
        <v>5867</v>
      </c>
      <c r="E24" s="11">
        <v>487</v>
      </c>
      <c r="F24" s="11">
        <v>202.34</v>
      </c>
      <c r="G24" s="14">
        <f t="shared" si="0"/>
        <v>41.5482546201232</v>
      </c>
      <c r="H24" s="15">
        <v>44.5</v>
      </c>
      <c r="I24" s="16">
        <v>45313.5451388889</v>
      </c>
      <c r="J24" s="14">
        <f t="shared" si="1"/>
        <v>9.13757700205339</v>
      </c>
      <c r="K24" s="18">
        <f t="shared" si="3"/>
        <v>3405.51036</v>
      </c>
      <c r="L24" s="18">
        <f t="shared" si="2"/>
        <v>187.26</v>
      </c>
      <c r="M24" s="19">
        <v>0</v>
      </c>
    </row>
    <row r="25" s="3" customFormat="1" ht="22.5" customHeight="1" spans="1:13">
      <c r="A25" s="10">
        <v>23</v>
      </c>
      <c r="B25" s="11" t="s">
        <v>5868</v>
      </c>
      <c r="C25" s="12">
        <v>33663</v>
      </c>
      <c r="D25" s="11" t="s">
        <v>5869</v>
      </c>
      <c r="E25" s="11">
        <v>487</v>
      </c>
      <c r="F25" s="11">
        <v>135.95</v>
      </c>
      <c r="G25" s="14">
        <f t="shared" si="0"/>
        <v>27.9158110882957</v>
      </c>
      <c r="H25" s="15">
        <v>94.46</v>
      </c>
      <c r="I25" s="16">
        <v>45314.7916666667</v>
      </c>
      <c r="J25" s="14">
        <f t="shared" si="1"/>
        <v>19.3963039014374</v>
      </c>
      <c r="K25" s="18">
        <f t="shared" si="3"/>
        <v>4612.8789</v>
      </c>
      <c r="L25" s="18">
        <f t="shared" si="2"/>
        <v>253.65</v>
      </c>
      <c r="M25" s="19">
        <v>6210</v>
      </c>
    </row>
    <row r="26" s="3" customFormat="1" ht="22.5" customHeight="1" spans="1:13">
      <c r="A26" s="10">
        <v>24</v>
      </c>
      <c r="B26" s="11" t="s">
        <v>5868</v>
      </c>
      <c r="C26" s="12">
        <v>33664</v>
      </c>
      <c r="D26" s="11" t="s">
        <v>5870</v>
      </c>
      <c r="E26" s="11">
        <v>487</v>
      </c>
      <c r="F26" s="11">
        <v>292.04</v>
      </c>
      <c r="G26" s="14">
        <f t="shared" si="0"/>
        <v>59.9671457905544</v>
      </c>
      <c r="H26" s="15">
        <v>117.31</v>
      </c>
      <c r="I26" s="16">
        <v>45311.71875</v>
      </c>
      <c r="J26" s="14">
        <f t="shared" si="1"/>
        <v>24.088295687885</v>
      </c>
      <c r="K26" s="18">
        <f t="shared" si="3"/>
        <v>1774.22616</v>
      </c>
      <c r="L26" s="18">
        <f t="shared" si="2"/>
        <v>97.56</v>
      </c>
      <c r="M26" s="19">
        <v>0</v>
      </c>
    </row>
    <row r="27" s="3" customFormat="1" ht="22.5" customHeight="1" spans="1:13">
      <c r="A27" s="10">
        <v>25</v>
      </c>
      <c r="B27" s="11" t="s">
        <v>5868</v>
      </c>
      <c r="C27" s="12">
        <v>33662</v>
      </c>
      <c r="D27" s="11" t="s">
        <v>5871</v>
      </c>
      <c r="E27" s="11">
        <v>487</v>
      </c>
      <c r="F27" s="11">
        <v>43.84</v>
      </c>
      <c r="G27" s="14">
        <f t="shared" si="0"/>
        <v>9.00205338809035</v>
      </c>
      <c r="H27" s="15">
        <v>33.64</v>
      </c>
      <c r="I27" s="16">
        <v>45292.0347222222</v>
      </c>
      <c r="J27" s="14">
        <f t="shared" si="1"/>
        <v>6.90759753593429</v>
      </c>
      <c r="K27" s="18">
        <f t="shared" si="3"/>
        <v>6287.99136</v>
      </c>
      <c r="L27" s="18">
        <f t="shared" si="2"/>
        <v>345.76</v>
      </c>
      <c r="M27" s="19">
        <v>7310</v>
      </c>
    </row>
    <row r="28" s="3" customFormat="1" ht="22.5" customHeight="1" spans="1:13">
      <c r="A28" s="10">
        <v>26</v>
      </c>
      <c r="B28" s="11" t="s">
        <v>5868</v>
      </c>
      <c r="C28" s="12">
        <v>33653</v>
      </c>
      <c r="D28" s="11" t="s">
        <v>5872</v>
      </c>
      <c r="E28" s="11">
        <v>487</v>
      </c>
      <c r="F28" s="11">
        <v>200.98</v>
      </c>
      <c r="G28" s="14">
        <f t="shared" si="0"/>
        <v>41.2689938398357</v>
      </c>
      <c r="H28" s="15">
        <v>113.45</v>
      </c>
      <c r="I28" s="16">
        <v>45311.5416666667</v>
      </c>
      <c r="J28" s="14">
        <f t="shared" si="1"/>
        <v>23.2956878850103</v>
      </c>
      <c r="K28" s="18">
        <f t="shared" si="3"/>
        <v>3430.24332</v>
      </c>
      <c r="L28" s="18">
        <f t="shared" si="2"/>
        <v>188.62</v>
      </c>
      <c r="M28" s="19">
        <v>0</v>
      </c>
    </row>
    <row r="29" s="3" customFormat="1" ht="22.5" customHeight="1" spans="1:13">
      <c r="A29" s="10">
        <v>27</v>
      </c>
      <c r="B29" s="11" t="s">
        <v>5868</v>
      </c>
      <c r="C29" s="12">
        <v>33660</v>
      </c>
      <c r="D29" s="11" t="s">
        <v>5873</v>
      </c>
      <c r="E29" s="11">
        <v>487</v>
      </c>
      <c r="F29" s="11">
        <v>248.8</v>
      </c>
      <c r="G29" s="14">
        <f t="shared" si="0"/>
        <v>51.088295687885</v>
      </c>
      <c r="H29" s="15">
        <v>140.52</v>
      </c>
      <c r="I29" s="16">
        <v>45313.8506944444</v>
      </c>
      <c r="J29" s="14">
        <f t="shared" si="1"/>
        <v>28.8542094455852</v>
      </c>
      <c r="K29" s="18">
        <f t="shared" si="3"/>
        <v>2560.5888</v>
      </c>
      <c r="L29" s="18">
        <f t="shared" si="2"/>
        <v>140.8</v>
      </c>
      <c r="M29" s="19">
        <v>3200</v>
      </c>
    </row>
    <row r="30" s="3" customFormat="1" ht="22.5" customHeight="1" spans="1:13">
      <c r="A30" s="10">
        <v>28</v>
      </c>
      <c r="B30" s="11" t="s">
        <v>5868</v>
      </c>
      <c r="C30" s="12">
        <v>33651</v>
      </c>
      <c r="D30" s="11" t="s">
        <v>5874</v>
      </c>
      <c r="E30" s="11">
        <v>487</v>
      </c>
      <c r="F30" s="11">
        <v>292.39</v>
      </c>
      <c r="G30" s="14">
        <f t="shared" si="0"/>
        <v>60.0390143737166</v>
      </c>
      <c r="H30" s="15">
        <v>35.4</v>
      </c>
      <c r="I30" s="16">
        <v>45292.7222222222</v>
      </c>
      <c r="J30" s="14">
        <f t="shared" si="1"/>
        <v>7.26899383983573</v>
      </c>
      <c r="K30" s="18">
        <f t="shared" si="3"/>
        <v>1767.86106</v>
      </c>
      <c r="L30" s="18">
        <f t="shared" si="2"/>
        <v>97.21</v>
      </c>
      <c r="M30" s="19">
        <v>0</v>
      </c>
    </row>
    <row r="31" s="3" customFormat="1" ht="22.5" customHeight="1" spans="1:13">
      <c r="A31" s="10">
        <v>29</v>
      </c>
      <c r="B31" s="11" t="s">
        <v>5868</v>
      </c>
      <c r="C31" s="12">
        <v>33654</v>
      </c>
      <c r="D31" s="11" t="s">
        <v>5875</v>
      </c>
      <c r="E31" s="11">
        <v>487</v>
      </c>
      <c r="F31" s="11">
        <v>278.33</v>
      </c>
      <c r="G31" s="14">
        <f t="shared" si="0"/>
        <v>57.1519507186858</v>
      </c>
      <c r="H31" s="15">
        <v>236.84</v>
      </c>
      <c r="I31" s="16">
        <v>45313.8229166667</v>
      </c>
      <c r="J31" s="14">
        <f t="shared" si="1"/>
        <v>48.6324435318275</v>
      </c>
      <c r="K31" s="18">
        <f t="shared" si="3"/>
        <v>2023.55622</v>
      </c>
      <c r="L31" s="18">
        <f t="shared" si="2"/>
        <v>111.27</v>
      </c>
      <c r="M31" s="19">
        <v>0</v>
      </c>
    </row>
    <row r="32" s="3" customFormat="1" ht="22.5" customHeight="1" spans="1:13">
      <c r="A32" s="10">
        <v>30</v>
      </c>
      <c r="B32" s="11" t="s">
        <v>5868</v>
      </c>
      <c r="C32" s="12">
        <v>33661</v>
      </c>
      <c r="D32" s="11" t="s">
        <v>5876</v>
      </c>
      <c r="E32" s="11">
        <v>487</v>
      </c>
      <c r="F32" s="11">
        <v>261.45</v>
      </c>
      <c r="G32" s="14">
        <f t="shared" si="0"/>
        <v>53.6858316221766</v>
      </c>
      <c r="H32" s="15">
        <v>115.91</v>
      </c>
      <c r="I32" s="16">
        <v>45314.8125</v>
      </c>
      <c r="J32" s="14">
        <f t="shared" si="1"/>
        <v>23.8008213552361</v>
      </c>
      <c r="K32" s="18">
        <f t="shared" si="3"/>
        <v>2330.5359</v>
      </c>
      <c r="L32" s="18">
        <f t="shared" si="2"/>
        <v>128.15</v>
      </c>
      <c r="M32" s="19">
        <v>0</v>
      </c>
    </row>
    <row r="33" s="3" customFormat="1" ht="22.5" customHeight="1" spans="1:13">
      <c r="A33" s="10">
        <v>31</v>
      </c>
      <c r="B33" s="11" t="s">
        <v>5868</v>
      </c>
      <c r="C33" s="12">
        <v>33652</v>
      </c>
      <c r="D33" s="11" t="s">
        <v>5877</v>
      </c>
      <c r="E33" s="11">
        <v>487</v>
      </c>
      <c r="F33" s="11">
        <v>268.48</v>
      </c>
      <c r="G33" s="14">
        <f t="shared" si="0"/>
        <v>55.129363449692</v>
      </c>
      <c r="H33" s="15">
        <v>110.28</v>
      </c>
      <c r="I33" s="16">
        <v>45297.7638888889</v>
      </c>
      <c r="J33" s="14">
        <f t="shared" si="1"/>
        <v>22.6447638603696</v>
      </c>
      <c r="K33" s="18">
        <f t="shared" si="3"/>
        <v>2202.68832</v>
      </c>
      <c r="L33" s="18">
        <f t="shared" si="2"/>
        <v>121.12</v>
      </c>
      <c r="M33" s="19">
        <v>0</v>
      </c>
    </row>
    <row r="34" s="3" customFormat="1" ht="22.5" customHeight="1" spans="1:13">
      <c r="A34" s="10">
        <v>32</v>
      </c>
      <c r="B34" s="11" t="s">
        <v>5868</v>
      </c>
      <c r="C34" s="12">
        <v>33665</v>
      </c>
      <c r="D34" s="11" t="s">
        <v>5878</v>
      </c>
      <c r="E34" s="11">
        <v>600</v>
      </c>
      <c r="F34" s="11">
        <v>178.13</v>
      </c>
      <c r="G34" s="14">
        <f t="shared" si="0"/>
        <v>29.6883333333333</v>
      </c>
      <c r="H34" s="15">
        <v>142.62</v>
      </c>
      <c r="I34" s="16">
        <v>45294.4791666667</v>
      </c>
      <c r="J34" s="14">
        <f t="shared" si="1"/>
        <v>23.77</v>
      </c>
      <c r="K34" s="18">
        <f t="shared" si="3"/>
        <v>5489.80782</v>
      </c>
      <c r="L34" s="18">
        <f t="shared" si="2"/>
        <v>301.87</v>
      </c>
      <c r="M34" s="19">
        <v>0</v>
      </c>
    </row>
    <row r="35" s="3" customFormat="1" ht="22.5" customHeight="1" spans="1:13">
      <c r="A35" s="10">
        <v>33</v>
      </c>
      <c r="B35" s="11" t="s">
        <v>5868</v>
      </c>
      <c r="C35" s="12">
        <v>33655</v>
      </c>
      <c r="D35" s="11" t="s">
        <v>5879</v>
      </c>
      <c r="E35" s="13">
        <v>600</v>
      </c>
      <c r="F35" s="11">
        <v>38.56</v>
      </c>
      <c r="G35" s="14">
        <f t="shared" si="0"/>
        <v>6.42666666666667</v>
      </c>
      <c r="H35" s="15">
        <v>199.23</v>
      </c>
      <c r="I35" s="16">
        <v>45322.3680555556</v>
      </c>
      <c r="J35" s="14">
        <f t="shared" si="1"/>
        <v>33.205</v>
      </c>
      <c r="K35" s="18">
        <f t="shared" si="3"/>
        <v>5106.08322</v>
      </c>
      <c r="L35" s="18">
        <f t="shared" si="2"/>
        <v>280.77</v>
      </c>
      <c r="M35" s="19">
        <v>0</v>
      </c>
    </row>
    <row r="36" s="3" customFormat="1" ht="22.5" customHeight="1" spans="1:13">
      <c r="A36" s="10">
        <v>34</v>
      </c>
      <c r="B36" s="11" t="s">
        <v>5880</v>
      </c>
      <c r="C36" s="12">
        <v>12370</v>
      </c>
      <c r="D36" s="11" t="s">
        <v>5881</v>
      </c>
      <c r="E36" s="13">
        <v>600</v>
      </c>
      <c r="F36" s="11">
        <v>2.35</v>
      </c>
      <c r="G36" s="14">
        <f t="shared" si="0"/>
        <v>0.391666666666667</v>
      </c>
      <c r="H36" s="15">
        <v>2.35</v>
      </c>
      <c r="I36" s="16">
        <v>45292.0104166667</v>
      </c>
      <c r="J36" s="14">
        <f t="shared" si="1"/>
        <v>0.391666666666667</v>
      </c>
      <c r="K36" s="18">
        <f t="shared" si="3"/>
        <v>8686.5429</v>
      </c>
      <c r="L36" s="18">
        <f t="shared" si="2"/>
        <v>477.65</v>
      </c>
      <c r="M36" s="19">
        <v>0</v>
      </c>
    </row>
    <row r="37" s="3" customFormat="1" ht="22.5" customHeight="1" spans="1:13">
      <c r="A37" s="10">
        <v>35</v>
      </c>
      <c r="B37" s="11" t="s">
        <v>5880</v>
      </c>
      <c r="C37" s="12">
        <v>12351</v>
      </c>
      <c r="D37" s="11" t="s">
        <v>5882</v>
      </c>
      <c r="E37" s="11">
        <v>487</v>
      </c>
      <c r="F37" s="11">
        <v>194.31</v>
      </c>
      <c r="G37" s="14">
        <f t="shared" si="0"/>
        <v>39.8993839835729</v>
      </c>
      <c r="H37" s="15">
        <v>90.6</v>
      </c>
      <c r="I37" s="16">
        <v>45303.8298611111</v>
      </c>
      <c r="J37" s="14">
        <f t="shared" si="1"/>
        <v>18.6036960985626</v>
      </c>
      <c r="K37" s="18">
        <f t="shared" si="3"/>
        <v>3551.54394</v>
      </c>
      <c r="L37" s="18">
        <f t="shared" si="2"/>
        <v>195.29</v>
      </c>
      <c r="M37" s="19">
        <v>0</v>
      </c>
    </row>
    <row r="38" s="3" customFormat="1" ht="22.5" customHeight="1" spans="1:13">
      <c r="A38" s="10">
        <v>36</v>
      </c>
      <c r="B38" s="11" t="s">
        <v>5880</v>
      </c>
      <c r="C38" s="12">
        <v>12364</v>
      </c>
      <c r="D38" s="11" t="s">
        <v>5883</v>
      </c>
      <c r="E38" s="11">
        <v>487</v>
      </c>
      <c r="F38" s="11">
        <v>167.24</v>
      </c>
      <c r="G38" s="14">
        <f t="shared" si="0"/>
        <v>34.340862422998</v>
      </c>
      <c r="H38" s="15">
        <v>132.08</v>
      </c>
      <c r="I38" s="16">
        <v>45292.8020833333</v>
      </c>
      <c r="J38" s="14">
        <f t="shared" si="1"/>
        <v>27.1211498973306</v>
      </c>
      <c r="K38" s="18">
        <f t="shared" si="3"/>
        <v>4043.83896</v>
      </c>
      <c r="L38" s="18">
        <f t="shared" si="2"/>
        <v>222.36</v>
      </c>
      <c r="M38" s="19">
        <v>0</v>
      </c>
    </row>
    <row r="39" s="3" customFormat="1" ht="22.5" customHeight="1" spans="1:13">
      <c r="A39" s="10">
        <v>37</v>
      </c>
      <c r="B39" s="11" t="s">
        <v>5880</v>
      </c>
      <c r="C39" s="12">
        <v>12371</v>
      </c>
      <c r="D39" s="11" t="s">
        <v>5884</v>
      </c>
      <c r="E39" s="13">
        <v>600</v>
      </c>
      <c r="F39" s="11">
        <v>7.27</v>
      </c>
      <c r="G39" s="14">
        <f t="shared" si="0"/>
        <v>1.21166666666667</v>
      </c>
      <c r="H39" s="15">
        <v>7.27</v>
      </c>
      <c r="I39" s="16">
        <v>45293.4409722222</v>
      </c>
      <c r="J39" s="14">
        <f t="shared" si="1"/>
        <v>1.21166666666667</v>
      </c>
      <c r="K39" s="18">
        <f t="shared" si="3"/>
        <v>8597.06778</v>
      </c>
      <c r="L39" s="18">
        <f t="shared" si="2"/>
        <v>472.73</v>
      </c>
      <c r="M39" s="19">
        <v>0</v>
      </c>
    </row>
    <row r="40" s="3" customFormat="1" ht="22.5" customHeight="1" spans="1:13">
      <c r="A40" s="10">
        <v>38</v>
      </c>
      <c r="B40" s="11" t="s">
        <v>5880</v>
      </c>
      <c r="C40" s="12">
        <v>12368</v>
      </c>
      <c r="D40" s="11" t="s">
        <v>5885</v>
      </c>
      <c r="E40" s="11">
        <v>487</v>
      </c>
      <c r="F40" s="11">
        <v>56.14</v>
      </c>
      <c r="G40" s="14">
        <f t="shared" si="0"/>
        <v>11.5277207392197</v>
      </c>
      <c r="H40" s="15">
        <v>47</v>
      </c>
      <c r="I40" s="16">
        <v>45314.8229166667</v>
      </c>
      <c r="J40" s="14">
        <f t="shared" si="1"/>
        <v>9.65092402464066</v>
      </c>
      <c r="K40" s="18">
        <f t="shared" si="3"/>
        <v>6064.30356</v>
      </c>
      <c r="L40" s="18">
        <f t="shared" si="2"/>
        <v>333.46</v>
      </c>
      <c r="M40" s="19">
        <v>0</v>
      </c>
    </row>
    <row r="41" s="3" customFormat="1" ht="22.5" customHeight="1" spans="1:13">
      <c r="A41" s="10">
        <v>39</v>
      </c>
      <c r="B41" s="11" t="s">
        <v>5880</v>
      </c>
      <c r="C41" s="12">
        <v>12355</v>
      </c>
      <c r="D41" s="11" t="s">
        <v>5886</v>
      </c>
      <c r="E41" s="11">
        <v>487</v>
      </c>
      <c r="F41" s="11">
        <v>38.56</v>
      </c>
      <c r="G41" s="14">
        <f t="shared" si="0"/>
        <v>7.91786447638604</v>
      </c>
      <c r="H41" s="15">
        <v>35.05</v>
      </c>
      <c r="I41" s="16">
        <v>45298.8125</v>
      </c>
      <c r="J41" s="14">
        <f t="shared" si="1"/>
        <v>7.19712525667351</v>
      </c>
      <c r="K41" s="18">
        <f t="shared" si="3"/>
        <v>6384.01344</v>
      </c>
      <c r="L41" s="18">
        <f t="shared" si="2"/>
        <v>351.04</v>
      </c>
      <c r="M41" s="19">
        <v>0</v>
      </c>
    </row>
    <row r="42" s="3" customFormat="1" ht="22.5" customHeight="1" spans="1:13">
      <c r="A42" s="10">
        <v>40</v>
      </c>
      <c r="B42" s="11" t="s">
        <v>5880</v>
      </c>
      <c r="C42" s="12">
        <v>12365</v>
      </c>
      <c r="D42" s="11" t="s">
        <v>5887</v>
      </c>
      <c r="E42" s="11">
        <v>487</v>
      </c>
      <c r="F42" s="11">
        <v>279.15</v>
      </c>
      <c r="G42" s="14">
        <f t="shared" si="0"/>
        <v>57.3203285420945</v>
      </c>
      <c r="H42" s="15">
        <v>88.84</v>
      </c>
      <c r="I42" s="16">
        <v>45311.7534722222</v>
      </c>
      <c r="J42" s="14">
        <f t="shared" si="1"/>
        <v>18.2422997946612</v>
      </c>
      <c r="K42" s="18">
        <f t="shared" si="3"/>
        <v>2008.6437</v>
      </c>
      <c r="L42" s="18">
        <f t="shared" si="2"/>
        <v>110.45</v>
      </c>
      <c r="M42" s="19">
        <v>0</v>
      </c>
    </row>
    <row r="43" s="3" customFormat="1" ht="22.5" customHeight="1" spans="1:13">
      <c r="A43" s="10">
        <v>41</v>
      </c>
      <c r="B43" s="11" t="s">
        <v>5880</v>
      </c>
      <c r="C43" s="12">
        <v>12352</v>
      </c>
      <c r="D43" s="11" t="s">
        <v>5888</v>
      </c>
      <c r="E43" s="11">
        <v>487</v>
      </c>
      <c r="F43" s="11">
        <v>93.76</v>
      </c>
      <c r="G43" s="14">
        <f t="shared" si="0"/>
        <v>19.2525667351129</v>
      </c>
      <c r="H43" s="15">
        <v>88.13</v>
      </c>
      <c r="I43" s="16">
        <v>45309.8368055556</v>
      </c>
      <c r="J43" s="14">
        <f t="shared" si="1"/>
        <v>18.0965092402464</v>
      </c>
      <c r="K43" s="18">
        <f t="shared" si="3"/>
        <v>5380.14624</v>
      </c>
      <c r="L43" s="18">
        <f t="shared" si="2"/>
        <v>295.84</v>
      </c>
      <c r="M43" s="19">
        <v>0</v>
      </c>
    </row>
    <row r="44" s="3" customFormat="1" ht="22.5" customHeight="1" spans="1:13">
      <c r="A44" s="10">
        <v>42</v>
      </c>
      <c r="B44" s="11" t="s">
        <v>5880</v>
      </c>
      <c r="C44" s="12">
        <v>12366</v>
      </c>
      <c r="D44" s="11" t="s">
        <v>5889</v>
      </c>
      <c r="E44" s="11">
        <v>487</v>
      </c>
      <c r="F44" s="11">
        <v>100.44</v>
      </c>
      <c r="G44" s="14">
        <f t="shared" si="0"/>
        <v>20.6242299794661</v>
      </c>
      <c r="H44" s="15">
        <v>94.46</v>
      </c>
      <c r="I44" s="16">
        <v>45313.8090277778</v>
      </c>
      <c r="J44" s="14">
        <f t="shared" si="1"/>
        <v>19.3963039014374</v>
      </c>
      <c r="K44" s="18">
        <f t="shared" si="3"/>
        <v>5258.66376</v>
      </c>
      <c r="L44" s="18">
        <f t="shared" si="2"/>
        <v>289.16</v>
      </c>
      <c r="M44" s="19">
        <v>0</v>
      </c>
    </row>
    <row r="45" s="3" customFormat="1" ht="22.5" customHeight="1" spans="1:13">
      <c r="A45" s="10">
        <v>43</v>
      </c>
      <c r="B45" s="11" t="s">
        <v>5880</v>
      </c>
      <c r="C45" s="12">
        <v>12353</v>
      </c>
      <c r="D45" s="11" t="s">
        <v>5890</v>
      </c>
      <c r="E45" s="11">
        <v>487</v>
      </c>
      <c r="F45" s="11">
        <v>259.7</v>
      </c>
      <c r="G45" s="14">
        <f t="shared" si="0"/>
        <v>53.3264887063655</v>
      </c>
      <c r="H45" s="15">
        <v>184.47</v>
      </c>
      <c r="I45" s="16">
        <v>45313.8298611111</v>
      </c>
      <c r="J45" s="14">
        <f t="shared" si="1"/>
        <v>37.8788501026694</v>
      </c>
      <c r="K45" s="18">
        <f t="shared" si="3"/>
        <v>2362.3614</v>
      </c>
      <c r="L45" s="18">
        <f t="shared" si="2"/>
        <v>129.9</v>
      </c>
      <c r="M45" s="19">
        <v>0</v>
      </c>
    </row>
    <row r="46" s="3" customFormat="1" ht="22.5" customHeight="1" spans="1:13">
      <c r="A46" s="10">
        <v>44</v>
      </c>
      <c r="B46" s="11" t="s">
        <v>5880</v>
      </c>
      <c r="C46" s="12">
        <v>12369</v>
      </c>
      <c r="D46" s="11" t="s">
        <v>5891</v>
      </c>
      <c r="E46" s="13">
        <v>558</v>
      </c>
      <c r="F46" s="11">
        <v>109.93</v>
      </c>
      <c r="G46" s="14">
        <f t="shared" si="0"/>
        <v>19.7007168458781</v>
      </c>
      <c r="H46" s="15">
        <v>75.13</v>
      </c>
      <c r="I46" s="16">
        <v>45313.8194444444</v>
      </c>
      <c r="J46" s="14">
        <f t="shared" si="1"/>
        <v>13.4641577060932</v>
      </c>
      <c r="K46" s="18">
        <f t="shared" si="3"/>
        <v>6119.04342</v>
      </c>
      <c r="L46" s="18">
        <f t="shared" si="2"/>
        <v>336.47</v>
      </c>
      <c r="M46" s="19">
        <v>0</v>
      </c>
    </row>
    <row r="47" s="3" customFormat="1" ht="22.5" customHeight="1" spans="1:13">
      <c r="A47" s="10">
        <v>45</v>
      </c>
      <c r="B47" s="11" t="s">
        <v>5880</v>
      </c>
      <c r="C47" s="12">
        <v>12356</v>
      </c>
      <c r="D47" s="11" t="s">
        <v>5892</v>
      </c>
      <c r="E47" s="13">
        <v>558</v>
      </c>
      <c r="F47" s="11">
        <v>144.74</v>
      </c>
      <c r="G47" s="14">
        <f t="shared" si="0"/>
        <v>25.9390681003584</v>
      </c>
      <c r="H47" s="15">
        <v>141.57</v>
      </c>
      <c r="I47" s="16">
        <v>45312.7881944444</v>
      </c>
      <c r="J47" s="14">
        <f t="shared" si="1"/>
        <v>25.3709677419355</v>
      </c>
      <c r="K47" s="18">
        <f t="shared" si="3"/>
        <v>5485.98876</v>
      </c>
      <c r="L47" s="18">
        <f t="shared" si="2"/>
        <v>301.66</v>
      </c>
      <c r="M47" s="19">
        <v>630</v>
      </c>
    </row>
    <row r="48" s="3" customFormat="1" ht="22.5" customHeight="1" spans="1:13">
      <c r="A48" s="10">
        <v>46</v>
      </c>
      <c r="B48" s="11" t="s">
        <v>5880</v>
      </c>
      <c r="C48" s="12">
        <v>12367</v>
      </c>
      <c r="D48" s="11" t="s">
        <v>5893</v>
      </c>
      <c r="E48" s="11">
        <v>600</v>
      </c>
      <c r="F48" s="11">
        <v>173.57</v>
      </c>
      <c r="G48" s="14">
        <f t="shared" si="0"/>
        <v>28.9283333333333</v>
      </c>
      <c r="H48" s="15">
        <v>163.02</v>
      </c>
      <c r="I48" s="16">
        <v>45312.7881944444</v>
      </c>
      <c r="J48" s="14">
        <f t="shared" si="1"/>
        <v>27.17</v>
      </c>
      <c r="K48" s="18">
        <f t="shared" si="3"/>
        <v>5572.73598</v>
      </c>
      <c r="L48" s="18">
        <f t="shared" si="2"/>
        <v>306.43</v>
      </c>
      <c r="M48" s="19">
        <v>0</v>
      </c>
    </row>
    <row r="49" s="3" customFormat="1" ht="22.5" customHeight="1" spans="1:13">
      <c r="A49" s="10">
        <v>47</v>
      </c>
      <c r="B49" s="11" t="s">
        <v>5880</v>
      </c>
      <c r="C49" s="12">
        <v>12357</v>
      </c>
      <c r="D49" s="11" t="s">
        <v>5894</v>
      </c>
      <c r="E49" s="11">
        <v>600</v>
      </c>
      <c r="F49" s="11">
        <v>206.26</v>
      </c>
      <c r="G49" s="14">
        <f t="shared" si="0"/>
        <v>34.3766666666667</v>
      </c>
      <c r="H49" s="15">
        <v>204.15</v>
      </c>
      <c r="I49" s="16">
        <v>45313.8472222222</v>
      </c>
      <c r="J49" s="14">
        <f t="shared" si="1"/>
        <v>34.025</v>
      </c>
      <c r="K49" s="18">
        <f t="shared" si="3"/>
        <v>4978.23564</v>
      </c>
      <c r="L49" s="18">
        <f t="shared" si="2"/>
        <v>273.74</v>
      </c>
      <c r="M49" s="19">
        <v>0</v>
      </c>
    </row>
    <row r="50" s="3" customFormat="1" ht="22.5" customHeight="1" spans="1:13">
      <c r="A50" s="10">
        <v>48</v>
      </c>
      <c r="B50" s="11" t="s">
        <v>5880</v>
      </c>
      <c r="C50" s="12">
        <v>12354</v>
      </c>
      <c r="D50" s="11" t="s">
        <v>5895</v>
      </c>
      <c r="E50" s="11">
        <v>487</v>
      </c>
      <c r="F50" s="11">
        <v>88.6</v>
      </c>
      <c r="G50" s="14">
        <f t="shared" si="0"/>
        <v>18.1930184804928</v>
      </c>
      <c r="H50" s="15">
        <v>31.18</v>
      </c>
      <c r="I50" s="16">
        <v>45313.8194444444</v>
      </c>
      <c r="J50" s="14">
        <f t="shared" si="1"/>
        <v>6.40246406570842</v>
      </c>
      <c r="K50" s="18">
        <f t="shared" si="3"/>
        <v>5473.986</v>
      </c>
      <c r="L50" s="18">
        <f t="shared" si="2"/>
        <v>301</v>
      </c>
      <c r="M50" s="19">
        <v>0</v>
      </c>
    </row>
    <row r="51" s="3" customFormat="1" ht="22.5" customHeight="1" spans="1:13">
      <c r="A51" s="10">
        <v>49</v>
      </c>
      <c r="B51" s="11" t="s">
        <v>5896</v>
      </c>
      <c r="C51" s="12">
        <v>14546</v>
      </c>
      <c r="D51" s="11" t="s">
        <v>5897</v>
      </c>
      <c r="E51" s="11">
        <v>600</v>
      </c>
      <c r="F51" s="11">
        <v>58.52</v>
      </c>
      <c r="G51" s="14">
        <f t="shared" si="0"/>
        <v>9.75333333333333</v>
      </c>
      <c r="H51" s="15">
        <v>42.08</v>
      </c>
      <c r="I51" s="16">
        <v>45313.6770833333</v>
      </c>
      <c r="J51" s="14">
        <f t="shared" si="1"/>
        <v>7.01333333333333</v>
      </c>
      <c r="K51" s="18">
        <f t="shared" si="3"/>
        <v>7665.03528</v>
      </c>
      <c r="L51" s="18">
        <f t="shared" si="2"/>
        <v>421.48</v>
      </c>
      <c r="M51" s="19">
        <v>0</v>
      </c>
    </row>
    <row r="52" s="3" customFormat="1" ht="22.5" customHeight="1" spans="1:13">
      <c r="A52" s="10">
        <v>50</v>
      </c>
      <c r="B52" s="11" t="s">
        <v>5896</v>
      </c>
      <c r="C52" s="12">
        <v>14561</v>
      </c>
      <c r="D52" s="11" t="s">
        <v>5898</v>
      </c>
      <c r="E52" s="13">
        <v>558</v>
      </c>
      <c r="F52" s="11">
        <v>27.44</v>
      </c>
      <c r="G52" s="14">
        <f t="shared" si="0"/>
        <v>4.91756272401434</v>
      </c>
      <c r="H52" s="15">
        <v>26.12</v>
      </c>
      <c r="I52" s="16">
        <v>45313.8055555556</v>
      </c>
      <c r="J52" s="14">
        <f t="shared" si="1"/>
        <v>4.68100358422939</v>
      </c>
      <c r="K52" s="18">
        <f t="shared" si="3"/>
        <v>7619.20656</v>
      </c>
      <c r="L52" s="18">
        <f t="shared" si="2"/>
        <v>418.96</v>
      </c>
      <c r="M52" s="19">
        <v>160</v>
      </c>
    </row>
    <row r="53" s="3" customFormat="1" ht="22.5" customHeight="1" spans="1:13">
      <c r="A53" s="10">
        <v>51</v>
      </c>
      <c r="B53" s="11" t="s">
        <v>5896</v>
      </c>
      <c r="C53" s="12">
        <v>14563</v>
      </c>
      <c r="D53" s="11" t="s">
        <v>5899</v>
      </c>
      <c r="E53" s="11">
        <v>600</v>
      </c>
      <c r="F53" s="11">
        <v>159.2</v>
      </c>
      <c r="G53" s="14">
        <f t="shared" si="0"/>
        <v>26.5333333333333</v>
      </c>
      <c r="H53" s="15">
        <v>142.28</v>
      </c>
      <c r="I53" s="16">
        <v>45312.8472222222</v>
      </c>
      <c r="J53" s="14">
        <f t="shared" si="1"/>
        <v>23.7133333333333</v>
      </c>
      <c r="K53" s="18">
        <f t="shared" si="3"/>
        <v>5834.0688</v>
      </c>
      <c r="L53" s="18">
        <f t="shared" si="2"/>
        <v>320.8</v>
      </c>
      <c r="M53" s="19">
        <v>0</v>
      </c>
    </row>
    <row r="54" s="3" customFormat="1" ht="22.5" customHeight="1" spans="1:13">
      <c r="A54" s="10">
        <v>52</v>
      </c>
      <c r="B54" s="11" t="s">
        <v>5896</v>
      </c>
      <c r="C54" s="12">
        <v>14543</v>
      </c>
      <c r="D54" s="11" t="s">
        <v>5900</v>
      </c>
      <c r="E54" s="11">
        <v>600</v>
      </c>
      <c r="F54" s="11">
        <v>172.88</v>
      </c>
      <c r="G54" s="14">
        <f t="shared" si="0"/>
        <v>28.8133333333333</v>
      </c>
      <c r="H54" s="15">
        <v>163.52</v>
      </c>
      <c r="I54" s="16">
        <v>45312.8506944444</v>
      </c>
      <c r="J54" s="14">
        <f t="shared" si="1"/>
        <v>27.2533333333333</v>
      </c>
      <c r="K54" s="18">
        <f t="shared" si="3"/>
        <v>5585.28432</v>
      </c>
      <c r="L54" s="18">
        <f t="shared" si="2"/>
        <v>307.12</v>
      </c>
      <c r="M54" s="19">
        <v>0</v>
      </c>
    </row>
    <row r="55" s="3" customFormat="1" ht="22.5" customHeight="1" spans="1:13">
      <c r="A55" s="10">
        <v>53</v>
      </c>
      <c r="B55" s="11" t="s">
        <v>5896</v>
      </c>
      <c r="C55" s="12">
        <v>14564</v>
      </c>
      <c r="D55" s="11" t="s">
        <v>5901</v>
      </c>
      <c r="E55" s="13">
        <v>487</v>
      </c>
      <c r="F55" s="11">
        <v>179.16</v>
      </c>
      <c r="G55" s="14">
        <f t="shared" si="0"/>
        <v>36.788501026694</v>
      </c>
      <c r="H55" s="15">
        <v>175.04</v>
      </c>
      <c r="I55" s="16">
        <v>45321.4583333333</v>
      </c>
      <c r="J55" s="14">
        <f t="shared" si="1"/>
        <v>35.9425051334702</v>
      </c>
      <c r="K55" s="18">
        <f t="shared" si="3"/>
        <v>3827.06184</v>
      </c>
      <c r="L55" s="18">
        <f t="shared" si="2"/>
        <v>210.44</v>
      </c>
      <c r="M55" s="19">
        <v>0</v>
      </c>
    </row>
    <row r="56" s="3" customFormat="1" ht="22.5" customHeight="1" spans="1:13">
      <c r="A56" s="10">
        <v>54</v>
      </c>
      <c r="B56" s="11" t="s">
        <v>5896</v>
      </c>
      <c r="C56" s="12">
        <v>14544</v>
      </c>
      <c r="D56" s="11" t="s">
        <v>5902</v>
      </c>
      <c r="E56" s="11">
        <v>600</v>
      </c>
      <c r="F56" s="11">
        <v>249.32</v>
      </c>
      <c r="G56" s="14">
        <f t="shared" si="0"/>
        <v>41.5533333333333</v>
      </c>
      <c r="H56" s="15">
        <v>250.64</v>
      </c>
      <c r="I56" s="16">
        <v>45300.4826388889</v>
      </c>
      <c r="J56" s="14">
        <f t="shared" si="1"/>
        <v>41.7733333333333</v>
      </c>
      <c r="K56" s="18">
        <f t="shared" si="3"/>
        <v>4171.14096</v>
      </c>
      <c r="L56" s="18">
        <f t="shared" si="2"/>
        <v>229.36</v>
      </c>
      <c r="M56" s="19">
        <v>0</v>
      </c>
    </row>
    <row r="57" s="3" customFormat="1" ht="22.5" customHeight="1" spans="1:13">
      <c r="A57" s="10">
        <v>55</v>
      </c>
      <c r="B57" s="11" t="s">
        <v>5896</v>
      </c>
      <c r="C57" s="12">
        <v>14545</v>
      </c>
      <c r="D57" s="11" t="s">
        <v>5903</v>
      </c>
      <c r="E57" s="11">
        <v>600</v>
      </c>
      <c r="F57" s="11">
        <v>53.12</v>
      </c>
      <c r="G57" s="14">
        <f t="shared" si="0"/>
        <v>8.85333333333333</v>
      </c>
      <c r="H57" s="15">
        <v>50.72</v>
      </c>
      <c r="I57" s="16">
        <v>45302.5555555556</v>
      </c>
      <c r="J57" s="14">
        <f t="shared" si="1"/>
        <v>8.45333333333333</v>
      </c>
      <c r="K57" s="18">
        <f t="shared" si="3"/>
        <v>7763.23968</v>
      </c>
      <c r="L57" s="18">
        <f t="shared" si="2"/>
        <v>426.88</v>
      </c>
      <c r="M57" s="19">
        <v>0</v>
      </c>
    </row>
    <row r="58" s="3" customFormat="1" ht="22.5" customHeight="1" spans="1:13">
      <c r="A58" s="10">
        <v>56</v>
      </c>
      <c r="B58" s="11" t="s">
        <v>5896</v>
      </c>
      <c r="C58" s="12">
        <v>14562</v>
      </c>
      <c r="D58" s="11" t="s">
        <v>5904</v>
      </c>
      <c r="E58" s="11">
        <v>600</v>
      </c>
      <c r="F58" s="11">
        <v>78.2</v>
      </c>
      <c r="G58" s="14">
        <f t="shared" si="0"/>
        <v>13.0333333333333</v>
      </c>
      <c r="H58" s="15">
        <v>63.2</v>
      </c>
      <c r="I58" s="16">
        <v>45315.8159722222</v>
      </c>
      <c r="J58" s="14">
        <f t="shared" si="1"/>
        <v>10.5333333333333</v>
      </c>
      <c r="K58" s="18">
        <f t="shared" si="3"/>
        <v>7307.1348</v>
      </c>
      <c r="L58" s="18">
        <f t="shared" si="2"/>
        <v>401.8</v>
      </c>
      <c r="M58" s="19">
        <v>4150</v>
      </c>
    </row>
    <row r="59" s="3" customFormat="1" ht="22.5" customHeight="1" spans="1:13">
      <c r="A59" s="10">
        <v>57</v>
      </c>
      <c r="B59" s="11" t="s">
        <v>5896</v>
      </c>
      <c r="C59" s="12">
        <v>14542</v>
      </c>
      <c r="D59" s="11" t="s">
        <v>5905</v>
      </c>
      <c r="E59" s="11">
        <v>600</v>
      </c>
      <c r="F59" s="11">
        <v>118.64</v>
      </c>
      <c r="G59" s="14">
        <f t="shared" si="0"/>
        <v>19.7733333333333</v>
      </c>
      <c r="H59" s="15">
        <v>107.84</v>
      </c>
      <c r="I59" s="16">
        <v>45313.7708333333</v>
      </c>
      <c r="J59" s="14">
        <f t="shared" si="1"/>
        <v>17.9733333333333</v>
      </c>
      <c r="K59" s="18">
        <f t="shared" si="3"/>
        <v>6571.69296</v>
      </c>
      <c r="L59" s="18">
        <f t="shared" si="2"/>
        <v>361.36</v>
      </c>
      <c r="M59" s="19">
        <v>3620</v>
      </c>
    </row>
    <row r="60" s="3" customFormat="1" ht="22.5" customHeight="1" spans="1:13">
      <c r="A60" s="10">
        <v>58</v>
      </c>
      <c r="B60" s="11" t="s">
        <v>5896</v>
      </c>
      <c r="C60" s="12" t="s">
        <v>5906</v>
      </c>
      <c r="D60" s="11" t="s">
        <v>5907</v>
      </c>
      <c r="E60" s="11">
        <v>600</v>
      </c>
      <c r="F60" s="11">
        <v>71.24</v>
      </c>
      <c r="G60" s="14"/>
      <c r="H60" s="15">
        <v>73.76</v>
      </c>
      <c r="I60" s="16">
        <v>45296.4895833333</v>
      </c>
      <c r="J60" s="14"/>
      <c r="K60" s="18"/>
      <c r="L60" s="18"/>
      <c r="M60" s="19">
        <v>0</v>
      </c>
    </row>
    <row r="61" s="3" customFormat="1" ht="22.5" customHeight="1" spans="1:13">
      <c r="A61" s="10">
        <v>59</v>
      </c>
      <c r="B61" s="11" t="s">
        <v>5896</v>
      </c>
      <c r="C61" s="12" t="s">
        <v>5908</v>
      </c>
      <c r="D61" s="11" t="s">
        <v>5909</v>
      </c>
      <c r="E61" s="11">
        <v>600</v>
      </c>
      <c r="F61" s="11"/>
      <c r="G61" s="14"/>
      <c r="H61" s="15"/>
      <c r="I61" s="16"/>
      <c r="J61" s="14"/>
      <c r="K61" s="18"/>
      <c r="L61" s="18"/>
      <c r="M61" s="19">
        <v>200</v>
      </c>
    </row>
    <row r="62" s="3" customFormat="1" ht="22.5" customHeight="1" spans="1:13">
      <c r="A62" s="10">
        <v>60</v>
      </c>
      <c r="B62" s="11" t="s">
        <v>5910</v>
      </c>
      <c r="C62" s="12">
        <v>6566</v>
      </c>
      <c r="D62" s="11" t="s">
        <v>5911</v>
      </c>
      <c r="E62" s="13">
        <v>380</v>
      </c>
      <c r="F62" s="11">
        <v>152.5</v>
      </c>
      <c r="G62" s="14">
        <f t="shared" ref="G62:G125" si="4">F62/E62*100</f>
        <v>40.1315789473684</v>
      </c>
      <c r="H62" s="15">
        <v>73.11</v>
      </c>
      <c r="I62" s="16">
        <v>45292.7951388889</v>
      </c>
      <c r="J62" s="14">
        <f t="shared" ref="J62:J125" si="5">H62/E62*100</f>
        <v>19.2394736842105</v>
      </c>
      <c r="K62" s="18">
        <f t="shared" ref="K62:K125" si="6">L62*10.5*1.732</f>
        <v>2755.179</v>
      </c>
      <c r="L62" s="18">
        <f t="shared" ref="L62:L125" si="7">E62*0.8-MAX(F62,H62)</f>
        <v>151.5</v>
      </c>
      <c r="M62" s="19">
        <v>0</v>
      </c>
    </row>
    <row r="63" s="3" customFormat="1" ht="22.5" customHeight="1" spans="1:13">
      <c r="A63" s="10">
        <v>61</v>
      </c>
      <c r="B63" s="11" t="s">
        <v>5910</v>
      </c>
      <c r="C63" s="12">
        <v>6572</v>
      </c>
      <c r="D63" s="11" t="s">
        <v>5611</v>
      </c>
      <c r="E63" s="11">
        <v>487</v>
      </c>
      <c r="F63" s="11">
        <v>175.67</v>
      </c>
      <c r="G63" s="14">
        <f t="shared" si="4"/>
        <v>36.0718685831622</v>
      </c>
      <c r="H63" s="15">
        <v>155.68</v>
      </c>
      <c r="I63" s="16">
        <v>45308.4513888889</v>
      </c>
      <c r="J63" s="14">
        <f t="shared" si="5"/>
        <v>31.9671457905544</v>
      </c>
      <c r="K63" s="18">
        <f t="shared" si="6"/>
        <v>3890.53098</v>
      </c>
      <c r="L63" s="18">
        <f t="shared" si="7"/>
        <v>213.93</v>
      </c>
      <c r="M63" s="19">
        <v>0</v>
      </c>
    </row>
    <row r="64" s="3" customFormat="1" ht="22.5" customHeight="1" spans="1:13">
      <c r="A64" s="10">
        <v>62</v>
      </c>
      <c r="B64" s="11" t="s">
        <v>5910</v>
      </c>
      <c r="C64" s="12">
        <v>6559</v>
      </c>
      <c r="D64" s="11" t="s">
        <v>5912</v>
      </c>
      <c r="E64" s="11">
        <v>558</v>
      </c>
      <c r="F64" s="11">
        <v>443.15</v>
      </c>
      <c r="G64" s="14">
        <f t="shared" si="4"/>
        <v>79.4175627240143</v>
      </c>
      <c r="H64" s="15">
        <v>319.93</v>
      </c>
      <c r="I64" s="16">
        <v>45307.6527777778</v>
      </c>
      <c r="J64" s="14">
        <f t="shared" si="5"/>
        <v>57.3351254480287</v>
      </c>
      <c r="K64" s="18">
        <f t="shared" si="6"/>
        <v>59.104500000001</v>
      </c>
      <c r="L64" s="18">
        <f t="shared" si="7"/>
        <v>3.25000000000006</v>
      </c>
      <c r="M64" s="19">
        <v>3790</v>
      </c>
    </row>
    <row r="65" s="3" customFormat="1" ht="22.5" customHeight="1" spans="1:13">
      <c r="A65" s="10">
        <v>63</v>
      </c>
      <c r="B65" s="11" t="s">
        <v>5910</v>
      </c>
      <c r="C65" s="12">
        <v>6556</v>
      </c>
      <c r="D65" s="11" t="s">
        <v>5913</v>
      </c>
      <c r="E65" s="11">
        <v>558</v>
      </c>
      <c r="F65" s="11">
        <v>306.6</v>
      </c>
      <c r="G65" s="14">
        <f t="shared" si="4"/>
        <v>54.9462365591398</v>
      </c>
      <c r="H65" s="15">
        <v>266.15</v>
      </c>
      <c r="I65" s="16">
        <v>45313.5208333333</v>
      </c>
      <c r="J65" s="14">
        <f t="shared" si="5"/>
        <v>47.6971326164875</v>
      </c>
      <c r="K65" s="18">
        <f t="shared" si="6"/>
        <v>2542.4028</v>
      </c>
      <c r="L65" s="18">
        <f t="shared" si="7"/>
        <v>139.8</v>
      </c>
      <c r="M65" s="19">
        <v>1000</v>
      </c>
    </row>
    <row r="66" s="3" customFormat="1" ht="22.5" customHeight="1" spans="1:13">
      <c r="A66" s="10">
        <v>64</v>
      </c>
      <c r="B66" s="11" t="s">
        <v>5910</v>
      </c>
      <c r="C66" s="12">
        <v>6554</v>
      </c>
      <c r="D66" s="11" t="s">
        <v>5914</v>
      </c>
      <c r="E66" s="11">
        <v>487</v>
      </c>
      <c r="F66" s="11">
        <v>168.72</v>
      </c>
      <c r="G66" s="14">
        <f t="shared" si="4"/>
        <v>34.6447638603696</v>
      </c>
      <c r="H66" s="15">
        <v>90.64</v>
      </c>
      <c r="I66" s="16">
        <v>45294.4375</v>
      </c>
      <c r="J66" s="14">
        <f t="shared" si="5"/>
        <v>18.611909650924</v>
      </c>
      <c r="K66" s="18">
        <f t="shared" si="6"/>
        <v>4016.92368</v>
      </c>
      <c r="L66" s="18">
        <f t="shared" si="7"/>
        <v>220.88</v>
      </c>
      <c r="M66" s="19">
        <v>250</v>
      </c>
    </row>
    <row r="67" s="3" customFormat="1" ht="22.5" customHeight="1" spans="1:13">
      <c r="A67" s="10">
        <v>65</v>
      </c>
      <c r="B67" s="11" t="s">
        <v>5910</v>
      </c>
      <c r="C67" s="12">
        <v>6552</v>
      </c>
      <c r="D67" s="11" t="s">
        <v>5915</v>
      </c>
      <c r="E67" s="11">
        <v>558</v>
      </c>
      <c r="F67" s="11">
        <v>100</v>
      </c>
      <c r="G67" s="14">
        <f t="shared" si="4"/>
        <v>17.921146953405</v>
      </c>
      <c r="H67" s="15">
        <v>126.51</v>
      </c>
      <c r="I67" s="16">
        <v>45295.6041666667</v>
      </c>
      <c r="J67" s="14">
        <f t="shared" si="5"/>
        <v>22.6720430107527</v>
      </c>
      <c r="K67" s="18">
        <f t="shared" si="6"/>
        <v>5817.51954</v>
      </c>
      <c r="L67" s="18">
        <f t="shared" si="7"/>
        <v>319.89</v>
      </c>
      <c r="M67" s="19">
        <v>0</v>
      </c>
    </row>
    <row r="68" s="3" customFormat="1" ht="22.5" customHeight="1" spans="1:13">
      <c r="A68" s="10">
        <v>66</v>
      </c>
      <c r="B68" s="11" t="s">
        <v>5910</v>
      </c>
      <c r="C68" s="12">
        <v>6555</v>
      </c>
      <c r="D68" s="11" t="s">
        <v>5916</v>
      </c>
      <c r="E68" s="13">
        <v>487</v>
      </c>
      <c r="F68" s="11">
        <v>145.51</v>
      </c>
      <c r="G68" s="14">
        <f t="shared" si="4"/>
        <v>29.8788501026694</v>
      </c>
      <c r="H68" s="15">
        <v>151.84</v>
      </c>
      <c r="I68" s="16">
        <v>45313.4236111111</v>
      </c>
      <c r="J68" s="14">
        <f t="shared" si="5"/>
        <v>31.1786447638604</v>
      </c>
      <c r="K68" s="18">
        <f t="shared" si="6"/>
        <v>4323.90336</v>
      </c>
      <c r="L68" s="18">
        <f t="shared" si="7"/>
        <v>237.76</v>
      </c>
      <c r="M68" s="19">
        <v>200</v>
      </c>
    </row>
    <row r="69" s="3" customFormat="1" ht="22.5" customHeight="1" spans="1:13">
      <c r="A69" s="10">
        <v>67</v>
      </c>
      <c r="B69" s="11" t="s">
        <v>5910</v>
      </c>
      <c r="C69" s="12">
        <v>6560</v>
      </c>
      <c r="D69" s="11" t="s">
        <v>5917</v>
      </c>
      <c r="E69" s="13">
        <v>380</v>
      </c>
      <c r="F69" s="11">
        <v>327.73</v>
      </c>
      <c r="G69" s="14">
        <f t="shared" si="4"/>
        <v>86.2447368421053</v>
      </c>
      <c r="H69" s="15">
        <v>108.73</v>
      </c>
      <c r="I69" s="16">
        <v>45317.2986111111</v>
      </c>
      <c r="J69" s="14">
        <f t="shared" si="5"/>
        <v>28.6131578947368</v>
      </c>
      <c r="K69" s="18">
        <f t="shared" si="6"/>
        <v>-431.55378</v>
      </c>
      <c r="L69" s="18">
        <f t="shared" si="7"/>
        <v>-23.73</v>
      </c>
      <c r="M69" s="19">
        <v>0</v>
      </c>
    </row>
    <row r="70" s="3" customFormat="1" ht="22.5" customHeight="1" spans="1:13">
      <c r="A70" s="10">
        <v>68</v>
      </c>
      <c r="B70" s="11" t="s">
        <v>5910</v>
      </c>
      <c r="C70" s="12">
        <v>6574</v>
      </c>
      <c r="D70" s="11" t="s">
        <v>5918</v>
      </c>
      <c r="E70" s="13">
        <v>380</v>
      </c>
      <c r="F70" s="11">
        <v>299.34</v>
      </c>
      <c r="G70" s="14">
        <f t="shared" si="4"/>
        <v>78.7736842105263</v>
      </c>
      <c r="H70" s="15">
        <v>227.37</v>
      </c>
      <c r="I70" s="16">
        <v>45313.7013888889</v>
      </c>
      <c r="J70" s="14">
        <f t="shared" si="5"/>
        <v>59.8342105263158</v>
      </c>
      <c r="K70" s="18">
        <f t="shared" si="6"/>
        <v>84.7467600000004</v>
      </c>
      <c r="L70" s="18">
        <f t="shared" si="7"/>
        <v>4.66000000000003</v>
      </c>
      <c r="M70" s="19">
        <v>0</v>
      </c>
    </row>
    <row r="71" s="3" customFormat="1" ht="22.5" customHeight="1" spans="1:13">
      <c r="A71" s="10">
        <v>69</v>
      </c>
      <c r="B71" s="11" t="s">
        <v>5910</v>
      </c>
      <c r="C71" s="12">
        <v>6571</v>
      </c>
      <c r="D71" s="11" t="s">
        <v>5919</v>
      </c>
      <c r="E71" s="11">
        <v>487</v>
      </c>
      <c r="F71" s="11">
        <v>149.16</v>
      </c>
      <c r="G71" s="14">
        <f t="shared" si="4"/>
        <v>30.6283367556468</v>
      </c>
      <c r="H71" s="15">
        <v>142.99</v>
      </c>
      <c r="I71" s="16">
        <v>45308.4513888889</v>
      </c>
      <c r="J71" s="14">
        <f t="shared" si="5"/>
        <v>29.3613963039014</v>
      </c>
      <c r="K71" s="18">
        <f t="shared" si="6"/>
        <v>4372.64184</v>
      </c>
      <c r="L71" s="18">
        <f t="shared" si="7"/>
        <v>240.44</v>
      </c>
      <c r="M71" s="19">
        <v>500</v>
      </c>
    </row>
    <row r="72" s="3" customFormat="1" ht="22.5" customHeight="1" spans="1:13">
      <c r="A72" s="10">
        <v>70</v>
      </c>
      <c r="B72" s="11" t="s">
        <v>5910</v>
      </c>
      <c r="C72" s="12">
        <v>6562</v>
      </c>
      <c r="D72" s="11" t="s">
        <v>5578</v>
      </c>
      <c r="E72" s="11">
        <v>487</v>
      </c>
      <c r="F72" s="11">
        <v>39.76</v>
      </c>
      <c r="G72" s="14">
        <f t="shared" si="4"/>
        <v>8.16427104722793</v>
      </c>
      <c r="H72" s="15">
        <v>40.93</v>
      </c>
      <c r="I72" s="16">
        <v>45314.3715277778</v>
      </c>
      <c r="J72" s="14">
        <f t="shared" si="5"/>
        <v>8.40451745379877</v>
      </c>
      <c r="K72" s="18">
        <f t="shared" si="6"/>
        <v>6340.91262</v>
      </c>
      <c r="L72" s="18">
        <f t="shared" si="7"/>
        <v>348.67</v>
      </c>
      <c r="M72" s="19">
        <v>0</v>
      </c>
    </row>
    <row r="73" s="3" customFormat="1" ht="22.5" customHeight="1" spans="1:13">
      <c r="A73" s="10">
        <v>71</v>
      </c>
      <c r="B73" s="11" t="s">
        <v>5910</v>
      </c>
      <c r="C73" s="12">
        <v>6573</v>
      </c>
      <c r="D73" s="11" t="s">
        <v>5920</v>
      </c>
      <c r="E73" s="11">
        <v>487</v>
      </c>
      <c r="F73" s="11">
        <v>356.02</v>
      </c>
      <c r="G73" s="14">
        <f t="shared" si="4"/>
        <v>73.1047227926078</v>
      </c>
      <c r="H73" s="15">
        <v>331.93</v>
      </c>
      <c r="I73" s="16">
        <v>45315.3715277778</v>
      </c>
      <c r="J73" s="14">
        <f t="shared" si="5"/>
        <v>68.1581108829569</v>
      </c>
      <c r="K73" s="18">
        <f t="shared" si="6"/>
        <v>610.685880000001</v>
      </c>
      <c r="L73" s="18">
        <f t="shared" si="7"/>
        <v>33.58</v>
      </c>
      <c r="M73" s="19">
        <v>0</v>
      </c>
    </row>
    <row r="74" s="3" customFormat="1" ht="22.5" customHeight="1" spans="1:13">
      <c r="A74" s="10">
        <v>72</v>
      </c>
      <c r="B74" s="11" t="s">
        <v>5910</v>
      </c>
      <c r="C74" s="12">
        <v>6567</v>
      </c>
      <c r="D74" s="11" t="s">
        <v>5921</v>
      </c>
      <c r="E74" s="13">
        <v>445</v>
      </c>
      <c r="F74" s="11">
        <v>406</v>
      </c>
      <c r="G74" s="14">
        <f t="shared" si="4"/>
        <v>91.2359550561798</v>
      </c>
      <c r="H74" s="15">
        <v>376.3</v>
      </c>
      <c r="I74" s="16">
        <v>45293.59375</v>
      </c>
      <c r="J74" s="14">
        <f t="shared" si="5"/>
        <v>84.561797752809</v>
      </c>
      <c r="K74" s="18">
        <f t="shared" si="6"/>
        <v>-909.3</v>
      </c>
      <c r="L74" s="18">
        <f t="shared" si="7"/>
        <v>-50</v>
      </c>
      <c r="M74" s="19">
        <v>3500</v>
      </c>
    </row>
    <row r="75" s="3" customFormat="1" ht="22.5" customHeight="1" spans="1:13">
      <c r="A75" s="10">
        <v>73</v>
      </c>
      <c r="B75" s="11" t="s">
        <v>5910</v>
      </c>
      <c r="C75" s="12">
        <v>6576</v>
      </c>
      <c r="D75" s="11" t="s">
        <v>5922</v>
      </c>
      <c r="E75" s="13">
        <v>600</v>
      </c>
      <c r="F75" s="11">
        <v>46.5</v>
      </c>
      <c r="G75" s="14">
        <f t="shared" si="4"/>
        <v>7.75</v>
      </c>
      <c r="H75" s="15">
        <v>15</v>
      </c>
      <c r="I75" s="16">
        <v>45317.4097222222</v>
      </c>
      <c r="J75" s="14">
        <f t="shared" si="5"/>
        <v>2.5</v>
      </c>
      <c r="K75" s="18">
        <f t="shared" si="6"/>
        <v>7883.631</v>
      </c>
      <c r="L75" s="18">
        <f t="shared" si="7"/>
        <v>433.5</v>
      </c>
      <c r="M75" s="19">
        <v>3500</v>
      </c>
    </row>
    <row r="76" s="3" customFormat="1" ht="22.5" customHeight="1" spans="1:13">
      <c r="A76" s="10">
        <v>74</v>
      </c>
      <c r="B76" s="11" t="s">
        <v>5923</v>
      </c>
      <c r="C76" s="12">
        <v>1070</v>
      </c>
      <c r="D76" s="11" t="s">
        <v>5924</v>
      </c>
      <c r="E76" s="11">
        <v>487</v>
      </c>
      <c r="F76" s="11">
        <v>342.27</v>
      </c>
      <c r="G76" s="14">
        <f t="shared" si="4"/>
        <v>70.2813141683778</v>
      </c>
      <c r="H76" s="15">
        <v>275.27</v>
      </c>
      <c r="I76" s="16">
        <v>45312.8402777778</v>
      </c>
      <c r="J76" s="14">
        <f t="shared" si="5"/>
        <v>56.523613963039</v>
      </c>
      <c r="K76" s="18">
        <f t="shared" si="6"/>
        <v>860.743380000001</v>
      </c>
      <c r="L76" s="18">
        <f t="shared" si="7"/>
        <v>47.33</v>
      </c>
      <c r="M76" s="19">
        <v>4000</v>
      </c>
    </row>
    <row r="77" s="3" customFormat="1" ht="22.5" customHeight="1" spans="1:13">
      <c r="A77" s="10">
        <v>75</v>
      </c>
      <c r="B77" s="11" t="s">
        <v>5923</v>
      </c>
      <c r="C77" s="12">
        <v>1072</v>
      </c>
      <c r="D77" s="11" t="s">
        <v>5925</v>
      </c>
      <c r="E77" s="13">
        <v>380</v>
      </c>
      <c r="F77" s="11">
        <v>419.12</v>
      </c>
      <c r="G77" s="14">
        <f t="shared" si="4"/>
        <v>110.294736842105</v>
      </c>
      <c r="H77" s="15">
        <v>352.47</v>
      </c>
      <c r="I77" s="16">
        <v>45312.7604166667</v>
      </c>
      <c r="J77" s="14">
        <f t="shared" si="5"/>
        <v>92.7552631578947</v>
      </c>
      <c r="K77" s="18">
        <f t="shared" si="6"/>
        <v>-2093.57232</v>
      </c>
      <c r="L77" s="18">
        <f t="shared" si="7"/>
        <v>-115.12</v>
      </c>
      <c r="M77" s="19">
        <v>0</v>
      </c>
    </row>
    <row r="78" s="3" customFormat="1" ht="22.5" customHeight="1" spans="1:13">
      <c r="A78" s="10">
        <v>76</v>
      </c>
      <c r="B78" s="11" t="s">
        <v>5923</v>
      </c>
      <c r="C78" s="12">
        <v>1081</v>
      </c>
      <c r="D78" s="11" t="s">
        <v>5926</v>
      </c>
      <c r="E78" s="11">
        <v>487</v>
      </c>
      <c r="F78" s="11">
        <v>452.92</v>
      </c>
      <c r="G78" s="14">
        <f t="shared" si="4"/>
        <v>93.0020533880904</v>
      </c>
      <c r="H78" s="15">
        <v>421.09</v>
      </c>
      <c r="I78" s="16">
        <v>45313.4618055556</v>
      </c>
      <c r="J78" s="14">
        <f t="shared" si="5"/>
        <v>86.4661190965092</v>
      </c>
      <c r="K78" s="18">
        <f t="shared" si="6"/>
        <v>-1151.53752</v>
      </c>
      <c r="L78" s="18">
        <f t="shared" si="7"/>
        <v>-63.32</v>
      </c>
      <c r="M78" s="19">
        <v>0</v>
      </c>
    </row>
    <row r="79" s="3" customFormat="1" ht="22.5" customHeight="1" spans="1:13">
      <c r="A79" s="10">
        <v>77</v>
      </c>
      <c r="B79" s="11" t="s">
        <v>5923</v>
      </c>
      <c r="C79" s="12">
        <v>1076</v>
      </c>
      <c r="D79" s="11" t="s">
        <v>5927</v>
      </c>
      <c r="E79" s="11">
        <v>600</v>
      </c>
      <c r="F79" s="11">
        <v>293.56</v>
      </c>
      <c r="G79" s="14">
        <f t="shared" si="4"/>
        <v>48.9266666666667</v>
      </c>
      <c r="H79" s="15">
        <v>213.9</v>
      </c>
      <c r="I79" s="16">
        <v>45313.8541666667</v>
      </c>
      <c r="J79" s="14">
        <f t="shared" si="5"/>
        <v>35.65</v>
      </c>
      <c r="K79" s="18">
        <f t="shared" si="6"/>
        <v>3390.59784</v>
      </c>
      <c r="L79" s="18">
        <f t="shared" si="7"/>
        <v>186.44</v>
      </c>
      <c r="M79" s="19">
        <v>0</v>
      </c>
    </row>
    <row r="80" s="3" customFormat="1" ht="22.5" customHeight="1" spans="1:13">
      <c r="A80" s="10">
        <v>78</v>
      </c>
      <c r="B80" s="11" t="s">
        <v>5923</v>
      </c>
      <c r="C80" s="12">
        <v>1086</v>
      </c>
      <c r="D80" s="11" t="s">
        <v>5928</v>
      </c>
      <c r="E80" s="13">
        <v>600</v>
      </c>
      <c r="F80" s="11">
        <v>178.39</v>
      </c>
      <c r="G80" s="14">
        <f t="shared" si="4"/>
        <v>29.7316666666667</v>
      </c>
      <c r="H80" s="15">
        <v>168.55</v>
      </c>
      <c r="I80" s="16">
        <v>45314.4340277778</v>
      </c>
      <c r="J80" s="14">
        <f t="shared" si="5"/>
        <v>28.0916666666667</v>
      </c>
      <c r="K80" s="18">
        <f t="shared" si="6"/>
        <v>5485.07946</v>
      </c>
      <c r="L80" s="18">
        <f t="shared" si="7"/>
        <v>301.61</v>
      </c>
      <c r="M80" s="19">
        <v>0</v>
      </c>
    </row>
    <row r="81" s="3" customFormat="1" ht="22.5" customHeight="1" spans="1:13">
      <c r="A81" s="10">
        <v>79</v>
      </c>
      <c r="B81" s="11" t="s">
        <v>5923</v>
      </c>
      <c r="C81" s="12">
        <v>1084</v>
      </c>
      <c r="D81" s="11" t="s">
        <v>5929</v>
      </c>
      <c r="E81" s="13">
        <v>600</v>
      </c>
      <c r="F81" s="11">
        <v>114.49</v>
      </c>
      <c r="G81" s="14">
        <f t="shared" si="4"/>
        <v>19.0816666666667</v>
      </c>
      <c r="H81" s="15">
        <v>6.2</v>
      </c>
      <c r="I81" s="16">
        <v>45292</v>
      </c>
      <c r="J81" s="14">
        <f t="shared" si="5"/>
        <v>1.03333333333333</v>
      </c>
      <c r="K81" s="18">
        <f t="shared" si="6"/>
        <v>6647.16486</v>
      </c>
      <c r="L81" s="18">
        <f t="shared" si="7"/>
        <v>365.51</v>
      </c>
      <c r="M81" s="19">
        <v>0</v>
      </c>
    </row>
    <row r="82" s="3" customFormat="1" ht="22.5" customHeight="1" spans="1:13">
      <c r="A82" s="10">
        <v>80</v>
      </c>
      <c r="B82" s="11" t="s">
        <v>5923</v>
      </c>
      <c r="C82" s="12">
        <v>1075</v>
      </c>
      <c r="D82" s="11" t="s">
        <v>5930</v>
      </c>
      <c r="E82" s="11">
        <v>558</v>
      </c>
      <c r="F82" s="11">
        <v>371.99</v>
      </c>
      <c r="G82" s="14">
        <f t="shared" si="4"/>
        <v>66.6648745519713</v>
      </c>
      <c r="H82" s="15">
        <v>395.73</v>
      </c>
      <c r="I82" s="16">
        <v>45299.6180555556</v>
      </c>
      <c r="J82" s="14">
        <f t="shared" si="5"/>
        <v>70.9193548387097</v>
      </c>
      <c r="K82" s="18">
        <f t="shared" si="6"/>
        <v>921.48462</v>
      </c>
      <c r="L82" s="18">
        <f t="shared" si="7"/>
        <v>50.67</v>
      </c>
      <c r="M82" s="19">
        <v>1500</v>
      </c>
    </row>
    <row r="83" s="3" customFormat="1" ht="22.5" customHeight="1" spans="1:13">
      <c r="A83" s="10">
        <v>81</v>
      </c>
      <c r="B83" s="11" t="s">
        <v>5923</v>
      </c>
      <c r="C83" s="12">
        <v>1074</v>
      </c>
      <c r="D83" s="11" t="s">
        <v>5931</v>
      </c>
      <c r="E83" s="13">
        <v>380</v>
      </c>
      <c r="F83" s="11">
        <v>350.53</v>
      </c>
      <c r="G83" s="14">
        <f t="shared" si="4"/>
        <v>92.2447368421053</v>
      </c>
      <c r="H83" s="15">
        <v>361.96</v>
      </c>
      <c r="I83" s="16">
        <v>45297.4756944444</v>
      </c>
      <c r="J83" s="14">
        <f t="shared" si="5"/>
        <v>95.2526315789474</v>
      </c>
      <c r="K83" s="18">
        <f t="shared" si="6"/>
        <v>-1054.06056</v>
      </c>
      <c r="L83" s="18">
        <f t="shared" si="7"/>
        <v>-57.96</v>
      </c>
      <c r="M83" s="19">
        <v>1500</v>
      </c>
    </row>
    <row r="84" s="3" customFormat="1" ht="22.5" customHeight="1" spans="1:13">
      <c r="A84" s="10">
        <v>82</v>
      </c>
      <c r="B84" s="11" t="s">
        <v>5923</v>
      </c>
      <c r="C84" s="12">
        <v>1080</v>
      </c>
      <c r="D84" s="11" t="s">
        <v>5932</v>
      </c>
      <c r="E84" s="11">
        <v>558</v>
      </c>
      <c r="F84" s="11">
        <v>131.26</v>
      </c>
      <c r="G84" s="14">
        <f t="shared" si="4"/>
        <v>23.5232974910394</v>
      </c>
      <c r="H84" s="15">
        <v>133.9</v>
      </c>
      <c r="I84" s="16">
        <v>45293.8645833333</v>
      </c>
      <c r="J84" s="14">
        <f t="shared" si="5"/>
        <v>23.9964157706093</v>
      </c>
      <c r="K84" s="18">
        <f t="shared" si="6"/>
        <v>5683.125</v>
      </c>
      <c r="L84" s="18">
        <f t="shared" si="7"/>
        <v>312.5</v>
      </c>
      <c r="M84" s="19">
        <v>300</v>
      </c>
    </row>
    <row r="85" s="3" customFormat="1" ht="22.5" customHeight="1" spans="1:13">
      <c r="A85" s="10">
        <v>83</v>
      </c>
      <c r="B85" s="11" t="s">
        <v>5923</v>
      </c>
      <c r="C85" s="12">
        <v>1073</v>
      </c>
      <c r="D85" s="11" t="s">
        <v>5589</v>
      </c>
      <c r="E85" s="11">
        <v>487</v>
      </c>
      <c r="F85" s="11">
        <v>329.43</v>
      </c>
      <c r="G85" s="14">
        <f t="shared" si="4"/>
        <v>67.6447638603696</v>
      </c>
      <c r="H85" s="15">
        <v>198.95</v>
      </c>
      <c r="I85" s="16">
        <v>45308.4479166667</v>
      </c>
      <c r="J85" s="14">
        <f t="shared" si="5"/>
        <v>40.8521560574949</v>
      </c>
      <c r="K85" s="18">
        <f t="shared" si="6"/>
        <v>1094.25162</v>
      </c>
      <c r="L85" s="18">
        <f t="shared" si="7"/>
        <v>60.17</v>
      </c>
      <c r="M85" s="19">
        <v>800</v>
      </c>
    </row>
    <row r="86" s="3" customFormat="1" ht="22.5" customHeight="1" spans="1:13">
      <c r="A86" s="10">
        <v>84</v>
      </c>
      <c r="B86" s="11" t="s">
        <v>5923</v>
      </c>
      <c r="C86" s="12">
        <v>1082</v>
      </c>
      <c r="D86" s="11" t="s">
        <v>5933</v>
      </c>
      <c r="E86" s="11">
        <v>487</v>
      </c>
      <c r="F86" s="11">
        <v>429.01</v>
      </c>
      <c r="G86" s="14">
        <f t="shared" si="4"/>
        <v>88.0924024640657</v>
      </c>
      <c r="H86" s="15">
        <v>138.47</v>
      </c>
      <c r="I86" s="16">
        <v>45310.4513888889</v>
      </c>
      <c r="J86" s="14">
        <f t="shared" si="5"/>
        <v>28.4332648870637</v>
      </c>
      <c r="K86" s="18">
        <f t="shared" si="6"/>
        <v>-716.710259999999</v>
      </c>
      <c r="L86" s="18">
        <f t="shared" si="7"/>
        <v>-39.41</v>
      </c>
      <c r="M86" s="19">
        <v>0</v>
      </c>
    </row>
    <row r="87" s="3" customFormat="1" ht="22.5" customHeight="1" spans="1:13">
      <c r="A87" s="10">
        <v>85</v>
      </c>
      <c r="B87" s="11" t="s">
        <v>5923</v>
      </c>
      <c r="C87" s="12">
        <v>1083</v>
      </c>
      <c r="D87" s="11" t="s">
        <v>5934</v>
      </c>
      <c r="E87" s="13">
        <v>487</v>
      </c>
      <c r="F87" s="11">
        <v>381.52</v>
      </c>
      <c r="G87" s="14">
        <f t="shared" si="4"/>
        <v>78.3408624229979</v>
      </c>
      <c r="H87" s="15">
        <v>110.16</v>
      </c>
      <c r="I87" s="16">
        <v>45300.4652777778</v>
      </c>
      <c r="J87" s="14">
        <f t="shared" si="5"/>
        <v>22.6201232032854</v>
      </c>
      <c r="K87" s="18">
        <f t="shared" si="6"/>
        <v>146.942880000001</v>
      </c>
      <c r="L87" s="18">
        <f t="shared" si="7"/>
        <v>8.08000000000004</v>
      </c>
      <c r="M87" s="19">
        <v>0</v>
      </c>
    </row>
    <row r="88" s="3" customFormat="1" ht="22.5" customHeight="1" spans="1:13">
      <c r="A88" s="10">
        <v>86</v>
      </c>
      <c r="B88" s="11" t="s">
        <v>5935</v>
      </c>
      <c r="C88" s="12">
        <v>11168</v>
      </c>
      <c r="D88" s="11" t="s">
        <v>4928</v>
      </c>
      <c r="E88" s="11">
        <v>487</v>
      </c>
      <c r="F88" s="11">
        <v>278.36</v>
      </c>
      <c r="G88" s="14">
        <f t="shared" si="4"/>
        <v>57.1581108829569</v>
      </c>
      <c r="H88" s="15">
        <v>223.88</v>
      </c>
      <c r="I88" s="16">
        <v>45313.5104166667</v>
      </c>
      <c r="J88" s="14">
        <f t="shared" si="5"/>
        <v>45.9712525667351</v>
      </c>
      <c r="K88" s="18">
        <f t="shared" si="6"/>
        <v>2023.01064</v>
      </c>
      <c r="L88" s="18">
        <f t="shared" si="7"/>
        <v>111.24</v>
      </c>
      <c r="M88" s="19">
        <v>0</v>
      </c>
    </row>
    <row r="89" s="3" customFormat="1" ht="22.5" customHeight="1" spans="1:13">
      <c r="A89" s="10">
        <v>87</v>
      </c>
      <c r="B89" s="11" t="s">
        <v>5935</v>
      </c>
      <c r="C89" s="12">
        <v>11163</v>
      </c>
      <c r="D89" s="11" t="s">
        <v>5936</v>
      </c>
      <c r="E89" s="11">
        <v>487</v>
      </c>
      <c r="F89" s="11">
        <v>338.48</v>
      </c>
      <c r="G89" s="14">
        <f t="shared" si="4"/>
        <v>69.5030800821355</v>
      </c>
      <c r="H89" s="15">
        <v>257.6</v>
      </c>
      <c r="I89" s="16">
        <v>45314.4652777778</v>
      </c>
      <c r="J89" s="14">
        <f t="shared" si="5"/>
        <v>52.8952772073922</v>
      </c>
      <c r="K89" s="18">
        <f t="shared" si="6"/>
        <v>929.66832</v>
      </c>
      <c r="L89" s="18">
        <f t="shared" si="7"/>
        <v>51.12</v>
      </c>
      <c r="M89" s="19">
        <v>250</v>
      </c>
    </row>
    <row r="90" s="3" customFormat="1" ht="22.5" customHeight="1" spans="1:13">
      <c r="A90" s="10">
        <v>88</v>
      </c>
      <c r="B90" s="11" t="s">
        <v>5935</v>
      </c>
      <c r="C90" s="12">
        <v>11171</v>
      </c>
      <c r="D90" s="11" t="s">
        <v>5937</v>
      </c>
      <c r="E90" s="11">
        <v>487</v>
      </c>
      <c r="F90" s="11">
        <v>306.8</v>
      </c>
      <c r="G90" s="14">
        <f t="shared" si="4"/>
        <v>62.9979466119096</v>
      </c>
      <c r="H90" s="15">
        <v>267.08</v>
      </c>
      <c r="I90" s="16">
        <v>45312.4444444444</v>
      </c>
      <c r="J90" s="14">
        <f t="shared" si="5"/>
        <v>54.8418891170431</v>
      </c>
      <c r="K90" s="18">
        <f t="shared" si="6"/>
        <v>1505.8008</v>
      </c>
      <c r="L90" s="18">
        <f t="shared" si="7"/>
        <v>82.8</v>
      </c>
      <c r="M90" s="19">
        <v>0</v>
      </c>
    </row>
    <row r="91" s="3" customFormat="1" ht="22.5" customHeight="1" spans="1:13">
      <c r="A91" s="10">
        <v>89</v>
      </c>
      <c r="B91" s="11" t="s">
        <v>5935</v>
      </c>
      <c r="C91" s="12">
        <v>11173</v>
      </c>
      <c r="D91" s="11" t="s">
        <v>5938</v>
      </c>
      <c r="E91" s="11">
        <v>487</v>
      </c>
      <c r="F91" s="11">
        <v>332.48</v>
      </c>
      <c r="G91" s="14">
        <f t="shared" si="4"/>
        <v>68.2710472279261</v>
      </c>
      <c r="H91" s="15">
        <v>278.36</v>
      </c>
      <c r="I91" s="16">
        <v>45314.4375</v>
      </c>
      <c r="J91" s="14">
        <f t="shared" si="5"/>
        <v>57.1581108829569</v>
      </c>
      <c r="K91" s="18">
        <f t="shared" si="6"/>
        <v>1038.78432</v>
      </c>
      <c r="L91" s="18">
        <f t="shared" si="7"/>
        <v>57.12</v>
      </c>
      <c r="M91" s="19">
        <v>0</v>
      </c>
    </row>
    <row r="92" s="3" customFormat="1" ht="22.5" customHeight="1" spans="1:13">
      <c r="A92" s="10">
        <v>90</v>
      </c>
      <c r="B92" s="11" t="s">
        <v>5935</v>
      </c>
      <c r="C92" s="12">
        <v>11156</v>
      </c>
      <c r="D92" s="11" t="s">
        <v>5939</v>
      </c>
      <c r="E92" s="11">
        <v>487</v>
      </c>
      <c r="F92" s="11">
        <v>63.92</v>
      </c>
      <c r="G92" s="14">
        <f t="shared" si="4"/>
        <v>13.1252566735113</v>
      </c>
      <c r="H92" s="15">
        <v>51.56</v>
      </c>
      <c r="I92" s="16">
        <v>45299.3229166667</v>
      </c>
      <c r="J92" s="14">
        <f t="shared" si="5"/>
        <v>10.5872689938398</v>
      </c>
      <c r="K92" s="18">
        <f t="shared" si="6"/>
        <v>5922.81648</v>
      </c>
      <c r="L92" s="18">
        <f t="shared" si="7"/>
        <v>325.68</v>
      </c>
      <c r="M92" s="19">
        <v>250</v>
      </c>
    </row>
    <row r="93" s="3" customFormat="1" ht="22.5" customHeight="1" spans="1:13">
      <c r="A93" s="10">
        <v>91</v>
      </c>
      <c r="B93" s="11" t="s">
        <v>5935</v>
      </c>
      <c r="C93" s="12">
        <v>11155</v>
      </c>
      <c r="D93" s="11" t="s">
        <v>5940</v>
      </c>
      <c r="E93" s="11">
        <v>487</v>
      </c>
      <c r="F93" s="11">
        <v>260</v>
      </c>
      <c r="G93" s="14">
        <f t="shared" si="4"/>
        <v>53.388090349076</v>
      </c>
      <c r="H93" s="15">
        <v>226.64</v>
      </c>
      <c r="I93" s="16">
        <v>45313.4548611111</v>
      </c>
      <c r="J93" s="14">
        <f t="shared" si="5"/>
        <v>46.5379876796715</v>
      </c>
      <c r="K93" s="18">
        <f t="shared" si="6"/>
        <v>2356.9056</v>
      </c>
      <c r="L93" s="18">
        <f t="shared" si="7"/>
        <v>129.6</v>
      </c>
      <c r="M93" s="19">
        <v>0</v>
      </c>
    </row>
    <row r="94" s="3" customFormat="1" ht="22.5" customHeight="1" spans="1:13">
      <c r="A94" s="10">
        <v>92</v>
      </c>
      <c r="B94" s="11" t="s">
        <v>5935</v>
      </c>
      <c r="C94" s="12">
        <v>11176</v>
      </c>
      <c r="D94" s="11" t="s">
        <v>5941</v>
      </c>
      <c r="E94" s="11">
        <v>487</v>
      </c>
      <c r="F94" s="11">
        <v>238.28</v>
      </c>
      <c r="G94" s="14">
        <f t="shared" si="4"/>
        <v>48.9281314168378</v>
      </c>
      <c r="H94" s="15">
        <v>218.96</v>
      </c>
      <c r="I94" s="16">
        <v>45313.5138888889</v>
      </c>
      <c r="J94" s="14">
        <f t="shared" si="5"/>
        <v>44.9609856262834</v>
      </c>
      <c r="K94" s="18">
        <f t="shared" si="6"/>
        <v>2751.90552</v>
      </c>
      <c r="L94" s="18">
        <f t="shared" si="7"/>
        <v>151.32</v>
      </c>
      <c r="M94" s="19">
        <v>2250</v>
      </c>
    </row>
    <row r="95" s="3" customFormat="1" ht="22.5" customHeight="1" spans="1:13">
      <c r="A95" s="10">
        <v>93</v>
      </c>
      <c r="B95" s="11" t="s">
        <v>5935</v>
      </c>
      <c r="C95" s="12">
        <v>11153</v>
      </c>
      <c r="D95" s="11" t="s">
        <v>5942</v>
      </c>
      <c r="E95" s="11">
        <v>487</v>
      </c>
      <c r="F95" s="11">
        <v>308.96</v>
      </c>
      <c r="G95" s="14">
        <f t="shared" si="4"/>
        <v>63.441478439425</v>
      </c>
      <c r="H95" s="15">
        <v>231.2</v>
      </c>
      <c r="I95" s="16">
        <v>45313.4305555556</v>
      </c>
      <c r="J95" s="14">
        <f t="shared" si="5"/>
        <v>47.4743326488706</v>
      </c>
      <c r="K95" s="18">
        <f t="shared" si="6"/>
        <v>1466.51904</v>
      </c>
      <c r="L95" s="18">
        <f t="shared" si="7"/>
        <v>80.64</v>
      </c>
      <c r="M95" s="19">
        <v>0</v>
      </c>
    </row>
    <row r="96" s="3" customFormat="1" ht="22.5" customHeight="1" spans="1:13">
      <c r="A96" s="10">
        <v>94</v>
      </c>
      <c r="B96" s="11" t="s">
        <v>5935</v>
      </c>
      <c r="C96" s="12">
        <v>11177</v>
      </c>
      <c r="D96" s="11" t="s">
        <v>5943</v>
      </c>
      <c r="E96" s="11">
        <v>487</v>
      </c>
      <c r="F96" s="11">
        <v>379.88</v>
      </c>
      <c r="G96" s="14">
        <f t="shared" si="4"/>
        <v>78.0041067761807</v>
      </c>
      <c r="H96" s="15">
        <v>291.68</v>
      </c>
      <c r="I96" s="16">
        <v>45312.75</v>
      </c>
      <c r="J96" s="14">
        <f t="shared" si="5"/>
        <v>59.8932238193018</v>
      </c>
      <c r="K96" s="18">
        <f t="shared" si="6"/>
        <v>176.76792</v>
      </c>
      <c r="L96" s="18">
        <f t="shared" si="7"/>
        <v>9.72000000000003</v>
      </c>
      <c r="M96" s="19">
        <v>0</v>
      </c>
    </row>
    <row r="97" s="3" customFormat="1" ht="22.5" customHeight="1" spans="1:13">
      <c r="A97" s="10">
        <v>95</v>
      </c>
      <c r="B97" s="11" t="s">
        <v>5935</v>
      </c>
      <c r="C97" s="12">
        <v>11159</v>
      </c>
      <c r="D97" s="11" t="s">
        <v>5944</v>
      </c>
      <c r="E97" s="11">
        <v>487</v>
      </c>
      <c r="F97" s="11">
        <v>281.84</v>
      </c>
      <c r="G97" s="14">
        <f t="shared" si="4"/>
        <v>57.8726899383983</v>
      </c>
      <c r="H97" s="15">
        <v>319.52</v>
      </c>
      <c r="I97" s="16">
        <v>45320.6006944444</v>
      </c>
      <c r="J97" s="14">
        <f t="shared" si="5"/>
        <v>65.6098562628337</v>
      </c>
      <c r="K97" s="18">
        <f t="shared" si="6"/>
        <v>1274.47488</v>
      </c>
      <c r="L97" s="18">
        <f t="shared" si="7"/>
        <v>70.08</v>
      </c>
      <c r="M97" s="19">
        <v>0</v>
      </c>
    </row>
    <row r="98" s="3" customFormat="1" ht="22.5" customHeight="1" spans="1:13">
      <c r="A98" s="10">
        <v>96</v>
      </c>
      <c r="B98" s="11" t="s">
        <v>5935</v>
      </c>
      <c r="C98" s="12">
        <v>11175</v>
      </c>
      <c r="D98" s="11" t="s">
        <v>5945</v>
      </c>
      <c r="E98" s="13">
        <v>558</v>
      </c>
      <c r="F98" s="11">
        <v>338.84</v>
      </c>
      <c r="G98" s="14">
        <f t="shared" si="4"/>
        <v>60.7240143369176</v>
      </c>
      <c r="H98" s="15">
        <v>253.04</v>
      </c>
      <c r="I98" s="16">
        <v>45314.5138888889</v>
      </c>
      <c r="J98" s="14">
        <f t="shared" si="5"/>
        <v>45.3476702508961</v>
      </c>
      <c r="K98" s="18">
        <f t="shared" si="6"/>
        <v>1956.08616</v>
      </c>
      <c r="L98" s="18">
        <f t="shared" si="7"/>
        <v>107.56</v>
      </c>
      <c r="M98" s="19">
        <v>0</v>
      </c>
    </row>
    <row r="99" s="3" customFormat="1" ht="22.5" customHeight="1" spans="1:13">
      <c r="A99" s="10">
        <v>97</v>
      </c>
      <c r="B99" s="11" t="s">
        <v>5935</v>
      </c>
      <c r="C99" s="12">
        <v>11154</v>
      </c>
      <c r="D99" s="11" t="s">
        <v>5946</v>
      </c>
      <c r="E99" s="11">
        <v>487</v>
      </c>
      <c r="F99" s="11">
        <v>133.88</v>
      </c>
      <c r="G99" s="14">
        <f t="shared" si="4"/>
        <v>27.4907597535934</v>
      </c>
      <c r="H99" s="15">
        <v>133.88</v>
      </c>
      <c r="I99" s="16">
        <v>45313.4340277778</v>
      </c>
      <c r="J99" s="14">
        <f t="shared" si="5"/>
        <v>27.4907597535934</v>
      </c>
      <c r="K99" s="18">
        <f t="shared" si="6"/>
        <v>4650.52392</v>
      </c>
      <c r="L99" s="18">
        <f t="shared" si="7"/>
        <v>255.72</v>
      </c>
      <c r="M99" s="19">
        <v>0</v>
      </c>
    </row>
    <row r="100" s="3" customFormat="1" ht="22.5" customHeight="1" spans="1:13">
      <c r="A100" s="10">
        <v>98</v>
      </c>
      <c r="B100" s="11" t="s">
        <v>5935</v>
      </c>
      <c r="C100" s="12">
        <v>11172</v>
      </c>
      <c r="D100" s="11" t="s">
        <v>5947</v>
      </c>
      <c r="E100" s="11">
        <v>487</v>
      </c>
      <c r="F100" s="11">
        <v>279.44</v>
      </c>
      <c r="G100" s="14">
        <f t="shared" si="4"/>
        <v>57.3798767967146</v>
      </c>
      <c r="H100" s="15">
        <v>226.64</v>
      </c>
      <c r="I100" s="16">
        <v>45299.6979166667</v>
      </c>
      <c r="J100" s="14">
        <f t="shared" si="5"/>
        <v>46.5379876796715</v>
      </c>
      <c r="K100" s="18">
        <f t="shared" si="6"/>
        <v>2003.36976</v>
      </c>
      <c r="L100" s="18">
        <f t="shared" si="7"/>
        <v>110.16</v>
      </c>
      <c r="M100" s="19">
        <v>0</v>
      </c>
    </row>
    <row r="101" s="3" customFormat="1" ht="22.5" customHeight="1" spans="1:13">
      <c r="A101" s="10">
        <v>99</v>
      </c>
      <c r="B101" s="11" t="s">
        <v>5935</v>
      </c>
      <c r="C101" s="12">
        <v>11157</v>
      </c>
      <c r="D101" s="11" t="s">
        <v>5948</v>
      </c>
      <c r="E101" s="11">
        <v>487</v>
      </c>
      <c r="F101" s="11">
        <v>250.88</v>
      </c>
      <c r="G101" s="14">
        <f t="shared" si="4"/>
        <v>51.5154004106776</v>
      </c>
      <c r="H101" s="15">
        <v>118.4</v>
      </c>
      <c r="I101" s="16">
        <v>45301.7534722222</v>
      </c>
      <c r="J101" s="14">
        <f t="shared" si="5"/>
        <v>24.3121149897331</v>
      </c>
      <c r="K101" s="18">
        <f t="shared" si="6"/>
        <v>2522.76192</v>
      </c>
      <c r="L101" s="18">
        <f t="shared" si="7"/>
        <v>138.72</v>
      </c>
      <c r="M101" s="19">
        <v>0</v>
      </c>
    </row>
    <row r="102" s="3" customFormat="1" ht="22.5" customHeight="1" spans="1:13">
      <c r="A102" s="10">
        <v>100</v>
      </c>
      <c r="B102" s="11" t="s">
        <v>5935</v>
      </c>
      <c r="C102" s="12">
        <v>11169</v>
      </c>
      <c r="D102" s="11" t="s">
        <v>5949</v>
      </c>
      <c r="E102" s="11">
        <v>487</v>
      </c>
      <c r="F102" s="11">
        <v>184.16</v>
      </c>
      <c r="G102" s="14">
        <f t="shared" si="4"/>
        <v>37.8151950718686</v>
      </c>
      <c r="H102" s="15">
        <v>143.72</v>
      </c>
      <c r="I102" s="16">
        <v>45311.4930555556</v>
      </c>
      <c r="J102" s="14">
        <f t="shared" si="5"/>
        <v>29.5112936344969</v>
      </c>
      <c r="K102" s="18">
        <f t="shared" si="6"/>
        <v>3736.13184</v>
      </c>
      <c r="L102" s="18">
        <f t="shared" si="7"/>
        <v>205.44</v>
      </c>
      <c r="M102" s="19">
        <v>0</v>
      </c>
    </row>
    <row r="103" s="3" customFormat="1" ht="22.5" customHeight="1" spans="1:13">
      <c r="A103" s="10">
        <v>101</v>
      </c>
      <c r="B103" s="11" t="s">
        <v>5935</v>
      </c>
      <c r="C103" s="12">
        <v>11162</v>
      </c>
      <c r="D103" s="11" t="s">
        <v>5950</v>
      </c>
      <c r="E103" s="11">
        <v>487</v>
      </c>
      <c r="F103" s="11">
        <v>196.2</v>
      </c>
      <c r="G103" s="14">
        <f t="shared" si="4"/>
        <v>40.2874743326489</v>
      </c>
      <c r="H103" s="15">
        <v>135.56</v>
      </c>
      <c r="I103" s="16">
        <v>45310.5138888889</v>
      </c>
      <c r="J103" s="14">
        <f t="shared" si="5"/>
        <v>27.8357289527721</v>
      </c>
      <c r="K103" s="18">
        <f t="shared" si="6"/>
        <v>3517.1724</v>
      </c>
      <c r="L103" s="18">
        <f t="shared" si="7"/>
        <v>193.4</v>
      </c>
      <c r="M103" s="19">
        <v>0</v>
      </c>
    </row>
    <row r="104" s="3" customFormat="1" ht="22.5" customHeight="1" spans="1:13">
      <c r="A104" s="10">
        <v>102</v>
      </c>
      <c r="B104" s="11" t="s">
        <v>5935</v>
      </c>
      <c r="C104" s="12">
        <v>11174</v>
      </c>
      <c r="D104" s="11" t="s">
        <v>5951</v>
      </c>
      <c r="E104" s="11">
        <v>487</v>
      </c>
      <c r="F104" s="11">
        <v>126.8</v>
      </c>
      <c r="G104" s="14">
        <f t="shared" si="4"/>
        <v>26.0369609856263</v>
      </c>
      <c r="H104" s="15">
        <v>107.84</v>
      </c>
      <c r="I104" s="16">
        <v>45315.4895833333</v>
      </c>
      <c r="J104" s="14">
        <f t="shared" si="5"/>
        <v>22.1437371663244</v>
      </c>
      <c r="K104" s="18">
        <f t="shared" si="6"/>
        <v>4779.2808</v>
      </c>
      <c r="L104" s="18">
        <f t="shared" si="7"/>
        <v>262.8</v>
      </c>
      <c r="M104" s="19">
        <v>0</v>
      </c>
    </row>
    <row r="105" s="3" customFormat="1" ht="22.5" customHeight="1" spans="1:13">
      <c r="A105" s="10">
        <v>103</v>
      </c>
      <c r="B105" s="11" t="s">
        <v>5935</v>
      </c>
      <c r="C105" s="12">
        <v>11158</v>
      </c>
      <c r="D105" s="11" t="s">
        <v>5952</v>
      </c>
      <c r="E105" s="11">
        <v>487</v>
      </c>
      <c r="F105" s="11">
        <v>313.16</v>
      </c>
      <c r="G105" s="14">
        <f t="shared" si="4"/>
        <v>64.3039014373717</v>
      </c>
      <c r="H105" s="15">
        <v>323.72</v>
      </c>
      <c r="I105" s="16">
        <v>45313.4097222222</v>
      </c>
      <c r="J105" s="14">
        <f t="shared" si="5"/>
        <v>66.4722792607803</v>
      </c>
      <c r="K105" s="18">
        <f t="shared" si="6"/>
        <v>1198.09368</v>
      </c>
      <c r="L105" s="18">
        <f t="shared" si="7"/>
        <v>65.88</v>
      </c>
      <c r="M105" s="19">
        <v>0</v>
      </c>
    </row>
    <row r="106" s="3" customFormat="1" ht="22.5" customHeight="1" spans="1:13">
      <c r="A106" s="10">
        <v>104</v>
      </c>
      <c r="B106" s="11" t="s">
        <v>5935</v>
      </c>
      <c r="C106" s="12">
        <v>11167</v>
      </c>
      <c r="D106" s="11" t="s">
        <v>5953</v>
      </c>
      <c r="E106" s="11">
        <v>600</v>
      </c>
      <c r="F106" s="11">
        <v>87.8</v>
      </c>
      <c r="G106" s="14">
        <f t="shared" si="4"/>
        <v>14.6333333333333</v>
      </c>
      <c r="H106" s="15">
        <v>84.56</v>
      </c>
      <c r="I106" s="16">
        <v>45316.3854166667</v>
      </c>
      <c r="J106" s="14">
        <f t="shared" si="5"/>
        <v>14.0933333333333</v>
      </c>
      <c r="K106" s="18">
        <f t="shared" si="6"/>
        <v>7132.5492</v>
      </c>
      <c r="L106" s="18">
        <f t="shared" si="7"/>
        <v>392.2</v>
      </c>
      <c r="M106" s="19">
        <v>0</v>
      </c>
    </row>
    <row r="107" s="3" customFormat="1" ht="22.5" customHeight="1" spans="1:13">
      <c r="A107" s="10">
        <v>105</v>
      </c>
      <c r="B107" s="11" t="s">
        <v>5935</v>
      </c>
      <c r="C107" s="12">
        <v>11161</v>
      </c>
      <c r="D107" s="11" t="s">
        <v>5954</v>
      </c>
      <c r="E107" s="11">
        <v>600</v>
      </c>
      <c r="F107" s="11">
        <v>77.6</v>
      </c>
      <c r="G107" s="14">
        <f t="shared" si="4"/>
        <v>12.9333333333333</v>
      </c>
      <c r="H107" s="15">
        <v>73.04</v>
      </c>
      <c r="I107" s="16">
        <v>45316.4340277778</v>
      </c>
      <c r="J107" s="14">
        <f t="shared" si="5"/>
        <v>12.1733333333333</v>
      </c>
      <c r="K107" s="18">
        <f t="shared" si="6"/>
        <v>7318.0464</v>
      </c>
      <c r="L107" s="18">
        <f t="shared" si="7"/>
        <v>402.4</v>
      </c>
      <c r="M107" s="19">
        <v>0</v>
      </c>
    </row>
    <row r="108" s="3" customFormat="1" ht="22.5" customHeight="1" spans="1:13">
      <c r="A108" s="10">
        <v>106</v>
      </c>
      <c r="B108" s="11" t="s">
        <v>5955</v>
      </c>
      <c r="C108" s="12">
        <v>12756</v>
      </c>
      <c r="D108" s="11" t="s">
        <v>5956</v>
      </c>
      <c r="E108" s="13">
        <v>380</v>
      </c>
      <c r="F108" s="11">
        <v>381.64</v>
      </c>
      <c r="G108" s="14">
        <f t="shared" si="4"/>
        <v>100.431578947368</v>
      </c>
      <c r="H108" s="15">
        <v>336.47</v>
      </c>
      <c r="I108" s="16">
        <v>45313.8472222222</v>
      </c>
      <c r="J108" s="14">
        <f t="shared" si="5"/>
        <v>88.5447368421053</v>
      </c>
      <c r="K108" s="18">
        <f t="shared" si="6"/>
        <v>-1411.96104</v>
      </c>
      <c r="L108" s="18">
        <f t="shared" si="7"/>
        <v>-77.64</v>
      </c>
      <c r="M108" s="19">
        <v>0</v>
      </c>
    </row>
    <row r="109" s="3" customFormat="1" ht="22.5" customHeight="1" spans="1:13">
      <c r="A109" s="10">
        <v>107</v>
      </c>
      <c r="B109" s="11" t="s">
        <v>5955</v>
      </c>
      <c r="C109" s="12">
        <v>12757</v>
      </c>
      <c r="D109" s="11" t="s">
        <v>5957</v>
      </c>
      <c r="E109" s="11">
        <v>558</v>
      </c>
      <c r="F109" s="11">
        <v>310.28</v>
      </c>
      <c r="G109" s="14">
        <f t="shared" si="4"/>
        <v>55.6057347670251</v>
      </c>
      <c r="H109" s="15">
        <v>291.48</v>
      </c>
      <c r="I109" s="16">
        <v>45295.4166666667</v>
      </c>
      <c r="J109" s="14">
        <f t="shared" si="5"/>
        <v>52.236559139785</v>
      </c>
      <c r="K109" s="18">
        <f t="shared" si="6"/>
        <v>2475.47832</v>
      </c>
      <c r="L109" s="18">
        <f t="shared" si="7"/>
        <v>136.12</v>
      </c>
      <c r="M109" s="19">
        <v>0</v>
      </c>
    </row>
    <row r="110" s="3" customFormat="1" ht="22.5" customHeight="1" spans="1:13">
      <c r="A110" s="10">
        <v>108</v>
      </c>
      <c r="B110" s="11" t="s">
        <v>5955</v>
      </c>
      <c r="C110" s="12">
        <v>12768</v>
      </c>
      <c r="D110" s="11" t="s">
        <v>5958</v>
      </c>
      <c r="E110" s="13">
        <v>380</v>
      </c>
      <c r="F110" s="11">
        <v>187.78</v>
      </c>
      <c r="G110" s="14">
        <f t="shared" si="4"/>
        <v>49.4157894736842</v>
      </c>
      <c r="H110" s="15">
        <v>235.94</v>
      </c>
      <c r="I110" s="16">
        <v>45303.3923611111</v>
      </c>
      <c r="J110" s="14">
        <f t="shared" si="5"/>
        <v>62.0894736842105</v>
      </c>
      <c r="K110" s="18">
        <f t="shared" si="6"/>
        <v>1237.73916</v>
      </c>
      <c r="L110" s="18">
        <f t="shared" si="7"/>
        <v>68.06</v>
      </c>
      <c r="M110" s="19">
        <v>0</v>
      </c>
    </row>
    <row r="111" s="3" customFormat="1" ht="22.5" customHeight="1" spans="1:13">
      <c r="A111" s="10">
        <v>109</v>
      </c>
      <c r="B111" s="11" t="s">
        <v>5955</v>
      </c>
      <c r="C111" s="12">
        <v>12754</v>
      </c>
      <c r="D111" s="11" t="s">
        <v>5959</v>
      </c>
      <c r="E111" s="13">
        <v>380</v>
      </c>
      <c r="F111" s="11">
        <v>306.7</v>
      </c>
      <c r="G111" s="14">
        <f t="shared" si="4"/>
        <v>80.7105263157895</v>
      </c>
      <c r="H111" s="15">
        <v>286.91</v>
      </c>
      <c r="I111" s="16">
        <v>45301.4305555556</v>
      </c>
      <c r="J111" s="14">
        <f t="shared" si="5"/>
        <v>75.5026315789474</v>
      </c>
      <c r="K111" s="18">
        <f t="shared" si="6"/>
        <v>-49.1021999999998</v>
      </c>
      <c r="L111" s="18">
        <f t="shared" si="7"/>
        <v>-2.69999999999999</v>
      </c>
      <c r="M111" s="19">
        <v>0</v>
      </c>
    </row>
    <row r="112" s="3" customFormat="1" ht="22.5" customHeight="1" spans="1:13">
      <c r="A112" s="10">
        <v>110</v>
      </c>
      <c r="B112" s="11" t="s">
        <v>5955</v>
      </c>
      <c r="C112" s="12">
        <v>12753</v>
      </c>
      <c r="D112" s="11" t="s">
        <v>4912</v>
      </c>
      <c r="E112" s="13">
        <v>380</v>
      </c>
      <c r="F112" s="11">
        <v>69.67</v>
      </c>
      <c r="G112" s="14">
        <f t="shared" si="4"/>
        <v>18.3342105263158</v>
      </c>
      <c r="H112" s="15">
        <v>58.59</v>
      </c>
      <c r="I112" s="16">
        <v>45295.8958333333</v>
      </c>
      <c r="J112" s="14">
        <f t="shared" si="5"/>
        <v>15.4184210526316</v>
      </c>
      <c r="K112" s="18">
        <f t="shared" si="6"/>
        <v>4261.52538</v>
      </c>
      <c r="L112" s="18">
        <f t="shared" si="7"/>
        <v>234.33</v>
      </c>
      <c r="M112" s="19">
        <v>0</v>
      </c>
    </row>
    <row r="113" s="3" customFormat="1" ht="22.5" customHeight="1" spans="1:13">
      <c r="A113" s="10">
        <v>111</v>
      </c>
      <c r="B113" s="11" t="s">
        <v>5955</v>
      </c>
      <c r="C113" s="12">
        <v>12769</v>
      </c>
      <c r="D113" s="11" t="s">
        <v>5960</v>
      </c>
      <c r="E113" s="11">
        <v>487</v>
      </c>
      <c r="F113" s="11">
        <v>166.69</v>
      </c>
      <c r="G113" s="14">
        <f t="shared" si="4"/>
        <v>34.2279260780287</v>
      </c>
      <c r="H113" s="15">
        <v>176.18</v>
      </c>
      <c r="I113" s="16">
        <v>45314.4236111111</v>
      </c>
      <c r="J113" s="14">
        <f t="shared" si="5"/>
        <v>36.17659137577</v>
      </c>
      <c r="K113" s="18">
        <f t="shared" si="6"/>
        <v>3881.25612</v>
      </c>
      <c r="L113" s="18">
        <f t="shared" si="7"/>
        <v>213.42</v>
      </c>
      <c r="M113" s="19">
        <v>0</v>
      </c>
    </row>
    <row r="114" s="3" customFormat="1" ht="22.5" customHeight="1" spans="1:13">
      <c r="A114" s="10">
        <v>112</v>
      </c>
      <c r="B114" s="11" t="s">
        <v>5955</v>
      </c>
      <c r="C114" s="12">
        <v>12774</v>
      </c>
      <c r="D114" s="11" t="s">
        <v>5961</v>
      </c>
      <c r="E114" s="11">
        <v>558</v>
      </c>
      <c r="F114" s="11">
        <v>181.91</v>
      </c>
      <c r="G114" s="14">
        <f t="shared" si="4"/>
        <v>32.6003584229391</v>
      </c>
      <c r="H114" s="15">
        <v>167.04</v>
      </c>
      <c r="I114" s="16">
        <v>45313.5833333333</v>
      </c>
      <c r="J114" s="14">
        <f t="shared" si="5"/>
        <v>29.9354838709677</v>
      </c>
      <c r="K114" s="18">
        <f t="shared" si="6"/>
        <v>4810.01514</v>
      </c>
      <c r="L114" s="18">
        <f t="shared" si="7"/>
        <v>264.49</v>
      </c>
      <c r="M114" s="19">
        <v>0</v>
      </c>
    </row>
    <row r="115" s="3" customFormat="1" ht="22.5" customHeight="1" spans="1:13">
      <c r="A115" s="10">
        <v>113</v>
      </c>
      <c r="B115" s="11" t="s">
        <v>5955</v>
      </c>
      <c r="C115" s="12">
        <v>12772</v>
      </c>
      <c r="D115" s="11" t="s">
        <v>5962</v>
      </c>
      <c r="E115" s="11">
        <v>558</v>
      </c>
      <c r="F115" s="11">
        <v>184.79</v>
      </c>
      <c r="G115" s="14">
        <f t="shared" si="4"/>
        <v>33.1164874551971</v>
      </c>
      <c r="H115" s="15">
        <v>133.47</v>
      </c>
      <c r="I115" s="16">
        <v>45296.2777777778</v>
      </c>
      <c r="J115" s="14">
        <f t="shared" si="5"/>
        <v>23.9193548387097</v>
      </c>
      <c r="K115" s="18">
        <f t="shared" si="6"/>
        <v>4757.63946</v>
      </c>
      <c r="L115" s="18">
        <f t="shared" si="7"/>
        <v>261.61</v>
      </c>
      <c r="M115" s="19">
        <v>2500</v>
      </c>
    </row>
    <row r="116" s="3" customFormat="1" ht="22.5" customHeight="1" spans="1:13">
      <c r="A116" s="10">
        <v>114</v>
      </c>
      <c r="B116" s="11" t="s">
        <v>5955</v>
      </c>
      <c r="C116" s="12">
        <v>12771</v>
      </c>
      <c r="D116" s="11" t="s">
        <v>5963</v>
      </c>
      <c r="E116" s="13">
        <v>487</v>
      </c>
      <c r="F116" s="11">
        <v>200.19</v>
      </c>
      <c r="G116" s="14">
        <f t="shared" si="4"/>
        <v>41.1067761806981</v>
      </c>
      <c r="H116" s="15">
        <v>147.35</v>
      </c>
      <c r="I116" s="16">
        <v>45301.3715277778</v>
      </c>
      <c r="J116" s="14">
        <f t="shared" si="5"/>
        <v>30.2566735112936</v>
      </c>
      <c r="K116" s="18">
        <f t="shared" si="6"/>
        <v>3444.61026</v>
      </c>
      <c r="L116" s="18">
        <f t="shared" si="7"/>
        <v>189.41</v>
      </c>
      <c r="M116" s="19">
        <v>250</v>
      </c>
    </row>
    <row r="117" s="3" customFormat="1" ht="22.5" customHeight="1" spans="1:13">
      <c r="A117" s="10">
        <v>115</v>
      </c>
      <c r="B117" s="11" t="s">
        <v>5955</v>
      </c>
      <c r="C117" s="12">
        <v>12758</v>
      </c>
      <c r="D117" s="11" t="s">
        <v>5964</v>
      </c>
      <c r="E117" s="11">
        <v>558</v>
      </c>
      <c r="F117" s="11">
        <v>155.97</v>
      </c>
      <c r="G117" s="14">
        <f t="shared" si="4"/>
        <v>27.9516129032258</v>
      </c>
      <c r="H117" s="15">
        <v>136.81</v>
      </c>
      <c r="I117" s="16">
        <v>45313.8645833333</v>
      </c>
      <c r="J117" s="14">
        <f t="shared" si="5"/>
        <v>24.5179211469534</v>
      </c>
      <c r="K117" s="18">
        <f t="shared" si="6"/>
        <v>5281.75998</v>
      </c>
      <c r="L117" s="18">
        <f t="shared" si="7"/>
        <v>290.43</v>
      </c>
      <c r="M117" s="19">
        <v>0</v>
      </c>
    </row>
    <row r="118" s="3" customFormat="1" ht="22.5" customHeight="1" spans="1:13">
      <c r="A118" s="10">
        <v>116</v>
      </c>
      <c r="B118" s="11" t="s">
        <v>5955</v>
      </c>
      <c r="C118" s="12">
        <v>12766</v>
      </c>
      <c r="D118" s="11" t="s">
        <v>5965</v>
      </c>
      <c r="E118" s="13">
        <v>380</v>
      </c>
      <c r="F118" s="11">
        <v>292</v>
      </c>
      <c r="G118" s="14">
        <f t="shared" si="4"/>
        <v>76.8421052631579</v>
      </c>
      <c r="H118" s="15">
        <v>283.39</v>
      </c>
      <c r="I118" s="16">
        <v>45310.4444444444</v>
      </c>
      <c r="J118" s="14">
        <f t="shared" si="5"/>
        <v>74.5763157894737</v>
      </c>
      <c r="K118" s="18">
        <f t="shared" si="6"/>
        <v>218.232</v>
      </c>
      <c r="L118" s="18">
        <f t="shared" si="7"/>
        <v>12</v>
      </c>
      <c r="M118" s="19">
        <v>0</v>
      </c>
    </row>
    <row r="119" s="3" customFormat="1" ht="22.5" customHeight="1" spans="1:13">
      <c r="A119" s="10">
        <v>117</v>
      </c>
      <c r="B119" s="11" t="s">
        <v>5955</v>
      </c>
      <c r="C119" s="12">
        <v>12767</v>
      </c>
      <c r="D119" s="11" t="s">
        <v>5966</v>
      </c>
      <c r="E119" s="13">
        <v>380</v>
      </c>
      <c r="F119" s="11">
        <v>113.61</v>
      </c>
      <c r="G119" s="14">
        <f t="shared" si="4"/>
        <v>29.8973684210526</v>
      </c>
      <c r="H119" s="15">
        <v>103.77</v>
      </c>
      <c r="I119" s="16">
        <v>45313.7118055556</v>
      </c>
      <c r="J119" s="14">
        <f t="shared" si="5"/>
        <v>27.3078947368421</v>
      </c>
      <c r="K119" s="18">
        <f t="shared" si="6"/>
        <v>3462.43254</v>
      </c>
      <c r="L119" s="18">
        <f t="shared" si="7"/>
        <v>190.39</v>
      </c>
      <c r="M119" s="19">
        <v>0</v>
      </c>
    </row>
    <row r="120" s="3" customFormat="1" ht="22.5" customHeight="1" spans="1:13">
      <c r="A120" s="10">
        <v>118</v>
      </c>
      <c r="B120" s="11" t="s">
        <v>5955</v>
      </c>
      <c r="C120" s="12">
        <v>12773</v>
      </c>
      <c r="D120" s="11" t="s">
        <v>5967</v>
      </c>
      <c r="E120" s="13">
        <v>380</v>
      </c>
      <c r="F120" s="11">
        <v>251.4</v>
      </c>
      <c r="G120" s="14">
        <f t="shared" si="4"/>
        <v>66.1578947368421</v>
      </c>
      <c r="H120" s="15">
        <v>248.59</v>
      </c>
      <c r="I120" s="16">
        <v>45313.6875</v>
      </c>
      <c r="J120" s="14">
        <f t="shared" si="5"/>
        <v>65.4184210526316</v>
      </c>
      <c r="K120" s="18">
        <f t="shared" si="6"/>
        <v>956.5836</v>
      </c>
      <c r="L120" s="18">
        <f t="shared" si="7"/>
        <v>52.6</v>
      </c>
      <c r="M120" s="19">
        <v>0</v>
      </c>
    </row>
    <row r="121" s="3" customFormat="1" ht="22.5" customHeight="1" spans="1:13">
      <c r="A121" s="10">
        <v>119</v>
      </c>
      <c r="B121" s="11" t="s">
        <v>5955</v>
      </c>
      <c r="C121" s="12">
        <v>12759</v>
      </c>
      <c r="D121" s="11" t="s">
        <v>5968</v>
      </c>
      <c r="E121" s="13">
        <v>550</v>
      </c>
      <c r="F121" s="11">
        <v>144.72</v>
      </c>
      <c r="G121" s="14">
        <f t="shared" si="4"/>
        <v>26.3127272727273</v>
      </c>
      <c r="H121" s="15">
        <v>113.43</v>
      </c>
      <c r="I121" s="16">
        <v>45320.6319444444</v>
      </c>
      <c r="J121" s="14">
        <f t="shared" si="5"/>
        <v>20.6236363636364</v>
      </c>
      <c r="K121" s="18">
        <f t="shared" si="6"/>
        <v>5369.96208</v>
      </c>
      <c r="L121" s="18">
        <f t="shared" si="7"/>
        <v>295.28</v>
      </c>
      <c r="M121" s="19">
        <v>0</v>
      </c>
    </row>
    <row r="122" s="3" customFormat="1" ht="22.5" customHeight="1" spans="1:13">
      <c r="A122" s="10">
        <v>120</v>
      </c>
      <c r="B122" s="11" t="s">
        <v>5969</v>
      </c>
      <c r="C122" s="12">
        <v>4758</v>
      </c>
      <c r="D122" s="11" t="s">
        <v>5970</v>
      </c>
      <c r="E122" s="11">
        <v>487</v>
      </c>
      <c r="F122" s="11">
        <v>120.34</v>
      </c>
      <c r="G122" s="14">
        <f t="shared" si="4"/>
        <v>24.7104722792608</v>
      </c>
      <c r="H122" s="15">
        <v>119.36</v>
      </c>
      <c r="I122" s="16">
        <v>45314.3854166667</v>
      </c>
      <c r="J122" s="14">
        <f t="shared" si="5"/>
        <v>24.5092402464066</v>
      </c>
      <c r="K122" s="18">
        <f t="shared" si="6"/>
        <v>4896.76236</v>
      </c>
      <c r="L122" s="18">
        <f t="shared" si="7"/>
        <v>269.26</v>
      </c>
      <c r="M122" s="19">
        <v>0</v>
      </c>
    </row>
    <row r="123" s="3" customFormat="1" ht="22.5" customHeight="1" spans="1:13">
      <c r="A123" s="10">
        <v>121</v>
      </c>
      <c r="B123" s="11" t="s">
        <v>5969</v>
      </c>
      <c r="C123" s="12">
        <v>4753</v>
      </c>
      <c r="D123" s="11" t="s">
        <v>5971</v>
      </c>
      <c r="E123" s="13">
        <v>380</v>
      </c>
      <c r="F123" s="11">
        <v>148.22</v>
      </c>
      <c r="G123" s="14">
        <f t="shared" si="4"/>
        <v>39.0052631578947</v>
      </c>
      <c r="H123" s="15">
        <v>152.82</v>
      </c>
      <c r="I123" s="16">
        <v>45306.3368055556</v>
      </c>
      <c r="J123" s="14">
        <f t="shared" si="5"/>
        <v>40.2157894736842</v>
      </c>
      <c r="K123" s="18">
        <f t="shared" si="6"/>
        <v>2749.35948</v>
      </c>
      <c r="L123" s="18">
        <f t="shared" si="7"/>
        <v>151.18</v>
      </c>
      <c r="M123" s="19">
        <v>0</v>
      </c>
    </row>
    <row r="124" s="3" customFormat="1" ht="22.5" customHeight="1" spans="1:13">
      <c r="A124" s="10">
        <v>122</v>
      </c>
      <c r="B124" s="11" t="s">
        <v>5969</v>
      </c>
      <c r="C124" s="12">
        <v>4761</v>
      </c>
      <c r="D124" s="11" t="s">
        <v>5972</v>
      </c>
      <c r="E124" s="11">
        <v>400</v>
      </c>
      <c r="F124" s="11">
        <v>217.83</v>
      </c>
      <c r="G124" s="14">
        <f t="shared" si="4"/>
        <v>54.4575</v>
      </c>
      <c r="H124" s="15">
        <v>171.74</v>
      </c>
      <c r="I124" s="16">
        <v>45316.96875</v>
      </c>
      <c r="J124" s="14">
        <f t="shared" si="5"/>
        <v>42.935</v>
      </c>
      <c r="K124" s="18">
        <f t="shared" si="6"/>
        <v>1858.06362</v>
      </c>
      <c r="L124" s="18">
        <f t="shared" si="7"/>
        <v>102.17</v>
      </c>
      <c r="M124" s="19">
        <v>0</v>
      </c>
    </row>
    <row r="125" s="3" customFormat="1" ht="22.5" customHeight="1" spans="1:13">
      <c r="A125" s="10">
        <v>123</v>
      </c>
      <c r="B125" s="11" t="s">
        <v>5969</v>
      </c>
      <c r="C125" s="12">
        <v>4762</v>
      </c>
      <c r="D125" s="11" t="s">
        <v>5973</v>
      </c>
      <c r="E125" s="11">
        <v>400</v>
      </c>
      <c r="F125" s="11">
        <v>33.94</v>
      </c>
      <c r="G125" s="14">
        <f t="shared" si="4"/>
        <v>8.485</v>
      </c>
      <c r="H125" s="15">
        <v>30.62</v>
      </c>
      <c r="I125" s="16">
        <v>45314.9166666667</v>
      </c>
      <c r="J125" s="14">
        <f t="shared" si="5"/>
        <v>7.655</v>
      </c>
      <c r="K125" s="18">
        <f t="shared" si="6"/>
        <v>5202.28716</v>
      </c>
      <c r="L125" s="18">
        <f t="shared" si="7"/>
        <v>286.06</v>
      </c>
      <c r="M125" s="19">
        <v>0</v>
      </c>
    </row>
    <row r="126" s="3" customFormat="1" ht="22.5" customHeight="1" spans="1:13">
      <c r="A126" s="10">
        <v>124</v>
      </c>
      <c r="B126" s="11" t="s">
        <v>5969</v>
      </c>
      <c r="C126" s="12">
        <v>4751</v>
      </c>
      <c r="D126" s="11" t="s">
        <v>5974</v>
      </c>
      <c r="E126" s="13">
        <v>380</v>
      </c>
      <c r="F126" s="11">
        <v>160</v>
      </c>
      <c r="G126" s="14">
        <f t="shared" ref="G126:G189" si="8">F126/E126*100</f>
        <v>42.1052631578947</v>
      </c>
      <c r="H126" s="15">
        <v>169.46</v>
      </c>
      <c r="I126" s="16">
        <v>45306.3819444444</v>
      </c>
      <c r="J126" s="14">
        <f t="shared" ref="J126:J189" si="9">H126/E126*100</f>
        <v>44.5947368421053</v>
      </c>
      <c r="K126" s="18">
        <f t="shared" ref="K126:K189" si="10">L126*10.5*1.732</f>
        <v>2446.74444</v>
      </c>
      <c r="L126" s="18">
        <f t="shared" ref="L126:L189" si="11">E126*0.8-MAX(F126,H126)</f>
        <v>134.54</v>
      </c>
      <c r="M126" s="19">
        <v>0</v>
      </c>
    </row>
    <row r="127" s="3" customFormat="1" ht="22.5" customHeight="1" spans="1:13">
      <c r="A127" s="10">
        <v>125</v>
      </c>
      <c r="B127" s="11" t="s">
        <v>5969</v>
      </c>
      <c r="C127" s="12">
        <v>4754</v>
      </c>
      <c r="D127" s="11" t="s">
        <v>5975</v>
      </c>
      <c r="E127" s="11">
        <v>400</v>
      </c>
      <c r="F127" s="11">
        <v>165.97</v>
      </c>
      <c r="G127" s="14">
        <f t="shared" si="8"/>
        <v>41.4925</v>
      </c>
      <c r="H127" s="15">
        <v>163.83</v>
      </c>
      <c r="I127" s="16">
        <v>45313.3645833333</v>
      </c>
      <c r="J127" s="14">
        <f t="shared" si="9"/>
        <v>40.9575</v>
      </c>
      <c r="K127" s="18">
        <f t="shared" si="10"/>
        <v>2801.18958</v>
      </c>
      <c r="L127" s="18">
        <f t="shared" si="11"/>
        <v>154.03</v>
      </c>
      <c r="M127" s="19">
        <v>0</v>
      </c>
    </row>
    <row r="128" s="3" customFormat="1" ht="22.5" customHeight="1" spans="1:13">
      <c r="A128" s="10">
        <v>126</v>
      </c>
      <c r="B128" s="11" t="s">
        <v>5969</v>
      </c>
      <c r="C128" s="12">
        <v>4759</v>
      </c>
      <c r="D128" s="11" t="s">
        <v>5976</v>
      </c>
      <c r="E128" s="11">
        <v>400</v>
      </c>
      <c r="F128" s="11">
        <v>255.78</v>
      </c>
      <c r="G128" s="14">
        <f t="shared" si="8"/>
        <v>63.945</v>
      </c>
      <c r="H128" s="15">
        <v>234.2</v>
      </c>
      <c r="I128" s="16">
        <v>45313.4444444444</v>
      </c>
      <c r="J128" s="14">
        <f t="shared" si="9"/>
        <v>58.55</v>
      </c>
      <c r="K128" s="18">
        <f t="shared" si="10"/>
        <v>1167.90492</v>
      </c>
      <c r="L128" s="18">
        <f t="shared" si="11"/>
        <v>64.22</v>
      </c>
      <c r="M128" s="19">
        <v>0</v>
      </c>
    </row>
    <row r="129" s="3" customFormat="1" ht="22.5" customHeight="1" spans="1:13">
      <c r="A129" s="10">
        <v>127</v>
      </c>
      <c r="B129" s="11" t="s">
        <v>5969</v>
      </c>
      <c r="C129" s="12">
        <v>4752</v>
      </c>
      <c r="D129" s="11" t="s">
        <v>5977</v>
      </c>
      <c r="E129" s="11">
        <v>400</v>
      </c>
      <c r="F129" s="11">
        <v>167.52</v>
      </c>
      <c r="G129" s="14">
        <f t="shared" si="8"/>
        <v>41.88</v>
      </c>
      <c r="H129" s="15">
        <v>175.85</v>
      </c>
      <c r="I129" s="16">
        <v>45313.4409722222</v>
      </c>
      <c r="J129" s="14">
        <f t="shared" si="9"/>
        <v>43.9625</v>
      </c>
      <c r="K129" s="18">
        <f t="shared" si="10"/>
        <v>2621.5119</v>
      </c>
      <c r="L129" s="18">
        <f t="shared" si="11"/>
        <v>144.15</v>
      </c>
      <c r="M129" s="19">
        <v>0</v>
      </c>
    </row>
    <row r="130" s="3" customFormat="1" ht="22.5" customHeight="1" spans="1:13">
      <c r="A130" s="10">
        <v>128</v>
      </c>
      <c r="B130" s="11" t="s">
        <v>5978</v>
      </c>
      <c r="C130" s="12">
        <v>31157</v>
      </c>
      <c r="D130" s="11" t="s">
        <v>5979</v>
      </c>
      <c r="E130" s="11">
        <v>400</v>
      </c>
      <c r="F130" s="11">
        <v>2.22</v>
      </c>
      <c r="G130" s="14">
        <f t="shared" si="8"/>
        <v>0.555</v>
      </c>
      <c r="H130" s="15">
        <v>2.22</v>
      </c>
      <c r="I130" s="16">
        <v>45294.1701388889</v>
      </c>
      <c r="J130" s="14">
        <f t="shared" si="9"/>
        <v>0.555</v>
      </c>
      <c r="K130" s="18">
        <f t="shared" si="10"/>
        <v>5779.14708</v>
      </c>
      <c r="L130" s="18">
        <f t="shared" si="11"/>
        <v>317.78</v>
      </c>
      <c r="M130" s="19">
        <v>0</v>
      </c>
    </row>
    <row r="131" s="3" customFormat="1" ht="22.5" customHeight="1" spans="1:13">
      <c r="A131" s="10">
        <v>129</v>
      </c>
      <c r="B131" s="11" t="s">
        <v>5978</v>
      </c>
      <c r="C131" s="12">
        <v>31158</v>
      </c>
      <c r="D131" s="11" t="s">
        <v>5980</v>
      </c>
      <c r="E131" s="11">
        <v>400</v>
      </c>
      <c r="F131" s="11">
        <v>2.22</v>
      </c>
      <c r="G131" s="14">
        <f t="shared" si="8"/>
        <v>0.555</v>
      </c>
      <c r="H131" s="15">
        <v>2.22</v>
      </c>
      <c r="I131" s="16">
        <v>45292</v>
      </c>
      <c r="J131" s="14">
        <f t="shared" si="9"/>
        <v>0.555</v>
      </c>
      <c r="K131" s="18">
        <f t="shared" si="10"/>
        <v>5779.14708</v>
      </c>
      <c r="L131" s="18">
        <f t="shared" si="11"/>
        <v>317.78</v>
      </c>
      <c r="M131" s="19">
        <v>0</v>
      </c>
    </row>
    <row r="132" s="3" customFormat="1" ht="22.5" customHeight="1" spans="1:13">
      <c r="A132" s="10">
        <v>130</v>
      </c>
      <c r="B132" s="11" t="s">
        <v>5978</v>
      </c>
      <c r="C132" s="12">
        <v>31156</v>
      </c>
      <c r="D132" s="11" t="s">
        <v>5981</v>
      </c>
      <c r="E132" s="13">
        <v>380</v>
      </c>
      <c r="F132" s="11">
        <v>473.68</v>
      </c>
      <c r="G132" s="14">
        <f t="shared" si="8"/>
        <v>124.652631578947</v>
      </c>
      <c r="H132" s="15">
        <v>108.4</v>
      </c>
      <c r="I132" s="16">
        <v>45293.4166666667</v>
      </c>
      <c r="J132" s="14">
        <f t="shared" si="9"/>
        <v>28.5263157894737</v>
      </c>
      <c r="K132" s="18">
        <f t="shared" si="10"/>
        <v>-3085.80048</v>
      </c>
      <c r="L132" s="18">
        <f t="shared" si="11"/>
        <v>-169.68</v>
      </c>
      <c r="M132" s="19">
        <v>0</v>
      </c>
    </row>
    <row r="133" s="3" customFormat="1" ht="22.5" customHeight="1" spans="1:13">
      <c r="A133" s="10">
        <v>131</v>
      </c>
      <c r="B133" s="11" t="s">
        <v>5978</v>
      </c>
      <c r="C133" s="12">
        <v>31162</v>
      </c>
      <c r="D133" s="11" t="s">
        <v>5982</v>
      </c>
      <c r="E133" s="13">
        <v>380</v>
      </c>
      <c r="F133" s="11">
        <v>300.59</v>
      </c>
      <c r="G133" s="14">
        <f t="shared" si="8"/>
        <v>79.1026315789474</v>
      </c>
      <c r="H133" s="15">
        <v>264.73</v>
      </c>
      <c r="I133" s="16">
        <v>45313.375</v>
      </c>
      <c r="J133" s="14">
        <f t="shared" si="9"/>
        <v>69.6657894736842</v>
      </c>
      <c r="K133" s="18">
        <f t="shared" si="10"/>
        <v>62.0142600000005</v>
      </c>
      <c r="L133" s="18">
        <f t="shared" si="11"/>
        <v>3.41000000000002</v>
      </c>
      <c r="M133" s="19">
        <v>0</v>
      </c>
    </row>
    <row r="134" s="3" customFormat="1" ht="22.5" customHeight="1" spans="1:13">
      <c r="A134" s="10">
        <v>132</v>
      </c>
      <c r="B134" s="11" t="s">
        <v>5978</v>
      </c>
      <c r="C134" s="12">
        <v>31154</v>
      </c>
      <c r="D134" s="11" t="s">
        <v>5983</v>
      </c>
      <c r="E134" s="13">
        <v>300</v>
      </c>
      <c r="F134" s="11">
        <v>110.97</v>
      </c>
      <c r="G134" s="14">
        <f t="shared" si="8"/>
        <v>36.99</v>
      </c>
      <c r="H134" s="15">
        <v>111.91</v>
      </c>
      <c r="I134" s="16">
        <v>45301.4722222222</v>
      </c>
      <c r="J134" s="14">
        <f t="shared" si="9"/>
        <v>37.3033333333333</v>
      </c>
      <c r="K134" s="18">
        <f t="shared" si="10"/>
        <v>2329.44474</v>
      </c>
      <c r="L134" s="18">
        <f t="shared" si="11"/>
        <v>128.09</v>
      </c>
      <c r="M134" s="19">
        <v>2000</v>
      </c>
    </row>
    <row r="135" s="3" customFormat="1" ht="22.5" customHeight="1" spans="1:13">
      <c r="A135" s="10">
        <v>133</v>
      </c>
      <c r="B135" s="11" t="s">
        <v>5978</v>
      </c>
      <c r="C135" s="12">
        <v>31161</v>
      </c>
      <c r="D135" s="11" t="s">
        <v>5984</v>
      </c>
      <c r="E135" s="13">
        <v>380</v>
      </c>
      <c r="F135" s="11">
        <v>30.11</v>
      </c>
      <c r="G135" s="14">
        <f t="shared" si="8"/>
        <v>7.92368421052632</v>
      </c>
      <c r="H135" s="15">
        <v>25.66</v>
      </c>
      <c r="I135" s="16">
        <v>45310.3993055556</v>
      </c>
      <c r="J135" s="14">
        <f t="shared" si="9"/>
        <v>6.75263157894737</v>
      </c>
      <c r="K135" s="18">
        <f t="shared" si="10"/>
        <v>4980.96354</v>
      </c>
      <c r="L135" s="18">
        <f t="shared" si="11"/>
        <v>273.89</v>
      </c>
      <c r="M135" s="19">
        <v>0</v>
      </c>
    </row>
    <row r="136" s="3" customFormat="1" ht="22.5" customHeight="1" spans="1:13">
      <c r="A136" s="10">
        <v>134</v>
      </c>
      <c r="B136" s="11" t="s">
        <v>5985</v>
      </c>
      <c r="C136" s="12">
        <v>13773</v>
      </c>
      <c r="D136" s="11" t="s">
        <v>5986</v>
      </c>
      <c r="E136" s="13">
        <v>558</v>
      </c>
      <c r="F136" s="11">
        <v>149.96</v>
      </c>
      <c r="G136" s="14">
        <f t="shared" si="8"/>
        <v>26.8745519713262</v>
      </c>
      <c r="H136" s="15">
        <v>155.6</v>
      </c>
      <c r="I136" s="16">
        <v>45313.4479166667</v>
      </c>
      <c r="J136" s="14">
        <f t="shared" si="9"/>
        <v>27.8853046594982</v>
      </c>
      <c r="K136" s="18">
        <f t="shared" si="10"/>
        <v>5288.4888</v>
      </c>
      <c r="L136" s="18">
        <f t="shared" si="11"/>
        <v>290.8</v>
      </c>
      <c r="M136" s="19">
        <v>0</v>
      </c>
    </row>
    <row r="137" s="3" customFormat="1" ht="22.5" customHeight="1" spans="1:13">
      <c r="A137" s="10">
        <v>135</v>
      </c>
      <c r="B137" s="11" t="s">
        <v>5985</v>
      </c>
      <c r="C137" s="12">
        <v>13741</v>
      </c>
      <c r="D137" s="11" t="s">
        <v>5987</v>
      </c>
      <c r="E137" s="11">
        <v>487</v>
      </c>
      <c r="F137" s="11">
        <v>334.28</v>
      </c>
      <c r="G137" s="14">
        <f t="shared" si="8"/>
        <v>68.6406570841889</v>
      </c>
      <c r="H137" s="15">
        <v>275.96</v>
      </c>
      <c r="I137" s="16">
        <v>45313.4965277778</v>
      </c>
      <c r="J137" s="14">
        <f t="shared" si="9"/>
        <v>56.6652977412731</v>
      </c>
      <c r="K137" s="18">
        <f t="shared" si="10"/>
        <v>1006.04952</v>
      </c>
      <c r="L137" s="18">
        <f t="shared" si="11"/>
        <v>55.3200000000001</v>
      </c>
      <c r="M137" s="19">
        <v>250</v>
      </c>
    </row>
    <row r="138" s="3" customFormat="1" ht="22.5" customHeight="1" spans="1:13">
      <c r="A138" s="10">
        <v>136</v>
      </c>
      <c r="B138" s="11" t="s">
        <v>5985</v>
      </c>
      <c r="C138" s="12">
        <v>13772</v>
      </c>
      <c r="D138" s="11" t="s">
        <v>5988</v>
      </c>
      <c r="E138" s="13">
        <v>558</v>
      </c>
      <c r="F138" s="11">
        <v>311.84</v>
      </c>
      <c r="G138" s="14">
        <f t="shared" si="8"/>
        <v>55.8853046594982</v>
      </c>
      <c r="H138" s="15">
        <v>328.76</v>
      </c>
      <c r="I138" s="16">
        <v>45293.4722222222</v>
      </c>
      <c r="J138" s="14">
        <f t="shared" si="9"/>
        <v>58.9175627240143</v>
      </c>
      <c r="K138" s="18">
        <f t="shared" si="10"/>
        <v>2139.40104</v>
      </c>
      <c r="L138" s="18">
        <f t="shared" si="11"/>
        <v>117.64</v>
      </c>
      <c r="M138" s="19">
        <v>0</v>
      </c>
    </row>
    <row r="139" s="3" customFormat="1" ht="22.5" customHeight="1" spans="1:13">
      <c r="A139" s="10">
        <v>137</v>
      </c>
      <c r="B139" s="11" t="s">
        <v>5985</v>
      </c>
      <c r="C139" s="12">
        <v>13754</v>
      </c>
      <c r="D139" s="11" t="s">
        <v>5989</v>
      </c>
      <c r="E139" s="11">
        <v>487</v>
      </c>
      <c r="F139" s="11">
        <v>132.72</v>
      </c>
      <c r="G139" s="14">
        <f t="shared" si="8"/>
        <v>27.2525667351129</v>
      </c>
      <c r="H139" s="15">
        <v>117.44</v>
      </c>
      <c r="I139" s="16">
        <v>45294.8090277778</v>
      </c>
      <c r="J139" s="14">
        <f t="shared" si="9"/>
        <v>24.1149897330595</v>
      </c>
      <c r="K139" s="18">
        <f t="shared" si="10"/>
        <v>4671.61968</v>
      </c>
      <c r="L139" s="18">
        <f t="shared" si="11"/>
        <v>256.88</v>
      </c>
      <c r="M139" s="19">
        <v>0</v>
      </c>
    </row>
    <row r="140" s="3" customFormat="1" ht="22.5" customHeight="1" spans="1:13">
      <c r="A140" s="10">
        <v>138</v>
      </c>
      <c r="B140" s="11" t="s">
        <v>5985</v>
      </c>
      <c r="C140" s="12">
        <v>13753</v>
      </c>
      <c r="D140" s="11" t="s">
        <v>5990</v>
      </c>
      <c r="E140" s="13">
        <v>558</v>
      </c>
      <c r="F140" s="11">
        <v>220.04</v>
      </c>
      <c r="G140" s="14">
        <f t="shared" si="8"/>
        <v>39.4336917562724</v>
      </c>
      <c r="H140" s="15">
        <v>218.96</v>
      </c>
      <c r="I140" s="16">
        <v>45314.46875</v>
      </c>
      <c r="J140" s="14">
        <f t="shared" si="9"/>
        <v>39.2401433691756</v>
      </c>
      <c r="K140" s="18">
        <f t="shared" si="10"/>
        <v>4116.58296</v>
      </c>
      <c r="L140" s="18">
        <f t="shared" si="11"/>
        <v>226.36</v>
      </c>
      <c r="M140" s="19">
        <v>0</v>
      </c>
    </row>
    <row r="141" s="3" customFormat="1" ht="22.5" customHeight="1" spans="1:13">
      <c r="A141" s="10">
        <v>139</v>
      </c>
      <c r="B141" s="11" t="s">
        <v>5985</v>
      </c>
      <c r="C141" s="12">
        <v>13771</v>
      </c>
      <c r="D141" s="11" t="s">
        <v>5991</v>
      </c>
      <c r="E141" s="13">
        <v>380</v>
      </c>
      <c r="F141" s="11">
        <v>337.76</v>
      </c>
      <c r="G141" s="14">
        <f t="shared" si="8"/>
        <v>88.8842105263158</v>
      </c>
      <c r="H141" s="15">
        <v>269</v>
      </c>
      <c r="I141" s="16">
        <v>45314.4444444444</v>
      </c>
      <c r="J141" s="14">
        <f t="shared" si="9"/>
        <v>70.7894736842105</v>
      </c>
      <c r="K141" s="18">
        <f t="shared" si="10"/>
        <v>-613.95936</v>
      </c>
      <c r="L141" s="18">
        <f t="shared" si="11"/>
        <v>-33.76</v>
      </c>
      <c r="M141" s="19">
        <v>0</v>
      </c>
    </row>
    <row r="142" s="3" customFormat="1" ht="22.5" customHeight="1" spans="1:13">
      <c r="A142" s="10">
        <v>140</v>
      </c>
      <c r="B142" s="11" t="s">
        <v>5985</v>
      </c>
      <c r="C142" s="12">
        <v>13756</v>
      </c>
      <c r="D142" s="11" t="s">
        <v>5992</v>
      </c>
      <c r="E142" s="11">
        <v>558</v>
      </c>
      <c r="F142" s="11">
        <v>456.48</v>
      </c>
      <c r="G142" s="14">
        <f t="shared" si="8"/>
        <v>81.8064516129032</v>
      </c>
      <c r="H142" s="15">
        <v>399.92</v>
      </c>
      <c r="I142" s="16">
        <v>45314.4097222222</v>
      </c>
      <c r="J142" s="14">
        <f t="shared" si="9"/>
        <v>71.6702508960574</v>
      </c>
      <c r="K142" s="18">
        <f t="shared" si="10"/>
        <v>-183.31488</v>
      </c>
      <c r="L142" s="18">
        <f t="shared" si="11"/>
        <v>-10.08</v>
      </c>
      <c r="M142" s="19">
        <v>0</v>
      </c>
    </row>
    <row r="143" s="3" customFormat="1" ht="22.5" customHeight="1" spans="1:13">
      <c r="A143" s="10">
        <v>141</v>
      </c>
      <c r="B143" s="11" t="s">
        <v>5985</v>
      </c>
      <c r="C143" s="12">
        <v>13768</v>
      </c>
      <c r="D143" s="11" t="s">
        <v>5993</v>
      </c>
      <c r="E143" s="13">
        <v>600</v>
      </c>
      <c r="F143" s="11">
        <v>111.32</v>
      </c>
      <c r="G143" s="14">
        <f t="shared" si="8"/>
        <v>18.5533333333333</v>
      </c>
      <c r="H143" s="15">
        <v>109.88</v>
      </c>
      <c r="I143" s="16">
        <v>45313.3923611111</v>
      </c>
      <c r="J143" s="14">
        <f t="shared" si="9"/>
        <v>18.3133333333333</v>
      </c>
      <c r="K143" s="18">
        <f t="shared" si="10"/>
        <v>6704.81448</v>
      </c>
      <c r="L143" s="18">
        <f t="shared" si="11"/>
        <v>368.68</v>
      </c>
      <c r="M143" s="19">
        <v>2990</v>
      </c>
    </row>
    <row r="144" s="3" customFormat="1" ht="22.5" customHeight="1" spans="1:13">
      <c r="A144" s="10">
        <v>142</v>
      </c>
      <c r="B144" s="11" t="s">
        <v>5985</v>
      </c>
      <c r="C144" s="12">
        <v>13751</v>
      </c>
      <c r="D144" s="11" t="s">
        <v>5994</v>
      </c>
      <c r="E144" s="13">
        <v>600</v>
      </c>
      <c r="F144" s="11">
        <v>102.56</v>
      </c>
      <c r="G144" s="14">
        <f t="shared" si="8"/>
        <v>17.0933333333333</v>
      </c>
      <c r="H144" s="15">
        <v>121.04</v>
      </c>
      <c r="I144" s="16">
        <v>45320.4340277778</v>
      </c>
      <c r="J144" s="14">
        <f t="shared" si="9"/>
        <v>20.1733333333333</v>
      </c>
      <c r="K144" s="18">
        <f t="shared" si="10"/>
        <v>6528.04656</v>
      </c>
      <c r="L144" s="18">
        <f t="shared" si="11"/>
        <v>358.96</v>
      </c>
      <c r="M144" s="19">
        <v>6520</v>
      </c>
    </row>
    <row r="145" s="3" customFormat="1" ht="22.5" customHeight="1" spans="1:13">
      <c r="A145" s="10">
        <v>143</v>
      </c>
      <c r="B145" s="11" t="s">
        <v>5985</v>
      </c>
      <c r="C145" s="12">
        <v>13761</v>
      </c>
      <c r="D145" s="11" t="s">
        <v>5995</v>
      </c>
      <c r="E145" s="13">
        <v>558</v>
      </c>
      <c r="F145" s="11">
        <v>48.92</v>
      </c>
      <c r="G145" s="14">
        <f t="shared" si="8"/>
        <v>8.76702508960573</v>
      </c>
      <c r="H145" s="15">
        <v>43.52</v>
      </c>
      <c r="I145" s="16">
        <v>45313.8090277778</v>
      </c>
      <c r="J145" s="14">
        <f t="shared" si="9"/>
        <v>7.79928315412186</v>
      </c>
      <c r="K145" s="18">
        <f t="shared" si="10"/>
        <v>7228.57128</v>
      </c>
      <c r="L145" s="18">
        <f t="shared" si="11"/>
        <v>397.48</v>
      </c>
      <c r="M145" s="19">
        <v>4000</v>
      </c>
    </row>
    <row r="146" s="3" customFormat="1" ht="22.5" customHeight="1" spans="1:13">
      <c r="A146" s="10">
        <v>144</v>
      </c>
      <c r="B146" s="11" t="s">
        <v>5985</v>
      </c>
      <c r="C146" s="12">
        <v>13744</v>
      </c>
      <c r="D146" s="11" t="s">
        <v>5996</v>
      </c>
      <c r="E146" s="13">
        <v>600</v>
      </c>
      <c r="F146" s="11">
        <v>144.84</v>
      </c>
      <c r="G146" s="14">
        <f t="shared" si="8"/>
        <v>24.14</v>
      </c>
      <c r="H146" s="15">
        <v>5.6</v>
      </c>
      <c r="I146" s="16">
        <v>45314.1631944444</v>
      </c>
      <c r="J146" s="14">
        <f t="shared" si="9"/>
        <v>0.933333333333333</v>
      </c>
      <c r="K146" s="18">
        <f t="shared" si="10"/>
        <v>6095.21976</v>
      </c>
      <c r="L146" s="18">
        <f t="shared" si="11"/>
        <v>335.16</v>
      </c>
      <c r="M146" s="19">
        <v>0</v>
      </c>
    </row>
    <row r="147" s="3" customFormat="1" ht="22.5" customHeight="1" spans="1:13">
      <c r="A147" s="10">
        <v>145</v>
      </c>
      <c r="B147" s="11" t="s">
        <v>5985</v>
      </c>
      <c r="C147" s="12">
        <v>13763</v>
      </c>
      <c r="D147" s="11" t="s">
        <v>5997</v>
      </c>
      <c r="E147" s="13">
        <v>600</v>
      </c>
      <c r="F147" s="11">
        <v>4.04</v>
      </c>
      <c r="G147" s="14">
        <f t="shared" si="8"/>
        <v>0.673333333333333</v>
      </c>
      <c r="H147" s="15">
        <v>3.44</v>
      </c>
      <c r="I147" s="16">
        <v>45293.1458333333</v>
      </c>
      <c r="J147" s="14">
        <f t="shared" si="9"/>
        <v>0.573333333333333</v>
      </c>
      <c r="K147" s="18">
        <f t="shared" si="10"/>
        <v>8655.80856</v>
      </c>
      <c r="L147" s="18">
        <f t="shared" si="11"/>
        <v>475.96</v>
      </c>
      <c r="M147" s="19">
        <v>250</v>
      </c>
    </row>
    <row r="148" s="3" customFormat="1" ht="22.5" customHeight="1" spans="1:13">
      <c r="A148" s="10">
        <v>146</v>
      </c>
      <c r="B148" s="11" t="s">
        <v>5985</v>
      </c>
      <c r="C148" s="12">
        <v>13746</v>
      </c>
      <c r="D148" s="11" t="s">
        <v>5998</v>
      </c>
      <c r="E148" s="13">
        <v>600</v>
      </c>
      <c r="F148" s="11">
        <v>48.2</v>
      </c>
      <c r="G148" s="14">
        <f t="shared" si="8"/>
        <v>8.03333333333333</v>
      </c>
      <c r="H148" s="15">
        <v>41.12</v>
      </c>
      <c r="I148" s="16">
        <v>45305.4375</v>
      </c>
      <c r="J148" s="14">
        <f t="shared" si="9"/>
        <v>6.85333333333333</v>
      </c>
      <c r="K148" s="18">
        <f t="shared" si="10"/>
        <v>7852.7148</v>
      </c>
      <c r="L148" s="18">
        <f t="shared" si="11"/>
        <v>431.8</v>
      </c>
      <c r="M148" s="19">
        <v>0</v>
      </c>
    </row>
    <row r="149" s="3" customFormat="1" ht="22.5" customHeight="1" spans="1:13">
      <c r="A149" s="10">
        <v>147</v>
      </c>
      <c r="B149" s="11" t="s">
        <v>5985</v>
      </c>
      <c r="C149" s="12">
        <v>13760</v>
      </c>
      <c r="D149" s="11" t="s">
        <v>5999</v>
      </c>
      <c r="E149" s="13">
        <v>600</v>
      </c>
      <c r="F149" s="11">
        <v>8.16</v>
      </c>
      <c r="G149" s="14">
        <f t="shared" si="8"/>
        <v>1.36</v>
      </c>
      <c r="H149" s="15">
        <v>5.48</v>
      </c>
      <c r="I149" s="16">
        <v>45299.8402777778</v>
      </c>
      <c r="J149" s="14">
        <f t="shared" si="9"/>
        <v>0.913333333333333</v>
      </c>
      <c r="K149" s="18">
        <f t="shared" si="10"/>
        <v>8580.88224</v>
      </c>
      <c r="L149" s="18">
        <f t="shared" si="11"/>
        <v>471.84</v>
      </c>
      <c r="M149" s="19">
        <v>0</v>
      </c>
    </row>
    <row r="150" s="3" customFormat="1" ht="22.5" customHeight="1" spans="1:13">
      <c r="A150" s="10">
        <v>148</v>
      </c>
      <c r="B150" s="11" t="s">
        <v>5985</v>
      </c>
      <c r="C150" s="12">
        <v>13769</v>
      </c>
      <c r="D150" s="11" t="s">
        <v>6000</v>
      </c>
      <c r="E150" s="13">
        <v>558</v>
      </c>
      <c r="F150" s="11">
        <v>312.92</v>
      </c>
      <c r="G150" s="14">
        <f t="shared" si="8"/>
        <v>56.078853046595</v>
      </c>
      <c r="H150" s="15">
        <v>306.44</v>
      </c>
      <c r="I150" s="16">
        <v>45313.5034722222</v>
      </c>
      <c r="J150" s="14">
        <f t="shared" si="9"/>
        <v>54.9175627240143</v>
      </c>
      <c r="K150" s="18">
        <f t="shared" si="10"/>
        <v>2427.46728</v>
      </c>
      <c r="L150" s="18">
        <f t="shared" si="11"/>
        <v>133.48</v>
      </c>
      <c r="M150" s="19">
        <v>630</v>
      </c>
    </row>
    <row r="151" s="3" customFormat="1" ht="22.5" customHeight="1" spans="1:13">
      <c r="A151" s="10">
        <v>149</v>
      </c>
      <c r="B151" s="11" t="s">
        <v>5985</v>
      </c>
      <c r="C151" s="12">
        <v>13752</v>
      </c>
      <c r="D151" s="11" t="s">
        <v>6001</v>
      </c>
      <c r="E151" s="13">
        <v>558</v>
      </c>
      <c r="F151" s="11">
        <v>237.8</v>
      </c>
      <c r="G151" s="14">
        <f t="shared" si="8"/>
        <v>42.6164874551971</v>
      </c>
      <c r="H151" s="15">
        <v>230.12</v>
      </c>
      <c r="I151" s="16">
        <v>45314.4201388889</v>
      </c>
      <c r="J151" s="14">
        <f t="shared" si="9"/>
        <v>41.2401433691756</v>
      </c>
      <c r="K151" s="18">
        <f t="shared" si="10"/>
        <v>3793.5996</v>
      </c>
      <c r="L151" s="18">
        <f t="shared" si="11"/>
        <v>208.6</v>
      </c>
      <c r="M151" s="19">
        <v>0</v>
      </c>
    </row>
    <row r="152" s="3" customFormat="1" ht="22.5" customHeight="1" spans="1:13">
      <c r="A152" s="10">
        <v>150</v>
      </c>
      <c r="B152" s="11" t="s">
        <v>5985</v>
      </c>
      <c r="C152" s="12">
        <v>13770</v>
      </c>
      <c r="D152" s="11" t="s">
        <v>6002</v>
      </c>
      <c r="E152" s="13">
        <v>600</v>
      </c>
      <c r="F152" s="11">
        <v>74.76</v>
      </c>
      <c r="G152" s="14">
        <f t="shared" si="8"/>
        <v>12.46</v>
      </c>
      <c r="H152" s="15">
        <v>3.56</v>
      </c>
      <c r="I152" s="16">
        <v>45292</v>
      </c>
      <c r="J152" s="14">
        <f t="shared" si="9"/>
        <v>0.593333333333333</v>
      </c>
      <c r="K152" s="18">
        <f t="shared" si="10"/>
        <v>7369.69464</v>
      </c>
      <c r="L152" s="18">
        <f t="shared" si="11"/>
        <v>405.24</v>
      </c>
      <c r="M152" s="19">
        <v>0</v>
      </c>
    </row>
    <row r="153" s="3" customFormat="1" ht="22.5" customHeight="1" spans="1:13">
      <c r="A153" s="10">
        <v>151</v>
      </c>
      <c r="B153" s="11" t="s">
        <v>5985</v>
      </c>
      <c r="C153" s="12">
        <v>13755</v>
      </c>
      <c r="D153" s="11" t="s">
        <v>6003</v>
      </c>
      <c r="E153" s="13">
        <v>600</v>
      </c>
      <c r="F153" s="11">
        <v>76.92</v>
      </c>
      <c r="G153" s="14">
        <f t="shared" si="8"/>
        <v>12.82</v>
      </c>
      <c r="H153" s="15">
        <v>8</v>
      </c>
      <c r="I153" s="16">
        <v>45296.3506944444</v>
      </c>
      <c r="J153" s="14">
        <f t="shared" si="9"/>
        <v>1.33333333333333</v>
      </c>
      <c r="K153" s="18">
        <f t="shared" si="10"/>
        <v>7330.41288</v>
      </c>
      <c r="L153" s="18">
        <f t="shared" si="11"/>
        <v>403.08</v>
      </c>
      <c r="M153" s="19">
        <v>0</v>
      </c>
    </row>
    <row r="154" s="3" customFormat="1" ht="22.5" customHeight="1" spans="1:13">
      <c r="A154" s="10">
        <v>152</v>
      </c>
      <c r="B154" s="11" t="s">
        <v>5985</v>
      </c>
      <c r="C154" s="12" t="s">
        <v>6004</v>
      </c>
      <c r="D154" s="11" t="s">
        <v>6005</v>
      </c>
      <c r="E154" s="13">
        <v>600</v>
      </c>
      <c r="F154" s="11">
        <v>476.6</v>
      </c>
      <c r="G154" s="14">
        <f t="shared" si="8"/>
        <v>79.4333333333333</v>
      </c>
      <c r="H154" s="15">
        <v>263.48</v>
      </c>
      <c r="I154" s="16">
        <v>45293.4375</v>
      </c>
      <c r="J154" s="14">
        <f t="shared" si="9"/>
        <v>43.9133333333333</v>
      </c>
      <c r="K154" s="18">
        <f t="shared" si="10"/>
        <v>61.8323999999996</v>
      </c>
      <c r="L154" s="18">
        <f t="shared" si="11"/>
        <v>3.39999999999998</v>
      </c>
      <c r="M154" s="19">
        <v>3200</v>
      </c>
    </row>
    <row r="155" s="3" customFormat="1" ht="22.5" customHeight="1" spans="1:13">
      <c r="A155" s="10">
        <v>153</v>
      </c>
      <c r="B155" s="11" t="s">
        <v>5985</v>
      </c>
      <c r="C155" s="12" t="s">
        <v>6006</v>
      </c>
      <c r="D155" s="11" t="s">
        <v>6007</v>
      </c>
      <c r="E155" s="13">
        <v>600</v>
      </c>
      <c r="F155" s="11">
        <v>215.84</v>
      </c>
      <c r="G155" s="14">
        <f t="shared" si="8"/>
        <v>35.9733333333333</v>
      </c>
      <c r="H155" s="15">
        <v>178.28</v>
      </c>
      <c r="I155" s="16">
        <v>45293.7013888889</v>
      </c>
      <c r="J155" s="14">
        <f t="shared" si="9"/>
        <v>29.7133333333333</v>
      </c>
      <c r="K155" s="18">
        <f t="shared" si="10"/>
        <v>4804.01376</v>
      </c>
      <c r="L155" s="18">
        <f t="shared" si="11"/>
        <v>264.16</v>
      </c>
      <c r="M155" s="19">
        <v>630</v>
      </c>
    </row>
    <row r="156" s="3" customFormat="1" ht="22.5" customHeight="1" spans="1:13">
      <c r="A156" s="10">
        <v>154</v>
      </c>
      <c r="B156" s="11" t="s">
        <v>6008</v>
      </c>
      <c r="C156" s="12">
        <v>4664</v>
      </c>
      <c r="D156" s="11" t="s">
        <v>6009</v>
      </c>
      <c r="E156" s="11">
        <v>558</v>
      </c>
      <c r="F156" s="11">
        <v>153.56</v>
      </c>
      <c r="G156" s="14">
        <f t="shared" si="8"/>
        <v>27.5197132616487</v>
      </c>
      <c r="H156" s="15">
        <v>5.63</v>
      </c>
      <c r="I156" s="16">
        <v>45319.7152777778</v>
      </c>
      <c r="J156" s="14">
        <f t="shared" si="9"/>
        <v>1.0089605734767</v>
      </c>
      <c r="K156" s="18">
        <f t="shared" si="10"/>
        <v>5325.58824</v>
      </c>
      <c r="L156" s="18">
        <f t="shared" si="11"/>
        <v>292.84</v>
      </c>
      <c r="M156" s="19">
        <v>250</v>
      </c>
    </row>
    <row r="157" s="3" customFormat="1" ht="22.5" customHeight="1" spans="1:13">
      <c r="A157" s="10">
        <v>155</v>
      </c>
      <c r="B157" s="11" t="s">
        <v>6008</v>
      </c>
      <c r="C157" s="12">
        <v>4655</v>
      </c>
      <c r="D157" s="11" t="s">
        <v>6010</v>
      </c>
      <c r="E157" s="11">
        <v>400</v>
      </c>
      <c r="F157" s="11">
        <v>202.55</v>
      </c>
      <c r="G157" s="14">
        <f t="shared" si="8"/>
        <v>50.6375</v>
      </c>
      <c r="H157" s="15">
        <v>200.1</v>
      </c>
      <c r="I157" s="16">
        <v>45308.3506944444</v>
      </c>
      <c r="J157" s="14">
        <f t="shared" si="9"/>
        <v>50.025</v>
      </c>
      <c r="K157" s="18">
        <f t="shared" si="10"/>
        <v>2135.9457</v>
      </c>
      <c r="L157" s="18">
        <f t="shared" si="11"/>
        <v>117.45</v>
      </c>
      <c r="M157" s="19">
        <v>0</v>
      </c>
    </row>
    <row r="158" s="3" customFormat="1" ht="22.5" customHeight="1" spans="1:13">
      <c r="A158" s="10">
        <v>156</v>
      </c>
      <c r="B158" s="11" t="s">
        <v>6008</v>
      </c>
      <c r="C158" s="12">
        <v>4668</v>
      </c>
      <c r="D158" s="11" t="s">
        <v>6011</v>
      </c>
      <c r="E158" s="11">
        <v>400</v>
      </c>
      <c r="F158" s="11">
        <v>179.58</v>
      </c>
      <c r="G158" s="14">
        <f t="shared" si="8"/>
        <v>44.895</v>
      </c>
      <c r="H158" s="15">
        <v>178.29</v>
      </c>
      <c r="I158" s="16">
        <v>45309.4444444444</v>
      </c>
      <c r="J158" s="14">
        <f t="shared" si="9"/>
        <v>44.5725</v>
      </c>
      <c r="K158" s="18">
        <f t="shared" si="10"/>
        <v>2553.67812</v>
      </c>
      <c r="L158" s="18">
        <f t="shared" si="11"/>
        <v>140.42</v>
      </c>
      <c r="M158" s="19">
        <v>0</v>
      </c>
    </row>
    <row r="159" s="3" customFormat="1" ht="22.5" customHeight="1" spans="1:13">
      <c r="A159" s="10">
        <v>157</v>
      </c>
      <c r="B159" s="11" t="s">
        <v>6008</v>
      </c>
      <c r="C159" s="12">
        <v>4659</v>
      </c>
      <c r="D159" s="11" t="s">
        <v>6012</v>
      </c>
      <c r="E159" s="11">
        <v>400</v>
      </c>
      <c r="F159" s="11">
        <v>273.71</v>
      </c>
      <c r="G159" s="14">
        <f t="shared" si="8"/>
        <v>68.4275</v>
      </c>
      <c r="H159" s="15">
        <v>162.82</v>
      </c>
      <c r="I159" s="16">
        <v>45313.8263888889</v>
      </c>
      <c r="J159" s="14">
        <f t="shared" si="9"/>
        <v>40.705</v>
      </c>
      <c r="K159" s="18">
        <f t="shared" si="10"/>
        <v>841.82994</v>
      </c>
      <c r="L159" s="18">
        <f t="shared" si="11"/>
        <v>46.29</v>
      </c>
      <c r="M159" s="19">
        <v>0</v>
      </c>
    </row>
    <row r="160" s="3" customFormat="1" ht="22.5" customHeight="1" spans="1:13">
      <c r="A160" s="10">
        <v>158</v>
      </c>
      <c r="B160" s="11" t="s">
        <v>6008</v>
      </c>
      <c r="C160" s="12">
        <v>4663</v>
      </c>
      <c r="D160" s="11" t="s">
        <v>6013</v>
      </c>
      <c r="E160" s="11">
        <v>400</v>
      </c>
      <c r="F160" s="11">
        <v>75.3</v>
      </c>
      <c r="G160" s="14">
        <f t="shared" si="8"/>
        <v>18.825</v>
      </c>
      <c r="H160" s="15">
        <v>73.89</v>
      </c>
      <c r="I160" s="16">
        <v>45293.5694444444</v>
      </c>
      <c r="J160" s="14">
        <f t="shared" si="9"/>
        <v>18.4725</v>
      </c>
      <c r="K160" s="18">
        <f t="shared" si="10"/>
        <v>4450.1142</v>
      </c>
      <c r="L160" s="18">
        <f t="shared" si="11"/>
        <v>244.7</v>
      </c>
      <c r="M160" s="19">
        <v>0</v>
      </c>
    </row>
    <row r="161" s="3" customFormat="1" ht="22.5" customHeight="1" spans="1:13">
      <c r="A161" s="10">
        <v>159</v>
      </c>
      <c r="B161" s="11" t="s">
        <v>6008</v>
      </c>
      <c r="C161" s="12">
        <v>4662</v>
      </c>
      <c r="D161" s="11" t="s">
        <v>6014</v>
      </c>
      <c r="E161" s="11">
        <v>400</v>
      </c>
      <c r="F161" s="11">
        <v>163.71</v>
      </c>
      <c r="G161" s="14">
        <f t="shared" si="8"/>
        <v>40.9275</v>
      </c>
      <c r="H161" s="15">
        <v>121.97</v>
      </c>
      <c r="I161" s="16">
        <v>45307.3368055556</v>
      </c>
      <c r="J161" s="14">
        <f t="shared" si="9"/>
        <v>30.4925</v>
      </c>
      <c r="K161" s="18">
        <f t="shared" si="10"/>
        <v>2842.28994</v>
      </c>
      <c r="L161" s="18">
        <f t="shared" si="11"/>
        <v>156.29</v>
      </c>
      <c r="M161" s="19">
        <v>0</v>
      </c>
    </row>
    <row r="162" s="3" customFormat="1" ht="22.5" customHeight="1" spans="1:13">
      <c r="A162" s="10">
        <v>160</v>
      </c>
      <c r="B162" s="11" t="s">
        <v>6008</v>
      </c>
      <c r="C162" s="12">
        <v>4652</v>
      </c>
      <c r="D162" s="11" t="s">
        <v>6015</v>
      </c>
      <c r="E162" s="11">
        <v>487</v>
      </c>
      <c r="F162" s="11">
        <v>294.4</v>
      </c>
      <c r="G162" s="14">
        <f t="shared" si="8"/>
        <v>60.4517453798768</v>
      </c>
      <c r="H162" s="15">
        <v>215.8</v>
      </c>
      <c r="I162" s="16">
        <v>45308.5451388889</v>
      </c>
      <c r="J162" s="14">
        <f t="shared" si="9"/>
        <v>44.3121149897331</v>
      </c>
      <c r="K162" s="18">
        <f t="shared" si="10"/>
        <v>1731.3072</v>
      </c>
      <c r="L162" s="18">
        <f t="shared" si="11"/>
        <v>95.2</v>
      </c>
      <c r="M162" s="19">
        <v>0</v>
      </c>
    </row>
    <row r="163" s="3" customFormat="1" ht="22.5" customHeight="1" spans="1:13">
      <c r="A163" s="10">
        <v>161</v>
      </c>
      <c r="B163" s="11" t="s">
        <v>6008</v>
      </c>
      <c r="C163" s="12">
        <v>4656</v>
      </c>
      <c r="D163" s="11" t="s">
        <v>6016</v>
      </c>
      <c r="E163" s="11">
        <v>400</v>
      </c>
      <c r="F163" s="11">
        <v>235.38</v>
      </c>
      <c r="G163" s="14">
        <f t="shared" si="8"/>
        <v>58.845</v>
      </c>
      <c r="H163" s="15">
        <v>243.11</v>
      </c>
      <c r="I163" s="16">
        <v>45313.4409722222</v>
      </c>
      <c r="J163" s="14">
        <f t="shared" si="9"/>
        <v>60.7775</v>
      </c>
      <c r="K163" s="18">
        <f t="shared" si="10"/>
        <v>1398.32154</v>
      </c>
      <c r="L163" s="18">
        <f t="shared" si="11"/>
        <v>76.89</v>
      </c>
      <c r="M163" s="19">
        <v>0</v>
      </c>
    </row>
    <row r="164" s="3" customFormat="1" ht="22.5" customHeight="1" spans="1:13">
      <c r="A164" s="10">
        <v>162</v>
      </c>
      <c r="B164" s="11" t="s">
        <v>6008</v>
      </c>
      <c r="C164" s="12">
        <v>4666</v>
      </c>
      <c r="D164" s="11" t="s">
        <v>6017</v>
      </c>
      <c r="E164" s="11">
        <v>400</v>
      </c>
      <c r="F164" s="11">
        <v>127.42</v>
      </c>
      <c r="G164" s="14">
        <f t="shared" si="8"/>
        <v>31.855</v>
      </c>
      <c r="H164" s="15">
        <v>108.2</v>
      </c>
      <c r="I164" s="16">
        <v>45299.59375</v>
      </c>
      <c r="J164" s="14">
        <f t="shared" si="9"/>
        <v>27.05</v>
      </c>
      <c r="K164" s="18">
        <f t="shared" si="10"/>
        <v>3502.25988</v>
      </c>
      <c r="L164" s="18">
        <f t="shared" si="11"/>
        <v>192.58</v>
      </c>
      <c r="M164" s="19">
        <v>0</v>
      </c>
    </row>
    <row r="165" s="3" customFormat="1" ht="22.5" customHeight="1" spans="1:13">
      <c r="A165" s="10">
        <v>163</v>
      </c>
      <c r="B165" s="11" t="s">
        <v>6008</v>
      </c>
      <c r="C165" s="12">
        <v>4653</v>
      </c>
      <c r="D165" s="11" t="s">
        <v>6018</v>
      </c>
      <c r="E165" s="11">
        <v>400</v>
      </c>
      <c r="F165" s="11">
        <v>364.43</v>
      </c>
      <c r="G165" s="14">
        <f t="shared" si="8"/>
        <v>91.1075</v>
      </c>
      <c r="H165" s="15">
        <v>227.52</v>
      </c>
      <c r="I165" s="16">
        <v>45314.3854166667</v>
      </c>
      <c r="J165" s="14">
        <f t="shared" si="9"/>
        <v>56.88</v>
      </c>
      <c r="K165" s="18">
        <f t="shared" si="10"/>
        <v>-808.00398</v>
      </c>
      <c r="L165" s="18">
        <f t="shared" si="11"/>
        <v>-44.43</v>
      </c>
      <c r="M165" s="19">
        <v>0</v>
      </c>
    </row>
    <row r="166" s="3" customFormat="1" ht="22.5" customHeight="1" spans="1:13">
      <c r="A166" s="10">
        <v>164</v>
      </c>
      <c r="B166" s="11" t="s">
        <v>6008</v>
      </c>
      <c r="C166" s="12">
        <v>4665</v>
      </c>
      <c r="D166" s="11" t="s">
        <v>6019</v>
      </c>
      <c r="E166" s="11">
        <v>400</v>
      </c>
      <c r="F166" s="11">
        <v>131.28</v>
      </c>
      <c r="G166" s="14">
        <f t="shared" si="8"/>
        <v>32.82</v>
      </c>
      <c r="H166" s="15">
        <v>97.18</v>
      </c>
      <c r="I166" s="16">
        <v>45295.4340277778</v>
      </c>
      <c r="J166" s="14">
        <f t="shared" si="9"/>
        <v>24.295</v>
      </c>
      <c r="K166" s="18">
        <f t="shared" si="10"/>
        <v>3432.06192</v>
      </c>
      <c r="L166" s="18">
        <f t="shared" si="11"/>
        <v>188.72</v>
      </c>
      <c r="M166" s="19">
        <v>0</v>
      </c>
    </row>
    <row r="167" s="3" customFormat="1" ht="22.5" customHeight="1" spans="1:13">
      <c r="A167" s="10">
        <v>165</v>
      </c>
      <c r="B167" s="11" t="s">
        <v>6008</v>
      </c>
      <c r="C167" s="12">
        <v>4661</v>
      </c>
      <c r="D167" s="11" t="s">
        <v>6020</v>
      </c>
      <c r="E167" s="11">
        <v>400</v>
      </c>
      <c r="F167" s="11">
        <v>199.04</v>
      </c>
      <c r="G167" s="14">
        <f t="shared" si="8"/>
        <v>49.76</v>
      </c>
      <c r="H167" s="15">
        <v>197.4</v>
      </c>
      <c r="I167" s="16">
        <v>45314.46875</v>
      </c>
      <c r="J167" s="14">
        <f t="shared" si="9"/>
        <v>49.35</v>
      </c>
      <c r="K167" s="18">
        <f t="shared" si="10"/>
        <v>2199.77856</v>
      </c>
      <c r="L167" s="18">
        <f t="shared" si="11"/>
        <v>120.96</v>
      </c>
      <c r="M167" s="19">
        <v>0</v>
      </c>
    </row>
    <row r="168" s="3" customFormat="1" ht="22.5" customHeight="1" spans="1:13">
      <c r="A168" s="10">
        <v>166</v>
      </c>
      <c r="B168" s="11" t="s">
        <v>6008</v>
      </c>
      <c r="C168" s="12">
        <v>4651</v>
      </c>
      <c r="D168" s="11" t="s">
        <v>6021</v>
      </c>
      <c r="E168" s="11">
        <v>400</v>
      </c>
      <c r="F168" s="11">
        <v>244.99</v>
      </c>
      <c r="G168" s="14">
        <f t="shared" si="8"/>
        <v>61.2475</v>
      </c>
      <c r="H168" s="15">
        <v>232.56</v>
      </c>
      <c r="I168" s="16">
        <v>45314.4618055556</v>
      </c>
      <c r="J168" s="14">
        <f t="shared" si="9"/>
        <v>58.14</v>
      </c>
      <c r="K168" s="18">
        <f t="shared" si="10"/>
        <v>1364.13186</v>
      </c>
      <c r="L168" s="18">
        <f t="shared" si="11"/>
        <v>75.01</v>
      </c>
      <c r="M168" s="19">
        <v>1000</v>
      </c>
    </row>
    <row r="169" s="3" customFormat="1" ht="22.5" customHeight="1" spans="1:13">
      <c r="A169" s="10">
        <v>167</v>
      </c>
      <c r="B169" s="11" t="s">
        <v>6008</v>
      </c>
      <c r="C169" s="12">
        <v>4654</v>
      </c>
      <c r="D169" s="11" t="s">
        <v>6022</v>
      </c>
      <c r="E169" s="11">
        <v>400</v>
      </c>
      <c r="F169" s="11">
        <v>111.6</v>
      </c>
      <c r="G169" s="14">
        <f t="shared" si="8"/>
        <v>27.9</v>
      </c>
      <c r="H169" s="15">
        <v>105.38</v>
      </c>
      <c r="I169" s="16">
        <v>45315.4409722222</v>
      </c>
      <c r="J169" s="14">
        <f t="shared" si="9"/>
        <v>26.345</v>
      </c>
      <c r="K169" s="18">
        <f t="shared" si="10"/>
        <v>3789.9624</v>
      </c>
      <c r="L169" s="18">
        <f t="shared" si="11"/>
        <v>208.4</v>
      </c>
      <c r="M169" s="19">
        <v>0</v>
      </c>
    </row>
    <row r="170" s="3" customFormat="1" ht="22.5" customHeight="1" spans="1:13">
      <c r="A170" s="10">
        <v>168</v>
      </c>
      <c r="B170" s="11" t="s">
        <v>6008</v>
      </c>
      <c r="C170" s="12">
        <v>4667</v>
      </c>
      <c r="D170" s="11" t="s">
        <v>6023</v>
      </c>
      <c r="E170" s="11">
        <v>400</v>
      </c>
      <c r="F170" s="11">
        <v>334.54</v>
      </c>
      <c r="G170" s="14">
        <f t="shared" si="8"/>
        <v>83.635</v>
      </c>
      <c r="H170" s="15">
        <v>139.96</v>
      </c>
      <c r="I170" s="16">
        <v>45313.4791666667</v>
      </c>
      <c r="J170" s="14">
        <f t="shared" si="9"/>
        <v>34.99</v>
      </c>
      <c r="K170" s="18">
        <f t="shared" si="10"/>
        <v>-264.42444</v>
      </c>
      <c r="L170" s="18">
        <f t="shared" si="11"/>
        <v>-14.54</v>
      </c>
      <c r="M170" s="19">
        <v>630</v>
      </c>
    </row>
    <row r="171" s="3" customFormat="1" ht="22.5" customHeight="1" spans="1:13">
      <c r="A171" s="10">
        <v>169</v>
      </c>
      <c r="B171" s="11" t="s">
        <v>6008</v>
      </c>
      <c r="C171" s="12">
        <v>4658</v>
      </c>
      <c r="D171" s="11" t="s">
        <v>6024</v>
      </c>
      <c r="E171" s="11">
        <v>400</v>
      </c>
      <c r="F171" s="11">
        <v>149.81</v>
      </c>
      <c r="G171" s="14">
        <f t="shared" si="8"/>
        <v>37.4525</v>
      </c>
      <c r="H171" s="15">
        <v>171.73</v>
      </c>
      <c r="I171" s="16">
        <v>45313.4861111111</v>
      </c>
      <c r="J171" s="14">
        <f t="shared" si="9"/>
        <v>42.9325</v>
      </c>
      <c r="K171" s="18">
        <f t="shared" si="10"/>
        <v>2696.43822</v>
      </c>
      <c r="L171" s="18">
        <f t="shared" si="11"/>
        <v>148.27</v>
      </c>
      <c r="M171" s="19">
        <v>0</v>
      </c>
    </row>
    <row r="172" s="3" customFormat="1" ht="22.5" customHeight="1" spans="1:13">
      <c r="A172" s="10">
        <v>170</v>
      </c>
      <c r="B172" s="11" t="s">
        <v>6025</v>
      </c>
      <c r="C172" s="12">
        <v>2557</v>
      </c>
      <c r="D172" s="11" t="s">
        <v>6026</v>
      </c>
      <c r="E172" s="11">
        <v>365</v>
      </c>
      <c r="F172" s="11">
        <v>228.56</v>
      </c>
      <c r="G172" s="14">
        <f t="shared" si="8"/>
        <v>62.6191780821918</v>
      </c>
      <c r="H172" s="15">
        <v>2</v>
      </c>
      <c r="I172" s="16">
        <v>45292</v>
      </c>
      <c r="J172" s="14">
        <f t="shared" si="9"/>
        <v>0.547945205479452</v>
      </c>
      <c r="K172" s="18">
        <f t="shared" si="10"/>
        <v>1153.71984</v>
      </c>
      <c r="L172" s="18">
        <f t="shared" si="11"/>
        <v>63.44</v>
      </c>
      <c r="M172" s="19">
        <v>0</v>
      </c>
    </row>
    <row r="173" s="3" customFormat="1" ht="22.5" customHeight="1" spans="1:13">
      <c r="A173" s="10">
        <v>171</v>
      </c>
      <c r="B173" s="11" t="s">
        <v>6025</v>
      </c>
      <c r="C173" s="12">
        <v>2559</v>
      </c>
      <c r="D173" s="11" t="s">
        <v>6027</v>
      </c>
      <c r="E173" s="11">
        <v>400</v>
      </c>
      <c r="F173" s="11">
        <v>344.39</v>
      </c>
      <c r="G173" s="14">
        <f t="shared" si="8"/>
        <v>86.0975</v>
      </c>
      <c r="H173" s="15">
        <v>300.78</v>
      </c>
      <c r="I173" s="16">
        <v>45297.7569444444</v>
      </c>
      <c r="J173" s="14">
        <f t="shared" si="9"/>
        <v>75.195</v>
      </c>
      <c r="K173" s="18">
        <f t="shared" si="10"/>
        <v>-443.55654</v>
      </c>
      <c r="L173" s="18">
        <f t="shared" si="11"/>
        <v>-24.39</v>
      </c>
      <c r="M173" s="19">
        <v>0</v>
      </c>
    </row>
    <row r="174" s="3" customFormat="1" ht="22.5" customHeight="1" spans="1:13">
      <c r="A174" s="10">
        <v>172</v>
      </c>
      <c r="B174" s="11" t="s">
        <v>6025</v>
      </c>
      <c r="C174" s="12">
        <v>2568</v>
      </c>
      <c r="D174" s="11" t="s">
        <v>6028</v>
      </c>
      <c r="E174" s="11">
        <v>487</v>
      </c>
      <c r="F174" s="11">
        <v>228.44</v>
      </c>
      <c r="G174" s="14">
        <f t="shared" si="8"/>
        <v>46.9075975359343</v>
      </c>
      <c r="H174" s="15">
        <v>195.08</v>
      </c>
      <c r="I174" s="16">
        <v>45313.8125</v>
      </c>
      <c r="J174" s="14">
        <f t="shared" si="9"/>
        <v>40.0574948665298</v>
      </c>
      <c r="K174" s="18">
        <f t="shared" si="10"/>
        <v>2930.85576</v>
      </c>
      <c r="L174" s="18">
        <f t="shared" si="11"/>
        <v>161.16</v>
      </c>
      <c r="M174" s="19">
        <v>630</v>
      </c>
    </row>
    <row r="175" s="3" customFormat="1" ht="22.5" customHeight="1" spans="1:13">
      <c r="A175" s="10">
        <v>173</v>
      </c>
      <c r="B175" s="11" t="s">
        <v>6025</v>
      </c>
      <c r="C175" s="12">
        <v>2556</v>
      </c>
      <c r="D175" s="11" t="s">
        <v>6029</v>
      </c>
      <c r="E175" s="13">
        <v>487</v>
      </c>
      <c r="F175" s="11">
        <v>326.12</v>
      </c>
      <c r="G175" s="14">
        <f t="shared" si="8"/>
        <v>66.9650924024641</v>
      </c>
      <c r="H175" s="15">
        <v>271.62</v>
      </c>
      <c r="I175" s="16">
        <v>45313.4305555556</v>
      </c>
      <c r="J175" s="14">
        <f t="shared" si="9"/>
        <v>55.7741273100616</v>
      </c>
      <c r="K175" s="18">
        <f t="shared" si="10"/>
        <v>1154.44728</v>
      </c>
      <c r="L175" s="18">
        <f t="shared" si="11"/>
        <v>63.48</v>
      </c>
      <c r="M175" s="19">
        <v>0</v>
      </c>
    </row>
    <row r="176" s="3" customFormat="1" ht="22.5" customHeight="1" spans="1:13">
      <c r="A176" s="10">
        <v>174</v>
      </c>
      <c r="B176" s="11" t="s">
        <v>6025</v>
      </c>
      <c r="C176" s="12">
        <v>2566</v>
      </c>
      <c r="D176" s="11" t="s">
        <v>6030</v>
      </c>
      <c r="E176" s="11">
        <v>487</v>
      </c>
      <c r="F176" s="11">
        <v>300.56</v>
      </c>
      <c r="G176" s="14">
        <f t="shared" si="8"/>
        <v>61.7166324435318</v>
      </c>
      <c r="H176" s="15">
        <v>278.88</v>
      </c>
      <c r="I176" s="16">
        <v>45312.7361111111</v>
      </c>
      <c r="J176" s="14">
        <f t="shared" si="9"/>
        <v>57.264887063655</v>
      </c>
      <c r="K176" s="18">
        <f t="shared" si="10"/>
        <v>1619.28144</v>
      </c>
      <c r="L176" s="18">
        <f t="shared" si="11"/>
        <v>89.04</v>
      </c>
      <c r="M176" s="19">
        <v>50</v>
      </c>
    </row>
    <row r="177" s="3" customFormat="1" ht="22.5" customHeight="1" spans="1:13">
      <c r="A177" s="10">
        <v>175</v>
      </c>
      <c r="B177" s="11" t="s">
        <v>6025</v>
      </c>
      <c r="C177" s="12">
        <v>2567</v>
      </c>
      <c r="D177" s="11" t="s">
        <v>6031</v>
      </c>
      <c r="E177" s="11">
        <v>487</v>
      </c>
      <c r="F177" s="11">
        <v>173.36</v>
      </c>
      <c r="G177" s="14">
        <f t="shared" si="8"/>
        <v>35.5975359342916</v>
      </c>
      <c r="H177" s="15">
        <v>161.83</v>
      </c>
      <c r="I177" s="16">
        <v>45312.7604166667</v>
      </c>
      <c r="J177" s="14">
        <f t="shared" si="9"/>
        <v>33.2299794661191</v>
      </c>
      <c r="K177" s="18">
        <f t="shared" si="10"/>
        <v>3932.54064</v>
      </c>
      <c r="L177" s="18">
        <f t="shared" si="11"/>
        <v>216.24</v>
      </c>
      <c r="M177" s="19">
        <v>0</v>
      </c>
    </row>
    <row r="178" s="3" customFormat="1" ht="22.5" customHeight="1" spans="1:13">
      <c r="A178" s="10">
        <v>176</v>
      </c>
      <c r="B178" s="11" t="s">
        <v>6025</v>
      </c>
      <c r="C178" s="12">
        <v>2578</v>
      </c>
      <c r="D178" s="11" t="s">
        <v>6032</v>
      </c>
      <c r="E178" s="11">
        <v>487</v>
      </c>
      <c r="F178" s="11">
        <v>229.4</v>
      </c>
      <c r="G178" s="14">
        <f t="shared" si="8"/>
        <v>47.1047227926078</v>
      </c>
      <c r="H178" s="15">
        <v>78.32</v>
      </c>
      <c r="I178" s="16">
        <v>45318.5381944444</v>
      </c>
      <c r="J178" s="14">
        <f t="shared" si="9"/>
        <v>16.082135523614</v>
      </c>
      <c r="K178" s="18">
        <f t="shared" si="10"/>
        <v>2913.3972</v>
      </c>
      <c r="L178" s="18">
        <f t="shared" si="11"/>
        <v>160.2</v>
      </c>
      <c r="M178" s="19">
        <v>630</v>
      </c>
    </row>
    <row r="179" s="3" customFormat="1" ht="22.5" customHeight="1" spans="1:13">
      <c r="A179" s="10">
        <v>177</v>
      </c>
      <c r="B179" s="11" t="s">
        <v>6025</v>
      </c>
      <c r="C179" s="12">
        <v>2576</v>
      </c>
      <c r="D179" s="11" t="s">
        <v>5575</v>
      </c>
      <c r="E179" s="11">
        <v>487</v>
      </c>
      <c r="F179" s="11">
        <v>260</v>
      </c>
      <c r="G179" s="14">
        <f t="shared" si="8"/>
        <v>53.388090349076</v>
      </c>
      <c r="H179" s="15">
        <v>225.44</v>
      </c>
      <c r="I179" s="16">
        <v>45313.7743055556</v>
      </c>
      <c r="J179" s="14">
        <f t="shared" si="9"/>
        <v>46.2915811088296</v>
      </c>
      <c r="K179" s="18">
        <f t="shared" si="10"/>
        <v>2356.9056</v>
      </c>
      <c r="L179" s="18">
        <f t="shared" si="11"/>
        <v>129.6</v>
      </c>
      <c r="M179" s="19">
        <v>0</v>
      </c>
    </row>
    <row r="180" s="3" customFormat="1" ht="22.5" customHeight="1" spans="1:13">
      <c r="A180" s="10">
        <v>178</v>
      </c>
      <c r="B180" s="11" t="s">
        <v>6025</v>
      </c>
      <c r="C180" s="12">
        <v>2574</v>
      </c>
      <c r="D180" s="11" t="s">
        <v>6033</v>
      </c>
      <c r="E180" s="13">
        <v>487</v>
      </c>
      <c r="F180" s="11">
        <v>283.52</v>
      </c>
      <c r="G180" s="14">
        <f t="shared" si="8"/>
        <v>58.217659137577</v>
      </c>
      <c r="H180" s="15">
        <v>241.52</v>
      </c>
      <c r="I180" s="16">
        <v>45300.8506944444</v>
      </c>
      <c r="J180" s="14">
        <f t="shared" si="9"/>
        <v>49.5934291581109</v>
      </c>
      <c r="K180" s="18">
        <f t="shared" si="10"/>
        <v>1929.17088</v>
      </c>
      <c r="L180" s="18">
        <f t="shared" si="11"/>
        <v>106.08</v>
      </c>
      <c r="M180" s="19">
        <v>0</v>
      </c>
    </row>
    <row r="181" s="3" customFormat="1" ht="22.5" customHeight="1" spans="1:13">
      <c r="A181" s="10">
        <v>179</v>
      </c>
      <c r="B181" s="11" t="s">
        <v>6025</v>
      </c>
      <c r="C181" s="12">
        <v>2563</v>
      </c>
      <c r="D181" s="11" t="s">
        <v>6034</v>
      </c>
      <c r="E181" s="13">
        <v>380</v>
      </c>
      <c r="F181" s="11">
        <v>272.61</v>
      </c>
      <c r="G181" s="14">
        <f t="shared" si="8"/>
        <v>71.7394736842105</v>
      </c>
      <c r="H181" s="15">
        <v>244.49</v>
      </c>
      <c r="I181" s="16">
        <v>45313.4131944444</v>
      </c>
      <c r="J181" s="14">
        <f t="shared" si="9"/>
        <v>64.3394736842105</v>
      </c>
      <c r="K181" s="18">
        <f t="shared" si="10"/>
        <v>570.85854</v>
      </c>
      <c r="L181" s="18">
        <f t="shared" si="11"/>
        <v>31.39</v>
      </c>
      <c r="M181" s="19">
        <v>0</v>
      </c>
    </row>
    <row r="182" s="3" customFormat="1" ht="22.5" customHeight="1" spans="1:13">
      <c r="A182" s="10">
        <v>180</v>
      </c>
      <c r="B182" s="11" t="s">
        <v>6025</v>
      </c>
      <c r="C182" s="12">
        <v>2565</v>
      </c>
      <c r="D182" s="11" t="s">
        <v>6035</v>
      </c>
      <c r="E182" s="11">
        <v>558</v>
      </c>
      <c r="F182" s="11">
        <v>301.92</v>
      </c>
      <c r="G182" s="14">
        <f t="shared" si="8"/>
        <v>54.1075268817204</v>
      </c>
      <c r="H182" s="15">
        <v>280.74</v>
      </c>
      <c r="I182" s="16">
        <v>45313.4548611111</v>
      </c>
      <c r="J182" s="14">
        <f t="shared" si="9"/>
        <v>50.3118279569893</v>
      </c>
      <c r="K182" s="18">
        <f t="shared" si="10"/>
        <v>2627.51328</v>
      </c>
      <c r="L182" s="18">
        <f t="shared" si="11"/>
        <v>144.48</v>
      </c>
      <c r="M182" s="19">
        <v>150</v>
      </c>
    </row>
    <row r="183" s="3" customFormat="1" ht="22.5" customHeight="1" spans="1:13">
      <c r="A183" s="10">
        <v>181</v>
      </c>
      <c r="B183" s="11" t="s">
        <v>6025</v>
      </c>
      <c r="C183" s="12">
        <v>2555</v>
      </c>
      <c r="D183" s="11" t="s">
        <v>6036</v>
      </c>
      <c r="E183" s="11">
        <v>400</v>
      </c>
      <c r="F183" s="11">
        <v>211.44</v>
      </c>
      <c r="G183" s="14">
        <f t="shared" si="8"/>
        <v>52.86</v>
      </c>
      <c r="H183" s="15">
        <v>206.94</v>
      </c>
      <c r="I183" s="16">
        <v>45313.46875</v>
      </c>
      <c r="J183" s="14">
        <f t="shared" si="9"/>
        <v>51.735</v>
      </c>
      <c r="K183" s="18">
        <f t="shared" si="10"/>
        <v>1974.27216</v>
      </c>
      <c r="L183" s="18">
        <f t="shared" si="11"/>
        <v>108.56</v>
      </c>
      <c r="M183" s="19">
        <v>0</v>
      </c>
    </row>
    <row r="184" s="3" customFormat="1" ht="22.5" customHeight="1" spans="1:13">
      <c r="A184" s="10">
        <v>182</v>
      </c>
      <c r="B184" s="11" t="s">
        <v>6025</v>
      </c>
      <c r="C184" s="12">
        <v>2584</v>
      </c>
      <c r="D184" s="11" t="s">
        <v>6037</v>
      </c>
      <c r="E184" s="11">
        <v>487</v>
      </c>
      <c r="F184" s="11">
        <v>31.52</v>
      </c>
      <c r="G184" s="14">
        <f t="shared" si="8"/>
        <v>6.47227926078029</v>
      </c>
      <c r="H184" s="15">
        <v>26.36</v>
      </c>
      <c r="I184" s="16">
        <v>45314.8854166667</v>
      </c>
      <c r="J184" s="14">
        <f t="shared" si="9"/>
        <v>5.41273100616016</v>
      </c>
      <c r="K184" s="18">
        <f t="shared" si="10"/>
        <v>6512.04288</v>
      </c>
      <c r="L184" s="18">
        <f t="shared" si="11"/>
        <v>358.08</v>
      </c>
      <c r="M184" s="19">
        <v>0</v>
      </c>
    </row>
    <row r="185" s="3" customFormat="1" ht="22.5" customHeight="1" spans="1:13">
      <c r="A185" s="10">
        <v>183</v>
      </c>
      <c r="B185" s="11" t="s">
        <v>6025</v>
      </c>
      <c r="C185" s="12">
        <v>2558</v>
      </c>
      <c r="D185" s="11" t="s">
        <v>6038</v>
      </c>
      <c r="E185" s="11">
        <v>400</v>
      </c>
      <c r="F185" s="11">
        <v>249.72</v>
      </c>
      <c r="G185" s="14">
        <f t="shared" si="8"/>
        <v>62.43</v>
      </c>
      <c r="H185" s="15">
        <v>238.53</v>
      </c>
      <c r="I185" s="16">
        <v>45313.4340277778</v>
      </c>
      <c r="J185" s="14">
        <f t="shared" si="9"/>
        <v>59.6325</v>
      </c>
      <c r="K185" s="18">
        <f t="shared" si="10"/>
        <v>1278.11208</v>
      </c>
      <c r="L185" s="18">
        <f t="shared" si="11"/>
        <v>70.28</v>
      </c>
      <c r="M185" s="19">
        <v>0</v>
      </c>
    </row>
    <row r="186" s="3" customFormat="1" ht="22.5" customHeight="1" spans="1:13">
      <c r="A186" s="10">
        <v>184</v>
      </c>
      <c r="B186" s="11" t="s">
        <v>6025</v>
      </c>
      <c r="C186" s="12">
        <v>2561</v>
      </c>
      <c r="D186" s="11" t="s">
        <v>6039</v>
      </c>
      <c r="E186" s="13">
        <v>487</v>
      </c>
      <c r="F186" s="11">
        <v>198</v>
      </c>
      <c r="G186" s="14">
        <f t="shared" si="8"/>
        <v>40.6570841889117</v>
      </c>
      <c r="H186" s="15">
        <v>162.35</v>
      </c>
      <c r="I186" s="16">
        <v>45314.4166666667</v>
      </c>
      <c r="J186" s="14">
        <f t="shared" si="9"/>
        <v>33.3367556468172</v>
      </c>
      <c r="K186" s="18">
        <f t="shared" si="10"/>
        <v>3484.4376</v>
      </c>
      <c r="L186" s="18">
        <f t="shared" si="11"/>
        <v>191.6</v>
      </c>
      <c r="M186" s="19">
        <v>0</v>
      </c>
    </row>
    <row r="187" s="3" customFormat="1" ht="22.5" customHeight="1" spans="1:13">
      <c r="A187" s="10">
        <v>185</v>
      </c>
      <c r="B187" s="11" t="s">
        <v>6025</v>
      </c>
      <c r="C187" s="12">
        <v>2552</v>
      </c>
      <c r="D187" s="11" t="s">
        <v>6040</v>
      </c>
      <c r="E187" s="11">
        <v>487</v>
      </c>
      <c r="F187" s="11">
        <v>227.44</v>
      </c>
      <c r="G187" s="14">
        <f t="shared" si="8"/>
        <v>46.7022587268994</v>
      </c>
      <c r="H187" s="15">
        <v>198.13</v>
      </c>
      <c r="I187" s="16">
        <v>45313.75</v>
      </c>
      <c r="J187" s="14">
        <f t="shared" si="9"/>
        <v>40.6837782340862</v>
      </c>
      <c r="K187" s="18">
        <f t="shared" si="10"/>
        <v>2949.04176</v>
      </c>
      <c r="L187" s="18">
        <f t="shared" si="11"/>
        <v>162.16</v>
      </c>
      <c r="M187" s="19">
        <v>0</v>
      </c>
    </row>
    <row r="188" s="3" customFormat="1" ht="22.5" customHeight="1" spans="1:13">
      <c r="A188" s="10">
        <v>186</v>
      </c>
      <c r="B188" s="11" t="s">
        <v>6025</v>
      </c>
      <c r="C188" s="12">
        <v>2581</v>
      </c>
      <c r="D188" s="11" t="s">
        <v>6041</v>
      </c>
      <c r="E188" s="11">
        <v>487</v>
      </c>
      <c r="F188" s="11">
        <v>2</v>
      </c>
      <c r="G188" s="14">
        <f t="shared" si="8"/>
        <v>0.410677618069815</v>
      </c>
      <c r="H188" s="15">
        <v>2</v>
      </c>
      <c r="I188" s="16">
        <v>45292</v>
      </c>
      <c r="J188" s="14">
        <f t="shared" si="9"/>
        <v>0.410677618069815</v>
      </c>
      <c r="K188" s="18">
        <f t="shared" si="10"/>
        <v>7048.8936</v>
      </c>
      <c r="L188" s="18">
        <f t="shared" si="11"/>
        <v>387.6</v>
      </c>
      <c r="M188" s="19">
        <v>0</v>
      </c>
    </row>
    <row r="189" s="3" customFormat="1" ht="22.5" customHeight="1" spans="1:13">
      <c r="A189" s="10">
        <v>187</v>
      </c>
      <c r="B189" s="11" t="s">
        <v>6025</v>
      </c>
      <c r="C189" s="12">
        <v>2579</v>
      </c>
      <c r="D189" s="11" t="s">
        <v>6042</v>
      </c>
      <c r="E189" s="11">
        <v>487</v>
      </c>
      <c r="F189" s="11">
        <v>339.92</v>
      </c>
      <c r="G189" s="14">
        <f t="shared" si="8"/>
        <v>69.7987679671458</v>
      </c>
      <c r="H189" s="15">
        <v>252.8</v>
      </c>
      <c r="I189" s="16">
        <v>45299.4826388889</v>
      </c>
      <c r="J189" s="14">
        <f t="shared" si="9"/>
        <v>51.9096509240246</v>
      </c>
      <c r="K189" s="18">
        <f t="shared" si="10"/>
        <v>903.48048</v>
      </c>
      <c r="L189" s="18">
        <f t="shared" si="11"/>
        <v>49.68</v>
      </c>
      <c r="M189" s="19">
        <v>0</v>
      </c>
    </row>
    <row r="190" s="3" customFormat="1" ht="22.5" customHeight="1" spans="1:13">
      <c r="A190" s="10">
        <v>188</v>
      </c>
      <c r="B190" s="11" t="s">
        <v>6025</v>
      </c>
      <c r="C190" s="12">
        <v>2582</v>
      </c>
      <c r="D190" s="11" t="s">
        <v>6043</v>
      </c>
      <c r="E190" s="11">
        <v>487</v>
      </c>
      <c r="F190" s="11">
        <v>339.92</v>
      </c>
      <c r="G190" s="14">
        <f t="shared" ref="G190:G212" si="12">F190/E190*100</f>
        <v>69.7987679671458</v>
      </c>
      <c r="H190" s="15">
        <v>310.64</v>
      </c>
      <c r="I190" s="16">
        <v>45313.4305555556</v>
      </c>
      <c r="J190" s="14">
        <f t="shared" ref="J190:J212" si="13">H190/E190*100</f>
        <v>63.7864476386037</v>
      </c>
      <c r="K190" s="18">
        <f t="shared" ref="K190:K212" si="14">L190*10.5*1.732</f>
        <v>903.48048</v>
      </c>
      <c r="L190" s="18">
        <f t="shared" ref="L190:L212" si="15">E190*0.8-MAX(F190,H190)</f>
        <v>49.68</v>
      </c>
      <c r="M190" s="19">
        <v>0</v>
      </c>
    </row>
    <row r="191" s="3" customFormat="1" ht="22.5" customHeight="1" spans="1:13">
      <c r="A191" s="10">
        <v>189</v>
      </c>
      <c r="B191" s="11" t="s">
        <v>6025</v>
      </c>
      <c r="C191" s="12">
        <v>2564</v>
      </c>
      <c r="D191" s="11" t="s">
        <v>6044</v>
      </c>
      <c r="E191" s="11">
        <v>487</v>
      </c>
      <c r="F191" s="11">
        <v>219.36</v>
      </c>
      <c r="G191" s="14">
        <f t="shared" si="12"/>
        <v>45.0431211498973</v>
      </c>
      <c r="H191" s="15">
        <v>140.33</v>
      </c>
      <c r="I191" s="16">
        <v>45313.4166666667</v>
      </c>
      <c r="J191" s="14">
        <f t="shared" si="13"/>
        <v>28.8151950718686</v>
      </c>
      <c r="K191" s="18">
        <f t="shared" si="14"/>
        <v>3095.98464</v>
      </c>
      <c r="L191" s="18">
        <f t="shared" si="15"/>
        <v>170.24</v>
      </c>
      <c r="M191" s="19">
        <v>0</v>
      </c>
    </row>
    <row r="192" s="3" customFormat="1" ht="22.5" customHeight="1" spans="1:13">
      <c r="A192" s="10">
        <v>190</v>
      </c>
      <c r="B192" s="11" t="s">
        <v>6025</v>
      </c>
      <c r="C192" s="12">
        <v>2562</v>
      </c>
      <c r="D192" s="11" t="s">
        <v>6045</v>
      </c>
      <c r="E192" s="11">
        <v>487</v>
      </c>
      <c r="F192" s="11">
        <v>302.28</v>
      </c>
      <c r="G192" s="14">
        <f t="shared" si="12"/>
        <v>62.0698151950719</v>
      </c>
      <c r="H192" s="15">
        <v>277.99</v>
      </c>
      <c r="I192" s="16">
        <v>45314.5243055556</v>
      </c>
      <c r="J192" s="14">
        <f t="shared" si="13"/>
        <v>57.082135523614</v>
      </c>
      <c r="K192" s="18">
        <f t="shared" si="14"/>
        <v>1588.00152</v>
      </c>
      <c r="L192" s="18">
        <f t="shared" si="15"/>
        <v>87.32</v>
      </c>
      <c r="M192" s="19">
        <v>0</v>
      </c>
    </row>
    <row r="193" s="3" customFormat="1" ht="22.5" customHeight="1" spans="1:13">
      <c r="A193" s="10">
        <v>191</v>
      </c>
      <c r="B193" s="11" t="s">
        <v>6025</v>
      </c>
      <c r="C193" s="12">
        <v>2553</v>
      </c>
      <c r="D193" s="11" t="s">
        <v>6046</v>
      </c>
      <c r="E193" s="11">
        <v>400</v>
      </c>
      <c r="F193" s="11">
        <v>237.7</v>
      </c>
      <c r="G193" s="14">
        <f t="shared" si="12"/>
        <v>59.425</v>
      </c>
      <c r="H193" s="15">
        <v>218.18</v>
      </c>
      <c r="I193" s="16">
        <v>45314.5104166667</v>
      </c>
      <c r="J193" s="14">
        <f t="shared" si="13"/>
        <v>54.545</v>
      </c>
      <c r="K193" s="18">
        <f t="shared" si="14"/>
        <v>1496.7078</v>
      </c>
      <c r="L193" s="18">
        <f t="shared" si="15"/>
        <v>82.3</v>
      </c>
      <c r="M193" s="19">
        <v>0</v>
      </c>
    </row>
    <row r="194" s="3" customFormat="1" ht="22.5" customHeight="1" spans="1:13">
      <c r="A194" s="10">
        <v>192</v>
      </c>
      <c r="B194" s="11" t="s">
        <v>6025</v>
      </c>
      <c r="C194" s="12">
        <v>2575</v>
      </c>
      <c r="D194" s="11" t="s">
        <v>6047</v>
      </c>
      <c r="E194" s="11">
        <v>487</v>
      </c>
      <c r="F194" s="11">
        <v>368.24</v>
      </c>
      <c r="G194" s="14">
        <f t="shared" si="12"/>
        <v>75.6139630390144</v>
      </c>
      <c r="H194" s="15">
        <v>316.76</v>
      </c>
      <c r="I194" s="16">
        <v>45313.4930555556</v>
      </c>
      <c r="J194" s="14">
        <f t="shared" si="13"/>
        <v>65.0431211498973</v>
      </c>
      <c r="K194" s="18">
        <f t="shared" si="14"/>
        <v>388.45296</v>
      </c>
      <c r="L194" s="18">
        <f t="shared" si="15"/>
        <v>21.36</v>
      </c>
      <c r="M194" s="19">
        <v>0</v>
      </c>
    </row>
    <row r="195" s="3" customFormat="1" ht="22.5" customHeight="1" spans="1:13">
      <c r="A195" s="10">
        <v>193</v>
      </c>
      <c r="B195" s="11" t="s">
        <v>6025</v>
      </c>
      <c r="C195" s="12">
        <v>2554</v>
      </c>
      <c r="D195" s="11" t="s">
        <v>6048</v>
      </c>
      <c r="E195" s="11">
        <v>400</v>
      </c>
      <c r="F195" s="11">
        <v>145.12</v>
      </c>
      <c r="G195" s="14">
        <f t="shared" si="12"/>
        <v>36.28</v>
      </c>
      <c r="H195" s="15">
        <v>125.37</v>
      </c>
      <c r="I195" s="16">
        <v>45313.7430555556</v>
      </c>
      <c r="J195" s="14">
        <f t="shared" si="13"/>
        <v>31.3425</v>
      </c>
      <c r="K195" s="18">
        <f t="shared" si="14"/>
        <v>3180.36768</v>
      </c>
      <c r="L195" s="18">
        <f t="shared" si="15"/>
        <v>174.88</v>
      </c>
      <c r="M195" s="19">
        <v>1260</v>
      </c>
    </row>
    <row r="196" s="3" customFormat="1" ht="22.5" customHeight="1" spans="1:13">
      <c r="A196" s="10">
        <v>194</v>
      </c>
      <c r="B196" s="11" t="s">
        <v>6025</v>
      </c>
      <c r="C196" s="12">
        <v>2583</v>
      </c>
      <c r="D196" s="11" t="s">
        <v>6049</v>
      </c>
      <c r="E196" s="13">
        <v>558</v>
      </c>
      <c r="F196" s="11">
        <v>313.4</v>
      </c>
      <c r="G196" s="14">
        <f t="shared" si="12"/>
        <v>56.1648745519713</v>
      </c>
      <c r="H196" s="15">
        <v>281.36</v>
      </c>
      <c r="I196" s="16">
        <v>45313.4409722222</v>
      </c>
      <c r="J196" s="14">
        <f t="shared" si="13"/>
        <v>50.4229390681004</v>
      </c>
      <c r="K196" s="18">
        <f t="shared" si="14"/>
        <v>2418.738</v>
      </c>
      <c r="L196" s="18">
        <f t="shared" si="15"/>
        <v>133</v>
      </c>
      <c r="M196" s="19">
        <v>0</v>
      </c>
    </row>
    <row r="197" s="3" customFormat="1" ht="22.5" customHeight="1" spans="1:13">
      <c r="A197" s="10">
        <v>195</v>
      </c>
      <c r="B197" s="11" t="s">
        <v>6025</v>
      </c>
      <c r="C197" s="12">
        <v>2577</v>
      </c>
      <c r="D197" s="11" t="s">
        <v>6050</v>
      </c>
      <c r="E197" s="11">
        <v>487</v>
      </c>
      <c r="F197" s="11">
        <v>337.04</v>
      </c>
      <c r="G197" s="14">
        <f t="shared" si="12"/>
        <v>69.2073921971253</v>
      </c>
      <c r="H197" s="15">
        <v>270.08</v>
      </c>
      <c r="I197" s="16">
        <v>45314.7638888889</v>
      </c>
      <c r="J197" s="14">
        <f t="shared" si="13"/>
        <v>55.4579055441478</v>
      </c>
      <c r="K197" s="18">
        <f t="shared" si="14"/>
        <v>955.85616</v>
      </c>
      <c r="L197" s="18">
        <f t="shared" si="15"/>
        <v>52.56</v>
      </c>
      <c r="M197" s="19">
        <v>250</v>
      </c>
    </row>
    <row r="198" s="3" customFormat="1" ht="22.5" customHeight="1" spans="1:13">
      <c r="A198" s="10">
        <v>196</v>
      </c>
      <c r="B198" s="11" t="s">
        <v>6051</v>
      </c>
      <c r="C198" s="12">
        <v>13352</v>
      </c>
      <c r="D198" s="11" t="s">
        <v>6052</v>
      </c>
      <c r="E198" s="13">
        <v>487</v>
      </c>
      <c r="F198" s="11">
        <v>298</v>
      </c>
      <c r="G198" s="14">
        <f t="shared" si="12"/>
        <v>61.1909650924025</v>
      </c>
      <c r="H198" s="15">
        <v>246.44</v>
      </c>
      <c r="I198" s="16">
        <v>45312.7604166667</v>
      </c>
      <c r="J198" s="14">
        <f t="shared" si="13"/>
        <v>50.6036960985626</v>
      </c>
      <c r="K198" s="18">
        <f t="shared" si="14"/>
        <v>1665.8376</v>
      </c>
      <c r="L198" s="18">
        <f t="shared" si="15"/>
        <v>91.6</v>
      </c>
      <c r="M198" s="19">
        <v>0</v>
      </c>
    </row>
    <row r="199" s="3" customFormat="1" ht="22.5" customHeight="1" spans="1:13">
      <c r="A199" s="10">
        <v>197</v>
      </c>
      <c r="B199" s="11" t="s">
        <v>6051</v>
      </c>
      <c r="C199" s="12">
        <v>13363</v>
      </c>
      <c r="D199" s="11" t="s">
        <v>6053</v>
      </c>
      <c r="E199" s="11">
        <v>558</v>
      </c>
      <c r="F199" s="11">
        <v>250</v>
      </c>
      <c r="G199" s="14">
        <f t="shared" si="12"/>
        <v>44.8028673835125</v>
      </c>
      <c r="H199" s="15">
        <v>186.08</v>
      </c>
      <c r="I199" s="16">
        <v>45300.4340277778</v>
      </c>
      <c r="J199" s="14">
        <f t="shared" si="13"/>
        <v>33.3476702508961</v>
      </c>
      <c r="K199" s="18">
        <f t="shared" si="14"/>
        <v>3571.7304</v>
      </c>
      <c r="L199" s="18">
        <f t="shared" si="15"/>
        <v>196.4</v>
      </c>
      <c r="M199" s="19">
        <v>250</v>
      </c>
    </row>
    <row r="200" s="3" customFormat="1" ht="22.5" customHeight="1" spans="1:13">
      <c r="A200" s="10">
        <v>198</v>
      </c>
      <c r="B200" s="11" t="s">
        <v>6051</v>
      </c>
      <c r="C200" s="12">
        <v>13358</v>
      </c>
      <c r="D200" s="11" t="s">
        <v>6054</v>
      </c>
      <c r="E200" s="11">
        <v>487</v>
      </c>
      <c r="F200" s="11">
        <v>274</v>
      </c>
      <c r="G200" s="14">
        <f t="shared" si="12"/>
        <v>56.2628336755647</v>
      </c>
      <c r="H200" s="15">
        <v>191.48</v>
      </c>
      <c r="I200" s="16">
        <v>45313.7673611111</v>
      </c>
      <c r="J200" s="14">
        <f t="shared" si="13"/>
        <v>39.3182751540041</v>
      </c>
      <c r="K200" s="18">
        <f t="shared" si="14"/>
        <v>2102.3016</v>
      </c>
      <c r="L200" s="18">
        <f t="shared" si="15"/>
        <v>115.6</v>
      </c>
      <c r="M200" s="19">
        <v>0</v>
      </c>
    </row>
    <row r="201" s="3" customFormat="1" ht="22.5" customHeight="1" spans="1:13">
      <c r="A201" s="10">
        <v>199</v>
      </c>
      <c r="B201" s="11" t="s">
        <v>6051</v>
      </c>
      <c r="C201" s="12">
        <v>13350</v>
      </c>
      <c r="D201" s="11" t="s">
        <v>6055</v>
      </c>
      <c r="E201" s="11">
        <v>487</v>
      </c>
      <c r="F201" s="11">
        <v>174.2</v>
      </c>
      <c r="G201" s="14">
        <f t="shared" si="12"/>
        <v>35.7700205338809</v>
      </c>
      <c r="H201" s="15">
        <v>172.76</v>
      </c>
      <c r="I201" s="16">
        <v>45313.46875</v>
      </c>
      <c r="J201" s="14">
        <f t="shared" si="13"/>
        <v>35.4743326488706</v>
      </c>
      <c r="K201" s="18">
        <f t="shared" si="14"/>
        <v>3917.2644</v>
      </c>
      <c r="L201" s="18">
        <f t="shared" si="15"/>
        <v>215.4</v>
      </c>
      <c r="M201" s="19">
        <v>0</v>
      </c>
    </row>
    <row r="202" s="3" customFormat="1" ht="22.5" customHeight="1" spans="1:13">
      <c r="A202" s="10">
        <v>200</v>
      </c>
      <c r="B202" s="11" t="s">
        <v>6051</v>
      </c>
      <c r="C202" s="12">
        <v>13351</v>
      </c>
      <c r="D202" s="11" t="s">
        <v>6056</v>
      </c>
      <c r="E202" s="11">
        <v>558</v>
      </c>
      <c r="F202" s="11">
        <v>356</v>
      </c>
      <c r="G202" s="14">
        <f t="shared" si="12"/>
        <v>63.7992831541219</v>
      </c>
      <c r="H202" s="15">
        <v>217.64</v>
      </c>
      <c r="I202" s="16">
        <v>45293.7361111111</v>
      </c>
      <c r="J202" s="14">
        <f t="shared" si="13"/>
        <v>39.0035842293907</v>
      </c>
      <c r="K202" s="18">
        <f t="shared" si="14"/>
        <v>1644.0144</v>
      </c>
      <c r="L202" s="18">
        <f t="shared" si="15"/>
        <v>90.4</v>
      </c>
      <c r="M202" s="19">
        <v>0</v>
      </c>
    </row>
    <row r="203" s="3" customFormat="1" ht="22.5" customHeight="1" spans="1:13">
      <c r="A203" s="10">
        <v>201</v>
      </c>
      <c r="B203" s="11" t="s">
        <v>6051</v>
      </c>
      <c r="C203" s="12">
        <v>13365</v>
      </c>
      <c r="D203" s="11" t="s">
        <v>6057</v>
      </c>
      <c r="E203" s="13">
        <v>487</v>
      </c>
      <c r="F203" s="11">
        <v>365</v>
      </c>
      <c r="G203" s="14">
        <f t="shared" si="12"/>
        <v>74.9486652977413</v>
      </c>
      <c r="H203" s="15">
        <v>171.2</v>
      </c>
      <c r="I203" s="16">
        <v>45313.5277777778</v>
      </c>
      <c r="J203" s="14">
        <f t="shared" si="13"/>
        <v>35.1540041067762</v>
      </c>
      <c r="K203" s="18">
        <f t="shared" si="14"/>
        <v>447.3756</v>
      </c>
      <c r="L203" s="18">
        <f t="shared" si="15"/>
        <v>24.6</v>
      </c>
      <c r="M203" s="19">
        <v>0</v>
      </c>
    </row>
    <row r="204" s="3" customFormat="1" ht="22.5" customHeight="1" spans="1:13">
      <c r="A204" s="10">
        <v>202</v>
      </c>
      <c r="B204" s="11" t="s">
        <v>6051</v>
      </c>
      <c r="C204" s="12">
        <v>13371</v>
      </c>
      <c r="D204" s="11" t="s">
        <v>6058</v>
      </c>
      <c r="E204" s="13">
        <v>487</v>
      </c>
      <c r="F204" s="11">
        <v>287</v>
      </c>
      <c r="G204" s="14">
        <f t="shared" si="12"/>
        <v>58.9322381930185</v>
      </c>
      <c r="H204" s="15">
        <v>284.12</v>
      </c>
      <c r="I204" s="16">
        <v>45307.4340277778</v>
      </c>
      <c r="J204" s="14">
        <f t="shared" si="13"/>
        <v>58.340862422998</v>
      </c>
      <c r="K204" s="18">
        <f t="shared" si="14"/>
        <v>1865.8836</v>
      </c>
      <c r="L204" s="18">
        <f t="shared" si="15"/>
        <v>102.6</v>
      </c>
      <c r="M204" s="19">
        <v>0</v>
      </c>
    </row>
    <row r="205" s="3" customFormat="1" ht="22.5" customHeight="1" spans="1:13">
      <c r="A205" s="10">
        <v>203</v>
      </c>
      <c r="B205" s="11" t="s">
        <v>6051</v>
      </c>
      <c r="C205" s="12">
        <v>13364</v>
      </c>
      <c r="D205" s="11" t="s">
        <v>6059</v>
      </c>
      <c r="E205" s="13">
        <v>558</v>
      </c>
      <c r="F205" s="11">
        <v>279.68</v>
      </c>
      <c r="G205" s="14">
        <f t="shared" si="12"/>
        <v>50.1218637992831</v>
      </c>
      <c r="H205" s="15">
        <v>296.6</v>
      </c>
      <c r="I205" s="16">
        <v>45316.5763888889</v>
      </c>
      <c r="J205" s="14">
        <f t="shared" si="13"/>
        <v>53.1541218637993</v>
      </c>
      <c r="K205" s="18">
        <f t="shared" si="14"/>
        <v>2724.2628</v>
      </c>
      <c r="L205" s="18">
        <f t="shared" si="15"/>
        <v>149.8</v>
      </c>
      <c r="M205" s="19">
        <v>0</v>
      </c>
    </row>
    <row r="206" s="3" customFormat="1" ht="22.5" customHeight="1" spans="1:13">
      <c r="A206" s="10">
        <v>204</v>
      </c>
      <c r="B206" s="11" t="s">
        <v>6051</v>
      </c>
      <c r="C206" s="12">
        <v>13366</v>
      </c>
      <c r="D206" s="11" t="s">
        <v>6060</v>
      </c>
      <c r="E206" s="11">
        <v>600</v>
      </c>
      <c r="F206" s="11">
        <v>189</v>
      </c>
      <c r="G206" s="14">
        <f t="shared" si="12"/>
        <v>31.5</v>
      </c>
      <c r="H206" s="15">
        <v>133.76</v>
      </c>
      <c r="I206" s="16">
        <v>45292.7881944444</v>
      </c>
      <c r="J206" s="14">
        <f t="shared" si="13"/>
        <v>22.2933333333333</v>
      </c>
      <c r="K206" s="18">
        <f t="shared" si="14"/>
        <v>5292.126</v>
      </c>
      <c r="L206" s="18">
        <f t="shared" si="15"/>
        <v>291</v>
      </c>
      <c r="M206" s="19">
        <v>0</v>
      </c>
    </row>
    <row r="207" s="3" customFormat="1" ht="22.5" customHeight="1" spans="1:13">
      <c r="A207" s="10">
        <v>205</v>
      </c>
      <c r="B207" s="11" t="s">
        <v>6051</v>
      </c>
      <c r="C207" s="12">
        <v>13353</v>
      </c>
      <c r="D207" s="11" t="s">
        <v>6061</v>
      </c>
      <c r="E207" s="11">
        <v>600</v>
      </c>
      <c r="F207" s="11">
        <v>364</v>
      </c>
      <c r="G207" s="14">
        <f t="shared" si="12"/>
        <v>60.6666666666667</v>
      </c>
      <c r="H207" s="15">
        <v>248.6</v>
      </c>
      <c r="I207" s="16">
        <v>45313.7569444444</v>
      </c>
      <c r="J207" s="14">
        <f t="shared" si="13"/>
        <v>41.4333333333333</v>
      </c>
      <c r="K207" s="18">
        <f t="shared" si="14"/>
        <v>2109.576</v>
      </c>
      <c r="L207" s="18">
        <f t="shared" si="15"/>
        <v>116</v>
      </c>
      <c r="M207" s="19">
        <v>630</v>
      </c>
    </row>
    <row r="208" s="3" customFormat="1" ht="22.5" customHeight="1" spans="1:13">
      <c r="A208" s="10">
        <v>206</v>
      </c>
      <c r="B208" s="11" t="s">
        <v>6051</v>
      </c>
      <c r="C208" s="12">
        <v>13361</v>
      </c>
      <c r="D208" s="11" t="s">
        <v>6062</v>
      </c>
      <c r="E208" s="11">
        <v>600</v>
      </c>
      <c r="F208" s="11">
        <v>4.16</v>
      </c>
      <c r="G208" s="14">
        <f t="shared" si="12"/>
        <v>0.693333333333333</v>
      </c>
      <c r="H208" s="15">
        <v>5.96</v>
      </c>
      <c r="I208" s="16">
        <v>45315.1319444444</v>
      </c>
      <c r="J208" s="14">
        <f t="shared" si="13"/>
        <v>0.993333333333333</v>
      </c>
      <c r="K208" s="18">
        <f t="shared" si="14"/>
        <v>8620.89144</v>
      </c>
      <c r="L208" s="18">
        <f t="shared" si="15"/>
        <v>474.04</v>
      </c>
      <c r="M208" s="19">
        <v>0</v>
      </c>
    </row>
    <row r="209" s="3" customFormat="1" ht="22.5" customHeight="1" spans="1:13">
      <c r="A209" s="10">
        <v>207</v>
      </c>
      <c r="B209" s="11" t="s">
        <v>6051</v>
      </c>
      <c r="C209" s="12">
        <v>13374</v>
      </c>
      <c r="D209" s="11" t="s">
        <v>6063</v>
      </c>
      <c r="E209" s="11">
        <v>600</v>
      </c>
      <c r="F209" s="11">
        <v>35</v>
      </c>
      <c r="G209" s="14">
        <f t="shared" si="12"/>
        <v>5.83333333333333</v>
      </c>
      <c r="H209" s="15">
        <v>38.24</v>
      </c>
      <c r="I209" s="16">
        <v>45313.8194444444</v>
      </c>
      <c r="J209" s="14">
        <f t="shared" si="13"/>
        <v>6.37333333333333</v>
      </c>
      <c r="K209" s="18">
        <f t="shared" si="14"/>
        <v>8033.84736</v>
      </c>
      <c r="L209" s="18">
        <f t="shared" si="15"/>
        <v>441.76</v>
      </c>
      <c r="M209" s="19">
        <v>13280</v>
      </c>
    </row>
    <row r="210" s="3" customFormat="1" ht="22.5" customHeight="1" spans="1:13">
      <c r="A210" s="10">
        <v>208</v>
      </c>
      <c r="B210" s="11" t="s">
        <v>6051</v>
      </c>
      <c r="C210" s="12">
        <v>13372</v>
      </c>
      <c r="D210" s="11" t="s">
        <v>6064</v>
      </c>
      <c r="E210" s="11">
        <v>380</v>
      </c>
      <c r="F210" s="11">
        <v>310</v>
      </c>
      <c r="G210" s="14">
        <f t="shared" si="12"/>
        <v>81.5789473684211</v>
      </c>
      <c r="H210" s="15">
        <v>220.28</v>
      </c>
      <c r="I210" s="16">
        <v>45313.8020833333</v>
      </c>
      <c r="J210" s="14">
        <f t="shared" si="13"/>
        <v>57.9684210526316</v>
      </c>
      <c r="K210" s="18">
        <f t="shared" si="14"/>
        <v>-109.116</v>
      </c>
      <c r="L210" s="18">
        <f t="shared" si="15"/>
        <v>-6</v>
      </c>
      <c r="M210" s="19">
        <v>0</v>
      </c>
    </row>
    <row r="211" s="3" customFormat="1" ht="22.5" customHeight="1" spans="1:13">
      <c r="A211" s="10">
        <v>209</v>
      </c>
      <c r="B211" s="11" t="s">
        <v>6051</v>
      </c>
      <c r="C211" s="12">
        <v>13359</v>
      </c>
      <c r="D211" s="11" t="s">
        <v>6065</v>
      </c>
      <c r="E211" s="11">
        <v>380</v>
      </c>
      <c r="F211" s="11">
        <v>142.04</v>
      </c>
      <c r="G211" s="14">
        <f t="shared" si="12"/>
        <v>37.3789473684211</v>
      </c>
      <c r="H211" s="15">
        <v>136.16</v>
      </c>
      <c r="I211" s="16">
        <v>45313.5243055556</v>
      </c>
      <c r="J211" s="14">
        <f t="shared" si="13"/>
        <v>35.8315789473684</v>
      </c>
      <c r="K211" s="18">
        <f t="shared" si="14"/>
        <v>2945.40456</v>
      </c>
      <c r="L211" s="18">
        <f t="shared" si="15"/>
        <v>161.96</v>
      </c>
      <c r="M211" s="19">
        <v>0</v>
      </c>
    </row>
    <row r="212" s="3" customFormat="1" ht="22.5" customHeight="1" spans="1:13">
      <c r="A212" s="10">
        <v>210</v>
      </c>
      <c r="B212" s="11" t="s">
        <v>6051</v>
      </c>
      <c r="C212" s="12" t="s">
        <v>6066</v>
      </c>
      <c r="D212" s="11" t="s">
        <v>6067</v>
      </c>
      <c r="E212" s="11">
        <v>600</v>
      </c>
      <c r="F212" s="11">
        <v>43.76</v>
      </c>
      <c r="G212" s="14">
        <f t="shared" si="12"/>
        <v>7.29333333333333</v>
      </c>
      <c r="H212" s="15">
        <v>75.56</v>
      </c>
      <c r="I212" s="16">
        <v>45313.5208333333</v>
      </c>
      <c r="J212" s="14">
        <f t="shared" si="13"/>
        <v>12.5933333333333</v>
      </c>
      <c r="K212" s="18">
        <f t="shared" si="14"/>
        <v>7355.14584</v>
      </c>
      <c r="L212" s="18">
        <f t="shared" si="15"/>
        <v>404.44</v>
      </c>
      <c r="M212" s="19">
        <v>17700</v>
      </c>
    </row>
    <row r="213" s="3" customFormat="1" ht="22.5" customHeight="1" spans="1:13">
      <c r="A213" s="10">
        <v>211</v>
      </c>
      <c r="B213" s="11" t="s">
        <v>6051</v>
      </c>
      <c r="C213" s="12" t="s">
        <v>6068</v>
      </c>
      <c r="D213" s="11" t="s">
        <v>6069</v>
      </c>
      <c r="E213" s="11">
        <v>487</v>
      </c>
      <c r="F213" s="11">
        <v>2.84</v>
      </c>
      <c r="G213" s="14"/>
      <c r="H213" s="15">
        <v>22.64</v>
      </c>
      <c r="I213" s="16">
        <v>45321.75</v>
      </c>
      <c r="J213" s="14"/>
      <c r="K213" s="18"/>
      <c r="L213" s="18"/>
      <c r="M213" s="19"/>
    </row>
    <row r="214" s="3" customFormat="1" ht="22.5" customHeight="1" spans="1:13">
      <c r="A214" s="10">
        <v>212</v>
      </c>
      <c r="B214" s="11" t="s">
        <v>6070</v>
      </c>
      <c r="C214" s="12">
        <v>11357</v>
      </c>
      <c r="D214" s="11" t="s">
        <v>6071</v>
      </c>
      <c r="E214" s="11">
        <v>487</v>
      </c>
      <c r="F214" s="11">
        <v>148.96</v>
      </c>
      <c r="G214" s="14">
        <f t="shared" ref="G214:G277" si="16">F214/E214*100</f>
        <v>30.5872689938398</v>
      </c>
      <c r="H214" s="15">
        <v>156.87</v>
      </c>
      <c r="I214" s="16">
        <v>45320.7881944444</v>
      </c>
      <c r="J214" s="14">
        <f t="shared" ref="J214:J277" si="17">H214/E214*100</f>
        <v>32.211498973306</v>
      </c>
      <c r="K214" s="18">
        <f t="shared" ref="K214:K277" si="18">L214*10.5*1.732</f>
        <v>4232.42778</v>
      </c>
      <c r="L214" s="18">
        <f t="shared" ref="L214:L277" si="19">E214*0.8-MAX(F214,H214)</f>
        <v>232.73</v>
      </c>
      <c r="M214" s="19">
        <v>0</v>
      </c>
    </row>
    <row r="215" s="3" customFormat="1" ht="22.5" customHeight="1" spans="1:13">
      <c r="A215" s="10">
        <v>213</v>
      </c>
      <c r="B215" s="11" t="s">
        <v>6070</v>
      </c>
      <c r="C215" s="12">
        <v>11366</v>
      </c>
      <c r="D215" s="11" t="s">
        <v>6072</v>
      </c>
      <c r="E215" s="13">
        <v>380</v>
      </c>
      <c r="F215" s="11">
        <v>218.04</v>
      </c>
      <c r="G215" s="14">
        <f t="shared" si="16"/>
        <v>57.3789473684211</v>
      </c>
      <c r="H215" s="15">
        <v>196.59</v>
      </c>
      <c r="I215" s="16">
        <v>45312.7916666667</v>
      </c>
      <c r="J215" s="14">
        <f t="shared" si="17"/>
        <v>51.7342105263158</v>
      </c>
      <c r="K215" s="18">
        <f t="shared" si="18"/>
        <v>1563.26856</v>
      </c>
      <c r="L215" s="18">
        <f t="shared" si="19"/>
        <v>85.96</v>
      </c>
      <c r="M215" s="19">
        <v>0</v>
      </c>
    </row>
    <row r="216" s="3" customFormat="1" ht="22.5" customHeight="1" spans="1:13">
      <c r="A216" s="10">
        <v>214</v>
      </c>
      <c r="B216" s="11" t="s">
        <v>6070</v>
      </c>
      <c r="C216" s="12">
        <v>11371</v>
      </c>
      <c r="D216" s="11" t="s">
        <v>6073</v>
      </c>
      <c r="E216" s="13">
        <v>380</v>
      </c>
      <c r="F216" s="11">
        <v>254.43</v>
      </c>
      <c r="G216" s="14">
        <f t="shared" si="16"/>
        <v>66.9552631578947</v>
      </c>
      <c r="H216" s="15">
        <v>248.1</v>
      </c>
      <c r="I216" s="16">
        <v>45313.3958333333</v>
      </c>
      <c r="J216" s="14">
        <f t="shared" si="17"/>
        <v>65.2894736842105</v>
      </c>
      <c r="K216" s="18">
        <f t="shared" si="18"/>
        <v>901.48002</v>
      </c>
      <c r="L216" s="18">
        <f t="shared" si="19"/>
        <v>49.57</v>
      </c>
      <c r="M216" s="19">
        <v>800</v>
      </c>
    </row>
    <row r="217" s="3" customFormat="1" ht="22.5" customHeight="1" spans="1:13">
      <c r="A217" s="10">
        <v>215</v>
      </c>
      <c r="B217" s="11" t="s">
        <v>6070</v>
      </c>
      <c r="C217" s="12">
        <v>11353</v>
      </c>
      <c r="D217" s="11" t="s">
        <v>6074</v>
      </c>
      <c r="E217" s="13">
        <v>380</v>
      </c>
      <c r="F217" s="11">
        <v>403.14</v>
      </c>
      <c r="G217" s="14">
        <f t="shared" si="16"/>
        <v>106.089473684211</v>
      </c>
      <c r="H217" s="15">
        <v>402.96</v>
      </c>
      <c r="I217" s="16">
        <v>45299.6527777778</v>
      </c>
      <c r="J217" s="14">
        <f t="shared" si="17"/>
        <v>106.042105263158</v>
      </c>
      <c r="K217" s="18">
        <f t="shared" si="18"/>
        <v>-1802.96004</v>
      </c>
      <c r="L217" s="18">
        <f t="shared" si="19"/>
        <v>-99.14</v>
      </c>
      <c r="M217" s="19">
        <v>0</v>
      </c>
    </row>
    <row r="218" s="3" customFormat="1" ht="22.5" customHeight="1" spans="1:13">
      <c r="A218" s="10">
        <v>216</v>
      </c>
      <c r="B218" s="11" t="s">
        <v>6070</v>
      </c>
      <c r="C218" s="12">
        <v>11358</v>
      </c>
      <c r="D218" s="11" t="s">
        <v>6075</v>
      </c>
      <c r="E218" s="11">
        <v>487</v>
      </c>
      <c r="F218" s="11">
        <v>303</v>
      </c>
      <c r="G218" s="14">
        <f t="shared" si="16"/>
        <v>62.217659137577</v>
      </c>
      <c r="H218" s="15">
        <v>285.36</v>
      </c>
      <c r="I218" s="16">
        <v>45316.7673611111</v>
      </c>
      <c r="J218" s="14">
        <f t="shared" si="17"/>
        <v>58.5954825462012</v>
      </c>
      <c r="K218" s="18">
        <f t="shared" si="18"/>
        <v>1574.9076</v>
      </c>
      <c r="L218" s="18">
        <f t="shared" si="19"/>
        <v>86.6</v>
      </c>
      <c r="M218" s="19">
        <v>0</v>
      </c>
    </row>
    <row r="219" s="3" customFormat="1" ht="22.5" customHeight="1" spans="1:13">
      <c r="A219" s="10">
        <v>217</v>
      </c>
      <c r="B219" s="11" t="s">
        <v>6070</v>
      </c>
      <c r="C219" s="12">
        <v>11374</v>
      </c>
      <c r="D219" s="11" t="s">
        <v>6076</v>
      </c>
      <c r="E219" s="11">
        <v>487</v>
      </c>
      <c r="F219" s="11">
        <v>179.89</v>
      </c>
      <c r="G219" s="14">
        <f t="shared" si="16"/>
        <v>36.9383983572895</v>
      </c>
      <c r="H219" s="15">
        <v>162.49</v>
      </c>
      <c r="I219" s="16">
        <v>45297.3819444444</v>
      </c>
      <c r="J219" s="14">
        <f t="shared" si="17"/>
        <v>33.3655030800821</v>
      </c>
      <c r="K219" s="18">
        <f t="shared" si="18"/>
        <v>3813.78606</v>
      </c>
      <c r="L219" s="18">
        <f t="shared" si="19"/>
        <v>209.71</v>
      </c>
      <c r="M219" s="19">
        <v>0</v>
      </c>
    </row>
    <row r="220" s="3" customFormat="1" ht="22.5" customHeight="1" spans="1:13">
      <c r="A220" s="10">
        <v>218</v>
      </c>
      <c r="B220" s="11" t="s">
        <v>6070</v>
      </c>
      <c r="C220" s="12">
        <v>11361</v>
      </c>
      <c r="D220" s="11" t="s">
        <v>6077</v>
      </c>
      <c r="E220" s="11">
        <v>487</v>
      </c>
      <c r="F220" s="11">
        <v>214.17</v>
      </c>
      <c r="G220" s="14">
        <f t="shared" si="16"/>
        <v>43.9774127310062</v>
      </c>
      <c r="H220" s="15">
        <v>168.29</v>
      </c>
      <c r="I220" s="16">
        <v>45314.5625</v>
      </c>
      <c r="J220" s="14">
        <f t="shared" si="17"/>
        <v>34.5564681724846</v>
      </c>
      <c r="K220" s="18">
        <f t="shared" si="18"/>
        <v>3190.36998</v>
      </c>
      <c r="L220" s="18">
        <f t="shared" si="19"/>
        <v>175.43</v>
      </c>
      <c r="M220" s="19">
        <v>0</v>
      </c>
    </row>
    <row r="221" s="3" customFormat="1" ht="22.5" customHeight="1" spans="1:13">
      <c r="A221" s="10">
        <v>219</v>
      </c>
      <c r="B221" s="11" t="s">
        <v>6070</v>
      </c>
      <c r="C221" s="12">
        <v>11368</v>
      </c>
      <c r="D221" s="11" t="s">
        <v>6078</v>
      </c>
      <c r="E221" s="13">
        <v>380</v>
      </c>
      <c r="F221" s="11">
        <v>308.39</v>
      </c>
      <c r="G221" s="14">
        <f t="shared" si="16"/>
        <v>81.1552631578947</v>
      </c>
      <c r="H221" s="15">
        <v>288.18</v>
      </c>
      <c r="I221" s="16">
        <v>45299.3958333333</v>
      </c>
      <c r="J221" s="14">
        <f t="shared" si="17"/>
        <v>75.8368421052632</v>
      </c>
      <c r="K221" s="18">
        <f t="shared" si="18"/>
        <v>-79.8365399999998</v>
      </c>
      <c r="L221" s="18">
        <f t="shared" si="19"/>
        <v>-4.38999999999999</v>
      </c>
      <c r="M221" s="19">
        <v>0</v>
      </c>
    </row>
    <row r="222" s="3" customFormat="1" ht="22.5" customHeight="1" spans="1:13">
      <c r="A222" s="10">
        <v>220</v>
      </c>
      <c r="B222" s="11" t="s">
        <v>6070</v>
      </c>
      <c r="C222" s="12">
        <v>11372</v>
      </c>
      <c r="D222" s="11" t="s">
        <v>6079</v>
      </c>
      <c r="E222" s="11">
        <v>487</v>
      </c>
      <c r="F222" s="11">
        <v>230.8</v>
      </c>
      <c r="G222" s="14">
        <f t="shared" si="16"/>
        <v>47.3921971252567</v>
      </c>
      <c r="H222" s="15">
        <v>204.85</v>
      </c>
      <c r="I222" s="16">
        <v>45308.40625</v>
      </c>
      <c r="J222" s="14">
        <f t="shared" si="17"/>
        <v>42.0636550308008</v>
      </c>
      <c r="K222" s="18">
        <f t="shared" si="18"/>
        <v>2887.9368</v>
      </c>
      <c r="L222" s="18">
        <f t="shared" si="19"/>
        <v>158.8</v>
      </c>
      <c r="M222" s="19">
        <v>0</v>
      </c>
    </row>
    <row r="223" s="3" customFormat="1" ht="22.5" customHeight="1" spans="1:13">
      <c r="A223" s="10">
        <v>221</v>
      </c>
      <c r="B223" s="11" t="s">
        <v>6070</v>
      </c>
      <c r="C223" s="12">
        <v>11376</v>
      </c>
      <c r="D223" s="11" t="s">
        <v>6080</v>
      </c>
      <c r="E223" s="11">
        <v>600</v>
      </c>
      <c r="F223" s="11">
        <v>94.46</v>
      </c>
      <c r="G223" s="14">
        <f t="shared" si="16"/>
        <v>15.7433333333333</v>
      </c>
      <c r="H223" s="15">
        <v>22.39</v>
      </c>
      <c r="I223" s="16">
        <v>45320.6875</v>
      </c>
      <c r="J223" s="14">
        <f t="shared" si="17"/>
        <v>3.73166666666667</v>
      </c>
      <c r="K223" s="18">
        <f t="shared" si="18"/>
        <v>7011.43044</v>
      </c>
      <c r="L223" s="18">
        <f t="shared" si="19"/>
        <v>385.54</v>
      </c>
      <c r="M223" s="19">
        <v>0</v>
      </c>
    </row>
    <row r="224" s="3" customFormat="1" ht="22.5" customHeight="1" spans="1:13">
      <c r="A224" s="10">
        <v>222</v>
      </c>
      <c r="B224" s="11" t="s">
        <v>6070</v>
      </c>
      <c r="C224" s="12">
        <v>11373</v>
      </c>
      <c r="D224" s="11" t="s">
        <v>6081</v>
      </c>
      <c r="E224" s="11">
        <v>487</v>
      </c>
      <c r="F224" s="11">
        <v>275.87</v>
      </c>
      <c r="G224" s="14">
        <f t="shared" si="16"/>
        <v>56.64681724846</v>
      </c>
      <c r="H224" s="15">
        <v>268.66</v>
      </c>
      <c r="I224" s="16">
        <v>45313.7673611111</v>
      </c>
      <c r="J224" s="14">
        <f t="shared" si="17"/>
        <v>55.1663244353183</v>
      </c>
      <c r="K224" s="18">
        <f t="shared" si="18"/>
        <v>2068.29378</v>
      </c>
      <c r="L224" s="18">
        <f t="shared" si="19"/>
        <v>113.73</v>
      </c>
      <c r="M224" s="19">
        <v>630</v>
      </c>
    </row>
    <row r="225" s="3" customFormat="1" ht="22.5" customHeight="1" spans="1:13">
      <c r="A225" s="10">
        <v>223</v>
      </c>
      <c r="B225" s="11" t="s">
        <v>6070</v>
      </c>
      <c r="C225" s="12">
        <v>11367</v>
      </c>
      <c r="D225" s="11" t="s">
        <v>6082</v>
      </c>
      <c r="E225" s="11">
        <v>487</v>
      </c>
      <c r="F225" s="11">
        <v>99.91</v>
      </c>
      <c r="G225" s="14">
        <f t="shared" si="16"/>
        <v>20.5154004106776</v>
      </c>
      <c r="H225" s="15">
        <v>2.7</v>
      </c>
      <c r="I225" s="16">
        <v>45292.8923611111</v>
      </c>
      <c r="J225" s="14">
        <f t="shared" si="17"/>
        <v>0.554414784394251</v>
      </c>
      <c r="K225" s="18">
        <f t="shared" si="18"/>
        <v>5268.30234</v>
      </c>
      <c r="L225" s="18">
        <f t="shared" si="19"/>
        <v>289.69</v>
      </c>
      <c r="M225" s="19">
        <v>0</v>
      </c>
    </row>
    <row r="226" s="3" customFormat="1" ht="22.5" customHeight="1" spans="1:13">
      <c r="A226" s="10">
        <v>224</v>
      </c>
      <c r="B226" s="11" t="s">
        <v>6070</v>
      </c>
      <c r="C226" s="12">
        <v>11356</v>
      </c>
      <c r="D226" s="11" t="s">
        <v>6083</v>
      </c>
      <c r="E226" s="13">
        <v>558</v>
      </c>
      <c r="F226" s="11">
        <v>235.79</v>
      </c>
      <c r="G226" s="14">
        <f t="shared" si="16"/>
        <v>42.2562724014337</v>
      </c>
      <c r="H226" s="15">
        <v>187.8</v>
      </c>
      <c r="I226" s="16">
        <v>45313.8611111111</v>
      </c>
      <c r="J226" s="14">
        <f t="shared" si="17"/>
        <v>33.6559139784946</v>
      </c>
      <c r="K226" s="18">
        <f t="shared" si="18"/>
        <v>3830.15346</v>
      </c>
      <c r="L226" s="18">
        <f t="shared" si="19"/>
        <v>210.61</v>
      </c>
      <c r="M226" s="19">
        <v>0</v>
      </c>
    </row>
    <row r="227" s="3" customFormat="1" ht="22.5" customHeight="1" spans="1:13">
      <c r="A227" s="10">
        <v>225</v>
      </c>
      <c r="B227" s="11" t="s">
        <v>6070</v>
      </c>
      <c r="C227" s="12">
        <v>11375</v>
      </c>
      <c r="D227" s="11" t="s">
        <v>6084</v>
      </c>
      <c r="E227" s="13">
        <v>558</v>
      </c>
      <c r="F227" s="11">
        <v>138.23</v>
      </c>
      <c r="G227" s="14">
        <f t="shared" si="16"/>
        <v>24.7724014336918</v>
      </c>
      <c r="H227" s="15">
        <v>109.58</v>
      </c>
      <c r="I227" s="16">
        <v>45312.8680555556</v>
      </c>
      <c r="J227" s="14">
        <f t="shared" si="17"/>
        <v>19.6379928315412</v>
      </c>
      <c r="K227" s="18">
        <f t="shared" si="18"/>
        <v>5604.37962</v>
      </c>
      <c r="L227" s="18">
        <f t="shared" si="19"/>
        <v>308.17</v>
      </c>
      <c r="M227" s="19">
        <v>0</v>
      </c>
    </row>
    <row r="228" s="3" customFormat="1" ht="22.5" customHeight="1" spans="1:13">
      <c r="A228" s="10">
        <v>226</v>
      </c>
      <c r="B228" s="11" t="s">
        <v>6070</v>
      </c>
      <c r="C228" s="12">
        <v>11362</v>
      </c>
      <c r="D228" s="11" t="s">
        <v>6085</v>
      </c>
      <c r="E228" s="13">
        <v>600</v>
      </c>
      <c r="F228" s="11">
        <v>139.92</v>
      </c>
      <c r="G228" s="14">
        <f t="shared" si="16"/>
        <v>23.32</v>
      </c>
      <c r="H228" s="15">
        <v>2</v>
      </c>
      <c r="I228" s="16">
        <v>45292</v>
      </c>
      <c r="J228" s="14">
        <f t="shared" si="17"/>
        <v>0.333333333333333</v>
      </c>
      <c r="K228" s="18">
        <f t="shared" si="18"/>
        <v>6184.69488</v>
      </c>
      <c r="L228" s="18">
        <f t="shared" si="19"/>
        <v>340.08</v>
      </c>
      <c r="M228" s="19">
        <v>0</v>
      </c>
    </row>
    <row r="229" s="3" customFormat="1" ht="22.5" customHeight="1" spans="1:13">
      <c r="A229" s="10">
        <v>227</v>
      </c>
      <c r="B229" s="11" t="s">
        <v>6070</v>
      </c>
      <c r="C229" s="12">
        <v>11354</v>
      </c>
      <c r="D229" s="11" t="s">
        <v>6086</v>
      </c>
      <c r="E229" s="13">
        <v>380</v>
      </c>
      <c r="F229" s="11">
        <v>413.33</v>
      </c>
      <c r="G229" s="14">
        <f t="shared" si="16"/>
        <v>108.771052631579</v>
      </c>
      <c r="H229" s="15">
        <v>229.46</v>
      </c>
      <c r="I229" s="16">
        <v>45314.40625</v>
      </c>
      <c r="J229" s="14">
        <f t="shared" si="17"/>
        <v>60.3842105263158</v>
      </c>
      <c r="K229" s="18">
        <f t="shared" si="18"/>
        <v>-1988.27538</v>
      </c>
      <c r="L229" s="18">
        <f t="shared" si="19"/>
        <v>-109.33</v>
      </c>
      <c r="M229" s="19">
        <v>0</v>
      </c>
    </row>
    <row r="230" s="3" customFormat="1" ht="22.5" customHeight="1" spans="1:13">
      <c r="A230" s="10">
        <v>228</v>
      </c>
      <c r="B230" s="11" t="s">
        <v>6070</v>
      </c>
      <c r="C230" s="12">
        <v>11363</v>
      </c>
      <c r="D230" s="11" t="s">
        <v>6087</v>
      </c>
      <c r="E230" s="11">
        <v>487</v>
      </c>
      <c r="F230" s="11">
        <v>504.74</v>
      </c>
      <c r="G230" s="14">
        <f t="shared" si="16"/>
        <v>103.642710472279</v>
      </c>
      <c r="H230" s="15">
        <v>311.2</v>
      </c>
      <c r="I230" s="16">
        <v>45313.4409722222</v>
      </c>
      <c r="J230" s="14">
        <f t="shared" si="17"/>
        <v>63.9014373716632</v>
      </c>
      <c r="K230" s="18">
        <f t="shared" si="18"/>
        <v>-2093.93604</v>
      </c>
      <c r="L230" s="18">
        <f t="shared" si="19"/>
        <v>-115.14</v>
      </c>
      <c r="M230" s="19">
        <v>1250</v>
      </c>
    </row>
    <row r="231" s="3" customFormat="1" ht="22.5" customHeight="1" spans="1:13">
      <c r="A231" s="10">
        <v>229</v>
      </c>
      <c r="B231" s="11" t="s">
        <v>6070</v>
      </c>
      <c r="C231" s="12">
        <v>11355</v>
      </c>
      <c r="D231" s="11" t="s">
        <v>6088</v>
      </c>
      <c r="E231" s="13">
        <v>380</v>
      </c>
      <c r="F231" s="11">
        <v>315.95</v>
      </c>
      <c r="G231" s="14">
        <f t="shared" si="16"/>
        <v>83.1447368421053</v>
      </c>
      <c r="H231" s="15">
        <v>298.9</v>
      </c>
      <c r="I231" s="16">
        <v>45313.40625</v>
      </c>
      <c r="J231" s="14">
        <f t="shared" si="17"/>
        <v>78.6578947368421</v>
      </c>
      <c r="K231" s="18">
        <f t="shared" si="18"/>
        <v>-217.3227</v>
      </c>
      <c r="L231" s="18">
        <f t="shared" si="19"/>
        <v>-11.95</v>
      </c>
      <c r="M231" s="19">
        <v>250</v>
      </c>
    </row>
    <row r="232" s="3" customFormat="1" ht="22.5" customHeight="1" spans="1:13">
      <c r="A232" s="10">
        <v>230</v>
      </c>
      <c r="B232" s="11" t="s">
        <v>6070</v>
      </c>
      <c r="C232" s="12">
        <v>11359</v>
      </c>
      <c r="D232" s="11" t="s">
        <v>6089</v>
      </c>
      <c r="E232" s="11">
        <v>487</v>
      </c>
      <c r="F232" s="11">
        <v>13.95</v>
      </c>
      <c r="G232" s="14">
        <f t="shared" si="16"/>
        <v>2.86447638603696</v>
      </c>
      <c r="H232" s="15">
        <v>14.13</v>
      </c>
      <c r="I232" s="16">
        <v>45299.7083333333</v>
      </c>
      <c r="J232" s="14">
        <f t="shared" si="17"/>
        <v>2.90143737166324</v>
      </c>
      <c r="K232" s="18">
        <f t="shared" si="18"/>
        <v>6828.29742</v>
      </c>
      <c r="L232" s="18">
        <f t="shared" si="19"/>
        <v>375.47</v>
      </c>
      <c r="M232" s="19">
        <v>0</v>
      </c>
    </row>
    <row r="233" s="3" customFormat="1" ht="22.5" customHeight="1" spans="1:13">
      <c r="A233" s="10">
        <v>231</v>
      </c>
      <c r="B233" s="11" t="s">
        <v>6070</v>
      </c>
      <c r="C233" s="12">
        <v>11369</v>
      </c>
      <c r="D233" s="11" t="s">
        <v>6090</v>
      </c>
      <c r="E233" s="13">
        <v>380</v>
      </c>
      <c r="F233" s="11">
        <v>435.66</v>
      </c>
      <c r="G233" s="14">
        <f t="shared" si="16"/>
        <v>114.647368421053</v>
      </c>
      <c r="H233" s="15">
        <v>373.61</v>
      </c>
      <c r="I233" s="16">
        <v>45312.8368055556</v>
      </c>
      <c r="J233" s="14">
        <f t="shared" si="17"/>
        <v>98.3184210526316</v>
      </c>
      <c r="K233" s="18">
        <f t="shared" si="18"/>
        <v>-2394.36876</v>
      </c>
      <c r="L233" s="18">
        <f t="shared" si="19"/>
        <v>-131.66</v>
      </c>
      <c r="M233" s="19">
        <v>1260</v>
      </c>
    </row>
    <row r="234" s="3" customFormat="1" ht="22.5" customHeight="1" spans="1:13">
      <c r="A234" s="10">
        <v>232</v>
      </c>
      <c r="B234" s="11" t="s">
        <v>6091</v>
      </c>
      <c r="C234" s="12">
        <v>14042</v>
      </c>
      <c r="D234" s="11" t="s">
        <v>6092</v>
      </c>
      <c r="E234" s="13">
        <v>380</v>
      </c>
      <c r="F234" s="11">
        <v>253.19</v>
      </c>
      <c r="G234" s="14">
        <f t="shared" si="16"/>
        <v>66.6289473684211</v>
      </c>
      <c r="H234" s="15">
        <v>247.59</v>
      </c>
      <c r="I234" s="16">
        <v>45306.3923611111</v>
      </c>
      <c r="J234" s="14">
        <f t="shared" si="17"/>
        <v>65.1552631578947</v>
      </c>
      <c r="K234" s="18">
        <f t="shared" si="18"/>
        <v>924.03066</v>
      </c>
      <c r="L234" s="18">
        <f t="shared" si="19"/>
        <v>50.81</v>
      </c>
      <c r="M234" s="19">
        <v>0</v>
      </c>
    </row>
    <row r="235" s="3" customFormat="1" ht="22.5" customHeight="1" spans="1:13">
      <c r="A235" s="10">
        <v>233</v>
      </c>
      <c r="B235" s="11" t="s">
        <v>6091</v>
      </c>
      <c r="C235" s="12">
        <v>14071</v>
      </c>
      <c r="D235" s="11" t="s">
        <v>6093</v>
      </c>
      <c r="E235" s="11">
        <v>600</v>
      </c>
      <c r="F235" s="11">
        <v>96.2</v>
      </c>
      <c r="G235" s="14">
        <f t="shared" si="16"/>
        <v>16.0333333333333</v>
      </c>
      <c r="H235" s="15">
        <v>87.87</v>
      </c>
      <c r="I235" s="16">
        <v>45313.9027777778</v>
      </c>
      <c r="J235" s="14">
        <f t="shared" si="17"/>
        <v>14.645</v>
      </c>
      <c r="K235" s="18">
        <f t="shared" si="18"/>
        <v>6979.7868</v>
      </c>
      <c r="L235" s="18">
        <f t="shared" si="19"/>
        <v>383.8</v>
      </c>
      <c r="M235" s="19">
        <v>0</v>
      </c>
    </row>
    <row r="236" s="3" customFormat="1" ht="22.5" customHeight="1" spans="1:13">
      <c r="A236" s="10">
        <v>234</v>
      </c>
      <c r="B236" s="11" t="s">
        <v>6091</v>
      </c>
      <c r="C236" s="12">
        <v>14070</v>
      </c>
      <c r="D236" s="11" t="s">
        <v>6094</v>
      </c>
      <c r="E236" s="13">
        <v>510</v>
      </c>
      <c r="F236" s="11">
        <v>221.84</v>
      </c>
      <c r="G236" s="14">
        <f t="shared" si="16"/>
        <v>43.4980392156863</v>
      </c>
      <c r="H236" s="15">
        <v>186.22</v>
      </c>
      <c r="I236" s="16">
        <v>45308.3923611111</v>
      </c>
      <c r="J236" s="14">
        <f t="shared" si="17"/>
        <v>36.5137254901961</v>
      </c>
      <c r="K236" s="18">
        <f t="shared" si="18"/>
        <v>3385.50576</v>
      </c>
      <c r="L236" s="18">
        <f t="shared" si="19"/>
        <v>186.16</v>
      </c>
      <c r="M236" s="19">
        <v>0</v>
      </c>
    </row>
    <row r="237" s="3" customFormat="1" ht="22.5" customHeight="1" spans="1:13">
      <c r="A237" s="10">
        <v>235</v>
      </c>
      <c r="B237" s="11" t="s">
        <v>6091</v>
      </c>
      <c r="C237" s="12">
        <v>14048</v>
      </c>
      <c r="D237" s="11" t="s">
        <v>6095</v>
      </c>
      <c r="E237" s="13">
        <v>510</v>
      </c>
      <c r="F237" s="11">
        <v>311.87</v>
      </c>
      <c r="G237" s="14">
        <f t="shared" si="16"/>
        <v>61.1509803921569</v>
      </c>
      <c r="H237" s="15">
        <v>163.43</v>
      </c>
      <c r="I237" s="16">
        <v>45314.3888888889</v>
      </c>
      <c r="J237" s="14">
        <f t="shared" si="17"/>
        <v>32.0450980392157</v>
      </c>
      <c r="K237" s="18">
        <f t="shared" si="18"/>
        <v>1748.22018</v>
      </c>
      <c r="L237" s="18">
        <f t="shared" si="19"/>
        <v>96.13</v>
      </c>
      <c r="M237" s="19">
        <v>0</v>
      </c>
    </row>
    <row r="238" s="3" customFormat="1" ht="22.5" customHeight="1" spans="1:13">
      <c r="A238" s="10">
        <v>236</v>
      </c>
      <c r="B238" s="11" t="s">
        <v>6091</v>
      </c>
      <c r="C238" s="12">
        <v>14059</v>
      </c>
      <c r="D238" s="11" t="s">
        <v>6096</v>
      </c>
      <c r="E238" s="13">
        <v>558</v>
      </c>
      <c r="F238" s="11">
        <v>199.43</v>
      </c>
      <c r="G238" s="14">
        <f t="shared" si="16"/>
        <v>35.7401433691756</v>
      </c>
      <c r="H238" s="15">
        <v>94.76</v>
      </c>
      <c r="I238" s="16">
        <v>45314.8576388889</v>
      </c>
      <c r="J238" s="14">
        <f t="shared" si="17"/>
        <v>16.9820788530466</v>
      </c>
      <c r="K238" s="18">
        <f t="shared" si="18"/>
        <v>4491.39642</v>
      </c>
      <c r="L238" s="18">
        <f t="shared" si="19"/>
        <v>246.97</v>
      </c>
      <c r="M238" s="19">
        <v>0</v>
      </c>
    </row>
    <row r="239" s="3" customFormat="1" ht="22.5" customHeight="1" spans="1:13">
      <c r="A239" s="10">
        <v>237</v>
      </c>
      <c r="B239" s="11" t="s">
        <v>6091</v>
      </c>
      <c r="C239" s="12">
        <v>14043</v>
      </c>
      <c r="D239" s="11" t="s">
        <v>6097</v>
      </c>
      <c r="E239" s="13">
        <v>558</v>
      </c>
      <c r="F239" s="11">
        <v>322.38</v>
      </c>
      <c r="G239" s="14">
        <f t="shared" si="16"/>
        <v>57.7741935483871</v>
      </c>
      <c r="H239" s="15">
        <v>293.84</v>
      </c>
      <c r="I239" s="16">
        <v>45313.75</v>
      </c>
      <c r="J239" s="14">
        <f t="shared" si="17"/>
        <v>52.6594982078853</v>
      </c>
      <c r="K239" s="18">
        <f t="shared" si="18"/>
        <v>2255.42772</v>
      </c>
      <c r="L239" s="18">
        <f t="shared" si="19"/>
        <v>124.02</v>
      </c>
      <c r="M239" s="19">
        <v>0</v>
      </c>
    </row>
    <row r="240" s="3" customFormat="1" ht="22.5" customHeight="1" spans="1:13">
      <c r="A240" s="10">
        <v>238</v>
      </c>
      <c r="B240" s="11" t="s">
        <v>6091</v>
      </c>
      <c r="C240" s="12">
        <v>14062</v>
      </c>
      <c r="D240" s="11" t="s">
        <v>6098</v>
      </c>
      <c r="E240" s="13">
        <v>510</v>
      </c>
      <c r="F240" s="11">
        <v>384.8</v>
      </c>
      <c r="G240" s="14">
        <f t="shared" si="16"/>
        <v>75.4509803921569</v>
      </c>
      <c r="H240" s="15">
        <v>339.94</v>
      </c>
      <c r="I240" s="16">
        <v>45314.5729166667</v>
      </c>
      <c r="J240" s="14">
        <f t="shared" si="17"/>
        <v>66.6549019607843</v>
      </c>
      <c r="K240" s="18">
        <f t="shared" si="18"/>
        <v>421.9152</v>
      </c>
      <c r="L240" s="18">
        <f t="shared" si="19"/>
        <v>23.2</v>
      </c>
      <c r="M240" s="19">
        <v>0</v>
      </c>
    </row>
    <row r="241" s="3" customFormat="1" ht="22.5" customHeight="1" spans="1:13">
      <c r="A241" s="10">
        <v>239</v>
      </c>
      <c r="B241" s="11" t="s">
        <v>6091</v>
      </c>
      <c r="C241" s="12">
        <v>14046</v>
      </c>
      <c r="D241" s="11" t="s">
        <v>6099</v>
      </c>
      <c r="E241" s="13">
        <v>445</v>
      </c>
      <c r="F241" s="11">
        <v>354.96</v>
      </c>
      <c r="G241" s="14">
        <f t="shared" si="16"/>
        <v>79.7662921348314</v>
      </c>
      <c r="H241" s="15">
        <v>131.94</v>
      </c>
      <c r="I241" s="16">
        <v>45308.4131944444</v>
      </c>
      <c r="J241" s="14">
        <f t="shared" si="17"/>
        <v>29.6494382022472</v>
      </c>
      <c r="K241" s="18">
        <f t="shared" si="18"/>
        <v>18.9134400000004</v>
      </c>
      <c r="L241" s="18">
        <f t="shared" si="19"/>
        <v>1.04000000000002</v>
      </c>
      <c r="M241" s="19">
        <v>400</v>
      </c>
    </row>
    <row r="242" s="3" customFormat="1" ht="22.5" customHeight="1" spans="1:13">
      <c r="A242" s="10">
        <v>240</v>
      </c>
      <c r="B242" s="11" t="s">
        <v>6091</v>
      </c>
      <c r="C242" s="12">
        <v>14069</v>
      </c>
      <c r="D242" s="11" t="s">
        <v>6100</v>
      </c>
      <c r="E242" s="13">
        <v>550</v>
      </c>
      <c r="F242" s="11">
        <v>45.6</v>
      </c>
      <c r="G242" s="14">
        <f t="shared" si="16"/>
        <v>8.29090909090909</v>
      </c>
      <c r="H242" s="15">
        <v>2</v>
      </c>
      <c r="I242" s="16">
        <v>45292</v>
      </c>
      <c r="J242" s="14">
        <f t="shared" si="17"/>
        <v>0.363636363636364</v>
      </c>
      <c r="K242" s="18">
        <f t="shared" si="18"/>
        <v>7172.5584</v>
      </c>
      <c r="L242" s="18">
        <f t="shared" si="19"/>
        <v>394.4</v>
      </c>
      <c r="M242" s="19">
        <v>0</v>
      </c>
    </row>
    <row r="243" s="3" customFormat="1" ht="22.5" customHeight="1" spans="1:13">
      <c r="A243" s="10">
        <v>241</v>
      </c>
      <c r="B243" s="11" t="s">
        <v>6091</v>
      </c>
      <c r="C243" s="12">
        <v>14047</v>
      </c>
      <c r="D243" s="11" t="s">
        <v>6101</v>
      </c>
      <c r="E243" s="13">
        <v>550</v>
      </c>
      <c r="F243" s="11">
        <v>403.16</v>
      </c>
      <c r="G243" s="14">
        <f t="shared" si="16"/>
        <v>73.3018181818182</v>
      </c>
      <c r="H243" s="15">
        <v>373.76</v>
      </c>
      <c r="I243" s="16">
        <v>45304.7847222222</v>
      </c>
      <c r="J243" s="14">
        <f t="shared" si="17"/>
        <v>67.9563636363636</v>
      </c>
      <c r="K243" s="18">
        <f t="shared" si="18"/>
        <v>669.972239999999</v>
      </c>
      <c r="L243" s="18">
        <f t="shared" si="19"/>
        <v>36.84</v>
      </c>
      <c r="M243" s="19">
        <v>630</v>
      </c>
    </row>
    <row r="244" s="3" customFormat="1" ht="22.5" customHeight="1" spans="1:13">
      <c r="A244" s="10">
        <v>242</v>
      </c>
      <c r="B244" s="11" t="s">
        <v>6091</v>
      </c>
      <c r="C244" s="12">
        <v>14061</v>
      </c>
      <c r="D244" s="11" t="s">
        <v>6102</v>
      </c>
      <c r="E244" s="13">
        <v>550</v>
      </c>
      <c r="F244" s="11">
        <v>233.09</v>
      </c>
      <c r="G244" s="14">
        <f t="shared" si="16"/>
        <v>42.38</v>
      </c>
      <c r="H244" s="15">
        <v>208.13</v>
      </c>
      <c r="I244" s="16">
        <v>45319.7083333333</v>
      </c>
      <c r="J244" s="14">
        <f t="shared" si="17"/>
        <v>37.8418181818182</v>
      </c>
      <c r="K244" s="18">
        <f t="shared" si="18"/>
        <v>3762.86526</v>
      </c>
      <c r="L244" s="18">
        <f t="shared" si="19"/>
        <v>206.91</v>
      </c>
      <c r="M244" s="19">
        <v>0</v>
      </c>
    </row>
    <row r="245" s="3" customFormat="1" ht="22.5" customHeight="1" spans="1:13">
      <c r="A245" s="10">
        <v>243</v>
      </c>
      <c r="B245" s="11" t="s">
        <v>6091</v>
      </c>
      <c r="C245" s="12">
        <v>14045</v>
      </c>
      <c r="D245" s="11" t="s">
        <v>6103</v>
      </c>
      <c r="E245" s="13">
        <v>550</v>
      </c>
      <c r="F245" s="11">
        <v>371.22</v>
      </c>
      <c r="G245" s="14">
        <f t="shared" si="16"/>
        <v>67.4945454545455</v>
      </c>
      <c r="H245" s="15">
        <v>241.43</v>
      </c>
      <c r="I245" s="16">
        <v>45307.4722222222</v>
      </c>
      <c r="J245" s="14">
        <f t="shared" si="17"/>
        <v>43.8963636363636</v>
      </c>
      <c r="K245" s="18">
        <f t="shared" si="18"/>
        <v>1250.83308</v>
      </c>
      <c r="L245" s="18">
        <f t="shared" si="19"/>
        <v>68.78</v>
      </c>
      <c r="M245" s="19">
        <v>2520</v>
      </c>
    </row>
    <row r="246" s="3" customFormat="1" ht="22.5" customHeight="1" spans="1:13">
      <c r="A246" s="10">
        <v>244</v>
      </c>
      <c r="B246" s="11" t="s">
        <v>6091</v>
      </c>
      <c r="C246" s="12">
        <v>14060</v>
      </c>
      <c r="D246" s="11" t="s">
        <v>6104</v>
      </c>
      <c r="E246" s="11">
        <v>600</v>
      </c>
      <c r="F246" s="11">
        <v>110.76</v>
      </c>
      <c r="G246" s="14">
        <f t="shared" si="16"/>
        <v>18.46</v>
      </c>
      <c r="H246" s="15">
        <v>86.47</v>
      </c>
      <c r="I246" s="16">
        <v>45313.8333333333</v>
      </c>
      <c r="J246" s="14">
        <f t="shared" si="17"/>
        <v>14.4116666666667</v>
      </c>
      <c r="K246" s="18">
        <f t="shared" si="18"/>
        <v>6714.99864</v>
      </c>
      <c r="L246" s="18">
        <f t="shared" si="19"/>
        <v>369.24</v>
      </c>
      <c r="M246" s="19">
        <v>1600</v>
      </c>
    </row>
    <row r="247" s="3" customFormat="1" ht="22.5" customHeight="1" spans="1:13">
      <c r="A247" s="10">
        <v>245</v>
      </c>
      <c r="B247" s="11" t="s">
        <v>6091</v>
      </c>
      <c r="C247" s="12">
        <v>14044</v>
      </c>
      <c r="D247" s="11" t="s">
        <v>6105</v>
      </c>
      <c r="E247" s="11">
        <v>600</v>
      </c>
      <c r="F247" s="11">
        <v>111.02</v>
      </c>
      <c r="G247" s="14">
        <f t="shared" si="16"/>
        <v>18.5033333333333</v>
      </c>
      <c r="H247" s="15">
        <v>101.44</v>
      </c>
      <c r="I247" s="16">
        <v>45314.8055555556</v>
      </c>
      <c r="J247" s="14">
        <f t="shared" si="17"/>
        <v>16.9066666666667</v>
      </c>
      <c r="K247" s="18">
        <f t="shared" si="18"/>
        <v>6710.27028</v>
      </c>
      <c r="L247" s="18">
        <f t="shared" si="19"/>
        <v>368.98</v>
      </c>
      <c r="M247" s="19">
        <v>16480</v>
      </c>
    </row>
    <row r="248" s="3" customFormat="1" ht="22.5" customHeight="1" spans="1:13">
      <c r="A248" s="10">
        <v>246</v>
      </c>
      <c r="B248" s="11" t="s">
        <v>6091</v>
      </c>
      <c r="C248" s="12">
        <v>14073</v>
      </c>
      <c r="D248" s="11" t="s">
        <v>6106</v>
      </c>
      <c r="E248" s="11">
        <v>600</v>
      </c>
      <c r="F248" s="11">
        <v>233.28</v>
      </c>
      <c r="G248" s="14">
        <f t="shared" si="16"/>
        <v>38.88</v>
      </c>
      <c r="H248" s="15">
        <v>2</v>
      </c>
      <c r="I248" s="16">
        <v>45292</v>
      </c>
      <c r="J248" s="14">
        <f t="shared" si="17"/>
        <v>0.333333333333333</v>
      </c>
      <c r="K248" s="18">
        <f t="shared" si="18"/>
        <v>4486.84992</v>
      </c>
      <c r="L248" s="18">
        <f t="shared" si="19"/>
        <v>246.72</v>
      </c>
      <c r="M248" s="19">
        <v>0</v>
      </c>
    </row>
    <row r="249" s="3" customFormat="1" ht="22.5" customHeight="1" spans="1:13">
      <c r="A249" s="10">
        <v>247</v>
      </c>
      <c r="B249" s="11" t="s">
        <v>6091</v>
      </c>
      <c r="C249" s="12">
        <v>14051</v>
      </c>
      <c r="D249" s="11" t="s">
        <v>6107</v>
      </c>
      <c r="E249" s="11">
        <v>600</v>
      </c>
      <c r="F249" s="11">
        <v>204.72</v>
      </c>
      <c r="G249" s="14">
        <f t="shared" si="16"/>
        <v>34.12</v>
      </c>
      <c r="H249" s="15">
        <v>4.8</v>
      </c>
      <c r="I249" s="16">
        <v>45322.5625</v>
      </c>
      <c r="J249" s="14">
        <f t="shared" si="17"/>
        <v>0.8</v>
      </c>
      <c r="K249" s="18">
        <f t="shared" si="18"/>
        <v>5006.24208</v>
      </c>
      <c r="L249" s="18">
        <f t="shared" si="19"/>
        <v>275.28</v>
      </c>
      <c r="M249" s="19">
        <v>0</v>
      </c>
    </row>
    <row r="250" s="3" customFormat="1" ht="22.5" customHeight="1" spans="1:13">
      <c r="A250" s="10">
        <v>248</v>
      </c>
      <c r="B250" s="11" t="s">
        <v>6091</v>
      </c>
      <c r="C250" s="12">
        <v>14063</v>
      </c>
      <c r="D250" s="11" t="s">
        <v>6108</v>
      </c>
      <c r="E250" s="11">
        <v>600</v>
      </c>
      <c r="F250" s="11">
        <v>75.44</v>
      </c>
      <c r="G250" s="14">
        <f t="shared" si="16"/>
        <v>12.5733333333333</v>
      </c>
      <c r="H250" s="15">
        <v>52.55</v>
      </c>
      <c r="I250" s="16">
        <v>45320.4201388889</v>
      </c>
      <c r="J250" s="14">
        <f t="shared" si="17"/>
        <v>8.75833333333333</v>
      </c>
      <c r="K250" s="18">
        <f t="shared" si="18"/>
        <v>7357.32816</v>
      </c>
      <c r="L250" s="18">
        <f t="shared" si="19"/>
        <v>404.56</v>
      </c>
      <c r="M250" s="19">
        <v>0</v>
      </c>
    </row>
    <row r="251" s="3" customFormat="1" ht="22.5" customHeight="1" spans="1:13">
      <c r="A251" s="10">
        <v>249</v>
      </c>
      <c r="B251" s="11" t="s">
        <v>6091</v>
      </c>
      <c r="C251" s="12">
        <v>14049</v>
      </c>
      <c r="D251" s="11" t="s">
        <v>6109</v>
      </c>
      <c r="E251" s="11">
        <v>600</v>
      </c>
      <c r="F251" s="11">
        <v>222.08</v>
      </c>
      <c r="G251" s="14">
        <f t="shared" si="16"/>
        <v>37.0133333333333</v>
      </c>
      <c r="H251" s="15">
        <v>169.49</v>
      </c>
      <c r="I251" s="16">
        <v>45306.2395833333</v>
      </c>
      <c r="J251" s="14">
        <f t="shared" si="17"/>
        <v>28.2483333333333</v>
      </c>
      <c r="K251" s="18">
        <f t="shared" si="18"/>
        <v>4690.53312</v>
      </c>
      <c r="L251" s="18">
        <f t="shared" si="19"/>
        <v>257.92</v>
      </c>
      <c r="M251" s="19">
        <v>0</v>
      </c>
    </row>
    <row r="252" s="3" customFormat="1" ht="22.5" customHeight="1" spans="1:13">
      <c r="A252" s="10">
        <v>250</v>
      </c>
      <c r="B252" s="11" t="s">
        <v>6091</v>
      </c>
      <c r="C252" s="12">
        <v>14072</v>
      </c>
      <c r="D252" s="11" t="s">
        <v>6110</v>
      </c>
      <c r="E252" s="11">
        <v>600</v>
      </c>
      <c r="F252" s="11">
        <v>311.48</v>
      </c>
      <c r="G252" s="14">
        <f t="shared" si="16"/>
        <v>51.9133333333333</v>
      </c>
      <c r="H252" s="15">
        <v>177.88</v>
      </c>
      <c r="I252" s="16">
        <v>45322.5277777778</v>
      </c>
      <c r="J252" s="14">
        <f t="shared" si="17"/>
        <v>29.6466666666667</v>
      </c>
      <c r="K252" s="18">
        <f t="shared" si="18"/>
        <v>3064.70472</v>
      </c>
      <c r="L252" s="18">
        <f t="shared" si="19"/>
        <v>168.52</v>
      </c>
      <c r="M252" s="19">
        <v>0</v>
      </c>
    </row>
    <row r="253" s="3" customFormat="1" ht="22.5" customHeight="1" spans="1:13">
      <c r="A253" s="10">
        <v>251</v>
      </c>
      <c r="B253" s="11" t="s">
        <v>6091</v>
      </c>
      <c r="C253" s="12">
        <v>14050</v>
      </c>
      <c r="D253" s="11" t="s">
        <v>6111</v>
      </c>
      <c r="E253" s="11">
        <v>600</v>
      </c>
      <c r="F253" s="11">
        <v>218.75</v>
      </c>
      <c r="G253" s="14">
        <f t="shared" si="16"/>
        <v>36.4583333333333</v>
      </c>
      <c r="H253" s="15">
        <v>97.92</v>
      </c>
      <c r="I253" s="16">
        <v>45294.6701388889</v>
      </c>
      <c r="J253" s="14">
        <f t="shared" si="17"/>
        <v>16.32</v>
      </c>
      <c r="K253" s="18">
        <f t="shared" si="18"/>
        <v>4751.0925</v>
      </c>
      <c r="L253" s="18">
        <f t="shared" si="19"/>
        <v>261.25</v>
      </c>
      <c r="M253" s="19">
        <v>0</v>
      </c>
    </row>
    <row r="254" s="3" customFormat="1" ht="22.5" customHeight="1" spans="1:13">
      <c r="A254" s="10">
        <v>252</v>
      </c>
      <c r="B254" s="11" t="s">
        <v>6091</v>
      </c>
      <c r="C254" s="12">
        <v>14052</v>
      </c>
      <c r="D254" s="11" t="s">
        <v>6112</v>
      </c>
      <c r="E254" s="11">
        <v>600</v>
      </c>
      <c r="F254" s="11">
        <v>150.9</v>
      </c>
      <c r="G254" s="14">
        <f t="shared" si="16"/>
        <v>25.15</v>
      </c>
      <c r="H254" s="15">
        <v>113.25</v>
      </c>
      <c r="I254" s="16">
        <v>45299.3715277778</v>
      </c>
      <c r="J254" s="14">
        <f t="shared" si="17"/>
        <v>18.875</v>
      </c>
      <c r="K254" s="18">
        <f t="shared" si="18"/>
        <v>5985.0126</v>
      </c>
      <c r="L254" s="18">
        <f t="shared" si="19"/>
        <v>329.1</v>
      </c>
      <c r="M254" s="19">
        <v>0</v>
      </c>
    </row>
    <row r="255" s="3" customFormat="1" ht="22.5" customHeight="1" spans="1:13">
      <c r="A255" s="10">
        <v>253</v>
      </c>
      <c r="B255" s="11" t="s">
        <v>6091</v>
      </c>
      <c r="C255" s="12">
        <v>14064</v>
      </c>
      <c r="D255" s="11" t="s">
        <v>6113</v>
      </c>
      <c r="E255" s="11">
        <v>600</v>
      </c>
      <c r="F255" s="11">
        <v>229.8</v>
      </c>
      <c r="G255" s="14">
        <f t="shared" si="16"/>
        <v>38.3</v>
      </c>
      <c r="H255" s="15">
        <v>84.4</v>
      </c>
      <c r="I255" s="16">
        <v>45301.3784722222</v>
      </c>
      <c r="J255" s="14">
        <f t="shared" si="17"/>
        <v>14.0666666666667</v>
      </c>
      <c r="K255" s="18">
        <f t="shared" si="18"/>
        <v>4550.1372</v>
      </c>
      <c r="L255" s="18">
        <f t="shared" si="19"/>
        <v>250.2</v>
      </c>
      <c r="M255" s="19">
        <v>4415</v>
      </c>
    </row>
    <row r="256" s="3" customFormat="1" ht="22.5" customHeight="1" spans="1:13">
      <c r="A256" s="10">
        <v>254</v>
      </c>
      <c r="B256" s="11" t="s">
        <v>6091</v>
      </c>
      <c r="C256" s="12">
        <v>14054</v>
      </c>
      <c r="D256" s="11" t="s">
        <v>6114</v>
      </c>
      <c r="E256" s="11">
        <v>600</v>
      </c>
      <c r="F256" s="11">
        <v>473.52</v>
      </c>
      <c r="G256" s="14">
        <f t="shared" si="16"/>
        <v>78.92</v>
      </c>
      <c r="H256" s="15">
        <v>392.4</v>
      </c>
      <c r="I256" s="16">
        <v>45310.4027777778</v>
      </c>
      <c r="J256" s="14">
        <f t="shared" si="17"/>
        <v>65.4</v>
      </c>
      <c r="K256" s="18">
        <f t="shared" si="18"/>
        <v>117.84528</v>
      </c>
      <c r="L256" s="18">
        <f t="shared" si="19"/>
        <v>6.48000000000002</v>
      </c>
      <c r="M256" s="19">
        <v>4880</v>
      </c>
    </row>
    <row r="257" s="3" customFormat="1" ht="22.5" customHeight="1" spans="1:13">
      <c r="A257" s="10">
        <v>255</v>
      </c>
      <c r="B257" s="11" t="s">
        <v>6091</v>
      </c>
      <c r="C257" s="12">
        <v>14074</v>
      </c>
      <c r="D257" s="11" t="s">
        <v>6115</v>
      </c>
      <c r="E257" s="11">
        <v>600</v>
      </c>
      <c r="F257" s="11">
        <v>4.68</v>
      </c>
      <c r="G257" s="14">
        <f t="shared" si="16"/>
        <v>0.78</v>
      </c>
      <c r="H257" s="15">
        <v>2</v>
      </c>
      <c r="I257" s="16">
        <v>45292</v>
      </c>
      <c r="J257" s="14">
        <f t="shared" si="17"/>
        <v>0.333333333333333</v>
      </c>
      <c r="K257" s="18">
        <f t="shared" si="18"/>
        <v>8644.16952</v>
      </c>
      <c r="L257" s="18">
        <f t="shared" si="19"/>
        <v>475.32</v>
      </c>
      <c r="M257" s="19">
        <v>0</v>
      </c>
    </row>
    <row r="258" s="3" customFormat="1" ht="22.5" customHeight="1" spans="1:13">
      <c r="A258" s="10">
        <v>256</v>
      </c>
      <c r="B258" s="11" t="s">
        <v>6116</v>
      </c>
      <c r="C258" s="12">
        <v>13475</v>
      </c>
      <c r="D258" s="11" t="s">
        <v>6117</v>
      </c>
      <c r="E258" s="13">
        <v>558</v>
      </c>
      <c r="F258" s="11">
        <v>86</v>
      </c>
      <c r="G258" s="14">
        <f t="shared" si="16"/>
        <v>15.4121863799283</v>
      </c>
      <c r="H258" s="15">
        <v>65.84</v>
      </c>
      <c r="I258" s="16">
        <v>45313.4861111111</v>
      </c>
      <c r="J258" s="14">
        <f t="shared" si="17"/>
        <v>11.7992831541219</v>
      </c>
      <c r="K258" s="18">
        <f t="shared" si="18"/>
        <v>6554.2344</v>
      </c>
      <c r="L258" s="18">
        <f t="shared" si="19"/>
        <v>360.4</v>
      </c>
      <c r="M258" s="19">
        <v>0</v>
      </c>
    </row>
    <row r="259" s="3" customFormat="1" ht="22.5" customHeight="1" spans="1:13">
      <c r="A259" s="10">
        <v>257</v>
      </c>
      <c r="B259" s="11" t="s">
        <v>6116</v>
      </c>
      <c r="C259" s="12">
        <v>13451</v>
      </c>
      <c r="D259" s="11" t="s">
        <v>6118</v>
      </c>
      <c r="E259" s="13">
        <v>487</v>
      </c>
      <c r="F259" s="11">
        <v>250</v>
      </c>
      <c r="G259" s="14">
        <f t="shared" si="16"/>
        <v>51.3347022587269</v>
      </c>
      <c r="H259" s="15">
        <v>164.6</v>
      </c>
      <c r="I259" s="16">
        <v>45313.7569444444</v>
      </c>
      <c r="J259" s="14">
        <f t="shared" si="17"/>
        <v>33.7987679671458</v>
      </c>
      <c r="K259" s="18">
        <f t="shared" si="18"/>
        <v>2538.7656</v>
      </c>
      <c r="L259" s="18">
        <f t="shared" si="19"/>
        <v>139.6</v>
      </c>
      <c r="M259" s="19">
        <v>0</v>
      </c>
    </row>
    <row r="260" s="3" customFormat="1" ht="22.5" customHeight="1" spans="1:13">
      <c r="A260" s="10">
        <v>258</v>
      </c>
      <c r="B260" s="11" t="s">
        <v>6116</v>
      </c>
      <c r="C260" s="12">
        <v>13442</v>
      </c>
      <c r="D260" s="11" t="s">
        <v>6119</v>
      </c>
      <c r="E260" s="13">
        <v>487</v>
      </c>
      <c r="F260" s="11">
        <v>29</v>
      </c>
      <c r="G260" s="14">
        <f t="shared" si="16"/>
        <v>5.95482546201232</v>
      </c>
      <c r="H260" s="15">
        <v>27.08</v>
      </c>
      <c r="I260" s="16">
        <v>45313.4965277778</v>
      </c>
      <c r="J260" s="14">
        <f t="shared" si="17"/>
        <v>5.5605749486653</v>
      </c>
      <c r="K260" s="18">
        <f t="shared" si="18"/>
        <v>6557.8716</v>
      </c>
      <c r="L260" s="18">
        <f t="shared" si="19"/>
        <v>360.6</v>
      </c>
      <c r="M260" s="19">
        <v>0</v>
      </c>
    </row>
    <row r="261" s="3" customFormat="1" ht="22.5" customHeight="1" spans="1:13">
      <c r="A261" s="10">
        <v>259</v>
      </c>
      <c r="B261" s="11" t="s">
        <v>6116</v>
      </c>
      <c r="C261" s="12">
        <v>13463</v>
      </c>
      <c r="D261" s="11" t="s">
        <v>6120</v>
      </c>
      <c r="E261" s="13">
        <v>487</v>
      </c>
      <c r="F261" s="11">
        <v>86.72</v>
      </c>
      <c r="G261" s="14">
        <f t="shared" si="16"/>
        <v>17.8069815195072</v>
      </c>
      <c r="H261" s="15">
        <v>83.84</v>
      </c>
      <c r="I261" s="16">
        <v>45301.3854166667</v>
      </c>
      <c r="J261" s="14">
        <f t="shared" si="17"/>
        <v>17.2156057494867</v>
      </c>
      <c r="K261" s="18">
        <f t="shared" si="18"/>
        <v>5508.17568</v>
      </c>
      <c r="L261" s="18">
        <f t="shared" si="19"/>
        <v>302.88</v>
      </c>
      <c r="M261" s="19">
        <v>0</v>
      </c>
    </row>
    <row r="262" s="3" customFormat="1" ht="22.5" customHeight="1" spans="1:13">
      <c r="A262" s="10">
        <v>260</v>
      </c>
      <c r="B262" s="11" t="s">
        <v>6116</v>
      </c>
      <c r="C262" s="12">
        <v>13471</v>
      </c>
      <c r="D262" s="11" t="s">
        <v>6121</v>
      </c>
      <c r="E262" s="11">
        <v>558</v>
      </c>
      <c r="F262" s="11">
        <v>55</v>
      </c>
      <c r="G262" s="14">
        <f t="shared" si="16"/>
        <v>9.85663082437276</v>
      </c>
      <c r="H262" s="15">
        <v>48.68</v>
      </c>
      <c r="I262" s="16">
        <v>45313.3506944444</v>
      </c>
      <c r="J262" s="14">
        <f t="shared" si="17"/>
        <v>8.72401433691756</v>
      </c>
      <c r="K262" s="18">
        <f t="shared" si="18"/>
        <v>7118.0004</v>
      </c>
      <c r="L262" s="18">
        <f t="shared" si="19"/>
        <v>391.4</v>
      </c>
      <c r="M262" s="19">
        <v>0</v>
      </c>
    </row>
    <row r="263" s="3" customFormat="1" ht="22.5" customHeight="1" spans="1:13">
      <c r="A263" s="10">
        <v>261</v>
      </c>
      <c r="B263" s="11" t="s">
        <v>6116</v>
      </c>
      <c r="C263" s="12">
        <v>13447</v>
      </c>
      <c r="D263" s="11" t="s">
        <v>6122</v>
      </c>
      <c r="E263" s="13">
        <v>558</v>
      </c>
      <c r="F263" s="11">
        <v>223</v>
      </c>
      <c r="G263" s="14">
        <f t="shared" si="16"/>
        <v>39.9641577060932</v>
      </c>
      <c r="H263" s="15">
        <v>156.32</v>
      </c>
      <c r="I263" s="16">
        <v>45313.7986111111</v>
      </c>
      <c r="J263" s="14">
        <f t="shared" si="17"/>
        <v>28.0143369175627</v>
      </c>
      <c r="K263" s="18">
        <f t="shared" si="18"/>
        <v>4062.7524</v>
      </c>
      <c r="L263" s="18">
        <f t="shared" si="19"/>
        <v>223.4</v>
      </c>
      <c r="M263" s="19">
        <v>0</v>
      </c>
    </row>
    <row r="264" s="3" customFormat="1" ht="22.5" customHeight="1" spans="1:13">
      <c r="A264" s="10">
        <v>262</v>
      </c>
      <c r="B264" s="11" t="s">
        <v>6116</v>
      </c>
      <c r="C264" s="12">
        <v>13473</v>
      </c>
      <c r="D264" s="11" t="s">
        <v>6123</v>
      </c>
      <c r="E264" s="11">
        <v>558</v>
      </c>
      <c r="F264" s="11">
        <v>7.04</v>
      </c>
      <c r="G264" s="14">
        <f t="shared" si="16"/>
        <v>1.26164874551971</v>
      </c>
      <c r="H264" s="15">
        <v>6.32</v>
      </c>
      <c r="I264" s="16">
        <v>45313.4652777778</v>
      </c>
      <c r="J264" s="14">
        <f t="shared" si="17"/>
        <v>1.1326164874552</v>
      </c>
      <c r="K264" s="18">
        <f t="shared" si="18"/>
        <v>7990.20096</v>
      </c>
      <c r="L264" s="18">
        <f t="shared" si="19"/>
        <v>439.36</v>
      </c>
      <c r="M264" s="19">
        <v>0</v>
      </c>
    </row>
    <row r="265" s="3" customFormat="1" ht="22.5" customHeight="1" spans="1:13">
      <c r="A265" s="10">
        <v>263</v>
      </c>
      <c r="B265" s="11" t="s">
        <v>6116</v>
      </c>
      <c r="C265" s="12">
        <v>13449</v>
      </c>
      <c r="D265" s="11" t="s">
        <v>6124</v>
      </c>
      <c r="E265" s="11">
        <v>558</v>
      </c>
      <c r="F265" s="11">
        <v>166</v>
      </c>
      <c r="G265" s="14">
        <f t="shared" si="16"/>
        <v>29.7491039426523</v>
      </c>
      <c r="H265" s="15">
        <v>101.84</v>
      </c>
      <c r="I265" s="16">
        <v>45313.8159722222</v>
      </c>
      <c r="J265" s="14">
        <f t="shared" si="17"/>
        <v>18.2508960573477</v>
      </c>
      <c r="K265" s="18">
        <f t="shared" si="18"/>
        <v>5099.3544</v>
      </c>
      <c r="L265" s="18">
        <f t="shared" si="19"/>
        <v>280.4</v>
      </c>
      <c r="M265" s="19">
        <v>0</v>
      </c>
    </row>
    <row r="266" s="3" customFormat="1" ht="22.5" customHeight="1" spans="1:13">
      <c r="A266" s="10">
        <v>264</v>
      </c>
      <c r="B266" s="11" t="s">
        <v>6116</v>
      </c>
      <c r="C266" s="12">
        <v>13474</v>
      </c>
      <c r="D266" s="11" t="s">
        <v>6125</v>
      </c>
      <c r="E266" s="11">
        <v>600</v>
      </c>
      <c r="F266" s="11">
        <v>96</v>
      </c>
      <c r="G266" s="14">
        <f t="shared" si="16"/>
        <v>16</v>
      </c>
      <c r="H266" s="15">
        <v>70.52</v>
      </c>
      <c r="I266" s="16">
        <v>45314.3472222222</v>
      </c>
      <c r="J266" s="14">
        <f t="shared" si="17"/>
        <v>11.7533333333333</v>
      </c>
      <c r="K266" s="18">
        <f t="shared" si="18"/>
        <v>6983.424</v>
      </c>
      <c r="L266" s="18">
        <f t="shared" si="19"/>
        <v>384</v>
      </c>
      <c r="M266" s="19">
        <v>0</v>
      </c>
    </row>
    <row r="267" s="3" customFormat="1" ht="22.5" customHeight="1" spans="1:13">
      <c r="A267" s="10">
        <v>265</v>
      </c>
      <c r="B267" s="11" t="s">
        <v>6116</v>
      </c>
      <c r="C267" s="12">
        <v>13446</v>
      </c>
      <c r="D267" s="11" t="s">
        <v>6126</v>
      </c>
      <c r="E267" s="11">
        <v>600</v>
      </c>
      <c r="F267" s="11">
        <v>156.08</v>
      </c>
      <c r="G267" s="14">
        <f t="shared" si="16"/>
        <v>26.0133333333333</v>
      </c>
      <c r="H267" s="15">
        <v>150.56</v>
      </c>
      <c r="I267" s="16">
        <v>45314.9479166667</v>
      </c>
      <c r="J267" s="14">
        <f t="shared" si="17"/>
        <v>25.0933333333333</v>
      </c>
      <c r="K267" s="18">
        <f t="shared" si="18"/>
        <v>5890.80912</v>
      </c>
      <c r="L267" s="18">
        <f t="shared" si="19"/>
        <v>323.92</v>
      </c>
      <c r="M267" s="19">
        <v>0</v>
      </c>
    </row>
    <row r="268" s="3" customFormat="1" ht="22.5" customHeight="1" spans="1:13">
      <c r="A268" s="10">
        <v>266</v>
      </c>
      <c r="B268" s="11" t="s">
        <v>6116</v>
      </c>
      <c r="C268" s="12">
        <v>13466</v>
      </c>
      <c r="D268" s="11" t="s">
        <v>6127</v>
      </c>
      <c r="E268" s="11">
        <v>558</v>
      </c>
      <c r="F268" s="11">
        <v>73.88</v>
      </c>
      <c r="G268" s="14">
        <f t="shared" si="16"/>
        <v>13.2401433691756</v>
      </c>
      <c r="H268" s="15">
        <v>73.52</v>
      </c>
      <c r="I268" s="16">
        <v>45313.4548611111</v>
      </c>
      <c r="J268" s="14">
        <f t="shared" si="17"/>
        <v>13.1756272401434</v>
      </c>
      <c r="K268" s="18">
        <f t="shared" si="18"/>
        <v>6774.64872</v>
      </c>
      <c r="L268" s="18">
        <f t="shared" si="19"/>
        <v>372.52</v>
      </c>
      <c r="M268" s="19">
        <v>0</v>
      </c>
    </row>
    <row r="269" s="3" customFormat="1" ht="22.5" customHeight="1" spans="1:13">
      <c r="A269" s="10">
        <v>267</v>
      </c>
      <c r="B269" s="11" t="s">
        <v>6116</v>
      </c>
      <c r="C269" s="12">
        <v>13445</v>
      </c>
      <c r="D269" s="11" t="s">
        <v>6128</v>
      </c>
      <c r="E269" s="11">
        <v>558</v>
      </c>
      <c r="F269" s="11">
        <v>169</v>
      </c>
      <c r="G269" s="14">
        <f t="shared" si="16"/>
        <v>30.2867383512545</v>
      </c>
      <c r="H269" s="15">
        <v>142.16</v>
      </c>
      <c r="I269" s="16">
        <v>45314.4375</v>
      </c>
      <c r="J269" s="14">
        <f t="shared" si="17"/>
        <v>25.4767025089606</v>
      </c>
      <c r="K269" s="18">
        <f t="shared" si="18"/>
        <v>5044.7964</v>
      </c>
      <c r="L269" s="18">
        <f t="shared" si="19"/>
        <v>277.4</v>
      </c>
      <c r="M269" s="19">
        <v>0</v>
      </c>
    </row>
    <row r="270" s="3" customFormat="1" ht="22.5" customHeight="1" spans="1:13">
      <c r="A270" s="10">
        <v>268</v>
      </c>
      <c r="B270" s="11" t="s">
        <v>6116</v>
      </c>
      <c r="C270" s="12">
        <v>13465</v>
      </c>
      <c r="D270" s="11" t="s">
        <v>2974</v>
      </c>
      <c r="E270" s="11">
        <v>558</v>
      </c>
      <c r="F270" s="11">
        <v>404</v>
      </c>
      <c r="G270" s="14">
        <f t="shared" si="16"/>
        <v>72.4014336917563</v>
      </c>
      <c r="H270" s="15">
        <v>291.44</v>
      </c>
      <c r="I270" s="16">
        <v>45318.5486111111</v>
      </c>
      <c r="J270" s="14">
        <f t="shared" si="17"/>
        <v>52.2293906810036</v>
      </c>
      <c r="K270" s="18">
        <f t="shared" si="18"/>
        <v>771.086400000001</v>
      </c>
      <c r="L270" s="18">
        <f t="shared" si="19"/>
        <v>42.4</v>
      </c>
      <c r="M270" s="19">
        <v>0</v>
      </c>
    </row>
    <row r="271" s="3" customFormat="1" ht="22.5" customHeight="1" spans="1:13">
      <c r="A271" s="10">
        <v>269</v>
      </c>
      <c r="B271" s="11" t="s">
        <v>6116</v>
      </c>
      <c r="C271" s="12">
        <v>13444</v>
      </c>
      <c r="D271" s="11" t="s">
        <v>2962</v>
      </c>
      <c r="E271" s="11">
        <v>558</v>
      </c>
      <c r="F271" s="11">
        <v>332</v>
      </c>
      <c r="G271" s="14">
        <f t="shared" si="16"/>
        <v>59.4982078853047</v>
      </c>
      <c r="H271" s="15">
        <v>187.64</v>
      </c>
      <c r="I271" s="16">
        <v>45318.3680555556</v>
      </c>
      <c r="J271" s="14">
        <f t="shared" si="17"/>
        <v>33.6272401433692</v>
      </c>
      <c r="K271" s="18">
        <f t="shared" si="18"/>
        <v>2080.4784</v>
      </c>
      <c r="L271" s="18">
        <f t="shared" si="19"/>
        <v>114.4</v>
      </c>
      <c r="M271" s="19">
        <v>0</v>
      </c>
    </row>
    <row r="272" s="3" customFormat="1" ht="22.5" customHeight="1" spans="1:13">
      <c r="A272" s="10">
        <v>270</v>
      </c>
      <c r="B272" s="11" t="s">
        <v>6116</v>
      </c>
      <c r="C272" s="12">
        <v>13470</v>
      </c>
      <c r="D272" s="11" t="s">
        <v>6129</v>
      </c>
      <c r="E272" s="11">
        <v>600</v>
      </c>
      <c r="F272" s="11">
        <v>140.72</v>
      </c>
      <c r="G272" s="14">
        <f t="shared" si="16"/>
        <v>23.4533333333333</v>
      </c>
      <c r="H272" s="15">
        <v>164</v>
      </c>
      <c r="I272" s="16">
        <v>45314.4756944444</v>
      </c>
      <c r="J272" s="14">
        <f t="shared" si="17"/>
        <v>27.3333333333333</v>
      </c>
      <c r="K272" s="18">
        <f t="shared" si="18"/>
        <v>5746.776</v>
      </c>
      <c r="L272" s="18">
        <f t="shared" si="19"/>
        <v>316</v>
      </c>
      <c r="M272" s="19">
        <v>0</v>
      </c>
    </row>
    <row r="273" s="3" customFormat="1" ht="22.5" customHeight="1" spans="1:13">
      <c r="A273" s="10">
        <v>271</v>
      </c>
      <c r="B273" s="11" t="s">
        <v>6116</v>
      </c>
      <c r="C273" s="12">
        <v>13450</v>
      </c>
      <c r="D273" s="11" t="s">
        <v>6130</v>
      </c>
      <c r="E273" s="11">
        <v>558</v>
      </c>
      <c r="F273" s="11">
        <v>405.08</v>
      </c>
      <c r="G273" s="14">
        <f t="shared" si="16"/>
        <v>72.594982078853</v>
      </c>
      <c r="H273" s="15">
        <v>422.84</v>
      </c>
      <c r="I273" s="16">
        <v>45313.4409722222</v>
      </c>
      <c r="J273" s="14">
        <f t="shared" si="17"/>
        <v>75.7777777777778</v>
      </c>
      <c r="K273" s="18">
        <f t="shared" si="18"/>
        <v>428.462160000001</v>
      </c>
      <c r="L273" s="18">
        <f t="shared" si="19"/>
        <v>23.5600000000001</v>
      </c>
      <c r="M273" s="19">
        <v>400</v>
      </c>
    </row>
    <row r="274" s="3" customFormat="1" ht="22.5" customHeight="1" spans="1:13">
      <c r="A274" s="10">
        <v>272</v>
      </c>
      <c r="B274" s="11" t="s">
        <v>6116</v>
      </c>
      <c r="C274" s="12">
        <v>13472</v>
      </c>
      <c r="D274" s="11" t="s">
        <v>6131</v>
      </c>
      <c r="E274" s="11">
        <v>558</v>
      </c>
      <c r="F274" s="11">
        <v>354.56</v>
      </c>
      <c r="G274" s="14">
        <f t="shared" si="16"/>
        <v>63.5412186379928</v>
      </c>
      <c r="H274" s="15">
        <v>365.84</v>
      </c>
      <c r="I274" s="16">
        <v>45294.4756944444</v>
      </c>
      <c r="J274" s="14">
        <f t="shared" si="17"/>
        <v>65.5627240143369</v>
      </c>
      <c r="K274" s="18">
        <f t="shared" si="18"/>
        <v>1465.06416</v>
      </c>
      <c r="L274" s="18">
        <f t="shared" si="19"/>
        <v>80.5600000000001</v>
      </c>
      <c r="M274" s="19">
        <v>0</v>
      </c>
    </row>
    <row r="275" s="3" customFormat="1" ht="22.5" customHeight="1" spans="1:13">
      <c r="A275" s="10">
        <v>273</v>
      </c>
      <c r="B275" s="11" t="s">
        <v>6116</v>
      </c>
      <c r="C275" s="12">
        <v>13448</v>
      </c>
      <c r="D275" s="11" t="s">
        <v>6132</v>
      </c>
      <c r="E275" s="11">
        <v>558</v>
      </c>
      <c r="F275" s="11">
        <v>143.48</v>
      </c>
      <c r="G275" s="14">
        <f t="shared" si="16"/>
        <v>25.7132616487455</v>
      </c>
      <c r="H275" s="15">
        <v>139.76</v>
      </c>
      <c r="I275" s="16">
        <v>45313.3888888889</v>
      </c>
      <c r="J275" s="14">
        <f t="shared" si="17"/>
        <v>25.0465949820789</v>
      </c>
      <c r="K275" s="18">
        <f t="shared" si="18"/>
        <v>5508.90312</v>
      </c>
      <c r="L275" s="18">
        <f t="shared" si="19"/>
        <v>302.92</v>
      </c>
      <c r="M275" s="19">
        <v>800</v>
      </c>
    </row>
    <row r="276" s="3" customFormat="1" ht="22.5" customHeight="1" spans="1:13">
      <c r="A276" s="10">
        <v>274</v>
      </c>
      <c r="B276" s="11" t="s">
        <v>6116</v>
      </c>
      <c r="C276" s="12">
        <v>13461</v>
      </c>
      <c r="D276" s="11" t="s">
        <v>6133</v>
      </c>
      <c r="E276" s="11">
        <v>558</v>
      </c>
      <c r="F276" s="11">
        <v>85</v>
      </c>
      <c r="G276" s="14">
        <f t="shared" si="16"/>
        <v>15.2329749103943</v>
      </c>
      <c r="H276" s="15">
        <v>74.84</v>
      </c>
      <c r="I276" s="16">
        <v>45313.8715277778</v>
      </c>
      <c r="J276" s="14">
        <f t="shared" si="17"/>
        <v>13.4121863799283</v>
      </c>
      <c r="K276" s="18">
        <f t="shared" si="18"/>
        <v>6572.4204</v>
      </c>
      <c r="L276" s="18">
        <f t="shared" si="19"/>
        <v>361.4</v>
      </c>
      <c r="M276" s="19">
        <v>0</v>
      </c>
    </row>
    <row r="277" s="3" customFormat="1" ht="22.5" customHeight="1" spans="1:13">
      <c r="A277" s="10">
        <v>275</v>
      </c>
      <c r="B277" s="11" t="s">
        <v>6116</v>
      </c>
      <c r="C277" s="12">
        <v>13440</v>
      </c>
      <c r="D277" s="11" t="s">
        <v>6134</v>
      </c>
      <c r="E277" s="11">
        <v>558</v>
      </c>
      <c r="F277" s="11">
        <v>147</v>
      </c>
      <c r="G277" s="14">
        <f t="shared" si="16"/>
        <v>26.3440860215054</v>
      </c>
      <c r="H277" s="15">
        <v>91.76</v>
      </c>
      <c r="I277" s="16">
        <v>45314.875</v>
      </c>
      <c r="J277" s="14">
        <f t="shared" si="17"/>
        <v>16.4444444444444</v>
      </c>
      <c r="K277" s="18">
        <f t="shared" si="18"/>
        <v>5444.8884</v>
      </c>
      <c r="L277" s="18">
        <f t="shared" si="19"/>
        <v>299.4</v>
      </c>
      <c r="M277" s="19">
        <v>0</v>
      </c>
    </row>
    <row r="278" s="3" customFormat="1" ht="22.5" customHeight="1" spans="1:13">
      <c r="A278" s="10">
        <v>276</v>
      </c>
      <c r="B278" s="11" t="s">
        <v>6116</v>
      </c>
      <c r="C278" s="12">
        <v>13464</v>
      </c>
      <c r="D278" s="11" t="s">
        <v>6135</v>
      </c>
      <c r="E278" s="11">
        <v>558</v>
      </c>
      <c r="F278" s="11">
        <v>160.64</v>
      </c>
      <c r="G278" s="14">
        <f t="shared" ref="G278:G332" si="20">F278/E278*100</f>
        <v>28.7885304659498</v>
      </c>
      <c r="H278" s="15">
        <v>169.4</v>
      </c>
      <c r="I278" s="16">
        <v>45313.8784722222</v>
      </c>
      <c r="J278" s="14">
        <f t="shared" ref="J278:J332" si="21">H278/E278*100</f>
        <v>30.3584229390681</v>
      </c>
      <c r="K278" s="18">
        <f t="shared" ref="K278:K332" si="22">L278*10.5*1.732</f>
        <v>5037.522</v>
      </c>
      <c r="L278" s="18">
        <f t="shared" ref="L278:L332" si="23">E278*0.8-MAX(F278,H278)</f>
        <v>277</v>
      </c>
      <c r="M278" s="19">
        <v>0</v>
      </c>
    </row>
    <row r="279" s="3" customFormat="1" ht="22.5" customHeight="1" spans="1:13">
      <c r="A279" s="10">
        <v>277</v>
      </c>
      <c r="B279" s="11" t="s">
        <v>6116</v>
      </c>
      <c r="C279" s="12">
        <v>13443</v>
      </c>
      <c r="D279" s="11" t="s">
        <v>6136</v>
      </c>
      <c r="E279" s="11">
        <v>558</v>
      </c>
      <c r="F279" s="11">
        <v>50.36</v>
      </c>
      <c r="G279" s="14">
        <f t="shared" si="20"/>
        <v>9.02508960573477</v>
      </c>
      <c r="H279" s="15">
        <v>49.16</v>
      </c>
      <c r="I279" s="16">
        <v>45312.8472222222</v>
      </c>
      <c r="J279" s="14">
        <f t="shared" si="21"/>
        <v>8.81003584229391</v>
      </c>
      <c r="K279" s="18">
        <f t="shared" si="22"/>
        <v>7202.38344</v>
      </c>
      <c r="L279" s="18">
        <f t="shared" si="23"/>
        <v>396.04</v>
      </c>
      <c r="M279" s="19">
        <v>0</v>
      </c>
    </row>
    <row r="280" s="3" customFormat="1" ht="22.5" customHeight="1" spans="1:13">
      <c r="A280" s="10">
        <v>278</v>
      </c>
      <c r="B280" s="11" t="s">
        <v>6116</v>
      </c>
      <c r="C280" s="12">
        <v>13462</v>
      </c>
      <c r="D280" s="11" t="s">
        <v>6137</v>
      </c>
      <c r="E280" s="13">
        <v>487</v>
      </c>
      <c r="F280" s="11">
        <v>55.04</v>
      </c>
      <c r="G280" s="14">
        <f t="shared" si="20"/>
        <v>11.3018480492813</v>
      </c>
      <c r="H280" s="15">
        <v>49.64</v>
      </c>
      <c r="I280" s="16">
        <v>45314.4409722222</v>
      </c>
      <c r="J280" s="14">
        <f t="shared" si="21"/>
        <v>10.1930184804928</v>
      </c>
      <c r="K280" s="18">
        <f t="shared" si="22"/>
        <v>6084.30816</v>
      </c>
      <c r="L280" s="18">
        <f t="shared" si="23"/>
        <v>334.56</v>
      </c>
      <c r="M280" s="19">
        <v>0</v>
      </c>
    </row>
    <row r="281" s="3" customFormat="1" ht="22.5" customHeight="1" spans="1:13">
      <c r="A281" s="10">
        <v>279</v>
      </c>
      <c r="B281" s="11" t="s">
        <v>6116</v>
      </c>
      <c r="C281" s="12">
        <v>13441</v>
      </c>
      <c r="D281" s="11" t="s">
        <v>6138</v>
      </c>
      <c r="E281" s="13">
        <v>487</v>
      </c>
      <c r="F281" s="11">
        <v>243.32</v>
      </c>
      <c r="G281" s="14">
        <f t="shared" si="20"/>
        <v>49.9630390143737</v>
      </c>
      <c r="H281" s="15">
        <v>247.28</v>
      </c>
      <c r="I281" s="16">
        <v>45313.4375</v>
      </c>
      <c r="J281" s="14">
        <f t="shared" si="21"/>
        <v>50.776180698152</v>
      </c>
      <c r="K281" s="18">
        <f t="shared" si="22"/>
        <v>2588.23152</v>
      </c>
      <c r="L281" s="18">
        <f t="shared" si="23"/>
        <v>142.32</v>
      </c>
      <c r="M281" s="19">
        <v>1890</v>
      </c>
    </row>
    <row r="282" s="3" customFormat="1" ht="22.5" customHeight="1" spans="1:13">
      <c r="A282" s="10">
        <v>280</v>
      </c>
      <c r="B282" s="11" t="s">
        <v>6139</v>
      </c>
      <c r="C282" s="12">
        <v>6756</v>
      </c>
      <c r="D282" s="11" t="s">
        <v>6140</v>
      </c>
      <c r="E282" s="11">
        <v>400</v>
      </c>
      <c r="F282" s="11">
        <v>93.64</v>
      </c>
      <c r="G282" s="14">
        <f t="shared" si="20"/>
        <v>23.41</v>
      </c>
      <c r="H282" s="15">
        <v>78.45</v>
      </c>
      <c r="I282" s="16">
        <v>45314.40625</v>
      </c>
      <c r="J282" s="14">
        <f t="shared" si="21"/>
        <v>19.6125</v>
      </c>
      <c r="K282" s="18">
        <f t="shared" si="22"/>
        <v>4116.58296</v>
      </c>
      <c r="L282" s="18">
        <f t="shared" si="23"/>
        <v>226.36</v>
      </c>
      <c r="M282" s="19">
        <v>0</v>
      </c>
    </row>
    <row r="283" s="3" customFormat="1" ht="22.5" customHeight="1" spans="1:13">
      <c r="A283" s="10">
        <v>281</v>
      </c>
      <c r="B283" s="11" t="s">
        <v>6139</v>
      </c>
      <c r="C283" s="12">
        <v>6762</v>
      </c>
      <c r="D283" s="11" t="s">
        <v>6141</v>
      </c>
      <c r="E283" s="11">
        <v>400</v>
      </c>
      <c r="F283" s="11">
        <v>63.63</v>
      </c>
      <c r="G283" s="14">
        <f t="shared" si="20"/>
        <v>15.9075</v>
      </c>
      <c r="H283" s="15">
        <v>62.65</v>
      </c>
      <c r="I283" s="16">
        <v>45312.7708333333</v>
      </c>
      <c r="J283" s="14">
        <f t="shared" si="21"/>
        <v>15.6625</v>
      </c>
      <c r="K283" s="18">
        <f t="shared" si="22"/>
        <v>4662.34482</v>
      </c>
      <c r="L283" s="18">
        <f t="shared" si="23"/>
        <v>256.37</v>
      </c>
      <c r="M283" s="19">
        <v>0</v>
      </c>
    </row>
    <row r="284" s="3" customFormat="1" ht="22.5" customHeight="1" spans="1:13">
      <c r="A284" s="10">
        <v>282</v>
      </c>
      <c r="B284" s="11" t="s">
        <v>6139</v>
      </c>
      <c r="C284" s="12">
        <v>6755</v>
      </c>
      <c r="D284" s="11" t="s">
        <v>6142</v>
      </c>
      <c r="E284" s="11">
        <v>400</v>
      </c>
      <c r="F284" s="11">
        <v>331.12</v>
      </c>
      <c r="G284" s="14">
        <f t="shared" si="20"/>
        <v>82.78</v>
      </c>
      <c r="H284" s="15">
        <v>322.58</v>
      </c>
      <c r="I284" s="16">
        <v>45314.4479166667</v>
      </c>
      <c r="J284" s="14">
        <f t="shared" si="21"/>
        <v>80.645</v>
      </c>
      <c r="K284" s="18">
        <f t="shared" si="22"/>
        <v>-202.22832</v>
      </c>
      <c r="L284" s="18">
        <f t="shared" si="23"/>
        <v>-11.12</v>
      </c>
      <c r="M284" s="19">
        <v>0</v>
      </c>
    </row>
    <row r="285" s="3" customFormat="1" ht="22.5" customHeight="1" spans="1:13">
      <c r="A285" s="10">
        <v>283</v>
      </c>
      <c r="B285" s="11" t="s">
        <v>6139</v>
      </c>
      <c r="C285" s="12">
        <v>6751</v>
      </c>
      <c r="D285" s="11" t="s">
        <v>6143</v>
      </c>
      <c r="E285" s="11">
        <v>400</v>
      </c>
      <c r="F285" s="11">
        <v>112.05</v>
      </c>
      <c r="G285" s="14">
        <f t="shared" si="20"/>
        <v>28.0125</v>
      </c>
      <c r="H285" s="15">
        <v>116.25</v>
      </c>
      <c r="I285" s="16">
        <v>45313.3784722222</v>
      </c>
      <c r="J285" s="14">
        <f t="shared" si="21"/>
        <v>29.0625</v>
      </c>
      <c r="K285" s="18">
        <f t="shared" si="22"/>
        <v>3705.3975</v>
      </c>
      <c r="L285" s="18">
        <f t="shared" si="23"/>
        <v>203.75</v>
      </c>
      <c r="M285" s="19">
        <v>0</v>
      </c>
    </row>
    <row r="286" s="3" customFormat="1" ht="22.5" customHeight="1" spans="1:13">
      <c r="A286" s="10">
        <v>284</v>
      </c>
      <c r="B286" s="11" t="s">
        <v>6139</v>
      </c>
      <c r="C286" s="12">
        <v>6761</v>
      </c>
      <c r="D286" s="11" t="s">
        <v>5576</v>
      </c>
      <c r="E286" s="11">
        <v>400</v>
      </c>
      <c r="F286" s="11">
        <v>182.67</v>
      </c>
      <c r="G286" s="14">
        <f t="shared" si="20"/>
        <v>45.6675</v>
      </c>
      <c r="H286" s="15">
        <v>183.28</v>
      </c>
      <c r="I286" s="16">
        <v>45313.8125</v>
      </c>
      <c r="J286" s="14">
        <f t="shared" si="21"/>
        <v>45.82</v>
      </c>
      <c r="K286" s="18">
        <f t="shared" si="22"/>
        <v>2486.38992</v>
      </c>
      <c r="L286" s="18">
        <f t="shared" si="23"/>
        <v>136.72</v>
      </c>
      <c r="M286" s="19">
        <v>0</v>
      </c>
    </row>
    <row r="287" s="3" customFormat="1" ht="22.5" customHeight="1" spans="1:13">
      <c r="A287" s="10">
        <v>285</v>
      </c>
      <c r="B287" s="11" t="s">
        <v>6139</v>
      </c>
      <c r="C287" s="12">
        <v>6763</v>
      </c>
      <c r="D287" s="11" t="s">
        <v>6144</v>
      </c>
      <c r="E287" s="11">
        <v>400</v>
      </c>
      <c r="F287" s="11">
        <v>139.59</v>
      </c>
      <c r="G287" s="14">
        <f t="shared" si="20"/>
        <v>34.8975</v>
      </c>
      <c r="H287" s="15">
        <v>133.77</v>
      </c>
      <c r="I287" s="16">
        <v>45313.4340277778</v>
      </c>
      <c r="J287" s="14">
        <f t="shared" si="21"/>
        <v>33.4425</v>
      </c>
      <c r="K287" s="18">
        <f t="shared" si="22"/>
        <v>3280.93626</v>
      </c>
      <c r="L287" s="18">
        <f t="shared" si="23"/>
        <v>180.41</v>
      </c>
      <c r="M287" s="19">
        <v>0</v>
      </c>
    </row>
    <row r="288" s="3" customFormat="1" ht="22.5" customHeight="1" spans="1:13">
      <c r="A288" s="10">
        <v>286</v>
      </c>
      <c r="B288" s="11" t="s">
        <v>6139</v>
      </c>
      <c r="C288" s="12">
        <v>6753</v>
      </c>
      <c r="D288" s="11" t="s">
        <v>6145</v>
      </c>
      <c r="E288" s="11">
        <v>400</v>
      </c>
      <c r="F288" s="11">
        <v>293.32</v>
      </c>
      <c r="G288" s="14">
        <f t="shared" si="20"/>
        <v>73.33</v>
      </c>
      <c r="H288" s="15">
        <v>286.42</v>
      </c>
      <c r="I288" s="16">
        <v>45313.4583333333</v>
      </c>
      <c r="J288" s="14">
        <f t="shared" si="21"/>
        <v>71.605</v>
      </c>
      <c r="K288" s="18">
        <f t="shared" si="22"/>
        <v>485.20248</v>
      </c>
      <c r="L288" s="18">
        <f t="shared" si="23"/>
        <v>26.68</v>
      </c>
      <c r="M288" s="19">
        <v>1890</v>
      </c>
    </row>
    <row r="289" s="3" customFormat="1" ht="22.5" customHeight="1" spans="1:13">
      <c r="A289" s="10">
        <v>287</v>
      </c>
      <c r="B289" s="11" t="s">
        <v>6139</v>
      </c>
      <c r="C289" s="12">
        <v>6754</v>
      </c>
      <c r="D289" s="11" t="s">
        <v>6146</v>
      </c>
      <c r="E289" s="11">
        <v>487</v>
      </c>
      <c r="F289" s="11">
        <v>322.45</v>
      </c>
      <c r="G289" s="14">
        <f t="shared" si="20"/>
        <v>66.211498973306</v>
      </c>
      <c r="H289" s="15">
        <v>284.52</v>
      </c>
      <c r="I289" s="16">
        <v>45313.8368055556</v>
      </c>
      <c r="J289" s="14">
        <f t="shared" si="21"/>
        <v>58.4229979466119</v>
      </c>
      <c r="K289" s="18">
        <f t="shared" si="22"/>
        <v>1221.1899</v>
      </c>
      <c r="L289" s="18">
        <f t="shared" si="23"/>
        <v>67.15</v>
      </c>
      <c r="M289" s="19">
        <v>0</v>
      </c>
    </row>
    <row r="290" s="3" customFormat="1" ht="22.5" customHeight="1" spans="1:13">
      <c r="A290" s="10">
        <v>288</v>
      </c>
      <c r="B290" s="11" t="s">
        <v>6139</v>
      </c>
      <c r="C290" s="12">
        <v>6764</v>
      </c>
      <c r="D290" s="11" t="s">
        <v>6147</v>
      </c>
      <c r="E290" s="11">
        <v>400</v>
      </c>
      <c r="F290" s="11">
        <v>198.09</v>
      </c>
      <c r="G290" s="14">
        <f t="shared" si="20"/>
        <v>49.5225</v>
      </c>
      <c r="H290" s="15">
        <v>200.34</v>
      </c>
      <c r="I290" s="16">
        <v>45313.4166666667</v>
      </c>
      <c r="J290" s="14">
        <f t="shared" si="21"/>
        <v>50.085</v>
      </c>
      <c r="K290" s="18">
        <f t="shared" si="22"/>
        <v>2176.13676</v>
      </c>
      <c r="L290" s="18">
        <f t="shared" si="23"/>
        <v>119.66</v>
      </c>
      <c r="M290" s="19">
        <v>0</v>
      </c>
    </row>
    <row r="291" s="3" customFormat="1" ht="22.5" customHeight="1" spans="1:13">
      <c r="A291" s="10">
        <v>289</v>
      </c>
      <c r="B291" s="11" t="s">
        <v>6139</v>
      </c>
      <c r="C291" s="12">
        <v>6766</v>
      </c>
      <c r="D291" s="11" t="s">
        <v>6148</v>
      </c>
      <c r="E291" s="11">
        <v>400</v>
      </c>
      <c r="F291" s="11">
        <v>281.45</v>
      </c>
      <c r="G291" s="14">
        <f t="shared" si="20"/>
        <v>70.3625</v>
      </c>
      <c r="H291" s="15">
        <v>249.17</v>
      </c>
      <c r="I291" s="16">
        <v>45313.7986111111</v>
      </c>
      <c r="J291" s="14">
        <f t="shared" si="21"/>
        <v>62.2925</v>
      </c>
      <c r="K291" s="18">
        <f t="shared" si="22"/>
        <v>701.0703</v>
      </c>
      <c r="L291" s="18">
        <f t="shared" si="23"/>
        <v>38.55</v>
      </c>
      <c r="M291" s="19">
        <v>0</v>
      </c>
    </row>
    <row r="292" s="3" customFormat="1" ht="22.5" customHeight="1" spans="1:13">
      <c r="A292" s="10">
        <v>290</v>
      </c>
      <c r="B292" s="11" t="s">
        <v>6139</v>
      </c>
      <c r="C292" s="12">
        <v>6752</v>
      </c>
      <c r="D292" s="11" t="s">
        <v>6149</v>
      </c>
      <c r="E292" s="11">
        <v>400</v>
      </c>
      <c r="F292" s="11">
        <v>288.63</v>
      </c>
      <c r="G292" s="14">
        <f t="shared" si="20"/>
        <v>72.1575</v>
      </c>
      <c r="H292" s="15">
        <v>264.85</v>
      </c>
      <c r="I292" s="16">
        <v>45313.8958333333</v>
      </c>
      <c r="J292" s="14">
        <f t="shared" si="21"/>
        <v>66.2125</v>
      </c>
      <c r="K292" s="18">
        <f t="shared" si="22"/>
        <v>570.49482</v>
      </c>
      <c r="L292" s="18">
        <f t="shared" si="23"/>
        <v>31.37</v>
      </c>
      <c r="M292" s="19">
        <v>0</v>
      </c>
    </row>
    <row r="293" s="3" customFormat="1" ht="22.5" customHeight="1" spans="1:13">
      <c r="A293" s="10">
        <v>291</v>
      </c>
      <c r="B293" s="11" t="s">
        <v>6139</v>
      </c>
      <c r="C293" s="12">
        <v>6765</v>
      </c>
      <c r="D293" s="11" t="s">
        <v>6150</v>
      </c>
      <c r="E293" s="11">
        <v>400</v>
      </c>
      <c r="F293" s="11">
        <v>258.24</v>
      </c>
      <c r="G293" s="14">
        <f t="shared" si="20"/>
        <v>64.56</v>
      </c>
      <c r="H293" s="15">
        <v>246.53</v>
      </c>
      <c r="I293" s="16">
        <v>45314.3888888889</v>
      </c>
      <c r="J293" s="14">
        <f t="shared" si="21"/>
        <v>61.6325</v>
      </c>
      <c r="K293" s="18">
        <f t="shared" si="22"/>
        <v>1123.16736</v>
      </c>
      <c r="L293" s="18">
        <f t="shared" si="23"/>
        <v>61.76</v>
      </c>
      <c r="M293" s="19">
        <v>0</v>
      </c>
    </row>
    <row r="294" s="3" customFormat="1" ht="22.5" customHeight="1" spans="1:13">
      <c r="A294" s="10">
        <v>292</v>
      </c>
      <c r="B294" s="11" t="s">
        <v>6151</v>
      </c>
      <c r="C294" s="12" t="s">
        <v>6152</v>
      </c>
      <c r="D294" s="11" t="s">
        <v>6153</v>
      </c>
      <c r="E294" s="11">
        <v>275</v>
      </c>
      <c r="F294" s="11">
        <v>173.12</v>
      </c>
      <c r="G294" s="14">
        <f t="shared" si="20"/>
        <v>62.9527272727273</v>
      </c>
      <c r="H294" s="15">
        <v>166.08</v>
      </c>
      <c r="I294" s="16">
        <v>45313.3888888889</v>
      </c>
      <c r="J294" s="14">
        <f t="shared" si="21"/>
        <v>60.3927272727273</v>
      </c>
      <c r="K294" s="18">
        <f t="shared" si="22"/>
        <v>852.55968</v>
      </c>
      <c r="L294" s="18">
        <f t="shared" si="23"/>
        <v>46.88</v>
      </c>
      <c r="M294" s="19">
        <v>0</v>
      </c>
    </row>
    <row r="295" s="3" customFormat="1" ht="22.5" customHeight="1" spans="1:13">
      <c r="A295" s="10">
        <v>293</v>
      </c>
      <c r="B295" s="11" t="s">
        <v>6151</v>
      </c>
      <c r="C295" s="12" t="s">
        <v>6154</v>
      </c>
      <c r="D295" s="11" t="s">
        <v>6155</v>
      </c>
      <c r="E295" s="11">
        <v>275</v>
      </c>
      <c r="F295" s="11">
        <v>235.04</v>
      </c>
      <c r="G295" s="14">
        <f t="shared" si="20"/>
        <v>85.4690909090909</v>
      </c>
      <c r="H295" s="15">
        <v>967.92</v>
      </c>
      <c r="I295" s="16">
        <v>45308.0694444444</v>
      </c>
      <c r="J295" s="14">
        <f t="shared" si="21"/>
        <v>351.970909090909</v>
      </c>
      <c r="K295" s="18">
        <f t="shared" si="22"/>
        <v>-13601.67312</v>
      </c>
      <c r="L295" s="18">
        <f t="shared" si="23"/>
        <v>-747.92</v>
      </c>
      <c r="M295" s="19">
        <v>0</v>
      </c>
    </row>
    <row r="296" s="3" customFormat="1" ht="22.5" customHeight="1" spans="1:13">
      <c r="A296" s="10">
        <v>294</v>
      </c>
      <c r="B296" s="11" t="s">
        <v>6151</v>
      </c>
      <c r="C296" s="12" t="s">
        <v>6156</v>
      </c>
      <c r="D296" s="11" t="s">
        <v>6157</v>
      </c>
      <c r="E296" s="13">
        <v>275</v>
      </c>
      <c r="F296" s="11">
        <v>107.52</v>
      </c>
      <c r="G296" s="14">
        <f t="shared" si="20"/>
        <v>39.0981818181818</v>
      </c>
      <c r="H296" s="15">
        <v>100.64</v>
      </c>
      <c r="I296" s="16">
        <v>45314.3715277778</v>
      </c>
      <c r="J296" s="14">
        <f t="shared" si="21"/>
        <v>36.5963636363636</v>
      </c>
      <c r="K296" s="18">
        <f t="shared" si="22"/>
        <v>2045.56128</v>
      </c>
      <c r="L296" s="18">
        <f t="shared" si="23"/>
        <v>112.48</v>
      </c>
      <c r="M296" s="19">
        <v>0</v>
      </c>
    </row>
    <row r="297" s="3" customFormat="1" ht="22.5" customHeight="1" spans="1:13">
      <c r="A297" s="10">
        <v>295</v>
      </c>
      <c r="B297" s="11" t="s">
        <v>6151</v>
      </c>
      <c r="C297" s="12" t="s">
        <v>6158</v>
      </c>
      <c r="D297" s="11" t="s">
        <v>6159</v>
      </c>
      <c r="E297" s="11">
        <v>275</v>
      </c>
      <c r="F297" s="11">
        <v>162.8</v>
      </c>
      <c r="G297" s="14">
        <f t="shared" si="20"/>
        <v>59.2</v>
      </c>
      <c r="H297" s="15">
        <v>169.12</v>
      </c>
      <c r="I297" s="16">
        <v>45319.7534722222</v>
      </c>
      <c r="J297" s="14">
        <f t="shared" si="21"/>
        <v>61.4981818181818</v>
      </c>
      <c r="K297" s="18">
        <f t="shared" si="22"/>
        <v>925.30368</v>
      </c>
      <c r="L297" s="18">
        <f t="shared" si="23"/>
        <v>50.88</v>
      </c>
      <c r="M297" s="19">
        <v>345</v>
      </c>
    </row>
    <row r="298" s="3" customFormat="1" ht="22.5" customHeight="1" spans="1:13">
      <c r="A298" s="10">
        <v>296</v>
      </c>
      <c r="B298" s="11" t="s">
        <v>6151</v>
      </c>
      <c r="C298" s="12" t="s">
        <v>6160</v>
      </c>
      <c r="D298" s="11" t="s">
        <v>6161</v>
      </c>
      <c r="E298" s="13">
        <v>275</v>
      </c>
      <c r="F298" s="11">
        <v>221.44</v>
      </c>
      <c r="G298" s="14">
        <f t="shared" si="20"/>
        <v>80.5236363636364</v>
      </c>
      <c r="H298" s="15">
        <v>180.8</v>
      </c>
      <c r="I298" s="16">
        <v>45313.7743055556</v>
      </c>
      <c r="J298" s="14">
        <f t="shared" si="21"/>
        <v>65.7454545454545</v>
      </c>
      <c r="K298" s="18">
        <f t="shared" si="22"/>
        <v>-26.18784</v>
      </c>
      <c r="L298" s="18">
        <f t="shared" si="23"/>
        <v>-1.44</v>
      </c>
      <c r="M298" s="19">
        <v>100</v>
      </c>
    </row>
    <row r="299" s="3" customFormat="1" ht="22.5" customHeight="1" spans="1:13">
      <c r="A299" s="10">
        <v>297</v>
      </c>
      <c r="B299" s="11" t="s">
        <v>6151</v>
      </c>
      <c r="C299" s="12" t="s">
        <v>6162</v>
      </c>
      <c r="D299" s="11" t="s">
        <v>6163</v>
      </c>
      <c r="E299" s="13">
        <v>400</v>
      </c>
      <c r="F299" s="11">
        <v>377.4</v>
      </c>
      <c r="G299" s="14">
        <f t="shared" si="20"/>
        <v>94.35</v>
      </c>
      <c r="H299" s="15">
        <v>335.28</v>
      </c>
      <c r="I299" s="16">
        <v>45313.3368055556</v>
      </c>
      <c r="J299" s="14">
        <f t="shared" si="21"/>
        <v>83.82</v>
      </c>
      <c r="K299" s="18">
        <f t="shared" si="22"/>
        <v>-1043.8764</v>
      </c>
      <c r="L299" s="18">
        <f t="shared" si="23"/>
        <v>-57.4</v>
      </c>
      <c r="M299" s="19">
        <v>250</v>
      </c>
    </row>
    <row r="300" s="3" customFormat="1" ht="22.5" customHeight="1" spans="1:13">
      <c r="A300" s="10">
        <v>298</v>
      </c>
      <c r="B300" s="11" t="s">
        <v>6164</v>
      </c>
      <c r="C300" s="12">
        <v>2258</v>
      </c>
      <c r="D300" s="11" t="s">
        <v>3119</v>
      </c>
      <c r="E300" s="11">
        <v>400</v>
      </c>
      <c r="F300" s="11">
        <v>178.32</v>
      </c>
      <c r="G300" s="14">
        <f t="shared" si="20"/>
        <v>44.58</v>
      </c>
      <c r="H300" s="15">
        <v>149.84</v>
      </c>
      <c r="I300" s="16">
        <v>45313.4652777778</v>
      </c>
      <c r="J300" s="14">
        <f t="shared" si="21"/>
        <v>37.46</v>
      </c>
      <c r="K300" s="18">
        <f t="shared" si="22"/>
        <v>2576.59248</v>
      </c>
      <c r="L300" s="18">
        <f t="shared" si="23"/>
        <v>141.68</v>
      </c>
      <c r="M300" s="19">
        <v>0</v>
      </c>
    </row>
    <row r="301" s="3" customFormat="1" ht="22.5" customHeight="1" spans="1:13">
      <c r="A301" s="10">
        <v>299</v>
      </c>
      <c r="B301" s="11" t="s">
        <v>6164</v>
      </c>
      <c r="C301" s="12">
        <v>2255</v>
      </c>
      <c r="D301" s="11" t="s">
        <v>6165</v>
      </c>
      <c r="E301" s="11">
        <v>400</v>
      </c>
      <c r="F301" s="11">
        <v>305.6</v>
      </c>
      <c r="G301" s="14">
        <f t="shared" si="20"/>
        <v>76.4</v>
      </c>
      <c r="H301" s="15">
        <v>224.4</v>
      </c>
      <c r="I301" s="16">
        <v>45313.5</v>
      </c>
      <c r="J301" s="14">
        <f t="shared" si="21"/>
        <v>56.1</v>
      </c>
      <c r="K301" s="18">
        <f t="shared" si="22"/>
        <v>261.8784</v>
      </c>
      <c r="L301" s="18">
        <f t="shared" si="23"/>
        <v>14.4</v>
      </c>
      <c r="M301" s="19">
        <v>160</v>
      </c>
    </row>
    <row r="302" s="3" customFormat="1" ht="22.5" customHeight="1" spans="1:13">
      <c r="A302" s="10">
        <v>300</v>
      </c>
      <c r="B302" s="11" t="s">
        <v>6164</v>
      </c>
      <c r="C302" s="12">
        <v>2257</v>
      </c>
      <c r="D302" s="11" t="s">
        <v>6166</v>
      </c>
      <c r="E302" s="11">
        <v>600</v>
      </c>
      <c r="F302" s="11">
        <v>167.76</v>
      </c>
      <c r="G302" s="14">
        <f t="shared" si="20"/>
        <v>27.96</v>
      </c>
      <c r="H302" s="15">
        <v>97.92</v>
      </c>
      <c r="I302" s="16">
        <v>45313.8472222222</v>
      </c>
      <c r="J302" s="14">
        <f t="shared" si="21"/>
        <v>16.32</v>
      </c>
      <c r="K302" s="18">
        <f t="shared" si="22"/>
        <v>5678.39664</v>
      </c>
      <c r="L302" s="18">
        <f t="shared" si="23"/>
        <v>312.24</v>
      </c>
      <c r="M302" s="19">
        <v>0</v>
      </c>
    </row>
    <row r="303" s="3" customFormat="1" ht="22.5" customHeight="1" spans="1:13">
      <c r="A303" s="10">
        <v>301</v>
      </c>
      <c r="B303" s="11" t="s">
        <v>6164</v>
      </c>
      <c r="C303" s="12">
        <v>2251</v>
      </c>
      <c r="D303" s="11" t="s">
        <v>6167</v>
      </c>
      <c r="E303" s="11">
        <v>460</v>
      </c>
      <c r="F303" s="11">
        <v>305.76</v>
      </c>
      <c r="G303" s="14">
        <f t="shared" si="20"/>
        <v>66.4695652173913</v>
      </c>
      <c r="H303" s="15">
        <v>287.16</v>
      </c>
      <c r="I303" s="16">
        <v>45312.7395833333</v>
      </c>
      <c r="J303" s="14">
        <f t="shared" si="21"/>
        <v>62.4260869565217</v>
      </c>
      <c r="K303" s="18">
        <f t="shared" si="22"/>
        <v>1131.89664</v>
      </c>
      <c r="L303" s="18">
        <f t="shared" si="23"/>
        <v>62.24</v>
      </c>
      <c r="M303" s="19">
        <v>0</v>
      </c>
    </row>
    <row r="304" s="3" customFormat="1" ht="22.5" customHeight="1" spans="1:13">
      <c r="A304" s="10">
        <v>302</v>
      </c>
      <c r="B304" s="11" t="s">
        <v>6164</v>
      </c>
      <c r="C304" s="12">
        <v>2259</v>
      </c>
      <c r="D304" s="11" t="s">
        <v>6168</v>
      </c>
      <c r="E304" s="13">
        <v>460</v>
      </c>
      <c r="F304" s="11">
        <v>182.52</v>
      </c>
      <c r="G304" s="14">
        <f t="shared" si="20"/>
        <v>39.6782608695652</v>
      </c>
      <c r="H304" s="15">
        <v>182.52</v>
      </c>
      <c r="I304" s="16">
        <v>45292</v>
      </c>
      <c r="J304" s="14">
        <f t="shared" si="21"/>
        <v>39.6782608695652</v>
      </c>
      <c r="K304" s="18">
        <f t="shared" si="22"/>
        <v>3373.13928</v>
      </c>
      <c r="L304" s="18">
        <f t="shared" si="23"/>
        <v>185.48</v>
      </c>
      <c r="M304" s="19">
        <v>630</v>
      </c>
    </row>
    <row r="305" s="3" customFormat="1" ht="22.5" customHeight="1" spans="1:13">
      <c r="A305" s="10">
        <v>303</v>
      </c>
      <c r="B305" s="11" t="s">
        <v>6164</v>
      </c>
      <c r="C305" s="12" t="s">
        <v>6169</v>
      </c>
      <c r="D305" s="11" t="s">
        <v>6170</v>
      </c>
      <c r="E305" s="13">
        <v>400</v>
      </c>
      <c r="F305" s="11">
        <v>154.8</v>
      </c>
      <c r="G305" s="14">
        <f t="shared" si="20"/>
        <v>38.7</v>
      </c>
      <c r="H305" s="15">
        <v>110.64</v>
      </c>
      <c r="I305" s="16">
        <v>45314.75</v>
      </c>
      <c r="J305" s="14">
        <f t="shared" si="21"/>
        <v>27.66</v>
      </c>
      <c r="K305" s="18">
        <f t="shared" si="22"/>
        <v>3004.3272</v>
      </c>
      <c r="L305" s="18">
        <f t="shared" si="23"/>
        <v>165.2</v>
      </c>
      <c r="M305" s="19">
        <v>0</v>
      </c>
    </row>
    <row r="306" s="3" customFormat="1" ht="22.5" customHeight="1" spans="1:13">
      <c r="A306" s="10">
        <v>304</v>
      </c>
      <c r="B306" s="11" t="s">
        <v>6164</v>
      </c>
      <c r="C306" s="12">
        <v>2254</v>
      </c>
      <c r="D306" s="11" t="s">
        <v>6171</v>
      </c>
      <c r="E306" s="11">
        <v>400</v>
      </c>
      <c r="F306" s="11">
        <v>220</v>
      </c>
      <c r="G306" s="14">
        <f t="shared" si="20"/>
        <v>55</v>
      </c>
      <c r="H306" s="15">
        <v>172.96</v>
      </c>
      <c r="I306" s="16">
        <v>45312.8368055556</v>
      </c>
      <c r="J306" s="14">
        <f t="shared" si="21"/>
        <v>43.24</v>
      </c>
      <c r="K306" s="18">
        <f t="shared" si="22"/>
        <v>1818.6</v>
      </c>
      <c r="L306" s="18">
        <f t="shared" si="23"/>
        <v>100</v>
      </c>
      <c r="M306" s="19">
        <v>0</v>
      </c>
    </row>
    <row r="307" s="3" customFormat="1" ht="22.5" customHeight="1" spans="1:13">
      <c r="A307" s="10">
        <v>305</v>
      </c>
      <c r="B307" s="11" t="s">
        <v>6164</v>
      </c>
      <c r="C307" s="12">
        <v>2256</v>
      </c>
      <c r="D307" s="11" t="s">
        <v>6172</v>
      </c>
      <c r="E307" s="11">
        <v>200</v>
      </c>
      <c r="F307" s="11">
        <v>27</v>
      </c>
      <c r="G307" s="14">
        <f t="shared" si="20"/>
        <v>13.5</v>
      </c>
      <c r="H307" s="15">
        <v>20.56</v>
      </c>
      <c r="I307" s="16">
        <v>45317.4027777778</v>
      </c>
      <c r="J307" s="14">
        <f t="shared" si="21"/>
        <v>10.28</v>
      </c>
      <c r="K307" s="18">
        <f t="shared" si="22"/>
        <v>2418.738</v>
      </c>
      <c r="L307" s="18">
        <f t="shared" si="23"/>
        <v>133</v>
      </c>
      <c r="M307" s="19">
        <v>400</v>
      </c>
    </row>
    <row r="308" s="3" customFormat="1" ht="22.5" customHeight="1" spans="1:13">
      <c r="A308" s="10">
        <v>306</v>
      </c>
      <c r="B308" s="11" t="s">
        <v>6164</v>
      </c>
      <c r="C308" s="12">
        <v>2253</v>
      </c>
      <c r="D308" s="11" t="s">
        <v>6173</v>
      </c>
      <c r="E308" s="11">
        <v>400</v>
      </c>
      <c r="F308" s="11">
        <v>309.52</v>
      </c>
      <c r="G308" s="14">
        <f t="shared" si="20"/>
        <v>77.38</v>
      </c>
      <c r="H308" s="15">
        <v>237.84</v>
      </c>
      <c r="I308" s="16">
        <v>45314.4409722222</v>
      </c>
      <c r="J308" s="14">
        <f t="shared" si="21"/>
        <v>59.46</v>
      </c>
      <c r="K308" s="18">
        <f t="shared" si="22"/>
        <v>190.58928</v>
      </c>
      <c r="L308" s="18">
        <f t="shared" si="23"/>
        <v>10.48</v>
      </c>
      <c r="M308" s="19">
        <v>0</v>
      </c>
    </row>
    <row r="309" s="3" customFormat="1" ht="22.5" customHeight="1" spans="1:13">
      <c r="A309" s="10">
        <v>307</v>
      </c>
      <c r="B309" s="11" t="s">
        <v>6174</v>
      </c>
      <c r="C309" s="12">
        <v>1351</v>
      </c>
      <c r="D309" s="11" t="s">
        <v>6175</v>
      </c>
      <c r="E309" s="11">
        <v>400</v>
      </c>
      <c r="F309" s="11">
        <v>20</v>
      </c>
      <c r="G309" s="14">
        <f t="shared" si="20"/>
        <v>5</v>
      </c>
      <c r="H309" s="15">
        <v>20</v>
      </c>
      <c r="I309" s="16">
        <v>45292</v>
      </c>
      <c r="J309" s="14">
        <f t="shared" si="21"/>
        <v>5</v>
      </c>
      <c r="K309" s="18">
        <f t="shared" si="22"/>
        <v>5455.8</v>
      </c>
      <c r="L309" s="18">
        <f t="shared" si="23"/>
        <v>300</v>
      </c>
      <c r="M309" s="19">
        <v>0</v>
      </c>
    </row>
    <row r="310" s="3" customFormat="1" ht="22.5" customHeight="1" spans="1:13">
      <c r="A310" s="10">
        <v>308</v>
      </c>
      <c r="B310" s="11" t="s">
        <v>6174</v>
      </c>
      <c r="C310" s="12">
        <v>1357</v>
      </c>
      <c r="D310" s="11" t="s">
        <v>6176</v>
      </c>
      <c r="E310" s="11">
        <v>300</v>
      </c>
      <c r="F310" s="11">
        <v>196.8</v>
      </c>
      <c r="G310" s="14">
        <f t="shared" si="20"/>
        <v>65.6</v>
      </c>
      <c r="H310" s="15">
        <v>169.2</v>
      </c>
      <c r="I310" s="16">
        <v>45314.4166666667</v>
      </c>
      <c r="J310" s="14">
        <f t="shared" si="21"/>
        <v>56.4</v>
      </c>
      <c r="K310" s="18">
        <f t="shared" si="22"/>
        <v>785.6352</v>
      </c>
      <c r="L310" s="18">
        <f t="shared" si="23"/>
        <v>43.2</v>
      </c>
      <c r="M310" s="19">
        <v>0</v>
      </c>
    </row>
    <row r="311" s="3" customFormat="1" ht="22.5" customHeight="1" spans="1:13">
      <c r="A311" s="10">
        <v>309</v>
      </c>
      <c r="B311" s="11" t="s">
        <v>6174</v>
      </c>
      <c r="C311" s="12">
        <v>1358</v>
      </c>
      <c r="D311" s="11" t="s">
        <v>6177</v>
      </c>
      <c r="E311" s="11">
        <v>600</v>
      </c>
      <c r="F311" s="11">
        <v>296.4</v>
      </c>
      <c r="G311" s="14">
        <f t="shared" si="20"/>
        <v>49.4</v>
      </c>
      <c r="H311" s="15">
        <v>270</v>
      </c>
      <c r="I311" s="16">
        <v>45295.4097222222</v>
      </c>
      <c r="J311" s="14">
        <f t="shared" si="21"/>
        <v>45</v>
      </c>
      <c r="K311" s="18">
        <f t="shared" si="22"/>
        <v>3338.9496</v>
      </c>
      <c r="L311" s="18">
        <f t="shared" si="23"/>
        <v>183.6</v>
      </c>
      <c r="M311" s="19">
        <v>0</v>
      </c>
    </row>
    <row r="312" s="3" customFormat="1" ht="22.5" customHeight="1" spans="1:13">
      <c r="A312" s="10">
        <v>310</v>
      </c>
      <c r="B312" s="11" t="s">
        <v>6174</v>
      </c>
      <c r="C312" s="12">
        <v>1356</v>
      </c>
      <c r="D312" s="11" t="s">
        <v>6178</v>
      </c>
      <c r="E312" s="11">
        <v>400</v>
      </c>
      <c r="F312" s="11">
        <v>172</v>
      </c>
      <c r="G312" s="14">
        <f t="shared" si="20"/>
        <v>43</v>
      </c>
      <c r="H312" s="15">
        <v>151.2</v>
      </c>
      <c r="I312" s="16">
        <v>45314.7465277778</v>
      </c>
      <c r="J312" s="14">
        <f t="shared" si="21"/>
        <v>37.8</v>
      </c>
      <c r="K312" s="18">
        <f t="shared" si="22"/>
        <v>2691.528</v>
      </c>
      <c r="L312" s="18">
        <f t="shared" si="23"/>
        <v>148</v>
      </c>
      <c r="M312" s="19">
        <v>0</v>
      </c>
    </row>
    <row r="313" s="3" customFormat="1" ht="22.5" customHeight="1" spans="1:13">
      <c r="A313" s="10">
        <v>311</v>
      </c>
      <c r="B313" s="11" t="s">
        <v>6174</v>
      </c>
      <c r="C313" s="12">
        <v>1354</v>
      </c>
      <c r="D313" s="11" t="s">
        <v>6179</v>
      </c>
      <c r="E313" s="11">
        <v>400</v>
      </c>
      <c r="F313" s="11">
        <v>254.4</v>
      </c>
      <c r="G313" s="14">
        <f t="shared" si="20"/>
        <v>63.6</v>
      </c>
      <c r="H313" s="15">
        <v>219</v>
      </c>
      <c r="I313" s="16">
        <v>45313.4722222222</v>
      </c>
      <c r="J313" s="14">
        <f t="shared" si="21"/>
        <v>54.75</v>
      </c>
      <c r="K313" s="18">
        <f t="shared" si="22"/>
        <v>1193.0016</v>
      </c>
      <c r="L313" s="18">
        <f t="shared" si="23"/>
        <v>65.6</v>
      </c>
      <c r="M313" s="19">
        <v>0</v>
      </c>
    </row>
    <row r="314" s="3" customFormat="1" ht="22.5" customHeight="1" spans="1:13">
      <c r="A314" s="10">
        <v>312</v>
      </c>
      <c r="B314" s="11" t="s">
        <v>6174</v>
      </c>
      <c r="C314" s="12">
        <v>1353</v>
      </c>
      <c r="D314" s="11" t="s">
        <v>6180</v>
      </c>
      <c r="E314" s="11">
        <v>300</v>
      </c>
      <c r="F314" s="11">
        <v>204</v>
      </c>
      <c r="G314" s="14">
        <f t="shared" si="20"/>
        <v>68</v>
      </c>
      <c r="H314" s="15">
        <v>195.6</v>
      </c>
      <c r="I314" s="16">
        <v>45313.7569444444</v>
      </c>
      <c r="J314" s="14">
        <f t="shared" si="21"/>
        <v>65.2</v>
      </c>
      <c r="K314" s="18">
        <f t="shared" si="22"/>
        <v>654.696</v>
      </c>
      <c r="L314" s="18">
        <f t="shared" si="23"/>
        <v>36</v>
      </c>
      <c r="M314" s="19">
        <v>630</v>
      </c>
    </row>
    <row r="315" s="3" customFormat="1" ht="22.5" customHeight="1" spans="1:13">
      <c r="A315" s="10">
        <v>313</v>
      </c>
      <c r="B315" s="11" t="s">
        <v>6174</v>
      </c>
      <c r="C315" s="12">
        <v>1352</v>
      </c>
      <c r="D315" s="11" t="s">
        <v>6181</v>
      </c>
      <c r="E315" s="11">
        <v>550</v>
      </c>
      <c r="F315" s="11">
        <v>132</v>
      </c>
      <c r="G315" s="14">
        <f t="shared" si="20"/>
        <v>24</v>
      </c>
      <c r="H315" s="15">
        <v>58.8</v>
      </c>
      <c r="I315" s="16">
        <v>45313.4965277778</v>
      </c>
      <c r="J315" s="14">
        <f t="shared" si="21"/>
        <v>10.6909090909091</v>
      </c>
      <c r="K315" s="18">
        <f t="shared" si="22"/>
        <v>5601.288</v>
      </c>
      <c r="L315" s="18">
        <f t="shared" si="23"/>
        <v>308</v>
      </c>
      <c r="M315" s="19">
        <v>4095</v>
      </c>
    </row>
    <row r="316" s="3" customFormat="1" ht="22.5" customHeight="1" spans="1:13">
      <c r="A316" s="10">
        <v>314</v>
      </c>
      <c r="B316" s="11" t="s">
        <v>6174</v>
      </c>
      <c r="C316" s="12">
        <v>1355</v>
      </c>
      <c r="D316" s="11" t="s">
        <v>6182</v>
      </c>
      <c r="E316" s="13">
        <v>418</v>
      </c>
      <c r="F316" s="11">
        <v>205.2</v>
      </c>
      <c r="G316" s="14">
        <f t="shared" si="20"/>
        <v>49.0909090909091</v>
      </c>
      <c r="H316" s="15">
        <v>187.2</v>
      </c>
      <c r="I316" s="16">
        <v>45313.46875</v>
      </c>
      <c r="J316" s="14">
        <f t="shared" si="21"/>
        <v>44.7846889952153</v>
      </c>
      <c r="K316" s="18">
        <f t="shared" si="22"/>
        <v>2349.6312</v>
      </c>
      <c r="L316" s="18">
        <f t="shared" si="23"/>
        <v>129.2</v>
      </c>
      <c r="M316" s="19">
        <v>0</v>
      </c>
    </row>
    <row r="317" s="3" customFormat="1" ht="22.5" customHeight="1" spans="1:13">
      <c r="A317" s="10">
        <v>315</v>
      </c>
      <c r="B317" s="11" t="s">
        <v>6183</v>
      </c>
      <c r="C317" s="12">
        <v>2059</v>
      </c>
      <c r="D317" s="11" t="s">
        <v>5139</v>
      </c>
      <c r="E317" s="13">
        <v>350</v>
      </c>
      <c r="F317" s="11">
        <v>335.79</v>
      </c>
      <c r="G317" s="14">
        <f t="shared" si="20"/>
        <v>95.94</v>
      </c>
      <c r="H317" s="15">
        <v>252.55</v>
      </c>
      <c r="I317" s="16">
        <v>45309.4097222222</v>
      </c>
      <c r="J317" s="14">
        <f t="shared" si="21"/>
        <v>72.1571428571429</v>
      </c>
      <c r="K317" s="18">
        <f t="shared" si="22"/>
        <v>-1014.59694</v>
      </c>
      <c r="L317" s="18">
        <f t="shared" si="23"/>
        <v>-55.79</v>
      </c>
      <c r="M317" s="19">
        <v>0</v>
      </c>
    </row>
    <row r="318" s="3" customFormat="1" ht="22.5" customHeight="1" spans="1:13">
      <c r="A318" s="10">
        <v>316</v>
      </c>
      <c r="B318" s="11" t="s">
        <v>6183</v>
      </c>
      <c r="C318" s="12">
        <v>2051</v>
      </c>
      <c r="D318" s="11" t="s">
        <v>1677</v>
      </c>
      <c r="E318" s="11">
        <v>400</v>
      </c>
      <c r="F318" s="11">
        <v>260.52</v>
      </c>
      <c r="G318" s="14">
        <f t="shared" si="20"/>
        <v>65.13</v>
      </c>
      <c r="H318" s="15">
        <v>252.55</v>
      </c>
      <c r="I318" s="16">
        <v>45308.4444444444</v>
      </c>
      <c r="J318" s="14">
        <f t="shared" si="21"/>
        <v>63.1375</v>
      </c>
      <c r="K318" s="18">
        <f t="shared" si="22"/>
        <v>1081.70328</v>
      </c>
      <c r="L318" s="18">
        <f t="shared" si="23"/>
        <v>59.48</v>
      </c>
      <c r="M318" s="19">
        <v>0</v>
      </c>
    </row>
    <row r="319" s="3" customFormat="1" ht="22.5" customHeight="1" spans="1:13">
      <c r="A319" s="10">
        <v>317</v>
      </c>
      <c r="B319" s="11" t="s">
        <v>6183</v>
      </c>
      <c r="C319" s="12">
        <v>2056</v>
      </c>
      <c r="D319" s="11" t="s">
        <v>6184</v>
      </c>
      <c r="E319" s="13">
        <v>350</v>
      </c>
      <c r="F319" s="11">
        <v>229.57</v>
      </c>
      <c r="G319" s="14">
        <f t="shared" si="20"/>
        <v>65.5914285714286</v>
      </c>
      <c r="H319" s="15">
        <v>222.3</v>
      </c>
      <c r="I319" s="16">
        <v>45294.3472222222</v>
      </c>
      <c r="J319" s="14">
        <f t="shared" si="21"/>
        <v>63.5142857142857</v>
      </c>
      <c r="K319" s="18">
        <f t="shared" si="22"/>
        <v>917.11998</v>
      </c>
      <c r="L319" s="18">
        <f t="shared" si="23"/>
        <v>50.43</v>
      </c>
      <c r="M319" s="19">
        <v>85</v>
      </c>
    </row>
    <row r="320" s="3" customFormat="1" ht="22.5" customHeight="1" spans="1:13">
      <c r="A320" s="10">
        <v>318</v>
      </c>
      <c r="B320" s="11" t="s">
        <v>6183</v>
      </c>
      <c r="C320" s="12" t="s">
        <v>6185</v>
      </c>
      <c r="D320" s="11" t="s">
        <v>1978</v>
      </c>
      <c r="E320" s="11">
        <v>400</v>
      </c>
      <c r="F320" s="11">
        <v>42.44</v>
      </c>
      <c r="G320" s="14">
        <f t="shared" si="20"/>
        <v>10.61</v>
      </c>
      <c r="H320" s="15">
        <v>42.68</v>
      </c>
      <c r="I320" s="16">
        <v>45300.6423611111</v>
      </c>
      <c r="J320" s="14">
        <f t="shared" si="21"/>
        <v>10.67</v>
      </c>
      <c r="K320" s="18">
        <f t="shared" si="22"/>
        <v>5043.34152</v>
      </c>
      <c r="L320" s="18">
        <f t="shared" si="23"/>
        <v>277.32</v>
      </c>
      <c r="M320" s="19">
        <v>0</v>
      </c>
    </row>
    <row r="321" s="3" customFormat="1" ht="22.5" customHeight="1" spans="1:13">
      <c r="A321" s="10">
        <v>319</v>
      </c>
      <c r="B321" s="11" t="s">
        <v>6183</v>
      </c>
      <c r="C321" s="12">
        <v>2053</v>
      </c>
      <c r="D321" s="11" t="s">
        <v>6186</v>
      </c>
      <c r="E321" s="11">
        <v>400</v>
      </c>
      <c r="F321" s="11">
        <v>225.58</v>
      </c>
      <c r="G321" s="14">
        <f t="shared" si="20"/>
        <v>56.395</v>
      </c>
      <c r="H321" s="15">
        <v>151.48</v>
      </c>
      <c r="I321" s="16">
        <v>45302.6770833333</v>
      </c>
      <c r="J321" s="14">
        <f t="shared" si="21"/>
        <v>37.87</v>
      </c>
      <c r="K321" s="18">
        <f t="shared" si="22"/>
        <v>1717.12212</v>
      </c>
      <c r="L321" s="18">
        <f t="shared" si="23"/>
        <v>94.42</v>
      </c>
      <c r="M321" s="19">
        <v>630</v>
      </c>
    </row>
    <row r="322" s="3" customFormat="1" ht="22.5" customHeight="1" spans="1:13">
      <c r="A322" s="10">
        <v>320</v>
      </c>
      <c r="B322" s="11" t="s">
        <v>6183</v>
      </c>
      <c r="C322" s="12">
        <v>2054</v>
      </c>
      <c r="D322" s="11" t="s">
        <v>6187</v>
      </c>
      <c r="E322" s="13">
        <v>300</v>
      </c>
      <c r="F322" s="11">
        <v>88.87</v>
      </c>
      <c r="G322" s="14">
        <f t="shared" si="20"/>
        <v>29.6233333333333</v>
      </c>
      <c r="H322" s="15">
        <v>71.99</v>
      </c>
      <c r="I322" s="16">
        <v>45299.5590277778</v>
      </c>
      <c r="J322" s="14">
        <f t="shared" si="21"/>
        <v>23.9966666666667</v>
      </c>
      <c r="K322" s="18">
        <f t="shared" si="22"/>
        <v>2748.45018</v>
      </c>
      <c r="L322" s="18">
        <f t="shared" si="23"/>
        <v>151.13</v>
      </c>
      <c r="M322" s="19">
        <v>0</v>
      </c>
    </row>
    <row r="323" s="3" customFormat="1" ht="22.5" customHeight="1" spans="1:13">
      <c r="A323" s="10">
        <v>321</v>
      </c>
      <c r="B323" s="11" t="s">
        <v>6183</v>
      </c>
      <c r="C323" s="12">
        <v>2052</v>
      </c>
      <c r="D323" s="11" t="s">
        <v>6188</v>
      </c>
      <c r="E323" s="13">
        <v>487</v>
      </c>
      <c r="F323" s="11">
        <v>430.52</v>
      </c>
      <c r="G323" s="14">
        <f t="shared" si="20"/>
        <v>88.4024640657084</v>
      </c>
      <c r="H323" s="15">
        <v>410.36</v>
      </c>
      <c r="I323" s="16">
        <v>45313.3854166667</v>
      </c>
      <c r="J323" s="14">
        <f t="shared" si="21"/>
        <v>84.2628336755647</v>
      </c>
      <c r="K323" s="18">
        <f t="shared" si="22"/>
        <v>-744.171119999999</v>
      </c>
      <c r="L323" s="18">
        <f t="shared" si="23"/>
        <v>-40.92</v>
      </c>
      <c r="M323" s="19">
        <v>0</v>
      </c>
    </row>
    <row r="324" s="3" customFormat="1" ht="22.5" customHeight="1" spans="1:13">
      <c r="A324" s="10">
        <v>322</v>
      </c>
      <c r="B324" s="11" t="s">
        <v>6183</v>
      </c>
      <c r="C324" s="12">
        <v>2055</v>
      </c>
      <c r="D324" s="11" t="s">
        <v>6189</v>
      </c>
      <c r="E324" s="13">
        <v>550</v>
      </c>
      <c r="F324" s="11">
        <v>109.39</v>
      </c>
      <c r="G324" s="14">
        <f t="shared" si="20"/>
        <v>19.8890909090909</v>
      </c>
      <c r="H324" s="15">
        <v>108.33</v>
      </c>
      <c r="I324" s="16">
        <v>45313.46875</v>
      </c>
      <c r="J324" s="14">
        <f t="shared" si="21"/>
        <v>19.6963636363636</v>
      </c>
      <c r="K324" s="18">
        <f t="shared" si="22"/>
        <v>6012.47346</v>
      </c>
      <c r="L324" s="18">
        <f t="shared" si="23"/>
        <v>330.61</v>
      </c>
      <c r="M324" s="19">
        <v>0</v>
      </c>
    </row>
    <row r="325" s="3" customFormat="1" ht="22.5" customHeight="1" spans="1:13">
      <c r="A325" s="10">
        <v>323</v>
      </c>
      <c r="B325" s="11" t="s">
        <v>6183</v>
      </c>
      <c r="C325" s="12">
        <v>2057</v>
      </c>
      <c r="D325" s="11" t="s">
        <v>6190</v>
      </c>
      <c r="E325" s="13">
        <v>550</v>
      </c>
      <c r="F325" s="11">
        <v>334.15</v>
      </c>
      <c r="G325" s="14">
        <f t="shared" si="20"/>
        <v>60.7545454545455</v>
      </c>
      <c r="H325" s="15">
        <v>250.08</v>
      </c>
      <c r="I325" s="16">
        <v>45295.3993055556</v>
      </c>
      <c r="J325" s="14">
        <f t="shared" si="21"/>
        <v>45.4690909090909</v>
      </c>
      <c r="K325" s="18">
        <f t="shared" si="22"/>
        <v>1924.9881</v>
      </c>
      <c r="L325" s="18">
        <f t="shared" si="23"/>
        <v>105.85</v>
      </c>
      <c r="M325" s="19">
        <v>0</v>
      </c>
    </row>
    <row r="326" s="3" customFormat="1" ht="22.5" customHeight="1" spans="1:13">
      <c r="A326" s="10">
        <v>324</v>
      </c>
      <c r="B326" s="11" t="s">
        <v>6183</v>
      </c>
      <c r="C326" s="12">
        <v>2058</v>
      </c>
      <c r="D326" s="11" t="s">
        <v>6191</v>
      </c>
      <c r="E326" s="11">
        <v>487</v>
      </c>
      <c r="F326" s="11">
        <v>389.37</v>
      </c>
      <c r="G326" s="14">
        <f t="shared" si="20"/>
        <v>79.952772073922</v>
      </c>
      <c r="H326" s="15">
        <v>384.09</v>
      </c>
      <c r="I326" s="16">
        <v>45295.3958333333</v>
      </c>
      <c r="J326" s="14">
        <f t="shared" si="21"/>
        <v>78.8685831622176</v>
      </c>
      <c r="K326" s="18">
        <f t="shared" si="22"/>
        <v>4.18278000000033</v>
      </c>
      <c r="L326" s="18">
        <f t="shared" si="23"/>
        <v>0.230000000000018</v>
      </c>
      <c r="M326" s="19">
        <v>0</v>
      </c>
    </row>
    <row r="327" s="3" customFormat="1" ht="22.5" customHeight="1" spans="1:13">
      <c r="A327" s="10">
        <v>325</v>
      </c>
      <c r="B327" s="11" t="s">
        <v>6192</v>
      </c>
      <c r="C327" s="12" t="s">
        <v>6193</v>
      </c>
      <c r="D327" s="11" t="s">
        <v>6194</v>
      </c>
      <c r="E327" s="11">
        <v>200</v>
      </c>
      <c r="F327" s="11">
        <v>102.88</v>
      </c>
      <c r="G327" s="14">
        <f t="shared" si="20"/>
        <v>51.44</v>
      </c>
      <c r="H327" s="15">
        <v>108.84</v>
      </c>
      <c r="I327" s="16">
        <v>45313.7847222222</v>
      </c>
      <c r="J327" s="14">
        <f t="shared" si="21"/>
        <v>54.42</v>
      </c>
      <c r="K327" s="18">
        <f t="shared" si="22"/>
        <v>930.39576</v>
      </c>
      <c r="L327" s="18">
        <f t="shared" si="23"/>
        <v>51.16</v>
      </c>
      <c r="M327" s="19">
        <v>630</v>
      </c>
    </row>
    <row r="328" s="3" customFormat="1" ht="22.5" customHeight="1" spans="1:13">
      <c r="A328" s="10">
        <v>326</v>
      </c>
      <c r="B328" s="11" t="s">
        <v>6192</v>
      </c>
      <c r="C328" s="12" t="s">
        <v>6195</v>
      </c>
      <c r="D328" s="11" t="s">
        <v>6196</v>
      </c>
      <c r="E328" s="11">
        <v>350</v>
      </c>
      <c r="F328" s="11">
        <v>203.76</v>
      </c>
      <c r="G328" s="14">
        <f t="shared" si="20"/>
        <v>58.2171428571429</v>
      </c>
      <c r="H328" s="15">
        <v>192.88</v>
      </c>
      <c r="I328" s="16">
        <v>45313.7708333333</v>
      </c>
      <c r="J328" s="14">
        <f t="shared" si="21"/>
        <v>55.1085714285714</v>
      </c>
      <c r="K328" s="18">
        <f t="shared" si="22"/>
        <v>1386.50064</v>
      </c>
      <c r="L328" s="18">
        <f t="shared" si="23"/>
        <v>76.24</v>
      </c>
      <c r="M328" s="19">
        <v>630</v>
      </c>
    </row>
    <row r="329" s="3" customFormat="1" ht="22.5" customHeight="1" spans="1:13">
      <c r="A329" s="10">
        <v>327</v>
      </c>
      <c r="B329" s="11" t="s">
        <v>6192</v>
      </c>
      <c r="C329" s="12" t="s">
        <v>6197</v>
      </c>
      <c r="D329" s="11" t="s">
        <v>6198</v>
      </c>
      <c r="E329" s="11">
        <v>550</v>
      </c>
      <c r="F329" s="11">
        <v>267.96</v>
      </c>
      <c r="G329" s="14">
        <f t="shared" si="20"/>
        <v>48.72</v>
      </c>
      <c r="H329" s="15">
        <v>329.52</v>
      </c>
      <c r="I329" s="16">
        <v>45312.7395833333</v>
      </c>
      <c r="J329" s="14">
        <f t="shared" si="21"/>
        <v>59.9127272727273</v>
      </c>
      <c r="K329" s="18">
        <f t="shared" si="22"/>
        <v>2009.18928</v>
      </c>
      <c r="L329" s="18">
        <f t="shared" si="23"/>
        <v>110.48</v>
      </c>
      <c r="M329" s="19">
        <v>1430</v>
      </c>
    </row>
    <row r="330" s="3" customFormat="1" ht="22.5" customHeight="1" spans="1:13">
      <c r="A330" s="10">
        <v>328</v>
      </c>
      <c r="B330" s="11" t="s">
        <v>6192</v>
      </c>
      <c r="C330" s="12" t="s">
        <v>6199</v>
      </c>
      <c r="D330" s="11" t="s">
        <v>6200</v>
      </c>
      <c r="E330" s="13">
        <v>550</v>
      </c>
      <c r="F330" s="11">
        <v>469.8</v>
      </c>
      <c r="G330" s="14">
        <f t="shared" si="20"/>
        <v>85.4181818181818</v>
      </c>
      <c r="H330" s="15">
        <v>481.68</v>
      </c>
      <c r="I330" s="16">
        <v>45294.34375</v>
      </c>
      <c r="J330" s="14">
        <f t="shared" si="21"/>
        <v>87.5781818181818</v>
      </c>
      <c r="K330" s="18">
        <f t="shared" si="22"/>
        <v>-757.99248</v>
      </c>
      <c r="L330" s="18">
        <f t="shared" si="23"/>
        <v>-41.68</v>
      </c>
      <c r="M330" s="19">
        <v>500</v>
      </c>
    </row>
    <row r="331" s="3" customFormat="1" ht="22.5" customHeight="1" spans="1:13">
      <c r="A331" s="10">
        <v>329</v>
      </c>
      <c r="B331" s="11" t="s">
        <v>6192</v>
      </c>
      <c r="C331" s="12" t="s">
        <v>6201</v>
      </c>
      <c r="D331" s="11" t="s">
        <v>6202</v>
      </c>
      <c r="E331" s="20">
        <v>323</v>
      </c>
      <c r="F331" s="11">
        <v>5.4</v>
      </c>
      <c r="G331" s="14">
        <f t="shared" si="20"/>
        <v>1.671826625387</v>
      </c>
      <c r="H331" s="15">
        <v>4.44</v>
      </c>
      <c r="I331" s="16">
        <v>45314.5416666667</v>
      </c>
      <c r="J331" s="14">
        <f t="shared" si="21"/>
        <v>1.37461300309598</v>
      </c>
      <c r="K331" s="18">
        <f t="shared" si="22"/>
        <v>4601.058</v>
      </c>
      <c r="L331" s="18">
        <f t="shared" si="23"/>
        <v>253</v>
      </c>
      <c r="M331" s="19">
        <v>0</v>
      </c>
    </row>
    <row r="332" s="3" customFormat="1" ht="22.5" customHeight="1" spans="1:13">
      <c r="A332" s="10">
        <v>330</v>
      </c>
      <c r="B332" s="11" t="s">
        <v>6192</v>
      </c>
      <c r="C332" s="12" t="s">
        <v>6203</v>
      </c>
      <c r="D332" s="11" t="s">
        <v>6204</v>
      </c>
      <c r="E332" s="13">
        <v>350</v>
      </c>
      <c r="F332" s="11">
        <v>324</v>
      </c>
      <c r="G332" s="14">
        <f t="shared" si="20"/>
        <v>92.5714285714286</v>
      </c>
      <c r="H332" s="15">
        <v>261.96</v>
      </c>
      <c r="I332" s="16">
        <v>45313.7708333333</v>
      </c>
      <c r="J332" s="14">
        <f t="shared" si="21"/>
        <v>74.8457142857143</v>
      </c>
      <c r="K332" s="18">
        <f t="shared" si="22"/>
        <v>-800.184</v>
      </c>
      <c r="L332" s="18">
        <f t="shared" si="23"/>
        <v>-44</v>
      </c>
      <c r="M332" s="19">
        <v>680</v>
      </c>
    </row>
    <row r="333" s="3" customFormat="1" ht="22.5" customHeight="1" spans="1:13">
      <c r="A333" s="10">
        <v>331</v>
      </c>
      <c r="B333" s="11" t="s">
        <v>6192</v>
      </c>
      <c r="C333" s="12" t="s">
        <v>6205</v>
      </c>
      <c r="D333" s="11" t="s">
        <v>6206</v>
      </c>
      <c r="E333" s="13">
        <v>550</v>
      </c>
      <c r="F333" s="11"/>
      <c r="G333" s="14"/>
      <c r="H333" s="15"/>
      <c r="I333" s="16"/>
      <c r="J333" s="14"/>
      <c r="K333" s="18"/>
      <c r="L333" s="18"/>
      <c r="M333" s="19"/>
    </row>
    <row r="334" s="3" customFormat="1" ht="22.5" customHeight="1" spans="1:13">
      <c r="A334" s="10">
        <v>332</v>
      </c>
      <c r="B334" s="11" t="s">
        <v>6207</v>
      </c>
      <c r="C334" s="12" t="s">
        <v>6208</v>
      </c>
      <c r="D334" s="11" t="s">
        <v>6209</v>
      </c>
      <c r="E334" s="13">
        <v>350</v>
      </c>
      <c r="F334" s="11">
        <v>142.92</v>
      </c>
      <c r="G334" s="14">
        <f t="shared" ref="G334:G397" si="24">F334/E334*100</f>
        <v>40.8342857142857</v>
      </c>
      <c r="H334" s="15">
        <v>151.84</v>
      </c>
      <c r="I334" s="16">
        <v>45313.375</v>
      </c>
      <c r="J334" s="14">
        <f t="shared" ref="J334:J397" si="25">H334/E334*100</f>
        <v>43.3828571428571</v>
      </c>
      <c r="K334" s="18">
        <f t="shared" ref="K334:K397" si="26">L334*10.5*1.732</f>
        <v>2330.71776</v>
      </c>
      <c r="L334" s="18">
        <f t="shared" ref="L334:L397" si="27">E334*0.8-MAX(F334,H334)</f>
        <v>128.16</v>
      </c>
      <c r="M334" s="19">
        <v>800</v>
      </c>
    </row>
    <row r="335" s="3" customFormat="1" ht="22.5" customHeight="1" spans="1:13">
      <c r="A335" s="10">
        <v>333</v>
      </c>
      <c r="B335" s="11" t="s">
        <v>6207</v>
      </c>
      <c r="C335" s="12" t="s">
        <v>6210</v>
      </c>
      <c r="D335" s="11" t="s">
        <v>6211</v>
      </c>
      <c r="E335" s="11">
        <v>400</v>
      </c>
      <c r="F335" s="11">
        <v>166.96</v>
      </c>
      <c r="G335" s="14">
        <f t="shared" si="24"/>
        <v>41.74</v>
      </c>
      <c r="H335" s="15">
        <v>118.96</v>
      </c>
      <c r="I335" s="16">
        <v>45313.7534722222</v>
      </c>
      <c r="J335" s="14">
        <f t="shared" si="25"/>
        <v>29.74</v>
      </c>
      <c r="K335" s="18">
        <f t="shared" si="26"/>
        <v>2783.18544</v>
      </c>
      <c r="L335" s="18">
        <f t="shared" si="27"/>
        <v>153.04</v>
      </c>
      <c r="M335" s="19">
        <v>0</v>
      </c>
    </row>
    <row r="336" s="3" customFormat="1" ht="22.5" customHeight="1" spans="1:13">
      <c r="A336" s="10">
        <v>334</v>
      </c>
      <c r="B336" s="11" t="s">
        <v>6207</v>
      </c>
      <c r="C336" s="12" t="s">
        <v>6212</v>
      </c>
      <c r="D336" s="11" t="s">
        <v>6213</v>
      </c>
      <c r="E336" s="11">
        <v>400</v>
      </c>
      <c r="F336" s="11">
        <v>322.08</v>
      </c>
      <c r="G336" s="14">
        <f t="shared" si="24"/>
        <v>80.52</v>
      </c>
      <c r="H336" s="15">
        <v>237.92</v>
      </c>
      <c r="I336" s="16">
        <v>45310.5625</v>
      </c>
      <c r="J336" s="14">
        <f t="shared" si="25"/>
        <v>59.48</v>
      </c>
      <c r="K336" s="18">
        <f t="shared" si="26"/>
        <v>-37.8268799999997</v>
      </c>
      <c r="L336" s="18">
        <f t="shared" si="27"/>
        <v>-2.07999999999998</v>
      </c>
      <c r="M336" s="19">
        <v>1500</v>
      </c>
    </row>
    <row r="337" s="3" customFormat="1" ht="22.5" customHeight="1" spans="1:13">
      <c r="A337" s="10">
        <v>335</v>
      </c>
      <c r="B337" s="11" t="s">
        <v>6207</v>
      </c>
      <c r="C337" s="12" t="s">
        <v>6214</v>
      </c>
      <c r="D337" s="11" t="s">
        <v>6215</v>
      </c>
      <c r="E337" s="11">
        <v>400</v>
      </c>
      <c r="F337" s="11">
        <v>197.68</v>
      </c>
      <c r="G337" s="14">
        <f t="shared" si="24"/>
        <v>49.42</v>
      </c>
      <c r="H337" s="15">
        <v>135.12</v>
      </c>
      <c r="I337" s="16">
        <v>45298.3229166667</v>
      </c>
      <c r="J337" s="14">
        <f t="shared" si="25"/>
        <v>33.78</v>
      </c>
      <c r="K337" s="18">
        <f t="shared" si="26"/>
        <v>2224.51152</v>
      </c>
      <c r="L337" s="18">
        <f t="shared" si="27"/>
        <v>122.32</v>
      </c>
      <c r="M337" s="19">
        <v>250</v>
      </c>
    </row>
    <row r="338" s="3" customFormat="1" ht="22.5" customHeight="1" spans="1:13">
      <c r="A338" s="10">
        <v>336</v>
      </c>
      <c r="B338" s="11" t="s">
        <v>6207</v>
      </c>
      <c r="C338" s="12" t="s">
        <v>6216</v>
      </c>
      <c r="D338" s="11" t="s">
        <v>2282</v>
      </c>
      <c r="E338" s="11">
        <v>200</v>
      </c>
      <c r="F338" s="11">
        <v>158.6</v>
      </c>
      <c r="G338" s="14">
        <f t="shared" si="24"/>
        <v>79.3</v>
      </c>
      <c r="H338" s="15">
        <v>141.08</v>
      </c>
      <c r="I338" s="16">
        <v>45308.4513888889</v>
      </c>
      <c r="J338" s="14">
        <f t="shared" si="25"/>
        <v>70.54</v>
      </c>
      <c r="K338" s="18">
        <f t="shared" si="26"/>
        <v>25.4604000000001</v>
      </c>
      <c r="L338" s="18">
        <f t="shared" si="27"/>
        <v>1.40000000000001</v>
      </c>
      <c r="M338" s="19">
        <v>0</v>
      </c>
    </row>
    <row r="339" s="3" customFormat="1" ht="22.5" customHeight="1" spans="1:13">
      <c r="A339" s="10">
        <v>337</v>
      </c>
      <c r="B339" s="11" t="s">
        <v>6207</v>
      </c>
      <c r="C339" s="12" t="s">
        <v>6217</v>
      </c>
      <c r="D339" s="11" t="s">
        <v>6218</v>
      </c>
      <c r="E339" s="11">
        <v>200</v>
      </c>
      <c r="F339" s="11">
        <v>220.28</v>
      </c>
      <c r="G339" s="14">
        <f t="shared" si="24"/>
        <v>110.14</v>
      </c>
      <c r="H339" s="15">
        <v>85.48</v>
      </c>
      <c r="I339" s="16">
        <v>45313.7673611111</v>
      </c>
      <c r="J339" s="14">
        <f t="shared" si="25"/>
        <v>42.74</v>
      </c>
      <c r="K339" s="18">
        <f t="shared" si="26"/>
        <v>-1096.25208</v>
      </c>
      <c r="L339" s="18">
        <f t="shared" si="27"/>
        <v>-60.28</v>
      </c>
      <c r="M339" s="19">
        <v>1250</v>
      </c>
    </row>
    <row r="340" s="3" customFormat="1" ht="22.5" customHeight="1" spans="1:13">
      <c r="A340" s="10">
        <v>338</v>
      </c>
      <c r="B340" s="11" t="s">
        <v>6219</v>
      </c>
      <c r="C340" s="12">
        <v>1055</v>
      </c>
      <c r="D340" s="11" t="s">
        <v>6220</v>
      </c>
      <c r="E340" s="11">
        <v>220</v>
      </c>
      <c r="F340" s="11">
        <v>188.46</v>
      </c>
      <c r="G340" s="14">
        <f t="shared" si="24"/>
        <v>85.6636363636364</v>
      </c>
      <c r="H340" s="15">
        <v>152.58</v>
      </c>
      <c r="I340" s="16">
        <v>45308.4340277778</v>
      </c>
      <c r="J340" s="14">
        <f t="shared" si="25"/>
        <v>69.3545454545455</v>
      </c>
      <c r="K340" s="18">
        <f t="shared" si="26"/>
        <v>-226.59756</v>
      </c>
      <c r="L340" s="18">
        <f t="shared" si="27"/>
        <v>-12.46</v>
      </c>
      <c r="M340" s="19">
        <v>250</v>
      </c>
    </row>
    <row r="341" s="3" customFormat="1" ht="22.5" customHeight="1" spans="1:13">
      <c r="A341" s="10">
        <v>339</v>
      </c>
      <c r="B341" s="11" t="s">
        <v>6219</v>
      </c>
      <c r="C341" s="12">
        <v>1051</v>
      </c>
      <c r="D341" s="11" t="s">
        <v>6221</v>
      </c>
      <c r="E341" s="13">
        <v>275</v>
      </c>
      <c r="F341" s="11">
        <v>161.6</v>
      </c>
      <c r="G341" s="14">
        <f t="shared" si="24"/>
        <v>58.7636363636364</v>
      </c>
      <c r="H341" s="15">
        <v>146</v>
      </c>
      <c r="I341" s="16">
        <v>45313.4513888889</v>
      </c>
      <c r="J341" s="14">
        <f t="shared" si="25"/>
        <v>53.0909090909091</v>
      </c>
      <c r="K341" s="18">
        <f t="shared" si="26"/>
        <v>1062.0624</v>
      </c>
      <c r="L341" s="18">
        <f t="shared" si="27"/>
        <v>58.4</v>
      </c>
      <c r="M341" s="19">
        <v>500</v>
      </c>
    </row>
    <row r="342" s="3" customFormat="1" ht="22.5" customHeight="1" spans="1:13">
      <c r="A342" s="10">
        <v>340</v>
      </c>
      <c r="B342" s="11" t="s">
        <v>6219</v>
      </c>
      <c r="C342" s="12">
        <v>1056</v>
      </c>
      <c r="D342" s="11" t="s">
        <v>1895</v>
      </c>
      <c r="E342" s="13">
        <v>300</v>
      </c>
      <c r="F342" s="11">
        <v>151.04</v>
      </c>
      <c r="G342" s="14">
        <f t="shared" si="24"/>
        <v>50.3466666666667</v>
      </c>
      <c r="H342" s="15">
        <v>141.76</v>
      </c>
      <c r="I342" s="16">
        <v>45310.5625</v>
      </c>
      <c r="J342" s="14">
        <f t="shared" si="25"/>
        <v>47.2533333333333</v>
      </c>
      <c r="K342" s="18">
        <f t="shared" si="26"/>
        <v>1617.82656</v>
      </c>
      <c r="L342" s="18">
        <f t="shared" si="27"/>
        <v>88.96</v>
      </c>
      <c r="M342" s="19">
        <v>565</v>
      </c>
    </row>
    <row r="343" s="3" customFormat="1" ht="22.5" customHeight="1" spans="1:13">
      <c r="A343" s="10">
        <v>341</v>
      </c>
      <c r="B343" s="11" t="s">
        <v>6219</v>
      </c>
      <c r="C343" s="12">
        <v>1052</v>
      </c>
      <c r="D343" s="11" t="s">
        <v>6222</v>
      </c>
      <c r="E343" s="13">
        <v>275</v>
      </c>
      <c r="F343" s="11">
        <v>252.4</v>
      </c>
      <c r="G343" s="14">
        <f t="shared" si="24"/>
        <v>91.7818181818182</v>
      </c>
      <c r="H343" s="15">
        <v>245.04</v>
      </c>
      <c r="I343" s="16">
        <v>45313.7638888889</v>
      </c>
      <c r="J343" s="14">
        <f t="shared" si="25"/>
        <v>89.1054545454545</v>
      </c>
      <c r="K343" s="18">
        <f t="shared" si="26"/>
        <v>-589.2264</v>
      </c>
      <c r="L343" s="18">
        <f t="shared" si="27"/>
        <v>-32.4</v>
      </c>
      <c r="M343" s="19">
        <v>0</v>
      </c>
    </row>
    <row r="344" s="3" customFormat="1" ht="22.5" customHeight="1" spans="1:13">
      <c r="A344" s="10">
        <v>342</v>
      </c>
      <c r="B344" s="11" t="s">
        <v>6219</v>
      </c>
      <c r="C344" s="12" t="s">
        <v>6223</v>
      </c>
      <c r="D344" s="11" t="s">
        <v>5983</v>
      </c>
      <c r="E344" s="11">
        <v>300</v>
      </c>
      <c r="F344" s="11">
        <v>110.97</v>
      </c>
      <c r="G344" s="14">
        <f t="shared" si="24"/>
        <v>36.99</v>
      </c>
      <c r="H344" s="15">
        <v>46.12</v>
      </c>
      <c r="I344" s="16">
        <v>45313.3576388889</v>
      </c>
      <c r="J344" s="14">
        <f t="shared" si="25"/>
        <v>15.3733333333333</v>
      </c>
      <c r="K344" s="18">
        <f t="shared" si="26"/>
        <v>2346.53958</v>
      </c>
      <c r="L344" s="18">
        <f t="shared" si="27"/>
        <v>129.03</v>
      </c>
      <c r="M344" s="19">
        <v>50</v>
      </c>
    </row>
    <row r="345" s="3" customFormat="1" ht="22.5" customHeight="1" spans="1:13">
      <c r="A345" s="10">
        <v>343</v>
      </c>
      <c r="B345" s="11" t="s">
        <v>6219</v>
      </c>
      <c r="C345" s="12">
        <v>1053</v>
      </c>
      <c r="D345" s="11" t="s">
        <v>6224</v>
      </c>
      <c r="E345" s="11">
        <v>400</v>
      </c>
      <c r="F345" s="11">
        <v>56.16</v>
      </c>
      <c r="G345" s="14">
        <f t="shared" si="24"/>
        <v>14.04</v>
      </c>
      <c r="H345" s="15">
        <v>50.56</v>
      </c>
      <c r="I345" s="16">
        <v>45313.7604166667</v>
      </c>
      <c r="J345" s="14">
        <f t="shared" si="25"/>
        <v>12.64</v>
      </c>
      <c r="K345" s="18">
        <f t="shared" si="26"/>
        <v>4798.19424</v>
      </c>
      <c r="L345" s="18">
        <f t="shared" si="27"/>
        <v>263.84</v>
      </c>
      <c r="M345" s="19">
        <v>0</v>
      </c>
    </row>
    <row r="346" s="3" customFormat="1" ht="22.5" customHeight="1" spans="1:13">
      <c r="A346" s="10">
        <v>344</v>
      </c>
      <c r="B346" s="11" t="s">
        <v>6225</v>
      </c>
      <c r="C346" s="12">
        <v>2154</v>
      </c>
      <c r="D346" s="11" t="s">
        <v>6226</v>
      </c>
      <c r="E346" s="11">
        <v>400</v>
      </c>
      <c r="F346" s="11">
        <v>97.08</v>
      </c>
      <c r="G346" s="14">
        <f t="shared" si="24"/>
        <v>24.27</v>
      </c>
      <c r="H346" s="15">
        <v>79.13</v>
      </c>
      <c r="I346" s="16">
        <v>45314.3125</v>
      </c>
      <c r="J346" s="14">
        <f t="shared" si="25"/>
        <v>19.7825</v>
      </c>
      <c r="K346" s="18">
        <f t="shared" si="26"/>
        <v>4054.02312</v>
      </c>
      <c r="L346" s="18">
        <f t="shared" si="27"/>
        <v>222.92</v>
      </c>
      <c r="M346" s="19">
        <v>0</v>
      </c>
    </row>
    <row r="347" s="3" customFormat="1" ht="22.5" customHeight="1" spans="1:13">
      <c r="A347" s="10">
        <v>345</v>
      </c>
      <c r="B347" s="11" t="s">
        <v>6225</v>
      </c>
      <c r="C347" s="12">
        <v>2153</v>
      </c>
      <c r="D347" s="11" t="s">
        <v>6227</v>
      </c>
      <c r="E347" s="11">
        <v>220</v>
      </c>
      <c r="F347" s="11">
        <v>168.83</v>
      </c>
      <c r="G347" s="14">
        <f t="shared" si="24"/>
        <v>76.7409090909091</v>
      </c>
      <c r="H347" s="15">
        <v>156.31</v>
      </c>
      <c r="I347" s="16">
        <v>45313.7604166667</v>
      </c>
      <c r="J347" s="14">
        <f t="shared" si="25"/>
        <v>71.05</v>
      </c>
      <c r="K347" s="18">
        <f t="shared" si="26"/>
        <v>130.39362</v>
      </c>
      <c r="L347" s="18">
        <f t="shared" si="27"/>
        <v>7.16999999999999</v>
      </c>
      <c r="M347" s="19">
        <v>565</v>
      </c>
    </row>
    <row r="348" s="3" customFormat="1" ht="22.5" customHeight="1" spans="1:13">
      <c r="A348" s="10">
        <v>346</v>
      </c>
      <c r="B348" s="11" t="s">
        <v>6225</v>
      </c>
      <c r="C348" s="12">
        <v>2151</v>
      </c>
      <c r="D348" s="11" t="s">
        <v>6228</v>
      </c>
      <c r="E348" s="11">
        <v>200</v>
      </c>
      <c r="F348" s="11">
        <v>198.08</v>
      </c>
      <c r="G348" s="14">
        <f t="shared" si="24"/>
        <v>99.04</v>
      </c>
      <c r="H348" s="15">
        <v>162.52</v>
      </c>
      <c r="I348" s="16">
        <v>45310.5625</v>
      </c>
      <c r="J348" s="14">
        <f t="shared" si="25"/>
        <v>81.26</v>
      </c>
      <c r="K348" s="18">
        <f t="shared" si="26"/>
        <v>-692.52288</v>
      </c>
      <c r="L348" s="18">
        <f t="shared" si="27"/>
        <v>-38.08</v>
      </c>
      <c r="M348" s="19">
        <v>520</v>
      </c>
    </row>
    <row r="349" s="3" customFormat="1" ht="22.5" customHeight="1" spans="1:13">
      <c r="A349" s="10">
        <v>347</v>
      </c>
      <c r="B349" s="11" t="s">
        <v>6225</v>
      </c>
      <c r="C349" s="12">
        <v>2156</v>
      </c>
      <c r="D349" s="11" t="s">
        <v>6229</v>
      </c>
      <c r="E349" s="11">
        <v>220</v>
      </c>
      <c r="F349" s="11">
        <v>91.57</v>
      </c>
      <c r="G349" s="14">
        <f t="shared" si="24"/>
        <v>41.6227272727273</v>
      </c>
      <c r="H349" s="15">
        <v>90.93</v>
      </c>
      <c r="I349" s="16">
        <v>45313.7465277778</v>
      </c>
      <c r="J349" s="14">
        <f t="shared" si="25"/>
        <v>41.3318181818182</v>
      </c>
      <c r="K349" s="18">
        <f t="shared" si="26"/>
        <v>1535.44398</v>
      </c>
      <c r="L349" s="18">
        <f t="shared" si="27"/>
        <v>84.43</v>
      </c>
      <c r="M349" s="19">
        <v>80</v>
      </c>
    </row>
    <row r="350" s="3" customFormat="1" ht="22.5" customHeight="1" spans="1:13">
      <c r="A350" s="10">
        <v>348</v>
      </c>
      <c r="B350" s="11" t="s">
        <v>6230</v>
      </c>
      <c r="C350" s="12">
        <v>1456</v>
      </c>
      <c r="D350" s="11" t="s">
        <v>6231</v>
      </c>
      <c r="E350" s="11">
        <v>400</v>
      </c>
      <c r="F350" s="11">
        <v>55.2</v>
      </c>
      <c r="G350" s="14">
        <f t="shared" si="24"/>
        <v>13.8</v>
      </c>
      <c r="H350" s="15">
        <v>57.6</v>
      </c>
      <c r="I350" s="16">
        <v>45300.46875</v>
      </c>
      <c r="J350" s="14">
        <f t="shared" si="25"/>
        <v>14.4</v>
      </c>
      <c r="K350" s="18">
        <f t="shared" si="26"/>
        <v>4772.0064</v>
      </c>
      <c r="L350" s="18">
        <f t="shared" si="27"/>
        <v>262.4</v>
      </c>
      <c r="M350" s="19">
        <v>0</v>
      </c>
    </row>
    <row r="351" s="3" customFormat="1" ht="22.5" customHeight="1" spans="1:13">
      <c r="A351" s="10">
        <v>349</v>
      </c>
      <c r="B351" s="11" t="s">
        <v>6230</v>
      </c>
      <c r="C351" s="12">
        <v>1453</v>
      </c>
      <c r="D351" s="11" t="s">
        <v>5440</v>
      </c>
      <c r="E351" s="11">
        <v>350</v>
      </c>
      <c r="F351" s="11">
        <v>407.2</v>
      </c>
      <c r="G351" s="14">
        <f t="shared" si="24"/>
        <v>116.342857142857</v>
      </c>
      <c r="H351" s="15">
        <v>10</v>
      </c>
      <c r="I351" s="16">
        <v>45292</v>
      </c>
      <c r="J351" s="14">
        <f t="shared" si="25"/>
        <v>2.85714285714286</v>
      </c>
      <c r="K351" s="18">
        <f t="shared" si="26"/>
        <v>-2313.2592</v>
      </c>
      <c r="L351" s="18">
        <f t="shared" si="27"/>
        <v>-127.2</v>
      </c>
      <c r="M351" s="19">
        <v>0</v>
      </c>
    </row>
    <row r="352" s="3" customFormat="1" ht="22.5" customHeight="1" spans="1:13">
      <c r="A352" s="10">
        <v>350</v>
      </c>
      <c r="B352" s="11" t="s">
        <v>6230</v>
      </c>
      <c r="C352" s="12">
        <v>1451</v>
      </c>
      <c r="D352" s="11" t="s">
        <v>3072</v>
      </c>
      <c r="E352" s="11">
        <v>550</v>
      </c>
      <c r="F352" s="11">
        <v>25.2</v>
      </c>
      <c r="G352" s="14">
        <f t="shared" si="24"/>
        <v>4.58181818181818</v>
      </c>
      <c r="H352" s="15">
        <v>26.4</v>
      </c>
      <c r="I352" s="16">
        <v>45305.7673611111</v>
      </c>
      <c r="J352" s="14">
        <f t="shared" si="25"/>
        <v>4.8</v>
      </c>
      <c r="K352" s="18">
        <f t="shared" si="26"/>
        <v>7521.7296</v>
      </c>
      <c r="L352" s="18">
        <f t="shared" si="27"/>
        <v>413.6</v>
      </c>
      <c r="M352" s="19">
        <v>630</v>
      </c>
    </row>
    <row r="353" s="3" customFormat="1" ht="22.5" customHeight="1" spans="1:13">
      <c r="A353" s="10">
        <v>351</v>
      </c>
      <c r="B353" s="11" t="s">
        <v>6230</v>
      </c>
      <c r="C353" s="12">
        <v>1474</v>
      </c>
      <c r="D353" s="11" t="s">
        <v>6232</v>
      </c>
      <c r="E353" s="11">
        <v>550</v>
      </c>
      <c r="F353" s="11">
        <v>159.6</v>
      </c>
      <c r="G353" s="14">
        <f t="shared" si="24"/>
        <v>29.0181818181818</v>
      </c>
      <c r="H353" s="15">
        <v>135.6</v>
      </c>
      <c r="I353" s="16">
        <v>45300.4618055556</v>
      </c>
      <c r="J353" s="14">
        <f t="shared" si="25"/>
        <v>24.6545454545455</v>
      </c>
      <c r="K353" s="18">
        <f t="shared" si="26"/>
        <v>5099.3544</v>
      </c>
      <c r="L353" s="18">
        <f t="shared" si="27"/>
        <v>280.4</v>
      </c>
      <c r="M353" s="19">
        <v>0</v>
      </c>
    </row>
    <row r="354" s="3" customFormat="1" ht="22.5" customHeight="1" spans="1:13">
      <c r="A354" s="10">
        <v>352</v>
      </c>
      <c r="B354" s="11" t="s">
        <v>6230</v>
      </c>
      <c r="C354" s="12">
        <v>1479</v>
      </c>
      <c r="D354" s="11" t="s">
        <v>6233</v>
      </c>
      <c r="E354" s="11">
        <v>550</v>
      </c>
      <c r="F354" s="11">
        <v>348</v>
      </c>
      <c r="G354" s="14">
        <f t="shared" si="24"/>
        <v>63.2727272727273</v>
      </c>
      <c r="H354" s="15">
        <v>358.8</v>
      </c>
      <c r="I354" s="16">
        <v>45300.4340277778</v>
      </c>
      <c r="J354" s="14">
        <f t="shared" si="25"/>
        <v>65.2363636363636</v>
      </c>
      <c r="K354" s="18">
        <f t="shared" si="26"/>
        <v>1476.7032</v>
      </c>
      <c r="L354" s="18">
        <f t="shared" si="27"/>
        <v>81.2</v>
      </c>
      <c r="M354" s="19">
        <v>0</v>
      </c>
    </row>
    <row r="355" s="3" customFormat="1" ht="22.5" customHeight="1" spans="1:13">
      <c r="A355" s="10">
        <v>353</v>
      </c>
      <c r="B355" s="11" t="s">
        <v>6230</v>
      </c>
      <c r="C355" s="12">
        <v>1452</v>
      </c>
      <c r="D355" s="11" t="s">
        <v>6234</v>
      </c>
      <c r="E355" s="13">
        <v>400</v>
      </c>
      <c r="F355" s="11">
        <v>379.2</v>
      </c>
      <c r="G355" s="14">
        <f t="shared" si="24"/>
        <v>94.8</v>
      </c>
      <c r="H355" s="15">
        <v>374.4</v>
      </c>
      <c r="I355" s="16">
        <v>45307.5833333333</v>
      </c>
      <c r="J355" s="14">
        <f t="shared" si="25"/>
        <v>93.6</v>
      </c>
      <c r="K355" s="18">
        <f t="shared" si="26"/>
        <v>-1076.6112</v>
      </c>
      <c r="L355" s="18">
        <f t="shared" si="27"/>
        <v>-59.2</v>
      </c>
      <c r="M355" s="19">
        <v>0</v>
      </c>
    </row>
    <row r="356" s="3" customFormat="1" ht="22.5" customHeight="1" spans="1:13">
      <c r="A356" s="10">
        <v>354</v>
      </c>
      <c r="B356" s="11" t="s">
        <v>6230</v>
      </c>
      <c r="C356" s="12">
        <v>1455</v>
      </c>
      <c r="D356" s="11" t="s">
        <v>6235</v>
      </c>
      <c r="E356" s="11">
        <v>180</v>
      </c>
      <c r="F356" s="11">
        <v>150</v>
      </c>
      <c r="G356" s="14">
        <f t="shared" si="24"/>
        <v>83.3333333333333</v>
      </c>
      <c r="H356" s="15">
        <v>147.6</v>
      </c>
      <c r="I356" s="16">
        <v>45310.5486111111</v>
      </c>
      <c r="J356" s="14">
        <f t="shared" si="25"/>
        <v>82</v>
      </c>
      <c r="K356" s="18">
        <f t="shared" si="26"/>
        <v>-109.116</v>
      </c>
      <c r="L356" s="18">
        <f t="shared" si="27"/>
        <v>-6</v>
      </c>
      <c r="M356" s="19">
        <v>0</v>
      </c>
    </row>
    <row r="357" s="3" customFormat="1" ht="22.5" customHeight="1" spans="1:13">
      <c r="A357" s="10">
        <v>355</v>
      </c>
      <c r="B357" s="11" t="s">
        <v>6230</v>
      </c>
      <c r="C357" s="12">
        <v>1480</v>
      </c>
      <c r="D357" s="11" t="s">
        <v>6236</v>
      </c>
      <c r="E357" s="13">
        <v>487</v>
      </c>
      <c r="F357" s="11">
        <v>163.2</v>
      </c>
      <c r="G357" s="14">
        <f t="shared" si="24"/>
        <v>33.5112936344969</v>
      </c>
      <c r="H357" s="15">
        <v>140.4</v>
      </c>
      <c r="I357" s="16">
        <v>45295.3680555556</v>
      </c>
      <c r="J357" s="14">
        <f t="shared" si="25"/>
        <v>28.829568788501</v>
      </c>
      <c r="K357" s="18">
        <f t="shared" si="26"/>
        <v>4117.3104</v>
      </c>
      <c r="L357" s="18">
        <f t="shared" si="27"/>
        <v>226.4</v>
      </c>
      <c r="M357" s="19">
        <v>500</v>
      </c>
    </row>
    <row r="358" s="3" customFormat="1" ht="22.5" customHeight="1" spans="1:13">
      <c r="A358" s="10">
        <v>356</v>
      </c>
      <c r="B358" s="11" t="s">
        <v>6230</v>
      </c>
      <c r="C358" s="12">
        <v>1475</v>
      </c>
      <c r="D358" s="11" t="s">
        <v>6237</v>
      </c>
      <c r="E358" s="13">
        <v>487</v>
      </c>
      <c r="F358" s="11">
        <v>109.2</v>
      </c>
      <c r="G358" s="14">
        <f t="shared" si="24"/>
        <v>22.4229979466119</v>
      </c>
      <c r="H358" s="15">
        <v>96</v>
      </c>
      <c r="I358" s="16">
        <v>45310.6111111111</v>
      </c>
      <c r="J358" s="14">
        <f t="shared" si="25"/>
        <v>19.7125256673511</v>
      </c>
      <c r="K358" s="18">
        <f t="shared" si="26"/>
        <v>5099.3544</v>
      </c>
      <c r="L358" s="18">
        <f t="shared" si="27"/>
        <v>280.4</v>
      </c>
      <c r="M358" s="19">
        <v>2920</v>
      </c>
    </row>
    <row r="359" s="3" customFormat="1" ht="22.5" customHeight="1" spans="1:13">
      <c r="A359" s="10">
        <v>357</v>
      </c>
      <c r="B359" s="11" t="s">
        <v>6230</v>
      </c>
      <c r="C359" s="12">
        <v>1454</v>
      </c>
      <c r="D359" s="11" t="s">
        <v>6238</v>
      </c>
      <c r="E359" s="11">
        <v>400</v>
      </c>
      <c r="F359" s="11">
        <v>50.4</v>
      </c>
      <c r="G359" s="14">
        <f t="shared" si="24"/>
        <v>12.6</v>
      </c>
      <c r="H359" s="15">
        <v>50.4</v>
      </c>
      <c r="I359" s="16">
        <v>45310.4583333333</v>
      </c>
      <c r="J359" s="14">
        <f t="shared" si="25"/>
        <v>12.6</v>
      </c>
      <c r="K359" s="18">
        <f t="shared" si="26"/>
        <v>4902.9456</v>
      </c>
      <c r="L359" s="18">
        <f t="shared" si="27"/>
        <v>269.6</v>
      </c>
      <c r="M359" s="19">
        <v>0</v>
      </c>
    </row>
    <row r="360" s="3" customFormat="1" ht="22.5" customHeight="1" spans="1:13">
      <c r="A360" s="10">
        <v>358</v>
      </c>
      <c r="B360" s="11" t="s">
        <v>6230</v>
      </c>
      <c r="C360" s="12">
        <v>1481</v>
      </c>
      <c r="D360" s="11" t="s">
        <v>6239</v>
      </c>
      <c r="E360" s="11">
        <v>600</v>
      </c>
      <c r="F360" s="11">
        <v>422.4</v>
      </c>
      <c r="G360" s="14">
        <f t="shared" si="24"/>
        <v>70.4</v>
      </c>
      <c r="H360" s="15">
        <v>351.6</v>
      </c>
      <c r="I360" s="16">
        <v>45299.3819444444</v>
      </c>
      <c r="J360" s="14">
        <f t="shared" si="25"/>
        <v>58.6</v>
      </c>
      <c r="K360" s="18">
        <f t="shared" si="26"/>
        <v>1047.5136</v>
      </c>
      <c r="L360" s="18">
        <f t="shared" si="27"/>
        <v>57.6</v>
      </c>
      <c r="M360" s="19">
        <v>0</v>
      </c>
    </row>
    <row r="361" s="3" customFormat="1" ht="22.5" customHeight="1" spans="1:13">
      <c r="A361" s="10">
        <v>359</v>
      </c>
      <c r="B361" s="11" t="s">
        <v>6240</v>
      </c>
      <c r="C361" s="12">
        <v>1553</v>
      </c>
      <c r="D361" s="11" t="s">
        <v>6241</v>
      </c>
      <c r="E361" s="13">
        <v>170</v>
      </c>
      <c r="F361" s="11">
        <v>99.2</v>
      </c>
      <c r="G361" s="14">
        <f t="shared" si="24"/>
        <v>58.3529411764706</v>
      </c>
      <c r="H361" s="15">
        <v>90.4</v>
      </c>
      <c r="I361" s="16">
        <v>45314.3229166667</v>
      </c>
      <c r="J361" s="14">
        <f t="shared" si="25"/>
        <v>53.1764705882353</v>
      </c>
      <c r="K361" s="18">
        <f t="shared" si="26"/>
        <v>669.2448</v>
      </c>
      <c r="L361" s="18">
        <f t="shared" si="27"/>
        <v>36.8</v>
      </c>
      <c r="M361" s="19">
        <v>0</v>
      </c>
    </row>
    <row r="362" s="3" customFormat="1" ht="22.5" customHeight="1" spans="1:13">
      <c r="A362" s="10">
        <v>360</v>
      </c>
      <c r="B362" s="11" t="s">
        <v>6240</v>
      </c>
      <c r="C362" s="12">
        <v>1555</v>
      </c>
      <c r="D362" s="11" t="s">
        <v>6242</v>
      </c>
      <c r="E362" s="13">
        <v>400</v>
      </c>
      <c r="F362" s="11">
        <v>333</v>
      </c>
      <c r="G362" s="14">
        <f t="shared" si="24"/>
        <v>83.25</v>
      </c>
      <c r="H362" s="15">
        <v>288</v>
      </c>
      <c r="I362" s="16">
        <v>45292</v>
      </c>
      <c r="J362" s="14">
        <f t="shared" si="25"/>
        <v>72</v>
      </c>
      <c r="K362" s="18">
        <f t="shared" si="26"/>
        <v>-236.418</v>
      </c>
      <c r="L362" s="18">
        <f t="shared" si="27"/>
        <v>-13</v>
      </c>
      <c r="M362" s="19">
        <v>0</v>
      </c>
    </row>
    <row r="363" s="3" customFormat="1" ht="22.5" customHeight="1" spans="1:13">
      <c r="A363" s="10">
        <v>361</v>
      </c>
      <c r="B363" s="11" t="s">
        <v>6240</v>
      </c>
      <c r="C363" s="12">
        <v>1552</v>
      </c>
      <c r="D363" s="11" t="s">
        <v>5625</v>
      </c>
      <c r="E363" s="11">
        <v>400</v>
      </c>
      <c r="F363" s="11">
        <v>480</v>
      </c>
      <c r="G363" s="14">
        <f t="shared" si="24"/>
        <v>120</v>
      </c>
      <c r="H363" s="15">
        <v>480</v>
      </c>
      <c r="I363" s="16">
        <v>45300.3958333333</v>
      </c>
      <c r="J363" s="14">
        <f t="shared" si="25"/>
        <v>120</v>
      </c>
      <c r="K363" s="18">
        <f t="shared" si="26"/>
        <v>-2909.76</v>
      </c>
      <c r="L363" s="18">
        <f t="shared" si="27"/>
        <v>-160</v>
      </c>
      <c r="M363" s="19">
        <v>0</v>
      </c>
    </row>
    <row r="364" s="3" customFormat="1" ht="22.5" customHeight="1" spans="1:13">
      <c r="A364" s="10">
        <v>362</v>
      </c>
      <c r="B364" s="11" t="s">
        <v>6240</v>
      </c>
      <c r="C364" s="12">
        <v>1556</v>
      </c>
      <c r="D364" s="11" t="s">
        <v>5114</v>
      </c>
      <c r="E364" s="11">
        <v>400</v>
      </c>
      <c r="F364" s="11">
        <v>413.6</v>
      </c>
      <c r="G364" s="14">
        <f t="shared" si="24"/>
        <v>103.4</v>
      </c>
      <c r="H364" s="15">
        <v>448</v>
      </c>
      <c r="I364" s="16">
        <v>45313.4444444444</v>
      </c>
      <c r="J364" s="14">
        <f t="shared" si="25"/>
        <v>112</v>
      </c>
      <c r="K364" s="18">
        <f t="shared" si="26"/>
        <v>-2327.808</v>
      </c>
      <c r="L364" s="18">
        <f t="shared" si="27"/>
        <v>-128</v>
      </c>
      <c r="M364" s="19">
        <v>0</v>
      </c>
    </row>
    <row r="365" s="3" customFormat="1" ht="22.5" customHeight="1" spans="1:13">
      <c r="A365" s="10">
        <v>363</v>
      </c>
      <c r="B365" s="11" t="s">
        <v>6240</v>
      </c>
      <c r="C365" s="12">
        <v>1551</v>
      </c>
      <c r="D365" s="11" t="s">
        <v>6243</v>
      </c>
      <c r="E365" s="11">
        <v>400</v>
      </c>
      <c r="F365" s="11">
        <v>422.4</v>
      </c>
      <c r="G365" s="14">
        <f t="shared" si="24"/>
        <v>105.6</v>
      </c>
      <c r="H365" s="15">
        <v>355.2</v>
      </c>
      <c r="I365" s="16">
        <v>45299.4513888889</v>
      </c>
      <c r="J365" s="14">
        <f t="shared" si="25"/>
        <v>88.8</v>
      </c>
      <c r="K365" s="18">
        <f t="shared" si="26"/>
        <v>-1862.2464</v>
      </c>
      <c r="L365" s="18">
        <f t="shared" si="27"/>
        <v>-102.4</v>
      </c>
      <c r="M365" s="19">
        <v>630</v>
      </c>
    </row>
    <row r="366" s="3" customFormat="1" ht="22.5" customHeight="1" spans="1:13">
      <c r="A366" s="10">
        <v>364</v>
      </c>
      <c r="B366" s="11" t="s">
        <v>6244</v>
      </c>
      <c r="C366" s="12">
        <v>2771</v>
      </c>
      <c r="D366" s="11" t="s">
        <v>6245</v>
      </c>
      <c r="E366" s="11">
        <v>400</v>
      </c>
      <c r="F366" s="11">
        <v>262.3</v>
      </c>
      <c r="G366" s="14">
        <f t="shared" si="24"/>
        <v>65.575</v>
      </c>
      <c r="H366" s="15">
        <v>146.48</v>
      </c>
      <c r="I366" s="16">
        <v>45313.75</v>
      </c>
      <c r="J366" s="14">
        <f t="shared" si="25"/>
        <v>36.62</v>
      </c>
      <c r="K366" s="18">
        <f t="shared" si="26"/>
        <v>1049.3322</v>
      </c>
      <c r="L366" s="18">
        <f t="shared" si="27"/>
        <v>57.7</v>
      </c>
      <c r="M366" s="19">
        <v>500</v>
      </c>
    </row>
    <row r="367" s="3" customFormat="1" ht="22.5" customHeight="1" spans="1:13">
      <c r="A367" s="10">
        <v>365</v>
      </c>
      <c r="B367" s="11" t="s">
        <v>6244</v>
      </c>
      <c r="C367" s="12">
        <v>2751</v>
      </c>
      <c r="D367" s="11" t="s">
        <v>6246</v>
      </c>
      <c r="E367" s="11">
        <v>400</v>
      </c>
      <c r="F367" s="11">
        <v>125.19</v>
      </c>
      <c r="G367" s="14">
        <f t="shared" si="24"/>
        <v>31.2975</v>
      </c>
      <c r="H367" s="15">
        <v>122.46</v>
      </c>
      <c r="I367" s="16">
        <v>45313.3958333333</v>
      </c>
      <c r="J367" s="14">
        <f t="shared" si="25"/>
        <v>30.615</v>
      </c>
      <c r="K367" s="18">
        <f t="shared" si="26"/>
        <v>3542.81466</v>
      </c>
      <c r="L367" s="18">
        <f t="shared" si="27"/>
        <v>194.81</v>
      </c>
      <c r="M367" s="19">
        <v>315</v>
      </c>
    </row>
    <row r="368" s="3" customFormat="1" ht="22.5" customHeight="1" spans="1:13">
      <c r="A368" s="10">
        <v>366</v>
      </c>
      <c r="B368" s="11" t="s">
        <v>6244</v>
      </c>
      <c r="C368" s="12">
        <v>2753</v>
      </c>
      <c r="D368" s="11" t="s">
        <v>6247</v>
      </c>
      <c r="E368" s="11">
        <v>220</v>
      </c>
      <c r="F368" s="11">
        <v>199.41</v>
      </c>
      <c r="G368" s="14">
        <f t="shared" si="24"/>
        <v>90.6409090909091</v>
      </c>
      <c r="H368" s="15">
        <v>103.71</v>
      </c>
      <c r="I368" s="16">
        <v>45313.7430555556</v>
      </c>
      <c r="J368" s="14">
        <f t="shared" si="25"/>
        <v>47.1409090909091</v>
      </c>
      <c r="K368" s="18">
        <f t="shared" si="26"/>
        <v>-425.73426</v>
      </c>
      <c r="L368" s="18">
        <f t="shared" si="27"/>
        <v>-23.41</v>
      </c>
      <c r="M368" s="19">
        <v>0</v>
      </c>
    </row>
    <row r="369" s="3" customFormat="1" ht="22.5" customHeight="1" spans="1:13">
      <c r="A369" s="10">
        <v>367</v>
      </c>
      <c r="B369" s="11" t="s">
        <v>6244</v>
      </c>
      <c r="C369" s="12">
        <v>2757</v>
      </c>
      <c r="D369" s="11" t="s">
        <v>6248</v>
      </c>
      <c r="E369" s="11">
        <v>400</v>
      </c>
      <c r="F369" s="11">
        <v>238.09</v>
      </c>
      <c r="G369" s="14">
        <f t="shared" si="24"/>
        <v>59.5225</v>
      </c>
      <c r="H369" s="15">
        <v>187.5</v>
      </c>
      <c r="I369" s="16">
        <v>45313.7430555556</v>
      </c>
      <c r="J369" s="14">
        <f t="shared" si="25"/>
        <v>46.875</v>
      </c>
      <c r="K369" s="18">
        <f t="shared" si="26"/>
        <v>1489.61526</v>
      </c>
      <c r="L369" s="18">
        <f t="shared" si="27"/>
        <v>81.91</v>
      </c>
      <c r="M369" s="19">
        <v>160</v>
      </c>
    </row>
    <row r="370" s="3" customFormat="1" ht="22.5" customHeight="1" spans="1:13">
      <c r="A370" s="10">
        <v>368</v>
      </c>
      <c r="B370" s="11" t="s">
        <v>6244</v>
      </c>
      <c r="C370" s="12">
        <v>2758</v>
      </c>
      <c r="D370" s="11" t="s">
        <v>6249</v>
      </c>
      <c r="E370" s="13">
        <v>550</v>
      </c>
      <c r="F370" s="11">
        <v>157.91</v>
      </c>
      <c r="G370" s="14">
        <f t="shared" si="24"/>
        <v>28.7109090909091</v>
      </c>
      <c r="H370" s="15">
        <v>110.74</v>
      </c>
      <c r="I370" s="16">
        <v>45313.7430555556</v>
      </c>
      <c r="J370" s="14">
        <f t="shared" si="25"/>
        <v>20.1345454545455</v>
      </c>
      <c r="K370" s="18">
        <f t="shared" si="26"/>
        <v>5130.08874</v>
      </c>
      <c r="L370" s="18">
        <f t="shared" si="27"/>
        <v>282.09</v>
      </c>
      <c r="M370" s="19">
        <v>3800</v>
      </c>
    </row>
    <row r="371" s="3" customFormat="1" ht="22.5" customHeight="1" spans="1:13">
      <c r="A371" s="10">
        <v>369</v>
      </c>
      <c r="B371" s="11" t="s">
        <v>6244</v>
      </c>
      <c r="C371" s="12">
        <v>2754</v>
      </c>
      <c r="D371" s="11" t="s">
        <v>6250</v>
      </c>
      <c r="E371" s="11">
        <v>600</v>
      </c>
      <c r="F371" s="11">
        <v>135.94</v>
      </c>
      <c r="G371" s="14">
        <f t="shared" si="24"/>
        <v>22.6566666666667</v>
      </c>
      <c r="H371" s="15">
        <v>104.59</v>
      </c>
      <c r="I371" s="16">
        <v>45313.7708333333</v>
      </c>
      <c r="J371" s="14">
        <f t="shared" si="25"/>
        <v>17.4316666666667</v>
      </c>
      <c r="K371" s="18">
        <f t="shared" si="26"/>
        <v>6257.07516</v>
      </c>
      <c r="L371" s="18">
        <f t="shared" si="27"/>
        <v>344.06</v>
      </c>
      <c r="M371" s="19">
        <v>0</v>
      </c>
    </row>
    <row r="372" s="3" customFormat="1" ht="22.5" customHeight="1" spans="1:13">
      <c r="A372" s="10">
        <v>370</v>
      </c>
      <c r="B372" s="11" t="s">
        <v>6251</v>
      </c>
      <c r="C372" s="12">
        <v>1756</v>
      </c>
      <c r="D372" s="11" t="s">
        <v>6252</v>
      </c>
      <c r="E372" s="11">
        <v>400</v>
      </c>
      <c r="F372" s="11">
        <v>200.91</v>
      </c>
      <c r="G372" s="14">
        <f t="shared" si="24"/>
        <v>50.2275</v>
      </c>
      <c r="H372" s="15">
        <v>209.82</v>
      </c>
      <c r="I372" s="16">
        <v>45313.7395833333</v>
      </c>
      <c r="J372" s="14">
        <f t="shared" si="25"/>
        <v>52.455</v>
      </c>
      <c r="K372" s="18">
        <f t="shared" si="26"/>
        <v>2003.73348</v>
      </c>
      <c r="L372" s="18">
        <f t="shared" si="27"/>
        <v>110.18</v>
      </c>
      <c r="M372" s="19">
        <v>4250</v>
      </c>
    </row>
    <row r="373" s="3" customFormat="1" ht="22.5" customHeight="1" spans="1:13">
      <c r="A373" s="10">
        <v>371</v>
      </c>
      <c r="B373" s="11" t="s">
        <v>6251</v>
      </c>
      <c r="C373" s="12">
        <v>1755</v>
      </c>
      <c r="D373" s="11" t="s">
        <v>6253</v>
      </c>
      <c r="E373" s="11">
        <v>300</v>
      </c>
      <c r="F373" s="11">
        <v>105.93</v>
      </c>
      <c r="G373" s="14">
        <f t="shared" si="24"/>
        <v>35.31</v>
      </c>
      <c r="H373" s="15">
        <v>85.71</v>
      </c>
      <c r="I373" s="16">
        <v>45313.7743055556</v>
      </c>
      <c r="J373" s="14">
        <f t="shared" si="25"/>
        <v>28.57</v>
      </c>
      <c r="K373" s="18">
        <f t="shared" si="26"/>
        <v>2438.19702</v>
      </c>
      <c r="L373" s="18">
        <f t="shared" si="27"/>
        <v>134.07</v>
      </c>
      <c r="M373" s="19">
        <v>0</v>
      </c>
    </row>
    <row r="374" s="3" customFormat="1" ht="22.5" customHeight="1" spans="1:13">
      <c r="A374" s="10">
        <v>372</v>
      </c>
      <c r="B374" s="11" t="s">
        <v>6251</v>
      </c>
      <c r="C374" s="12">
        <v>1754</v>
      </c>
      <c r="D374" s="11" t="s">
        <v>6254</v>
      </c>
      <c r="E374" s="11">
        <v>460</v>
      </c>
      <c r="F374" s="11">
        <v>66.29</v>
      </c>
      <c r="G374" s="14">
        <f t="shared" si="24"/>
        <v>14.4108695652174</v>
      </c>
      <c r="H374" s="15">
        <v>62.48</v>
      </c>
      <c r="I374" s="16">
        <v>45314.3402777778</v>
      </c>
      <c r="J374" s="14">
        <f t="shared" si="25"/>
        <v>13.5826086956522</v>
      </c>
      <c r="K374" s="18">
        <f t="shared" si="26"/>
        <v>5486.89806</v>
      </c>
      <c r="L374" s="18">
        <f t="shared" si="27"/>
        <v>301.71</v>
      </c>
      <c r="M374" s="19">
        <v>1260</v>
      </c>
    </row>
    <row r="375" s="3" customFormat="1" ht="22.5" customHeight="1" spans="1:13">
      <c r="A375" s="10">
        <v>373</v>
      </c>
      <c r="B375" s="11" t="s">
        <v>6251</v>
      </c>
      <c r="C375" s="12">
        <v>1753</v>
      </c>
      <c r="D375" s="11" t="s">
        <v>6255</v>
      </c>
      <c r="E375" s="13">
        <v>350</v>
      </c>
      <c r="F375" s="11">
        <v>2.23</v>
      </c>
      <c r="G375" s="14">
        <f t="shared" si="24"/>
        <v>0.637142857142857</v>
      </c>
      <c r="H375" s="15">
        <v>0</v>
      </c>
      <c r="I375" s="16">
        <v>45292</v>
      </c>
      <c r="J375" s="14">
        <f t="shared" si="25"/>
        <v>0</v>
      </c>
      <c r="K375" s="18">
        <f t="shared" si="26"/>
        <v>5051.52522</v>
      </c>
      <c r="L375" s="18">
        <f t="shared" si="27"/>
        <v>277.77</v>
      </c>
      <c r="M375" s="19">
        <v>0</v>
      </c>
    </row>
    <row r="376" s="3" customFormat="1" ht="22.5" customHeight="1" spans="1:13">
      <c r="A376" s="10">
        <v>374</v>
      </c>
      <c r="B376" s="11" t="s">
        <v>6251</v>
      </c>
      <c r="C376" s="12">
        <v>1752</v>
      </c>
      <c r="D376" s="11" t="s">
        <v>6256</v>
      </c>
      <c r="E376" s="11">
        <v>400</v>
      </c>
      <c r="F376" s="11">
        <v>180.04</v>
      </c>
      <c r="G376" s="14">
        <f t="shared" si="24"/>
        <v>45.01</v>
      </c>
      <c r="H376" s="15">
        <v>175.94</v>
      </c>
      <c r="I376" s="16">
        <v>45314.7395833333</v>
      </c>
      <c r="J376" s="14">
        <f t="shared" si="25"/>
        <v>43.985</v>
      </c>
      <c r="K376" s="18">
        <f t="shared" si="26"/>
        <v>2545.31256</v>
      </c>
      <c r="L376" s="18">
        <f t="shared" si="27"/>
        <v>139.96</v>
      </c>
      <c r="M376" s="19">
        <v>0</v>
      </c>
    </row>
    <row r="377" s="3" customFormat="1" ht="22.5" customHeight="1" spans="1:13">
      <c r="A377" s="10">
        <v>375</v>
      </c>
      <c r="B377" s="11" t="s">
        <v>6251</v>
      </c>
      <c r="C377" s="12">
        <v>1751</v>
      </c>
      <c r="D377" s="11" t="s">
        <v>6257</v>
      </c>
      <c r="E377" s="11">
        <v>400</v>
      </c>
      <c r="F377" s="11">
        <v>210.29</v>
      </c>
      <c r="G377" s="14">
        <f t="shared" si="24"/>
        <v>52.5725</v>
      </c>
      <c r="H377" s="15">
        <v>241.93</v>
      </c>
      <c r="I377" s="16">
        <v>45311.6006944444</v>
      </c>
      <c r="J377" s="14">
        <f t="shared" si="25"/>
        <v>60.4825</v>
      </c>
      <c r="K377" s="18">
        <f t="shared" si="26"/>
        <v>1419.78102</v>
      </c>
      <c r="L377" s="18">
        <f t="shared" si="27"/>
        <v>78.07</v>
      </c>
      <c r="M377" s="19">
        <v>200</v>
      </c>
    </row>
    <row r="378" s="3" customFormat="1" ht="22.5" customHeight="1" spans="1:13">
      <c r="A378" s="10">
        <v>376</v>
      </c>
      <c r="B378" s="11" t="s">
        <v>6258</v>
      </c>
      <c r="C378" s="12">
        <v>2671</v>
      </c>
      <c r="D378" s="11" t="s">
        <v>6259</v>
      </c>
      <c r="E378" s="13">
        <v>487</v>
      </c>
      <c r="F378" s="11">
        <v>306.06</v>
      </c>
      <c r="G378" s="14">
        <f t="shared" si="24"/>
        <v>62.8459958932238</v>
      </c>
      <c r="H378" s="15">
        <v>14.61</v>
      </c>
      <c r="I378" s="16">
        <v>45292</v>
      </c>
      <c r="J378" s="14">
        <f t="shared" si="25"/>
        <v>3</v>
      </c>
      <c r="K378" s="18">
        <f t="shared" si="26"/>
        <v>1519.25844</v>
      </c>
      <c r="L378" s="18">
        <f t="shared" si="27"/>
        <v>83.54</v>
      </c>
      <c r="M378" s="19">
        <v>0</v>
      </c>
    </row>
    <row r="379" s="3" customFormat="1" ht="22.5" customHeight="1" spans="1:13">
      <c r="A379" s="10">
        <v>377</v>
      </c>
      <c r="B379" s="11" t="s">
        <v>6258</v>
      </c>
      <c r="C379" s="12">
        <v>2652</v>
      </c>
      <c r="D379" s="11" t="s">
        <v>6260</v>
      </c>
      <c r="E379" s="13">
        <v>487</v>
      </c>
      <c r="F379" s="11">
        <v>297.26</v>
      </c>
      <c r="G379" s="14">
        <f t="shared" si="24"/>
        <v>61.0390143737166</v>
      </c>
      <c r="H379" s="15">
        <v>5</v>
      </c>
      <c r="I379" s="16">
        <v>45292</v>
      </c>
      <c r="J379" s="14">
        <f t="shared" si="25"/>
        <v>1.02669404517454</v>
      </c>
      <c r="K379" s="18">
        <f t="shared" si="26"/>
        <v>1679.29524</v>
      </c>
      <c r="L379" s="18">
        <f t="shared" si="27"/>
        <v>92.34</v>
      </c>
      <c r="M379" s="19">
        <v>1000</v>
      </c>
    </row>
    <row r="380" s="3" customFormat="1" ht="22.5" customHeight="1" spans="1:13">
      <c r="A380" s="10">
        <v>378</v>
      </c>
      <c r="B380" s="11" t="s">
        <v>6258</v>
      </c>
      <c r="C380" s="12">
        <v>2656</v>
      </c>
      <c r="D380" s="11" t="s">
        <v>6261</v>
      </c>
      <c r="E380" s="11">
        <v>487</v>
      </c>
      <c r="F380" s="11">
        <v>343.98</v>
      </c>
      <c r="G380" s="14">
        <f t="shared" si="24"/>
        <v>70.6324435318275</v>
      </c>
      <c r="H380" s="15">
        <v>331.87</v>
      </c>
      <c r="I380" s="16">
        <v>45321.5729166667</v>
      </c>
      <c r="J380" s="14">
        <f t="shared" si="25"/>
        <v>68.1457905544148</v>
      </c>
      <c r="K380" s="18">
        <f t="shared" si="26"/>
        <v>829.64532</v>
      </c>
      <c r="L380" s="18">
        <f t="shared" si="27"/>
        <v>45.62</v>
      </c>
      <c r="M380" s="19">
        <v>0</v>
      </c>
    </row>
    <row r="381" s="3" customFormat="1" ht="22.5" customHeight="1" spans="1:13">
      <c r="A381" s="10">
        <v>379</v>
      </c>
      <c r="B381" s="11" t="s">
        <v>6258</v>
      </c>
      <c r="C381" s="12">
        <v>2654</v>
      </c>
      <c r="D381" s="11" t="s">
        <v>6262</v>
      </c>
      <c r="E381" s="13">
        <v>487</v>
      </c>
      <c r="F381" s="11">
        <v>455.6</v>
      </c>
      <c r="G381" s="14">
        <f t="shared" si="24"/>
        <v>93.5523613963039</v>
      </c>
      <c r="H381" s="15">
        <v>426.29</v>
      </c>
      <c r="I381" s="16">
        <v>45300.3888888889</v>
      </c>
      <c r="J381" s="14">
        <f t="shared" si="25"/>
        <v>87.5338809034908</v>
      </c>
      <c r="K381" s="18">
        <f t="shared" si="26"/>
        <v>-1200.276</v>
      </c>
      <c r="L381" s="18">
        <f t="shared" si="27"/>
        <v>-66</v>
      </c>
      <c r="M381" s="19">
        <v>0</v>
      </c>
    </row>
    <row r="382" s="3" customFormat="1" ht="22.5" customHeight="1" spans="1:13">
      <c r="A382" s="10">
        <v>380</v>
      </c>
      <c r="B382" s="11" t="s">
        <v>6258</v>
      </c>
      <c r="C382" s="12">
        <v>2653</v>
      </c>
      <c r="D382" s="11" t="s">
        <v>3795</v>
      </c>
      <c r="E382" s="13">
        <v>350</v>
      </c>
      <c r="F382" s="11">
        <v>428.45</v>
      </c>
      <c r="G382" s="14">
        <f t="shared" si="24"/>
        <v>122.414285714286</v>
      </c>
      <c r="H382" s="15">
        <v>442.85</v>
      </c>
      <c r="I382" s="16">
        <v>45313.4513888889</v>
      </c>
      <c r="J382" s="14">
        <f t="shared" si="25"/>
        <v>126.528571428571</v>
      </c>
      <c r="K382" s="18">
        <f t="shared" si="26"/>
        <v>-2961.5901</v>
      </c>
      <c r="L382" s="18">
        <f t="shared" si="27"/>
        <v>-162.85</v>
      </c>
      <c r="M382" s="19">
        <v>1730</v>
      </c>
    </row>
    <row r="383" s="3" customFormat="1" ht="22.5" customHeight="1" spans="1:13">
      <c r="A383" s="10">
        <v>381</v>
      </c>
      <c r="B383" s="11" t="s">
        <v>6258</v>
      </c>
      <c r="C383" s="12">
        <v>2657</v>
      </c>
      <c r="D383" s="11" t="s">
        <v>6263</v>
      </c>
      <c r="E383" s="13">
        <v>550</v>
      </c>
      <c r="F383" s="11">
        <v>500.52</v>
      </c>
      <c r="G383" s="14">
        <f t="shared" si="24"/>
        <v>91.0036363636364</v>
      </c>
      <c r="H383" s="15">
        <v>5</v>
      </c>
      <c r="I383" s="16">
        <v>45292</v>
      </c>
      <c r="J383" s="14">
        <f t="shared" si="25"/>
        <v>0.909090909090909</v>
      </c>
      <c r="K383" s="18">
        <f t="shared" si="26"/>
        <v>-1100.61672</v>
      </c>
      <c r="L383" s="18">
        <f t="shared" si="27"/>
        <v>-60.52</v>
      </c>
      <c r="M383" s="19">
        <v>0</v>
      </c>
    </row>
    <row r="384" s="3" customFormat="1" ht="22.5" customHeight="1" spans="1:13">
      <c r="A384" s="10">
        <v>382</v>
      </c>
      <c r="B384" s="11" t="s">
        <v>6258</v>
      </c>
      <c r="C384" s="12">
        <v>2655</v>
      </c>
      <c r="D384" s="11" t="s">
        <v>6264</v>
      </c>
      <c r="E384" s="13">
        <v>335</v>
      </c>
      <c r="F384" s="11">
        <v>284.55</v>
      </c>
      <c r="G384" s="14">
        <f t="shared" si="24"/>
        <v>84.9402985074627</v>
      </c>
      <c r="H384" s="15">
        <v>289.13</v>
      </c>
      <c r="I384" s="16">
        <v>45311.4652777778</v>
      </c>
      <c r="J384" s="14">
        <f t="shared" si="25"/>
        <v>86.3074626865672</v>
      </c>
      <c r="K384" s="18">
        <f t="shared" si="26"/>
        <v>-384.27018</v>
      </c>
      <c r="L384" s="18">
        <f t="shared" si="27"/>
        <v>-21.13</v>
      </c>
      <c r="M384" s="19">
        <v>0</v>
      </c>
    </row>
    <row r="385" s="3" customFormat="1" ht="22.5" customHeight="1" spans="1:13">
      <c r="A385" s="10">
        <v>383</v>
      </c>
      <c r="B385" s="11" t="s">
        <v>6258</v>
      </c>
      <c r="C385" s="12">
        <v>2659</v>
      </c>
      <c r="D385" s="11" t="s">
        <v>6265</v>
      </c>
      <c r="E385" s="13">
        <v>550</v>
      </c>
      <c r="F385" s="11">
        <v>414.53</v>
      </c>
      <c r="G385" s="14">
        <f t="shared" si="24"/>
        <v>75.3690909090909</v>
      </c>
      <c r="H385" s="15">
        <v>288.52</v>
      </c>
      <c r="I385" s="16">
        <v>45300.3506944444</v>
      </c>
      <c r="J385" s="14">
        <f t="shared" si="25"/>
        <v>52.4581818181818</v>
      </c>
      <c r="K385" s="18">
        <f t="shared" si="26"/>
        <v>463.19742</v>
      </c>
      <c r="L385" s="18">
        <f t="shared" si="27"/>
        <v>25.47</v>
      </c>
      <c r="M385" s="19">
        <v>0</v>
      </c>
    </row>
    <row r="386" s="3" customFormat="1" ht="22.5" customHeight="1" spans="1:13">
      <c r="A386" s="10">
        <v>384</v>
      </c>
      <c r="B386" s="11" t="s">
        <v>6258</v>
      </c>
      <c r="C386" s="12">
        <v>2658</v>
      </c>
      <c r="D386" s="11" t="s">
        <v>6266</v>
      </c>
      <c r="E386" s="11">
        <v>365</v>
      </c>
      <c r="F386" s="11">
        <v>24.57</v>
      </c>
      <c r="G386" s="14">
        <f t="shared" si="24"/>
        <v>6.73150684931507</v>
      </c>
      <c r="H386" s="15">
        <v>22.82</v>
      </c>
      <c r="I386" s="16">
        <v>45309.3506944444</v>
      </c>
      <c r="J386" s="14">
        <f t="shared" si="25"/>
        <v>6.25205479452055</v>
      </c>
      <c r="K386" s="18">
        <f t="shared" si="26"/>
        <v>4863.48198</v>
      </c>
      <c r="L386" s="18">
        <f t="shared" si="27"/>
        <v>267.43</v>
      </c>
      <c r="M386" s="19">
        <v>0</v>
      </c>
    </row>
    <row r="387" s="3" customFormat="1" ht="22.5" customHeight="1" spans="1:13">
      <c r="A387" s="10">
        <v>385</v>
      </c>
      <c r="B387" s="11" t="s">
        <v>6258</v>
      </c>
      <c r="C387" s="12">
        <v>2651</v>
      </c>
      <c r="D387" s="11" t="s">
        <v>6267</v>
      </c>
      <c r="E387" s="11">
        <v>365</v>
      </c>
      <c r="F387" s="11">
        <v>11.41</v>
      </c>
      <c r="G387" s="14">
        <f t="shared" si="24"/>
        <v>3.12602739726027</v>
      </c>
      <c r="H387" s="15">
        <v>11.06</v>
      </c>
      <c r="I387" s="16">
        <v>45316.4479166667</v>
      </c>
      <c r="J387" s="14">
        <f t="shared" si="25"/>
        <v>3.03013698630137</v>
      </c>
      <c r="K387" s="18">
        <f t="shared" si="26"/>
        <v>5102.80974</v>
      </c>
      <c r="L387" s="18">
        <f t="shared" si="27"/>
        <v>280.59</v>
      </c>
      <c r="M387" s="19">
        <v>0</v>
      </c>
    </row>
    <row r="388" s="3" customFormat="1" ht="22.5" customHeight="1" spans="1:13">
      <c r="A388" s="10">
        <v>386</v>
      </c>
      <c r="B388" s="11" t="s">
        <v>6268</v>
      </c>
      <c r="C388" s="12">
        <v>14352</v>
      </c>
      <c r="D388" s="11" t="s">
        <v>6269</v>
      </c>
      <c r="E388" s="13">
        <v>400</v>
      </c>
      <c r="F388" s="11">
        <v>266.34</v>
      </c>
      <c r="G388" s="14">
        <f t="shared" si="24"/>
        <v>66.585</v>
      </c>
      <c r="H388" s="15">
        <v>308.35</v>
      </c>
      <c r="I388" s="16">
        <v>45313.4548611111</v>
      </c>
      <c r="J388" s="14">
        <f t="shared" si="25"/>
        <v>77.0875</v>
      </c>
      <c r="K388" s="18">
        <f t="shared" si="26"/>
        <v>211.8669</v>
      </c>
      <c r="L388" s="18">
        <f t="shared" si="27"/>
        <v>11.65</v>
      </c>
      <c r="M388" s="19">
        <v>600</v>
      </c>
    </row>
    <row r="389" s="3" customFormat="1" ht="22.5" customHeight="1" spans="1:13">
      <c r="A389" s="10">
        <v>387</v>
      </c>
      <c r="B389" s="11" t="s">
        <v>6268</v>
      </c>
      <c r="C389" s="12">
        <v>14341</v>
      </c>
      <c r="D389" s="11" t="s">
        <v>6270</v>
      </c>
      <c r="E389" s="13">
        <v>550</v>
      </c>
      <c r="F389" s="11">
        <v>408.67</v>
      </c>
      <c r="G389" s="14">
        <f t="shared" si="24"/>
        <v>74.3036363636364</v>
      </c>
      <c r="H389" s="15">
        <v>415.38</v>
      </c>
      <c r="I389" s="16">
        <v>45313.4479166667</v>
      </c>
      <c r="J389" s="14">
        <f t="shared" si="25"/>
        <v>75.5236363636364</v>
      </c>
      <c r="K389" s="18">
        <f t="shared" si="26"/>
        <v>447.73932</v>
      </c>
      <c r="L389" s="18">
        <f t="shared" si="27"/>
        <v>24.62</v>
      </c>
      <c r="M389" s="19">
        <v>880</v>
      </c>
    </row>
    <row r="390" s="3" customFormat="1" ht="22.5" customHeight="1" spans="1:13">
      <c r="A390" s="10">
        <v>388</v>
      </c>
      <c r="B390" s="11" t="s">
        <v>6268</v>
      </c>
      <c r="C390" s="12">
        <v>14353</v>
      </c>
      <c r="D390" s="11" t="s">
        <v>6271</v>
      </c>
      <c r="E390" s="11">
        <v>550</v>
      </c>
      <c r="F390" s="11">
        <v>206.33</v>
      </c>
      <c r="G390" s="14">
        <f t="shared" si="24"/>
        <v>37.5145454545455</v>
      </c>
      <c r="H390" s="15">
        <v>144.41</v>
      </c>
      <c r="I390" s="16">
        <v>45314.78125</v>
      </c>
      <c r="J390" s="14">
        <f t="shared" si="25"/>
        <v>26.2563636363636</v>
      </c>
      <c r="K390" s="18">
        <f t="shared" si="26"/>
        <v>4249.52262</v>
      </c>
      <c r="L390" s="18">
        <f t="shared" si="27"/>
        <v>233.67</v>
      </c>
      <c r="M390" s="19">
        <v>0</v>
      </c>
    </row>
    <row r="391" s="3" customFormat="1" ht="22.5" customHeight="1" spans="1:13">
      <c r="A391" s="10">
        <v>389</v>
      </c>
      <c r="B391" s="11" t="s">
        <v>6268</v>
      </c>
      <c r="C391" s="12">
        <v>14363</v>
      </c>
      <c r="D391" s="11" t="s">
        <v>6272</v>
      </c>
      <c r="E391" s="13">
        <v>300</v>
      </c>
      <c r="F391" s="11">
        <v>164.39</v>
      </c>
      <c r="G391" s="14">
        <f t="shared" si="24"/>
        <v>54.7966666666667</v>
      </c>
      <c r="H391" s="15">
        <v>169.58</v>
      </c>
      <c r="I391" s="16">
        <v>45311.4375</v>
      </c>
      <c r="J391" s="14">
        <f t="shared" si="25"/>
        <v>56.5266666666667</v>
      </c>
      <c r="K391" s="18">
        <f t="shared" si="26"/>
        <v>1280.65812</v>
      </c>
      <c r="L391" s="18">
        <f t="shared" si="27"/>
        <v>70.42</v>
      </c>
      <c r="M391" s="19">
        <v>0</v>
      </c>
    </row>
    <row r="392" s="3" customFormat="1" ht="22.5" customHeight="1" spans="1:13">
      <c r="A392" s="10">
        <v>390</v>
      </c>
      <c r="B392" s="11" t="s">
        <v>6268</v>
      </c>
      <c r="C392" s="12">
        <v>14364</v>
      </c>
      <c r="D392" s="11" t="s">
        <v>6273</v>
      </c>
      <c r="E392" s="11">
        <v>350</v>
      </c>
      <c r="F392" s="11">
        <v>189.43</v>
      </c>
      <c r="G392" s="14">
        <f t="shared" si="24"/>
        <v>54.1228571428571</v>
      </c>
      <c r="H392" s="15">
        <v>100</v>
      </c>
      <c r="I392" s="16">
        <v>45292</v>
      </c>
      <c r="J392" s="14">
        <f t="shared" si="25"/>
        <v>28.5714285714286</v>
      </c>
      <c r="K392" s="18">
        <f t="shared" si="26"/>
        <v>1647.10602</v>
      </c>
      <c r="L392" s="18">
        <f t="shared" si="27"/>
        <v>90.57</v>
      </c>
      <c r="M392" s="19">
        <v>0</v>
      </c>
    </row>
    <row r="393" s="3" customFormat="1" ht="22.5" customHeight="1" spans="1:13">
      <c r="A393" s="10">
        <v>391</v>
      </c>
      <c r="B393" s="11" t="s">
        <v>6268</v>
      </c>
      <c r="C393" s="12">
        <v>14345</v>
      </c>
      <c r="D393" s="11" t="s">
        <v>6274</v>
      </c>
      <c r="E393" s="11">
        <v>600</v>
      </c>
      <c r="F393" s="11">
        <v>11.08</v>
      </c>
      <c r="G393" s="14">
        <f t="shared" si="24"/>
        <v>1.84666666666667</v>
      </c>
      <c r="H393" s="15">
        <v>9.71</v>
      </c>
      <c r="I393" s="16">
        <v>45311.9548611111</v>
      </c>
      <c r="J393" s="14">
        <f t="shared" si="25"/>
        <v>1.61833333333333</v>
      </c>
      <c r="K393" s="18">
        <f t="shared" si="26"/>
        <v>8527.77912</v>
      </c>
      <c r="L393" s="18">
        <f t="shared" si="27"/>
        <v>468.92</v>
      </c>
      <c r="M393" s="19">
        <v>0</v>
      </c>
    </row>
    <row r="394" s="3" customFormat="1" ht="22.5" customHeight="1" spans="1:13">
      <c r="A394" s="10">
        <v>392</v>
      </c>
      <c r="B394" s="11" t="s">
        <v>6268</v>
      </c>
      <c r="C394" s="12">
        <v>14362</v>
      </c>
      <c r="D394" s="11" t="s">
        <v>6275</v>
      </c>
      <c r="E394" s="13">
        <v>550</v>
      </c>
      <c r="F394" s="11">
        <v>129.85</v>
      </c>
      <c r="G394" s="14">
        <f t="shared" si="24"/>
        <v>23.6090909090909</v>
      </c>
      <c r="H394" s="15">
        <v>121.22</v>
      </c>
      <c r="I394" s="16">
        <v>45313.78125</v>
      </c>
      <c r="J394" s="14">
        <f t="shared" si="25"/>
        <v>22.04</v>
      </c>
      <c r="K394" s="18">
        <f t="shared" si="26"/>
        <v>5640.3879</v>
      </c>
      <c r="L394" s="18">
        <f t="shared" si="27"/>
        <v>310.15</v>
      </c>
      <c r="M394" s="19">
        <v>350</v>
      </c>
    </row>
    <row r="395" s="3" customFormat="1" ht="22.5" customHeight="1" spans="1:13">
      <c r="A395" s="10">
        <v>393</v>
      </c>
      <c r="B395" s="11" t="s">
        <v>6268</v>
      </c>
      <c r="C395" s="12">
        <v>14378</v>
      </c>
      <c r="D395" s="11" t="s">
        <v>6276</v>
      </c>
      <c r="E395" s="13">
        <v>400</v>
      </c>
      <c r="F395" s="11">
        <v>324.53</v>
      </c>
      <c r="G395" s="14">
        <f t="shared" si="24"/>
        <v>81.1325</v>
      </c>
      <c r="H395" s="15">
        <v>414.11</v>
      </c>
      <c r="I395" s="16">
        <v>45308.4618055556</v>
      </c>
      <c r="J395" s="14">
        <f t="shared" si="25"/>
        <v>103.5275</v>
      </c>
      <c r="K395" s="18">
        <f t="shared" si="26"/>
        <v>-1711.48446</v>
      </c>
      <c r="L395" s="18">
        <f t="shared" si="27"/>
        <v>-94.11</v>
      </c>
      <c r="M395" s="19">
        <v>0</v>
      </c>
    </row>
    <row r="396" s="3" customFormat="1" ht="22.5" customHeight="1" spans="1:13">
      <c r="A396" s="10">
        <v>394</v>
      </c>
      <c r="B396" s="11" t="s">
        <v>6268</v>
      </c>
      <c r="C396" s="12">
        <v>14342</v>
      </c>
      <c r="D396" s="11" t="s">
        <v>6277</v>
      </c>
      <c r="E396" s="13">
        <v>550</v>
      </c>
      <c r="F396" s="11">
        <v>332.57</v>
      </c>
      <c r="G396" s="14">
        <f t="shared" si="24"/>
        <v>60.4672727272727</v>
      </c>
      <c r="H396" s="15">
        <v>293.18</v>
      </c>
      <c r="I396" s="16">
        <v>45313.78125</v>
      </c>
      <c r="J396" s="14">
        <f t="shared" si="25"/>
        <v>53.3054545454545</v>
      </c>
      <c r="K396" s="18">
        <f t="shared" si="26"/>
        <v>1953.72198</v>
      </c>
      <c r="L396" s="18">
        <f t="shared" si="27"/>
        <v>107.43</v>
      </c>
      <c r="M396" s="19">
        <v>0</v>
      </c>
    </row>
    <row r="397" s="3" customFormat="1" ht="22.5" customHeight="1" spans="1:13">
      <c r="A397" s="10">
        <v>395</v>
      </c>
      <c r="B397" s="11" t="s">
        <v>6268</v>
      </c>
      <c r="C397" s="12">
        <v>14365</v>
      </c>
      <c r="D397" s="11" t="s">
        <v>6278</v>
      </c>
      <c r="E397" s="11">
        <v>558</v>
      </c>
      <c r="F397" s="11">
        <v>86.22</v>
      </c>
      <c r="G397" s="14">
        <f t="shared" si="24"/>
        <v>15.4516129032258</v>
      </c>
      <c r="H397" s="15">
        <v>83.26</v>
      </c>
      <c r="I397" s="16">
        <v>45309.84375</v>
      </c>
      <c r="J397" s="14">
        <f t="shared" si="25"/>
        <v>14.921146953405</v>
      </c>
      <c r="K397" s="18">
        <f t="shared" si="26"/>
        <v>6550.23348</v>
      </c>
      <c r="L397" s="18">
        <f t="shared" si="27"/>
        <v>360.18</v>
      </c>
      <c r="M397" s="19">
        <v>0</v>
      </c>
    </row>
    <row r="398" s="3" customFormat="1" ht="22.5" customHeight="1" spans="1:13">
      <c r="A398" s="10">
        <v>396</v>
      </c>
      <c r="B398" s="11" t="s">
        <v>6268</v>
      </c>
      <c r="C398" s="12">
        <v>14343</v>
      </c>
      <c r="D398" s="11" t="s">
        <v>6279</v>
      </c>
      <c r="E398" s="11">
        <v>558</v>
      </c>
      <c r="F398" s="11">
        <v>153.71</v>
      </c>
      <c r="G398" s="14">
        <f t="shared" ref="G398:G461" si="28">F398/E398*100</f>
        <v>27.5465949820789</v>
      </c>
      <c r="H398" s="15">
        <v>148.82</v>
      </c>
      <c r="I398" s="16">
        <v>45314.2777777778</v>
      </c>
      <c r="J398" s="14">
        <f t="shared" ref="J398:J461" si="29">H398/E398*100</f>
        <v>26.6702508960573</v>
      </c>
      <c r="K398" s="18">
        <f t="shared" ref="K398:K461" si="30">L398*10.5*1.732</f>
        <v>5322.86034</v>
      </c>
      <c r="L398" s="18">
        <f t="shared" ref="L398:L461" si="31">E398*0.8-MAX(F398,H398)</f>
        <v>292.69</v>
      </c>
      <c r="M398" s="19">
        <v>0</v>
      </c>
    </row>
    <row r="399" s="3" customFormat="1" ht="22.5" customHeight="1" spans="1:13">
      <c r="A399" s="10">
        <v>397</v>
      </c>
      <c r="B399" s="11" t="s">
        <v>6268</v>
      </c>
      <c r="C399" s="12">
        <v>14346</v>
      </c>
      <c r="D399" s="11" t="s">
        <v>6280</v>
      </c>
      <c r="E399" s="11">
        <v>600</v>
      </c>
      <c r="F399" s="11">
        <v>293.66</v>
      </c>
      <c r="G399" s="14">
        <f t="shared" si="28"/>
        <v>48.9433333333333</v>
      </c>
      <c r="H399" s="15">
        <v>45.52</v>
      </c>
      <c r="I399" s="16">
        <v>45313.7743055556</v>
      </c>
      <c r="J399" s="14">
        <f t="shared" si="29"/>
        <v>7.58666666666667</v>
      </c>
      <c r="K399" s="18">
        <f t="shared" si="30"/>
        <v>3388.77924</v>
      </c>
      <c r="L399" s="18">
        <f t="shared" si="31"/>
        <v>186.34</v>
      </c>
      <c r="M399" s="19">
        <v>1250</v>
      </c>
    </row>
    <row r="400" s="3" customFormat="1" ht="22.5" customHeight="1" spans="1:13">
      <c r="A400" s="10">
        <v>398</v>
      </c>
      <c r="B400" s="11" t="s">
        <v>6268</v>
      </c>
      <c r="C400" s="12">
        <v>14367</v>
      </c>
      <c r="D400" s="11" t="s">
        <v>6281</v>
      </c>
      <c r="E400" s="11">
        <v>600</v>
      </c>
      <c r="F400" s="11">
        <v>367.86</v>
      </c>
      <c r="G400" s="14">
        <f t="shared" si="28"/>
        <v>61.31</v>
      </c>
      <c r="H400" s="15">
        <v>342.44</v>
      </c>
      <c r="I400" s="16">
        <v>45313.4548611111</v>
      </c>
      <c r="J400" s="14">
        <f t="shared" si="29"/>
        <v>57.0733333333333</v>
      </c>
      <c r="K400" s="18">
        <f t="shared" si="30"/>
        <v>2039.37804</v>
      </c>
      <c r="L400" s="18">
        <f t="shared" si="31"/>
        <v>112.14</v>
      </c>
      <c r="M400" s="19">
        <v>320</v>
      </c>
    </row>
    <row r="401" s="3" customFormat="1" ht="22.5" customHeight="1" spans="1:13">
      <c r="A401" s="10">
        <v>399</v>
      </c>
      <c r="B401" s="11" t="s">
        <v>6268</v>
      </c>
      <c r="C401" s="12">
        <v>14344</v>
      </c>
      <c r="D401" s="11" t="s">
        <v>6282</v>
      </c>
      <c r="E401" s="11">
        <v>600</v>
      </c>
      <c r="F401" s="11">
        <v>89.06</v>
      </c>
      <c r="G401" s="14">
        <f t="shared" si="28"/>
        <v>14.8433333333333</v>
      </c>
      <c r="H401" s="15">
        <v>73.9</v>
      </c>
      <c r="I401" s="16">
        <v>45317.4444444444</v>
      </c>
      <c r="J401" s="14">
        <f t="shared" si="29"/>
        <v>12.3166666666667</v>
      </c>
      <c r="K401" s="18">
        <f t="shared" si="30"/>
        <v>7109.63484</v>
      </c>
      <c r="L401" s="18">
        <f t="shared" si="31"/>
        <v>390.94</v>
      </c>
      <c r="M401" s="19">
        <v>1600</v>
      </c>
    </row>
    <row r="402" s="3" customFormat="1" ht="22.5" customHeight="1" spans="1:13">
      <c r="A402" s="10">
        <v>400</v>
      </c>
      <c r="B402" s="11" t="s">
        <v>6268</v>
      </c>
      <c r="C402" s="12">
        <v>14366</v>
      </c>
      <c r="D402" s="11" t="s">
        <v>6283</v>
      </c>
      <c r="E402" s="11">
        <v>600</v>
      </c>
      <c r="F402" s="11">
        <v>91.68</v>
      </c>
      <c r="G402" s="14">
        <f t="shared" si="28"/>
        <v>15.28</v>
      </c>
      <c r="H402" s="15">
        <v>100.08</v>
      </c>
      <c r="I402" s="16">
        <v>45302.4444444444</v>
      </c>
      <c r="J402" s="14">
        <f t="shared" si="29"/>
        <v>16.68</v>
      </c>
      <c r="K402" s="18">
        <f t="shared" si="30"/>
        <v>6909.22512</v>
      </c>
      <c r="L402" s="18">
        <f t="shared" si="31"/>
        <v>379.92</v>
      </c>
      <c r="M402" s="19">
        <v>0</v>
      </c>
    </row>
    <row r="403" s="3" customFormat="1" ht="22.5" customHeight="1" spans="1:13">
      <c r="A403" s="10">
        <v>401</v>
      </c>
      <c r="B403" s="11" t="s">
        <v>6268</v>
      </c>
      <c r="C403" s="12">
        <v>14373</v>
      </c>
      <c r="D403" s="11" t="s">
        <v>6284</v>
      </c>
      <c r="E403" s="11">
        <v>400</v>
      </c>
      <c r="F403" s="11">
        <v>273.44</v>
      </c>
      <c r="G403" s="14">
        <f t="shared" si="28"/>
        <v>68.36</v>
      </c>
      <c r="H403" s="15">
        <v>281.51</v>
      </c>
      <c r="I403" s="16">
        <v>45313.4618055556</v>
      </c>
      <c r="J403" s="14">
        <f t="shared" si="29"/>
        <v>70.3775</v>
      </c>
      <c r="K403" s="18">
        <f t="shared" si="30"/>
        <v>699.97914</v>
      </c>
      <c r="L403" s="18">
        <f t="shared" si="31"/>
        <v>38.49</v>
      </c>
      <c r="M403" s="19">
        <v>0</v>
      </c>
    </row>
    <row r="404" s="3" customFormat="1" ht="22.5" customHeight="1" spans="1:13">
      <c r="A404" s="10">
        <v>402</v>
      </c>
      <c r="B404" s="11" t="s">
        <v>6268</v>
      </c>
      <c r="C404" s="12">
        <v>14347</v>
      </c>
      <c r="D404" s="11" t="s">
        <v>6285</v>
      </c>
      <c r="E404" s="11">
        <v>600</v>
      </c>
      <c r="F404" s="11">
        <v>465.79</v>
      </c>
      <c r="G404" s="14">
        <f t="shared" si="28"/>
        <v>77.6316666666667</v>
      </c>
      <c r="H404" s="15">
        <v>498.19</v>
      </c>
      <c r="I404" s="16">
        <v>45313.4618055556</v>
      </c>
      <c r="J404" s="14">
        <f t="shared" si="29"/>
        <v>83.0316666666667</v>
      </c>
      <c r="K404" s="18">
        <f t="shared" si="30"/>
        <v>-330.80334</v>
      </c>
      <c r="L404" s="18">
        <f t="shared" si="31"/>
        <v>-18.19</v>
      </c>
      <c r="M404" s="19">
        <v>0</v>
      </c>
    </row>
    <row r="405" s="3" customFormat="1" ht="22.5" customHeight="1" spans="1:13">
      <c r="A405" s="10">
        <v>403</v>
      </c>
      <c r="B405" s="11" t="s">
        <v>6268</v>
      </c>
      <c r="C405" s="12">
        <v>14368</v>
      </c>
      <c r="D405" s="11" t="s">
        <v>6286</v>
      </c>
      <c r="E405" s="11">
        <v>600</v>
      </c>
      <c r="F405" s="11">
        <v>437.66</v>
      </c>
      <c r="G405" s="14">
        <f t="shared" si="28"/>
        <v>72.9433333333333</v>
      </c>
      <c r="H405" s="15">
        <v>413.08</v>
      </c>
      <c r="I405" s="16">
        <v>45313.7569444444</v>
      </c>
      <c r="J405" s="14">
        <f t="shared" si="29"/>
        <v>68.8466666666667</v>
      </c>
      <c r="K405" s="18">
        <f t="shared" si="30"/>
        <v>769.99524</v>
      </c>
      <c r="L405" s="18">
        <f t="shared" si="31"/>
        <v>42.34</v>
      </c>
      <c r="M405" s="19">
        <v>1000</v>
      </c>
    </row>
    <row r="406" s="3" customFormat="1" ht="22.5" customHeight="1" spans="1:13">
      <c r="A406" s="10">
        <v>404</v>
      </c>
      <c r="B406" s="11" t="s">
        <v>6268</v>
      </c>
      <c r="C406" s="12">
        <v>14349</v>
      </c>
      <c r="D406" s="11" t="s">
        <v>6287</v>
      </c>
      <c r="E406" s="11">
        <v>600</v>
      </c>
      <c r="F406" s="11">
        <v>260</v>
      </c>
      <c r="G406" s="14">
        <f t="shared" si="28"/>
        <v>43.3333333333333</v>
      </c>
      <c r="H406" s="15">
        <v>1244.51</v>
      </c>
      <c r="I406" s="16">
        <v>45308.0972222222</v>
      </c>
      <c r="J406" s="14">
        <f t="shared" si="29"/>
        <v>207.418333333333</v>
      </c>
      <c r="K406" s="18">
        <f t="shared" si="30"/>
        <v>-13903.37886</v>
      </c>
      <c r="L406" s="18">
        <f t="shared" si="31"/>
        <v>-764.51</v>
      </c>
      <c r="M406" s="19">
        <v>0</v>
      </c>
    </row>
    <row r="407" s="3" customFormat="1" ht="22.5" customHeight="1" spans="1:13">
      <c r="A407" s="10">
        <v>405</v>
      </c>
      <c r="B407" s="11" t="s">
        <v>6268</v>
      </c>
      <c r="C407" s="12">
        <v>14374</v>
      </c>
      <c r="D407" s="11" t="s">
        <v>6288</v>
      </c>
      <c r="E407" s="11">
        <v>600</v>
      </c>
      <c r="F407" s="11">
        <v>196.56</v>
      </c>
      <c r="G407" s="14">
        <f t="shared" si="28"/>
        <v>32.76</v>
      </c>
      <c r="H407" s="15">
        <v>182.72</v>
      </c>
      <c r="I407" s="16">
        <v>45313.7673611111</v>
      </c>
      <c r="J407" s="14">
        <f t="shared" si="29"/>
        <v>30.4533333333333</v>
      </c>
      <c r="K407" s="18">
        <f t="shared" si="30"/>
        <v>5154.63984</v>
      </c>
      <c r="L407" s="18">
        <f t="shared" si="31"/>
        <v>283.44</v>
      </c>
      <c r="M407" s="19">
        <v>0</v>
      </c>
    </row>
    <row r="408" s="3" customFormat="1" ht="22.5" customHeight="1" spans="1:13">
      <c r="A408" s="10">
        <v>406</v>
      </c>
      <c r="B408" s="11" t="s">
        <v>6268</v>
      </c>
      <c r="C408" s="12">
        <v>14348</v>
      </c>
      <c r="D408" s="11" t="s">
        <v>6289</v>
      </c>
      <c r="E408" s="11">
        <v>550</v>
      </c>
      <c r="F408" s="11">
        <v>341.77</v>
      </c>
      <c r="G408" s="14">
        <f t="shared" si="28"/>
        <v>62.14</v>
      </c>
      <c r="H408" s="15">
        <v>359.14</v>
      </c>
      <c r="I408" s="16">
        <v>45313.5590277778</v>
      </c>
      <c r="J408" s="14">
        <f t="shared" si="29"/>
        <v>65.2981818181818</v>
      </c>
      <c r="K408" s="18">
        <f t="shared" si="30"/>
        <v>1470.51996</v>
      </c>
      <c r="L408" s="18">
        <f t="shared" si="31"/>
        <v>80.86</v>
      </c>
      <c r="M408" s="19">
        <v>12400</v>
      </c>
    </row>
    <row r="409" s="3" customFormat="1" ht="22.5" customHeight="1" spans="1:13">
      <c r="A409" s="10">
        <v>407</v>
      </c>
      <c r="B409" s="11" t="s">
        <v>6268</v>
      </c>
      <c r="C409" s="12">
        <v>14376</v>
      </c>
      <c r="D409" s="11" t="s">
        <v>6290</v>
      </c>
      <c r="E409" s="11">
        <v>600</v>
      </c>
      <c r="F409" s="11">
        <v>22.34</v>
      </c>
      <c r="G409" s="14">
        <f t="shared" si="28"/>
        <v>3.72333333333333</v>
      </c>
      <c r="H409" s="15">
        <v>22.57</v>
      </c>
      <c r="I409" s="16">
        <v>45314.7847222222</v>
      </c>
      <c r="J409" s="14">
        <f t="shared" si="29"/>
        <v>3.76166666666667</v>
      </c>
      <c r="K409" s="18">
        <f t="shared" si="30"/>
        <v>8318.82198</v>
      </c>
      <c r="L409" s="18">
        <f t="shared" si="31"/>
        <v>457.43</v>
      </c>
      <c r="M409" s="19">
        <v>0</v>
      </c>
    </row>
    <row r="410" s="3" customFormat="1" ht="22.5" customHeight="1" spans="1:13">
      <c r="A410" s="10">
        <v>408</v>
      </c>
      <c r="B410" s="11" t="s">
        <v>6268</v>
      </c>
      <c r="C410" s="12">
        <v>14372</v>
      </c>
      <c r="D410" s="11" t="s">
        <v>6291</v>
      </c>
      <c r="E410" s="11">
        <v>550</v>
      </c>
      <c r="F410" s="11">
        <v>226.85</v>
      </c>
      <c r="G410" s="14">
        <f t="shared" si="28"/>
        <v>41.2454545454545</v>
      </c>
      <c r="H410" s="15">
        <v>211.85</v>
      </c>
      <c r="I410" s="16">
        <v>45313.8159722222</v>
      </c>
      <c r="J410" s="14">
        <f t="shared" si="29"/>
        <v>38.5181818181818</v>
      </c>
      <c r="K410" s="18">
        <f t="shared" si="30"/>
        <v>3876.3459</v>
      </c>
      <c r="L410" s="18">
        <f t="shared" si="31"/>
        <v>213.15</v>
      </c>
      <c r="M410" s="19">
        <v>3130</v>
      </c>
    </row>
    <row r="411" s="3" customFormat="1" ht="22.5" customHeight="1" spans="1:13">
      <c r="A411" s="10">
        <v>409</v>
      </c>
      <c r="B411" s="11" t="s">
        <v>6292</v>
      </c>
      <c r="C411" s="12">
        <v>2360</v>
      </c>
      <c r="D411" s="11" t="s">
        <v>6293</v>
      </c>
      <c r="E411" s="11">
        <v>300</v>
      </c>
      <c r="F411" s="11">
        <v>98.75</v>
      </c>
      <c r="G411" s="14">
        <f t="shared" si="28"/>
        <v>32.9166666666667</v>
      </c>
      <c r="H411" s="15">
        <v>132.69</v>
      </c>
      <c r="I411" s="16">
        <v>45314.5763888889</v>
      </c>
      <c r="J411" s="14">
        <f t="shared" si="29"/>
        <v>44.23</v>
      </c>
      <c r="K411" s="18">
        <f t="shared" si="30"/>
        <v>1951.53966</v>
      </c>
      <c r="L411" s="18">
        <f t="shared" si="31"/>
        <v>107.31</v>
      </c>
      <c r="M411" s="19">
        <v>0</v>
      </c>
    </row>
    <row r="412" s="3" customFormat="1" ht="22.5" customHeight="1" spans="1:13">
      <c r="A412" s="10">
        <v>410</v>
      </c>
      <c r="B412" s="11" t="s">
        <v>6292</v>
      </c>
      <c r="C412" s="12">
        <v>2362</v>
      </c>
      <c r="D412" s="11" t="s">
        <v>4722</v>
      </c>
      <c r="E412" s="11">
        <v>400</v>
      </c>
      <c r="F412" s="11">
        <v>220.89</v>
      </c>
      <c r="G412" s="14">
        <f t="shared" si="28"/>
        <v>55.2225</v>
      </c>
      <c r="H412" s="15">
        <v>219.01</v>
      </c>
      <c r="I412" s="16">
        <v>45314.4375</v>
      </c>
      <c r="J412" s="14">
        <f t="shared" si="29"/>
        <v>54.7525</v>
      </c>
      <c r="K412" s="18">
        <f t="shared" si="30"/>
        <v>1802.41446</v>
      </c>
      <c r="L412" s="18">
        <f t="shared" si="31"/>
        <v>99.11</v>
      </c>
      <c r="M412" s="19">
        <v>0</v>
      </c>
    </row>
    <row r="413" s="3" customFormat="1" ht="22.5" customHeight="1" spans="1:13">
      <c r="A413" s="10">
        <v>411</v>
      </c>
      <c r="B413" s="11" t="s">
        <v>6292</v>
      </c>
      <c r="C413" s="12">
        <v>2355</v>
      </c>
      <c r="D413" s="11" t="s">
        <v>6294</v>
      </c>
      <c r="E413" s="11">
        <v>460</v>
      </c>
      <c r="F413" s="11">
        <v>262.22</v>
      </c>
      <c r="G413" s="14">
        <f t="shared" si="28"/>
        <v>57.004347826087</v>
      </c>
      <c r="H413" s="15">
        <v>243.05</v>
      </c>
      <c r="I413" s="16">
        <v>45315.4201388889</v>
      </c>
      <c r="J413" s="14">
        <f t="shared" si="29"/>
        <v>52.8369565217391</v>
      </c>
      <c r="K413" s="18">
        <f t="shared" si="30"/>
        <v>1923.71508</v>
      </c>
      <c r="L413" s="18">
        <f t="shared" si="31"/>
        <v>105.78</v>
      </c>
      <c r="M413" s="19">
        <v>0</v>
      </c>
    </row>
    <row r="414" s="3" customFormat="1" ht="22.5" customHeight="1" spans="1:13">
      <c r="A414" s="10">
        <v>412</v>
      </c>
      <c r="B414" s="11" t="s">
        <v>6292</v>
      </c>
      <c r="C414" s="12">
        <v>2358</v>
      </c>
      <c r="D414" s="11" t="s">
        <v>6295</v>
      </c>
      <c r="E414" s="11">
        <v>400</v>
      </c>
      <c r="F414" s="11">
        <v>326.23</v>
      </c>
      <c r="G414" s="14">
        <f t="shared" si="28"/>
        <v>81.5575</v>
      </c>
      <c r="H414" s="15">
        <v>315.51</v>
      </c>
      <c r="I414" s="16">
        <v>45302.9409722222</v>
      </c>
      <c r="J414" s="14">
        <f t="shared" si="29"/>
        <v>78.8775</v>
      </c>
      <c r="K414" s="18">
        <f t="shared" si="30"/>
        <v>-113.29878</v>
      </c>
      <c r="L414" s="18">
        <f t="shared" si="31"/>
        <v>-6.23000000000002</v>
      </c>
      <c r="M414" s="19">
        <v>0</v>
      </c>
    </row>
    <row r="415" s="3" customFormat="1" ht="22.5" customHeight="1" spans="1:13">
      <c r="A415" s="10">
        <v>413</v>
      </c>
      <c r="B415" s="11" t="s">
        <v>6292</v>
      </c>
      <c r="C415" s="12">
        <v>2356</v>
      </c>
      <c r="D415" s="11" t="s">
        <v>6296</v>
      </c>
      <c r="E415" s="11">
        <v>400</v>
      </c>
      <c r="F415" s="11">
        <v>222.18</v>
      </c>
      <c r="G415" s="14">
        <f t="shared" si="28"/>
        <v>55.545</v>
      </c>
      <c r="H415" s="15">
        <v>213.74</v>
      </c>
      <c r="I415" s="16">
        <v>45313.8090277778</v>
      </c>
      <c r="J415" s="14">
        <f t="shared" si="29"/>
        <v>53.435</v>
      </c>
      <c r="K415" s="18">
        <f t="shared" si="30"/>
        <v>1778.95452</v>
      </c>
      <c r="L415" s="18">
        <f t="shared" si="31"/>
        <v>97.82</v>
      </c>
      <c r="M415" s="19">
        <v>930</v>
      </c>
    </row>
    <row r="416" s="3" customFormat="1" ht="22.5" customHeight="1" spans="1:13">
      <c r="A416" s="10">
        <v>414</v>
      </c>
      <c r="B416" s="11" t="s">
        <v>6292</v>
      </c>
      <c r="C416" s="12">
        <v>2361</v>
      </c>
      <c r="D416" s="11" t="s">
        <v>6297</v>
      </c>
      <c r="E416" s="11">
        <v>400</v>
      </c>
      <c r="F416" s="11">
        <v>274.82</v>
      </c>
      <c r="G416" s="14">
        <f t="shared" si="28"/>
        <v>68.705</v>
      </c>
      <c r="H416" s="15">
        <v>270.13</v>
      </c>
      <c r="I416" s="16">
        <v>45316.4618055556</v>
      </c>
      <c r="J416" s="14">
        <f t="shared" si="29"/>
        <v>67.5325</v>
      </c>
      <c r="K416" s="18">
        <f t="shared" si="30"/>
        <v>821.64348</v>
      </c>
      <c r="L416" s="18">
        <f t="shared" si="31"/>
        <v>45.18</v>
      </c>
      <c r="M416" s="19">
        <v>0</v>
      </c>
    </row>
    <row r="417" s="3" customFormat="1" ht="22.5" customHeight="1" spans="1:13">
      <c r="A417" s="10">
        <v>415</v>
      </c>
      <c r="B417" s="11" t="s">
        <v>6292</v>
      </c>
      <c r="C417" s="12">
        <v>2354</v>
      </c>
      <c r="D417" s="11" t="s">
        <v>6298</v>
      </c>
      <c r="E417" s="11">
        <v>400</v>
      </c>
      <c r="F417" s="11">
        <v>167.07</v>
      </c>
      <c r="G417" s="14">
        <f t="shared" si="28"/>
        <v>41.7675</v>
      </c>
      <c r="H417" s="15">
        <v>144.21</v>
      </c>
      <c r="I417" s="16">
        <v>45313.8923611111</v>
      </c>
      <c r="J417" s="14">
        <f t="shared" si="29"/>
        <v>36.0525</v>
      </c>
      <c r="K417" s="18">
        <f t="shared" si="30"/>
        <v>2781.18498</v>
      </c>
      <c r="L417" s="18">
        <f t="shared" si="31"/>
        <v>152.93</v>
      </c>
      <c r="M417" s="19">
        <v>0</v>
      </c>
    </row>
    <row r="418" s="3" customFormat="1" ht="22.5" customHeight="1" spans="1:13">
      <c r="A418" s="10">
        <v>416</v>
      </c>
      <c r="B418" s="11" t="s">
        <v>6292</v>
      </c>
      <c r="C418" s="12">
        <v>2364</v>
      </c>
      <c r="D418" s="11" t="s">
        <v>6299</v>
      </c>
      <c r="E418" s="11">
        <v>550</v>
      </c>
      <c r="F418" s="11">
        <v>138.7</v>
      </c>
      <c r="G418" s="14">
        <f t="shared" si="28"/>
        <v>25.2181818181818</v>
      </c>
      <c r="H418" s="15">
        <v>93.68</v>
      </c>
      <c r="I418" s="16">
        <v>45292.4444444444</v>
      </c>
      <c r="J418" s="14">
        <f t="shared" si="29"/>
        <v>17.0327272727273</v>
      </c>
      <c r="K418" s="18">
        <f t="shared" si="30"/>
        <v>5479.4418</v>
      </c>
      <c r="L418" s="18">
        <f t="shared" si="31"/>
        <v>301.3</v>
      </c>
      <c r="M418" s="19">
        <v>0</v>
      </c>
    </row>
    <row r="419" s="3" customFormat="1" ht="22.5" customHeight="1" spans="1:13">
      <c r="A419" s="10">
        <v>417</v>
      </c>
      <c r="B419" s="11" t="s">
        <v>6292</v>
      </c>
      <c r="C419" s="12">
        <v>2359</v>
      </c>
      <c r="D419" s="11" t="s">
        <v>2598</v>
      </c>
      <c r="E419" s="11">
        <v>550</v>
      </c>
      <c r="F419" s="11">
        <v>20.75</v>
      </c>
      <c r="G419" s="14">
        <f t="shared" si="28"/>
        <v>3.77272727272727</v>
      </c>
      <c r="H419" s="15">
        <v>12.49</v>
      </c>
      <c r="I419" s="16">
        <v>45313.7291666667</v>
      </c>
      <c r="J419" s="14">
        <f t="shared" si="29"/>
        <v>2.27090909090909</v>
      </c>
      <c r="K419" s="18">
        <f t="shared" si="30"/>
        <v>7624.4805</v>
      </c>
      <c r="L419" s="18">
        <f t="shared" si="31"/>
        <v>419.25</v>
      </c>
      <c r="M419" s="19">
        <v>0</v>
      </c>
    </row>
    <row r="420" s="3" customFormat="1" ht="22.5" customHeight="1" spans="1:13">
      <c r="A420" s="10">
        <v>418</v>
      </c>
      <c r="B420" s="11" t="s">
        <v>6292</v>
      </c>
      <c r="C420" s="12">
        <v>2352</v>
      </c>
      <c r="D420" s="11" t="s">
        <v>6300</v>
      </c>
      <c r="E420" s="11">
        <v>550</v>
      </c>
      <c r="F420" s="11">
        <v>80.9</v>
      </c>
      <c r="G420" s="14">
        <f t="shared" si="28"/>
        <v>14.7090909090909</v>
      </c>
      <c r="H420" s="15">
        <v>56.89</v>
      </c>
      <c r="I420" s="16">
        <v>45313.7847222222</v>
      </c>
      <c r="J420" s="14">
        <f t="shared" si="29"/>
        <v>10.3436363636364</v>
      </c>
      <c r="K420" s="18">
        <f t="shared" si="30"/>
        <v>6530.5926</v>
      </c>
      <c r="L420" s="18">
        <f t="shared" si="31"/>
        <v>359.1</v>
      </c>
      <c r="M420" s="19">
        <v>4000</v>
      </c>
    </row>
    <row r="421" s="3" customFormat="1" ht="22.5" customHeight="1" spans="1:13">
      <c r="A421" s="10">
        <v>419</v>
      </c>
      <c r="B421" s="11" t="s">
        <v>6292</v>
      </c>
      <c r="C421" s="12">
        <v>2357</v>
      </c>
      <c r="D421" s="11" t="s">
        <v>6301</v>
      </c>
      <c r="E421" s="13">
        <v>550</v>
      </c>
      <c r="F421" s="11">
        <v>220.71</v>
      </c>
      <c r="G421" s="14">
        <f t="shared" si="28"/>
        <v>40.1290909090909</v>
      </c>
      <c r="H421" s="15">
        <v>153.36</v>
      </c>
      <c r="I421" s="16">
        <v>45299.5138888889</v>
      </c>
      <c r="J421" s="14">
        <f t="shared" si="29"/>
        <v>27.8836363636364</v>
      </c>
      <c r="K421" s="18">
        <f t="shared" si="30"/>
        <v>3988.00794</v>
      </c>
      <c r="L421" s="18">
        <f t="shared" si="31"/>
        <v>219.29</v>
      </c>
      <c r="M421" s="19">
        <v>0</v>
      </c>
    </row>
    <row r="422" s="3" customFormat="1" ht="22.5" customHeight="1" spans="1:13">
      <c r="A422" s="10">
        <v>420</v>
      </c>
      <c r="B422" s="11" t="s">
        <v>6292</v>
      </c>
      <c r="C422" s="12">
        <v>2365</v>
      </c>
      <c r="D422" s="11" t="s">
        <v>6302</v>
      </c>
      <c r="E422" s="13">
        <v>600</v>
      </c>
      <c r="F422" s="11">
        <v>132.25</v>
      </c>
      <c r="G422" s="14">
        <f t="shared" si="28"/>
        <v>22.0416666666667</v>
      </c>
      <c r="H422" s="15">
        <v>103.06</v>
      </c>
      <c r="I422" s="16">
        <v>45313.7951388889</v>
      </c>
      <c r="J422" s="14">
        <f t="shared" si="29"/>
        <v>17.1766666666667</v>
      </c>
      <c r="K422" s="18">
        <f t="shared" si="30"/>
        <v>6324.1815</v>
      </c>
      <c r="L422" s="18">
        <f t="shared" si="31"/>
        <v>347.75</v>
      </c>
      <c r="M422" s="19">
        <v>0</v>
      </c>
    </row>
    <row r="423" s="3" customFormat="1" ht="22.5" customHeight="1" spans="1:13">
      <c r="A423" s="10">
        <v>421</v>
      </c>
      <c r="B423" s="11" t="s">
        <v>6292</v>
      </c>
      <c r="C423" s="12">
        <v>2351</v>
      </c>
      <c r="D423" s="11" t="s">
        <v>6303</v>
      </c>
      <c r="E423" s="11">
        <v>550</v>
      </c>
      <c r="F423" s="11">
        <v>46.34</v>
      </c>
      <c r="G423" s="14">
        <f t="shared" si="28"/>
        <v>8.42545454545455</v>
      </c>
      <c r="H423" s="15">
        <v>33.24</v>
      </c>
      <c r="I423" s="16">
        <v>45313.7708333333</v>
      </c>
      <c r="J423" s="14">
        <f t="shared" si="29"/>
        <v>6.04363636363636</v>
      </c>
      <c r="K423" s="18">
        <f t="shared" si="30"/>
        <v>7159.10076</v>
      </c>
      <c r="L423" s="18">
        <f t="shared" si="31"/>
        <v>393.66</v>
      </c>
      <c r="M423" s="19">
        <v>630</v>
      </c>
    </row>
    <row r="424" s="3" customFormat="1" ht="22.5" customHeight="1" spans="1:13">
      <c r="A424" s="10">
        <v>422</v>
      </c>
      <c r="B424" s="11" t="s">
        <v>6292</v>
      </c>
      <c r="C424" s="12">
        <v>2363</v>
      </c>
      <c r="D424" s="11" t="s">
        <v>5461</v>
      </c>
      <c r="E424" s="11">
        <v>400</v>
      </c>
      <c r="F424" s="11">
        <v>123.22</v>
      </c>
      <c r="G424" s="14">
        <f t="shared" si="28"/>
        <v>30.805</v>
      </c>
      <c r="H424" s="15">
        <v>115.72</v>
      </c>
      <c r="I424" s="16">
        <v>45315.4131944444</v>
      </c>
      <c r="J424" s="14">
        <f t="shared" si="29"/>
        <v>28.93</v>
      </c>
      <c r="K424" s="18">
        <f t="shared" si="30"/>
        <v>3578.64108</v>
      </c>
      <c r="L424" s="18">
        <f t="shared" si="31"/>
        <v>196.78</v>
      </c>
      <c r="M424" s="19">
        <v>0</v>
      </c>
    </row>
    <row r="425" s="3" customFormat="1" ht="22.5" customHeight="1" spans="1:13">
      <c r="A425" s="10">
        <v>423</v>
      </c>
      <c r="B425" s="11" t="s">
        <v>6292</v>
      </c>
      <c r="C425" s="12">
        <v>2366</v>
      </c>
      <c r="D425" s="11" t="s">
        <v>6304</v>
      </c>
      <c r="E425" s="13">
        <v>550</v>
      </c>
      <c r="F425" s="11">
        <v>89.96</v>
      </c>
      <c r="G425" s="14">
        <f t="shared" si="28"/>
        <v>16.3563636363636</v>
      </c>
      <c r="H425" s="15">
        <v>91.1</v>
      </c>
      <c r="I425" s="16">
        <v>45314.4479166667</v>
      </c>
      <c r="J425" s="14">
        <f t="shared" si="29"/>
        <v>16.5636363636364</v>
      </c>
      <c r="K425" s="18">
        <f t="shared" si="30"/>
        <v>6345.0954</v>
      </c>
      <c r="L425" s="18">
        <f t="shared" si="31"/>
        <v>348.9</v>
      </c>
      <c r="M425" s="19">
        <v>2250</v>
      </c>
    </row>
    <row r="426" s="3" customFormat="1" ht="22.5" customHeight="1" spans="1:13">
      <c r="A426" s="10">
        <v>424</v>
      </c>
      <c r="B426" s="11" t="s">
        <v>6292</v>
      </c>
      <c r="C426" s="12">
        <v>2367</v>
      </c>
      <c r="D426" s="11" t="s">
        <v>6305</v>
      </c>
      <c r="E426" s="11">
        <v>550</v>
      </c>
      <c r="F426" s="11">
        <v>45.64</v>
      </c>
      <c r="G426" s="14">
        <f t="shared" si="28"/>
        <v>8.29818181818182</v>
      </c>
      <c r="H426" s="15">
        <v>35.7</v>
      </c>
      <c r="I426" s="16">
        <v>45293.46875</v>
      </c>
      <c r="J426" s="14">
        <f t="shared" si="29"/>
        <v>6.49090909090909</v>
      </c>
      <c r="K426" s="18">
        <f t="shared" si="30"/>
        <v>7171.83096</v>
      </c>
      <c r="L426" s="18">
        <f t="shared" si="31"/>
        <v>394.36</v>
      </c>
      <c r="M426" s="19">
        <v>0</v>
      </c>
    </row>
    <row r="427" s="3" customFormat="1" ht="22.5" customHeight="1" spans="1:13">
      <c r="A427" s="10">
        <v>425</v>
      </c>
      <c r="B427" s="11" t="s">
        <v>6292</v>
      </c>
      <c r="C427" s="12">
        <v>2353</v>
      </c>
      <c r="D427" s="11" t="s">
        <v>6306</v>
      </c>
      <c r="E427" s="11">
        <v>550</v>
      </c>
      <c r="F427" s="11">
        <v>154.94</v>
      </c>
      <c r="G427" s="14">
        <f t="shared" si="28"/>
        <v>28.1709090909091</v>
      </c>
      <c r="H427" s="15">
        <v>135.51</v>
      </c>
      <c r="I427" s="16">
        <v>45313.7916666667</v>
      </c>
      <c r="J427" s="14">
        <f t="shared" si="29"/>
        <v>24.6381818181818</v>
      </c>
      <c r="K427" s="18">
        <f t="shared" si="30"/>
        <v>5184.10116</v>
      </c>
      <c r="L427" s="18">
        <f t="shared" si="31"/>
        <v>285.06</v>
      </c>
      <c r="M427" s="19">
        <v>0</v>
      </c>
    </row>
    <row r="428" s="3" customFormat="1" ht="22.5" customHeight="1" spans="1:13">
      <c r="A428" s="10">
        <v>426</v>
      </c>
      <c r="B428" s="11" t="s">
        <v>6307</v>
      </c>
      <c r="C428" s="12">
        <v>1952</v>
      </c>
      <c r="D428" s="11" t="s">
        <v>6308</v>
      </c>
      <c r="E428" s="11">
        <v>400</v>
      </c>
      <c r="F428" s="11">
        <v>356.47</v>
      </c>
      <c r="G428" s="14">
        <f t="shared" si="28"/>
        <v>89.1175</v>
      </c>
      <c r="H428" s="15">
        <v>333.23</v>
      </c>
      <c r="I428" s="16">
        <v>45313.4513888889</v>
      </c>
      <c r="J428" s="14">
        <f t="shared" si="29"/>
        <v>83.3075</v>
      </c>
      <c r="K428" s="18">
        <f t="shared" si="30"/>
        <v>-663.24342</v>
      </c>
      <c r="L428" s="18">
        <f t="shared" si="31"/>
        <v>-36.47</v>
      </c>
      <c r="M428" s="19">
        <v>8130</v>
      </c>
    </row>
    <row r="429" s="3" customFormat="1" ht="22.5" customHeight="1" spans="1:13">
      <c r="A429" s="10">
        <v>427</v>
      </c>
      <c r="B429" s="11" t="s">
        <v>6307</v>
      </c>
      <c r="C429" s="12">
        <v>1955</v>
      </c>
      <c r="D429" s="11" t="s">
        <v>6309</v>
      </c>
      <c r="E429" s="13">
        <v>460</v>
      </c>
      <c r="F429" s="11">
        <v>242.56</v>
      </c>
      <c r="G429" s="14">
        <f t="shared" si="28"/>
        <v>52.7304347826087</v>
      </c>
      <c r="H429" s="15">
        <v>242.81</v>
      </c>
      <c r="I429" s="16">
        <v>45313.4583333333</v>
      </c>
      <c r="J429" s="14">
        <f t="shared" si="29"/>
        <v>52.7847826086957</v>
      </c>
      <c r="K429" s="18">
        <f t="shared" si="30"/>
        <v>2276.70534</v>
      </c>
      <c r="L429" s="18">
        <f t="shared" si="31"/>
        <v>125.19</v>
      </c>
      <c r="M429" s="19">
        <v>3200</v>
      </c>
    </row>
    <row r="430" s="3" customFormat="1" ht="22.5" customHeight="1" spans="1:13">
      <c r="A430" s="10">
        <v>428</v>
      </c>
      <c r="B430" s="11" t="s">
        <v>6307</v>
      </c>
      <c r="C430" s="12">
        <v>1954</v>
      </c>
      <c r="D430" s="11" t="s">
        <v>6310</v>
      </c>
      <c r="E430" s="11">
        <v>400</v>
      </c>
      <c r="F430" s="11">
        <v>308.68</v>
      </c>
      <c r="G430" s="14">
        <f t="shared" si="28"/>
        <v>77.17</v>
      </c>
      <c r="H430" s="15">
        <v>290.34</v>
      </c>
      <c r="I430" s="16">
        <v>45307.4583333333</v>
      </c>
      <c r="J430" s="14">
        <f t="shared" si="29"/>
        <v>72.585</v>
      </c>
      <c r="K430" s="18">
        <f t="shared" si="30"/>
        <v>205.86552</v>
      </c>
      <c r="L430" s="18">
        <f t="shared" si="31"/>
        <v>11.32</v>
      </c>
      <c r="M430" s="19">
        <v>1500</v>
      </c>
    </row>
    <row r="431" s="3" customFormat="1" ht="22.5" customHeight="1" spans="1:13">
      <c r="A431" s="10">
        <v>429</v>
      </c>
      <c r="B431" s="11" t="s">
        <v>6307</v>
      </c>
      <c r="C431" s="12">
        <v>1951</v>
      </c>
      <c r="D431" s="11" t="s">
        <v>6311</v>
      </c>
      <c r="E431" s="13">
        <v>323</v>
      </c>
      <c r="F431" s="11">
        <v>313.94</v>
      </c>
      <c r="G431" s="14">
        <f t="shared" si="28"/>
        <v>97.1950464396285</v>
      </c>
      <c r="H431" s="15">
        <v>279.34</v>
      </c>
      <c r="I431" s="16">
        <v>45300.4270833333</v>
      </c>
      <c r="J431" s="14">
        <f t="shared" si="29"/>
        <v>86.4829721362229</v>
      </c>
      <c r="K431" s="18">
        <f t="shared" si="30"/>
        <v>-1010.05044</v>
      </c>
      <c r="L431" s="18">
        <f t="shared" si="31"/>
        <v>-55.54</v>
      </c>
      <c r="M431" s="19">
        <v>0</v>
      </c>
    </row>
    <row r="432" s="3" customFormat="1" ht="22.5" customHeight="1" spans="1:13">
      <c r="A432" s="10">
        <v>430</v>
      </c>
      <c r="B432" s="11" t="s">
        <v>6307</v>
      </c>
      <c r="C432" s="12">
        <v>1956</v>
      </c>
      <c r="D432" s="11" t="s">
        <v>6312</v>
      </c>
      <c r="E432" s="11">
        <v>400</v>
      </c>
      <c r="F432" s="11">
        <v>17.42</v>
      </c>
      <c r="G432" s="14">
        <f t="shared" si="28"/>
        <v>4.355</v>
      </c>
      <c r="H432" s="15">
        <v>14.84</v>
      </c>
      <c r="I432" s="16">
        <v>45295.3993055556</v>
      </c>
      <c r="J432" s="14">
        <f t="shared" si="29"/>
        <v>3.71</v>
      </c>
      <c r="K432" s="18">
        <f t="shared" si="30"/>
        <v>5502.71988</v>
      </c>
      <c r="L432" s="18">
        <f t="shared" si="31"/>
        <v>302.58</v>
      </c>
      <c r="M432" s="19">
        <v>0</v>
      </c>
    </row>
    <row r="433" s="3" customFormat="1" ht="22.5" customHeight="1" spans="1:13">
      <c r="A433" s="10">
        <v>431</v>
      </c>
      <c r="B433" s="11" t="s">
        <v>6307</v>
      </c>
      <c r="C433" s="12">
        <v>1953</v>
      </c>
      <c r="D433" s="11" t="s">
        <v>6313</v>
      </c>
      <c r="E433" s="11">
        <v>400</v>
      </c>
      <c r="F433" s="11">
        <v>220.88</v>
      </c>
      <c r="G433" s="14">
        <f t="shared" si="28"/>
        <v>55.22</v>
      </c>
      <c r="H433" s="15">
        <v>203.45</v>
      </c>
      <c r="I433" s="16">
        <v>45301.4479166667</v>
      </c>
      <c r="J433" s="14">
        <f t="shared" si="29"/>
        <v>50.8625</v>
      </c>
      <c r="K433" s="18">
        <f t="shared" si="30"/>
        <v>1802.59632</v>
      </c>
      <c r="L433" s="18">
        <f t="shared" si="31"/>
        <v>99.12</v>
      </c>
      <c r="M433" s="19">
        <v>0</v>
      </c>
    </row>
    <row r="434" s="3" customFormat="1" ht="22.5" customHeight="1" spans="1:13">
      <c r="A434" s="10">
        <v>432</v>
      </c>
      <c r="B434" s="11" t="s">
        <v>6307</v>
      </c>
      <c r="C434" s="12">
        <v>1964</v>
      </c>
      <c r="D434" s="11" t="s">
        <v>6314</v>
      </c>
      <c r="E434" s="13">
        <v>418</v>
      </c>
      <c r="F434" s="11">
        <v>241.71</v>
      </c>
      <c r="G434" s="14">
        <f t="shared" si="28"/>
        <v>57.8253588516746</v>
      </c>
      <c r="H434" s="15">
        <v>174.45</v>
      </c>
      <c r="I434" s="16">
        <v>45300.3611111111</v>
      </c>
      <c r="J434" s="14">
        <f t="shared" si="29"/>
        <v>41.7344497607655</v>
      </c>
      <c r="K434" s="18">
        <f t="shared" si="30"/>
        <v>1685.66034</v>
      </c>
      <c r="L434" s="18">
        <f t="shared" si="31"/>
        <v>92.69</v>
      </c>
      <c r="M434" s="19">
        <v>5000</v>
      </c>
    </row>
    <row r="435" s="3" customFormat="1" ht="22.5" customHeight="1" spans="1:13">
      <c r="A435" s="10">
        <v>433</v>
      </c>
      <c r="B435" s="11" t="s">
        <v>6307</v>
      </c>
      <c r="C435" s="12">
        <v>1958</v>
      </c>
      <c r="D435" s="11" t="s">
        <v>6315</v>
      </c>
      <c r="E435" s="11">
        <v>300</v>
      </c>
      <c r="F435" s="11">
        <v>134.16</v>
      </c>
      <c r="G435" s="14">
        <f t="shared" si="28"/>
        <v>44.72</v>
      </c>
      <c r="H435" s="15">
        <v>117.71</v>
      </c>
      <c r="I435" s="16">
        <v>45297.3472222222</v>
      </c>
      <c r="J435" s="14">
        <f t="shared" si="29"/>
        <v>39.2366666666667</v>
      </c>
      <c r="K435" s="18">
        <f t="shared" si="30"/>
        <v>1924.80624</v>
      </c>
      <c r="L435" s="18">
        <f t="shared" si="31"/>
        <v>105.84</v>
      </c>
      <c r="M435" s="19">
        <v>0</v>
      </c>
    </row>
    <row r="436" s="3" customFormat="1" ht="22.5" customHeight="1" spans="1:13">
      <c r="A436" s="10">
        <v>434</v>
      </c>
      <c r="B436" s="11" t="s">
        <v>6307</v>
      </c>
      <c r="C436" s="12">
        <v>1957</v>
      </c>
      <c r="D436" s="11" t="s">
        <v>6316</v>
      </c>
      <c r="E436" s="13">
        <v>323</v>
      </c>
      <c r="F436" s="11">
        <v>230.6</v>
      </c>
      <c r="G436" s="14">
        <f t="shared" si="28"/>
        <v>71.3931888544892</v>
      </c>
      <c r="H436" s="15">
        <v>216.03</v>
      </c>
      <c r="I436" s="16">
        <v>45313.4722222222</v>
      </c>
      <c r="J436" s="14">
        <f t="shared" si="29"/>
        <v>66.8823529411765</v>
      </c>
      <c r="K436" s="18">
        <f t="shared" si="30"/>
        <v>505.570800000001</v>
      </c>
      <c r="L436" s="18">
        <f t="shared" si="31"/>
        <v>27.8</v>
      </c>
      <c r="M436" s="19">
        <v>0</v>
      </c>
    </row>
    <row r="437" s="3" customFormat="1" ht="22.5" customHeight="1" spans="1:13">
      <c r="A437" s="10">
        <v>435</v>
      </c>
      <c r="B437" s="11" t="s">
        <v>6317</v>
      </c>
      <c r="C437" s="12">
        <v>19555</v>
      </c>
      <c r="D437" s="11" t="s">
        <v>6318</v>
      </c>
      <c r="E437" s="13">
        <v>380</v>
      </c>
      <c r="F437" s="11">
        <v>173.52</v>
      </c>
      <c r="G437" s="14">
        <f t="shared" si="28"/>
        <v>45.6631578947368</v>
      </c>
      <c r="H437" s="15">
        <v>172.68</v>
      </c>
      <c r="I437" s="16">
        <v>45321.4131944444</v>
      </c>
      <c r="J437" s="14">
        <f t="shared" si="29"/>
        <v>45.4421052631579</v>
      </c>
      <c r="K437" s="18">
        <f t="shared" si="30"/>
        <v>2372.90928</v>
      </c>
      <c r="L437" s="18">
        <f t="shared" si="31"/>
        <v>130.48</v>
      </c>
      <c r="M437" s="19">
        <v>0</v>
      </c>
    </row>
    <row r="438" s="3" customFormat="1" ht="22.5" customHeight="1" spans="1:13">
      <c r="A438" s="10">
        <v>436</v>
      </c>
      <c r="B438" s="11" t="s">
        <v>6317</v>
      </c>
      <c r="C438" s="12">
        <v>19551</v>
      </c>
      <c r="D438" s="11" t="s">
        <v>6319</v>
      </c>
      <c r="E438" s="13">
        <v>487</v>
      </c>
      <c r="F438" s="11">
        <v>117.6</v>
      </c>
      <c r="G438" s="14">
        <f t="shared" si="28"/>
        <v>24.1478439425051</v>
      </c>
      <c r="H438" s="15">
        <v>2</v>
      </c>
      <c r="I438" s="16">
        <v>45292</v>
      </c>
      <c r="J438" s="14">
        <f t="shared" si="29"/>
        <v>0.410677618069815</v>
      </c>
      <c r="K438" s="18">
        <f t="shared" si="30"/>
        <v>4946.592</v>
      </c>
      <c r="L438" s="18">
        <f t="shared" si="31"/>
        <v>272</v>
      </c>
      <c r="M438" s="19">
        <v>0</v>
      </c>
    </row>
    <row r="439" s="3" customFormat="1" ht="22.5" customHeight="1" spans="1:13">
      <c r="A439" s="10">
        <v>437</v>
      </c>
      <c r="B439" s="11" t="s">
        <v>6317</v>
      </c>
      <c r="C439" s="12">
        <v>19550</v>
      </c>
      <c r="D439" s="11" t="s">
        <v>6320</v>
      </c>
      <c r="E439" s="11">
        <v>300</v>
      </c>
      <c r="F439" s="11">
        <v>215.52</v>
      </c>
      <c r="G439" s="14">
        <f t="shared" si="28"/>
        <v>71.84</v>
      </c>
      <c r="H439" s="15">
        <v>173.92</v>
      </c>
      <c r="I439" s="16">
        <v>45294.3611111111</v>
      </c>
      <c r="J439" s="14">
        <f t="shared" si="29"/>
        <v>57.9733333333333</v>
      </c>
      <c r="K439" s="18">
        <f t="shared" si="30"/>
        <v>445.19328</v>
      </c>
      <c r="L439" s="18">
        <f t="shared" si="31"/>
        <v>24.48</v>
      </c>
      <c r="M439" s="19">
        <v>0</v>
      </c>
    </row>
    <row r="440" s="3" customFormat="1" ht="22.5" customHeight="1" spans="1:13">
      <c r="A440" s="10">
        <v>438</v>
      </c>
      <c r="B440" s="11" t="s">
        <v>6317</v>
      </c>
      <c r="C440" s="12">
        <v>19544</v>
      </c>
      <c r="D440" s="11" t="s">
        <v>6321</v>
      </c>
      <c r="E440" s="11">
        <v>550</v>
      </c>
      <c r="F440" s="11">
        <v>363.84</v>
      </c>
      <c r="G440" s="14">
        <f t="shared" si="28"/>
        <v>66.1527272727273</v>
      </c>
      <c r="H440" s="15">
        <v>335.88</v>
      </c>
      <c r="I440" s="16">
        <v>45300.3888888889</v>
      </c>
      <c r="J440" s="14">
        <f t="shared" si="29"/>
        <v>61.0690909090909</v>
      </c>
      <c r="K440" s="18">
        <f t="shared" si="30"/>
        <v>1385.04576</v>
      </c>
      <c r="L440" s="18">
        <f t="shared" si="31"/>
        <v>76.16</v>
      </c>
      <c r="M440" s="19">
        <v>0</v>
      </c>
    </row>
    <row r="441" s="3" customFormat="1" ht="22.5" customHeight="1" spans="1:13">
      <c r="A441" s="10">
        <v>439</v>
      </c>
      <c r="B441" s="11" t="s">
        <v>6317</v>
      </c>
      <c r="C441" s="12">
        <v>19556</v>
      </c>
      <c r="D441" s="11" t="s">
        <v>6322</v>
      </c>
      <c r="E441" s="11">
        <v>550</v>
      </c>
      <c r="F441" s="11">
        <v>154.32</v>
      </c>
      <c r="G441" s="14">
        <f t="shared" si="28"/>
        <v>28.0581818181818</v>
      </c>
      <c r="H441" s="15">
        <v>139.32</v>
      </c>
      <c r="I441" s="16">
        <v>45310.4340277778</v>
      </c>
      <c r="J441" s="14">
        <f t="shared" si="29"/>
        <v>25.3309090909091</v>
      </c>
      <c r="K441" s="18">
        <f t="shared" si="30"/>
        <v>5195.37648</v>
      </c>
      <c r="L441" s="18">
        <f t="shared" si="31"/>
        <v>285.68</v>
      </c>
      <c r="M441" s="19">
        <v>800</v>
      </c>
    </row>
    <row r="442" s="3" customFormat="1" ht="22.5" customHeight="1" spans="1:13">
      <c r="A442" s="10">
        <v>440</v>
      </c>
      <c r="B442" s="11" t="s">
        <v>6317</v>
      </c>
      <c r="C442" s="12">
        <v>19547</v>
      </c>
      <c r="D442" s="11" t="s">
        <v>6323</v>
      </c>
      <c r="E442" s="11">
        <v>550</v>
      </c>
      <c r="F442" s="11">
        <v>408.72</v>
      </c>
      <c r="G442" s="14">
        <f t="shared" si="28"/>
        <v>74.3127272727273</v>
      </c>
      <c r="H442" s="15">
        <v>418.92</v>
      </c>
      <c r="I442" s="16">
        <v>45313.4027777778</v>
      </c>
      <c r="J442" s="14">
        <f t="shared" si="29"/>
        <v>76.1672727272727</v>
      </c>
      <c r="K442" s="18">
        <f t="shared" si="30"/>
        <v>383.36088</v>
      </c>
      <c r="L442" s="18">
        <f t="shared" si="31"/>
        <v>21.08</v>
      </c>
      <c r="M442" s="19">
        <v>530</v>
      </c>
    </row>
    <row r="443" s="3" customFormat="1" ht="22.5" customHeight="1" spans="1:13">
      <c r="A443" s="10">
        <v>441</v>
      </c>
      <c r="B443" s="11" t="s">
        <v>6317</v>
      </c>
      <c r="C443" s="12">
        <v>19561</v>
      </c>
      <c r="D443" s="11" t="s">
        <v>6324</v>
      </c>
      <c r="E443" s="11">
        <v>550</v>
      </c>
      <c r="F443" s="11">
        <v>387</v>
      </c>
      <c r="G443" s="14">
        <f t="shared" si="28"/>
        <v>70.3636363636364</v>
      </c>
      <c r="H443" s="15">
        <v>394.56</v>
      </c>
      <c r="I443" s="16">
        <v>45318.3993055556</v>
      </c>
      <c r="J443" s="14">
        <f t="shared" si="29"/>
        <v>71.7381818181818</v>
      </c>
      <c r="K443" s="18">
        <f t="shared" si="30"/>
        <v>826.37184</v>
      </c>
      <c r="L443" s="18">
        <f t="shared" si="31"/>
        <v>45.44</v>
      </c>
      <c r="M443" s="19">
        <v>0</v>
      </c>
    </row>
    <row r="444" s="3" customFormat="1" ht="22.5" customHeight="1" spans="1:13">
      <c r="A444" s="10">
        <v>442</v>
      </c>
      <c r="B444" s="11" t="s">
        <v>6317</v>
      </c>
      <c r="C444" s="12">
        <v>19554</v>
      </c>
      <c r="D444" s="11" t="s">
        <v>6325</v>
      </c>
      <c r="E444" s="11">
        <v>550</v>
      </c>
      <c r="F444" s="11">
        <v>424.64</v>
      </c>
      <c r="G444" s="14">
        <f t="shared" si="28"/>
        <v>77.2072727272727</v>
      </c>
      <c r="H444" s="15">
        <v>403.36</v>
      </c>
      <c r="I444" s="16">
        <v>45315.3576388889</v>
      </c>
      <c r="J444" s="14">
        <f t="shared" si="29"/>
        <v>73.3381818181818</v>
      </c>
      <c r="K444" s="18">
        <f t="shared" si="30"/>
        <v>279.33696</v>
      </c>
      <c r="L444" s="18">
        <f t="shared" si="31"/>
        <v>15.36</v>
      </c>
      <c r="M444" s="19">
        <v>0</v>
      </c>
    </row>
    <row r="445" s="3" customFormat="1" ht="22.5" customHeight="1" spans="1:13">
      <c r="A445" s="10">
        <v>443</v>
      </c>
      <c r="B445" s="11" t="s">
        <v>6317</v>
      </c>
      <c r="C445" s="12">
        <v>19533</v>
      </c>
      <c r="D445" s="11" t="s">
        <v>4833</v>
      </c>
      <c r="E445" s="11">
        <v>550</v>
      </c>
      <c r="F445" s="11">
        <v>278.56</v>
      </c>
      <c r="G445" s="14">
        <f t="shared" si="28"/>
        <v>50.6472727272727</v>
      </c>
      <c r="H445" s="15">
        <v>290.4</v>
      </c>
      <c r="I445" s="16">
        <v>45309.5694444444</v>
      </c>
      <c r="J445" s="14">
        <f t="shared" si="29"/>
        <v>52.8</v>
      </c>
      <c r="K445" s="18">
        <f t="shared" si="30"/>
        <v>2720.6256</v>
      </c>
      <c r="L445" s="18">
        <f t="shared" si="31"/>
        <v>149.6</v>
      </c>
      <c r="M445" s="19">
        <v>250</v>
      </c>
    </row>
    <row r="446" s="3" customFormat="1" ht="22.5" customHeight="1" spans="1:13">
      <c r="A446" s="10">
        <v>444</v>
      </c>
      <c r="B446" s="11" t="s">
        <v>6317</v>
      </c>
      <c r="C446" s="12">
        <v>19542</v>
      </c>
      <c r="D446" s="11" t="s">
        <v>6326</v>
      </c>
      <c r="E446" s="11">
        <v>550</v>
      </c>
      <c r="F446" s="11">
        <v>528.36</v>
      </c>
      <c r="G446" s="14">
        <f t="shared" si="28"/>
        <v>96.0654545454545</v>
      </c>
      <c r="H446" s="15">
        <v>459.72</v>
      </c>
      <c r="I446" s="16">
        <v>45310.5520833333</v>
      </c>
      <c r="J446" s="14">
        <f t="shared" si="29"/>
        <v>83.5854545454546</v>
      </c>
      <c r="K446" s="18">
        <f t="shared" si="30"/>
        <v>-1606.91496</v>
      </c>
      <c r="L446" s="18">
        <f t="shared" si="31"/>
        <v>-88.36</v>
      </c>
      <c r="M446" s="19">
        <v>1000</v>
      </c>
    </row>
    <row r="447" s="3" customFormat="1" ht="22.5" customHeight="1" spans="1:13">
      <c r="A447" s="10">
        <v>445</v>
      </c>
      <c r="B447" s="11" t="s">
        <v>6317</v>
      </c>
      <c r="C447" s="12">
        <v>19562</v>
      </c>
      <c r="D447" s="11" t="s">
        <v>6327</v>
      </c>
      <c r="E447" s="13">
        <v>550</v>
      </c>
      <c r="F447" s="11">
        <v>52.2</v>
      </c>
      <c r="G447" s="14">
        <f t="shared" si="28"/>
        <v>9.49090909090909</v>
      </c>
      <c r="H447" s="15">
        <v>188.76</v>
      </c>
      <c r="I447" s="16">
        <v>45310.5798611111</v>
      </c>
      <c r="J447" s="14">
        <f t="shared" si="29"/>
        <v>34.32</v>
      </c>
      <c r="K447" s="18">
        <f t="shared" si="30"/>
        <v>4569.05064</v>
      </c>
      <c r="L447" s="18">
        <f t="shared" si="31"/>
        <v>251.24</v>
      </c>
      <c r="M447" s="19">
        <v>0</v>
      </c>
    </row>
    <row r="448" s="3" customFormat="1" ht="22.5" customHeight="1" spans="1:13">
      <c r="A448" s="10">
        <v>446</v>
      </c>
      <c r="B448" s="11" t="s">
        <v>6317</v>
      </c>
      <c r="C448" s="12">
        <v>19534</v>
      </c>
      <c r="D448" s="11" t="s">
        <v>6328</v>
      </c>
      <c r="E448" s="13">
        <v>550</v>
      </c>
      <c r="F448" s="11">
        <v>80.8</v>
      </c>
      <c r="G448" s="14">
        <f t="shared" si="28"/>
        <v>14.6909090909091</v>
      </c>
      <c r="H448" s="15">
        <v>506.24</v>
      </c>
      <c r="I448" s="16">
        <v>45311.4236111111</v>
      </c>
      <c r="J448" s="14">
        <f t="shared" si="29"/>
        <v>92.0436363636364</v>
      </c>
      <c r="K448" s="18">
        <f t="shared" si="30"/>
        <v>-1204.64064</v>
      </c>
      <c r="L448" s="18">
        <f t="shared" si="31"/>
        <v>-66.24</v>
      </c>
      <c r="M448" s="19">
        <v>1280</v>
      </c>
    </row>
    <row r="449" s="3" customFormat="1" ht="22.5" customHeight="1" spans="1:13">
      <c r="A449" s="10">
        <v>447</v>
      </c>
      <c r="B449" s="11" t="s">
        <v>6317</v>
      </c>
      <c r="C449" s="12">
        <v>19563</v>
      </c>
      <c r="D449" s="11" t="s">
        <v>6329</v>
      </c>
      <c r="E449" s="13">
        <v>350</v>
      </c>
      <c r="F449" s="11">
        <v>0</v>
      </c>
      <c r="G449" s="14">
        <f t="shared" si="28"/>
        <v>0</v>
      </c>
      <c r="H449" s="15">
        <v>0</v>
      </c>
      <c r="I449" s="16">
        <v>45292</v>
      </c>
      <c r="J449" s="14">
        <f t="shared" si="29"/>
        <v>0</v>
      </c>
      <c r="K449" s="18">
        <f t="shared" si="30"/>
        <v>5092.08</v>
      </c>
      <c r="L449" s="18">
        <f t="shared" si="31"/>
        <v>280</v>
      </c>
      <c r="M449" s="19">
        <v>160</v>
      </c>
    </row>
    <row r="450" s="3" customFormat="1" ht="22.5" customHeight="1" spans="1:13">
      <c r="A450" s="10">
        <v>448</v>
      </c>
      <c r="B450" s="11" t="s">
        <v>6317</v>
      </c>
      <c r="C450" s="12">
        <v>19531</v>
      </c>
      <c r="D450" s="11" t="s">
        <v>6330</v>
      </c>
      <c r="E450" s="13">
        <v>350</v>
      </c>
      <c r="F450" s="11">
        <v>115.2</v>
      </c>
      <c r="G450" s="14">
        <f t="shared" si="28"/>
        <v>32.9142857142857</v>
      </c>
      <c r="H450" s="15">
        <v>115.2</v>
      </c>
      <c r="I450" s="16">
        <v>45300.4340277778</v>
      </c>
      <c r="J450" s="14">
        <f t="shared" si="29"/>
        <v>32.9142857142857</v>
      </c>
      <c r="K450" s="18">
        <f t="shared" si="30"/>
        <v>2997.0528</v>
      </c>
      <c r="L450" s="18">
        <f t="shared" si="31"/>
        <v>164.8</v>
      </c>
      <c r="M450" s="19">
        <v>0</v>
      </c>
    </row>
    <row r="451" s="3" customFormat="1" ht="22.5" customHeight="1" spans="1:13">
      <c r="A451" s="10">
        <v>449</v>
      </c>
      <c r="B451" s="11" t="s">
        <v>6317</v>
      </c>
      <c r="C451" s="12">
        <v>19536</v>
      </c>
      <c r="D451" s="11" t="s">
        <v>6331</v>
      </c>
      <c r="E451" s="13">
        <v>550</v>
      </c>
      <c r="F451" s="11">
        <v>565.2</v>
      </c>
      <c r="G451" s="14">
        <f t="shared" si="28"/>
        <v>102.763636363636</v>
      </c>
      <c r="H451" s="15">
        <v>559.32</v>
      </c>
      <c r="I451" s="16">
        <v>45307.3784722222</v>
      </c>
      <c r="J451" s="14">
        <f t="shared" si="29"/>
        <v>101.694545454545</v>
      </c>
      <c r="K451" s="18">
        <f t="shared" si="30"/>
        <v>-2276.8872</v>
      </c>
      <c r="L451" s="18">
        <f t="shared" si="31"/>
        <v>-125.2</v>
      </c>
      <c r="M451" s="19">
        <v>0</v>
      </c>
    </row>
    <row r="452" s="3" customFormat="1" ht="22.5" customHeight="1" spans="1:13">
      <c r="A452" s="10">
        <v>450</v>
      </c>
      <c r="B452" s="11" t="s">
        <v>6317</v>
      </c>
      <c r="C452" s="12">
        <v>19564</v>
      </c>
      <c r="D452" s="11" t="s">
        <v>6332</v>
      </c>
      <c r="E452" s="13">
        <v>550</v>
      </c>
      <c r="F452" s="11">
        <v>70.56</v>
      </c>
      <c r="G452" s="14">
        <f t="shared" si="28"/>
        <v>12.8290909090909</v>
      </c>
      <c r="H452" s="15">
        <v>70.56</v>
      </c>
      <c r="I452" s="16">
        <v>45308.4131944444</v>
      </c>
      <c r="J452" s="14">
        <f t="shared" si="29"/>
        <v>12.8290909090909</v>
      </c>
      <c r="K452" s="18">
        <f t="shared" si="30"/>
        <v>6718.63584</v>
      </c>
      <c r="L452" s="18">
        <f t="shared" si="31"/>
        <v>369.44</v>
      </c>
      <c r="M452" s="19">
        <v>7890</v>
      </c>
    </row>
    <row r="453" s="3" customFormat="1" ht="22.5" customHeight="1" spans="1:13">
      <c r="A453" s="10">
        <v>451</v>
      </c>
      <c r="B453" s="11" t="s">
        <v>6317</v>
      </c>
      <c r="C453" s="12">
        <v>19537</v>
      </c>
      <c r="D453" s="11" t="s">
        <v>6333</v>
      </c>
      <c r="E453" s="13">
        <v>600</v>
      </c>
      <c r="F453" s="11">
        <v>8.76</v>
      </c>
      <c r="G453" s="14">
        <f t="shared" si="28"/>
        <v>1.46</v>
      </c>
      <c r="H453" s="15">
        <v>9.84</v>
      </c>
      <c r="I453" s="16">
        <v>45304.6701388889</v>
      </c>
      <c r="J453" s="14">
        <f t="shared" si="29"/>
        <v>1.64</v>
      </c>
      <c r="K453" s="18">
        <f t="shared" si="30"/>
        <v>8550.32976</v>
      </c>
      <c r="L453" s="18">
        <f t="shared" si="31"/>
        <v>470.16</v>
      </c>
      <c r="M453" s="19">
        <v>0</v>
      </c>
    </row>
    <row r="454" s="3" customFormat="1" ht="22.5" customHeight="1" spans="1:13">
      <c r="A454" s="10">
        <v>452</v>
      </c>
      <c r="B454" s="11" t="s">
        <v>6334</v>
      </c>
      <c r="C454" s="12">
        <v>19872</v>
      </c>
      <c r="D454" s="11" t="s">
        <v>6335</v>
      </c>
      <c r="E454" s="11">
        <v>600</v>
      </c>
      <c r="F454" s="11">
        <v>79.1</v>
      </c>
      <c r="G454" s="14">
        <f t="shared" si="28"/>
        <v>13.1833333333333</v>
      </c>
      <c r="H454" s="15">
        <v>36.56</v>
      </c>
      <c r="I454" s="16">
        <v>45303.4201388889</v>
      </c>
      <c r="J454" s="14">
        <f t="shared" si="29"/>
        <v>6.09333333333333</v>
      </c>
      <c r="K454" s="18">
        <f t="shared" si="30"/>
        <v>7290.7674</v>
      </c>
      <c r="L454" s="18">
        <f t="shared" si="31"/>
        <v>400.9</v>
      </c>
      <c r="M454" s="19">
        <v>0</v>
      </c>
    </row>
    <row r="455" s="3" customFormat="1" ht="22.5" customHeight="1" spans="1:13">
      <c r="A455" s="10">
        <v>453</v>
      </c>
      <c r="B455" s="11" t="s">
        <v>6334</v>
      </c>
      <c r="C455" s="12">
        <v>19847</v>
      </c>
      <c r="D455" s="11" t="s">
        <v>6336</v>
      </c>
      <c r="E455" s="11">
        <v>600</v>
      </c>
      <c r="F455" s="11">
        <v>31.29</v>
      </c>
      <c r="G455" s="14">
        <f t="shared" si="28"/>
        <v>5.215</v>
      </c>
      <c r="H455" s="15">
        <v>24.61</v>
      </c>
      <c r="I455" s="16">
        <v>45314.6319444444</v>
      </c>
      <c r="J455" s="14">
        <f t="shared" si="29"/>
        <v>4.10166666666667</v>
      </c>
      <c r="K455" s="18">
        <f t="shared" si="30"/>
        <v>8160.24006</v>
      </c>
      <c r="L455" s="18">
        <f t="shared" si="31"/>
        <v>448.71</v>
      </c>
      <c r="M455" s="19">
        <v>0</v>
      </c>
    </row>
    <row r="456" s="3" customFormat="1" ht="22.5" customHeight="1" spans="1:13">
      <c r="A456" s="10">
        <v>454</v>
      </c>
      <c r="B456" s="11" t="s">
        <v>6334</v>
      </c>
      <c r="C456" s="12">
        <v>19867</v>
      </c>
      <c r="D456" s="11" t="s">
        <v>6337</v>
      </c>
      <c r="E456" s="11">
        <v>600</v>
      </c>
      <c r="F456" s="11">
        <v>39.02</v>
      </c>
      <c r="G456" s="14">
        <f t="shared" si="28"/>
        <v>6.50333333333333</v>
      </c>
      <c r="H456" s="15">
        <v>21.45</v>
      </c>
      <c r="I456" s="16">
        <v>45305.6527777778</v>
      </c>
      <c r="J456" s="14">
        <f t="shared" si="29"/>
        <v>3.575</v>
      </c>
      <c r="K456" s="18">
        <f t="shared" si="30"/>
        <v>8019.66228</v>
      </c>
      <c r="L456" s="18">
        <f t="shared" si="31"/>
        <v>440.98</v>
      </c>
      <c r="M456" s="19">
        <v>0</v>
      </c>
    </row>
    <row r="457" s="3" customFormat="1" ht="22.5" customHeight="1" spans="1:13">
      <c r="A457" s="10">
        <v>455</v>
      </c>
      <c r="B457" s="11" t="s">
        <v>6334</v>
      </c>
      <c r="C457" s="12">
        <v>19857</v>
      </c>
      <c r="D457" s="11" t="s">
        <v>6338</v>
      </c>
      <c r="E457" s="11">
        <v>600</v>
      </c>
      <c r="F457" s="11">
        <v>26.37</v>
      </c>
      <c r="G457" s="14">
        <f t="shared" si="28"/>
        <v>4.395</v>
      </c>
      <c r="H457" s="15">
        <v>12.66</v>
      </c>
      <c r="I457" s="16">
        <v>45310.59375</v>
      </c>
      <c r="J457" s="14">
        <f t="shared" si="29"/>
        <v>2.11</v>
      </c>
      <c r="K457" s="18">
        <f t="shared" si="30"/>
        <v>8249.71518</v>
      </c>
      <c r="L457" s="18">
        <f t="shared" si="31"/>
        <v>453.63</v>
      </c>
      <c r="M457" s="19">
        <v>0</v>
      </c>
    </row>
    <row r="458" s="3" customFormat="1" ht="22.5" customHeight="1" spans="1:13">
      <c r="A458" s="10">
        <v>456</v>
      </c>
      <c r="B458" s="11" t="s">
        <v>6334</v>
      </c>
      <c r="C458" s="12">
        <v>19876</v>
      </c>
      <c r="D458" s="11" t="s">
        <v>6339</v>
      </c>
      <c r="E458" s="11">
        <v>600</v>
      </c>
      <c r="F458" s="11">
        <v>42.54</v>
      </c>
      <c r="G458" s="14">
        <f t="shared" si="28"/>
        <v>7.09</v>
      </c>
      <c r="H458" s="15">
        <v>34.8</v>
      </c>
      <c r="I458" s="16">
        <v>45311.4548611111</v>
      </c>
      <c r="J458" s="14">
        <f t="shared" si="29"/>
        <v>5.8</v>
      </c>
      <c r="K458" s="18">
        <f t="shared" si="30"/>
        <v>7955.64756</v>
      </c>
      <c r="L458" s="18">
        <f t="shared" si="31"/>
        <v>437.46</v>
      </c>
      <c r="M458" s="19">
        <v>0</v>
      </c>
    </row>
    <row r="459" s="3" customFormat="1" ht="22.5" customHeight="1" spans="1:13">
      <c r="A459" s="10">
        <v>457</v>
      </c>
      <c r="B459" s="11" t="s">
        <v>6334</v>
      </c>
      <c r="C459" s="12">
        <v>19852</v>
      </c>
      <c r="D459" s="11" t="s">
        <v>6340</v>
      </c>
      <c r="E459" s="11">
        <v>600</v>
      </c>
      <c r="F459" s="11">
        <v>34.45</v>
      </c>
      <c r="G459" s="14">
        <f t="shared" si="28"/>
        <v>5.74166666666667</v>
      </c>
      <c r="H459" s="15">
        <v>20.39</v>
      </c>
      <c r="I459" s="16">
        <v>45315.6701388889</v>
      </c>
      <c r="J459" s="14">
        <f t="shared" si="29"/>
        <v>3.39833333333333</v>
      </c>
      <c r="K459" s="18">
        <f t="shared" si="30"/>
        <v>8102.7723</v>
      </c>
      <c r="L459" s="18">
        <f t="shared" si="31"/>
        <v>445.55</v>
      </c>
      <c r="M459" s="19">
        <v>0</v>
      </c>
    </row>
    <row r="460" s="3" customFormat="1" ht="22.5" customHeight="1" spans="1:13">
      <c r="A460" s="10">
        <v>458</v>
      </c>
      <c r="B460" s="11" t="s">
        <v>6334</v>
      </c>
      <c r="C460" s="12">
        <v>19877</v>
      </c>
      <c r="D460" s="11" t="s">
        <v>6341</v>
      </c>
      <c r="E460" s="11">
        <v>600</v>
      </c>
      <c r="F460" s="11">
        <v>46.76</v>
      </c>
      <c r="G460" s="14">
        <f t="shared" si="28"/>
        <v>7.79333333333333</v>
      </c>
      <c r="H460" s="15">
        <v>13.36</v>
      </c>
      <c r="I460" s="16">
        <v>45295.4027777778</v>
      </c>
      <c r="J460" s="14">
        <f t="shared" si="29"/>
        <v>2.22666666666667</v>
      </c>
      <c r="K460" s="18">
        <f t="shared" si="30"/>
        <v>7878.90264</v>
      </c>
      <c r="L460" s="18">
        <f t="shared" si="31"/>
        <v>433.24</v>
      </c>
      <c r="M460" s="19">
        <v>0</v>
      </c>
    </row>
    <row r="461" s="3" customFormat="1" ht="22.5" customHeight="1" spans="1:13">
      <c r="A461" s="10">
        <v>459</v>
      </c>
      <c r="B461" s="11" t="s">
        <v>6334</v>
      </c>
      <c r="C461" s="12">
        <v>19855</v>
      </c>
      <c r="D461" s="11" t="s">
        <v>6342</v>
      </c>
      <c r="E461" s="11">
        <v>600</v>
      </c>
      <c r="F461" s="11">
        <v>105.82</v>
      </c>
      <c r="G461" s="14">
        <f t="shared" si="28"/>
        <v>17.6366666666667</v>
      </c>
      <c r="H461" s="15">
        <v>127.27</v>
      </c>
      <c r="I461" s="16">
        <v>45314.3645833333</v>
      </c>
      <c r="J461" s="14">
        <f t="shared" si="29"/>
        <v>21.2116666666667</v>
      </c>
      <c r="K461" s="18">
        <f t="shared" si="30"/>
        <v>6414.74778</v>
      </c>
      <c r="L461" s="18">
        <f t="shared" si="31"/>
        <v>352.73</v>
      </c>
      <c r="M461" s="19">
        <v>0</v>
      </c>
    </row>
    <row r="462" s="3" customFormat="1" ht="22.5" customHeight="1" spans="1:13">
      <c r="A462" s="10">
        <v>460</v>
      </c>
      <c r="B462" s="11" t="s">
        <v>6334</v>
      </c>
      <c r="C462" s="12">
        <v>19866</v>
      </c>
      <c r="D462" s="11" t="s">
        <v>6343</v>
      </c>
      <c r="E462" s="11">
        <v>600</v>
      </c>
      <c r="F462" s="11">
        <v>37.27</v>
      </c>
      <c r="G462" s="14">
        <f t="shared" ref="G462:G525" si="32">F462/E462*100</f>
        <v>6.21166666666667</v>
      </c>
      <c r="H462" s="15">
        <v>13.36</v>
      </c>
      <c r="I462" s="16">
        <v>45301.4097222222</v>
      </c>
      <c r="J462" s="14">
        <f t="shared" ref="J462:J525" si="33">H462/E462*100</f>
        <v>2.22666666666667</v>
      </c>
      <c r="K462" s="18">
        <f t="shared" ref="K462:K525" si="34">L462*10.5*1.732</f>
        <v>8051.48778</v>
      </c>
      <c r="L462" s="18">
        <f t="shared" ref="L462:L525" si="35">E462*0.8-MAX(F462,H462)</f>
        <v>442.73</v>
      </c>
      <c r="M462" s="19">
        <v>0</v>
      </c>
    </row>
    <row r="463" s="3" customFormat="1" ht="22.5" customHeight="1" spans="1:13">
      <c r="A463" s="10">
        <v>461</v>
      </c>
      <c r="B463" s="11" t="s">
        <v>6334</v>
      </c>
      <c r="C463" s="12">
        <v>19854</v>
      </c>
      <c r="D463" s="11" t="s">
        <v>6344</v>
      </c>
      <c r="E463" s="11">
        <v>600</v>
      </c>
      <c r="F463" s="11">
        <v>24.61</v>
      </c>
      <c r="G463" s="14">
        <f t="shared" si="32"/>
        <v>4.10166666666667</v>
      </c>
      <c r="H463" s="15">
        <v>21.8</v>
      </c>
      <c r="I463" s="16">
        <v>45297.5451388889</v>
      </c>
      <c r="J463" s="14">
        <f t="shared" si="33"/>
        <v>3.63333333333333</v>
      </c>
      <c r="K463" s="18">
        <f t="shared" si="34"/>
        <v>8281.72254</v>
      </c>
      <c r="L463" s="18">
        <f t="shared" si="35"/>
        <v>455.39</v>
      </c>
      <c r="M463" s="19">
        <v>0</v>
      </c>
    </row>
    <row r="464" s="3" customFormat="1" ht="22.5" customHeight="1" spans="1:13">
      <c r="A464" s="10">
        <v>462</v>
      </c>
      <c r="B464" s="11" t="s">
        <v>6334</v>
      </c>
      <c r="C464" s="12">
        <v>19863</v>
      </c>
      <c r="D464" s="11" t="s">
        <v>6345</v>
      </c>
      <c r="E464" s="11">
        <v>600</v>
      </c>
      <c r="F464" s="11">
        <v>5.62</v>
      </c>
      <c r="G464" s="14">
        <f t="shared" si="32"/>
        <v>0.936666666666667</v>
      </c>
      <c r="H464" s="15">
        <v>6.33</v>
      </c>
      <c r="I464" s="16">
        <v>45297.4722222222</v>
      </c>
      <c r="J464" s="14">
        <f t="shared" si="33"/>
        <v>1.055</v>
      </c>
      <c r="K464" s="18">
        <f t="shared" si="34"/>
        <v>8614.16262</v>
      </c>
      <c r="L464" s="18">
        <f t="shared" si="35"/>
        <v>473.67</v>
      </c>
      <c r="M464" s="19">
        <v>0</v>
      </c>
    </row>
    <row r="465" s="3" customFormat="1" ht="22.5" customHeight="1" spans="1:13">
      <c r="A465" s="10">
        <v>463</v>
      </c>
      <c r="B465" s="11" t="s">
        <v>6334</v>
      </c>
      <c r="C465" s="12">
        <v>19845</v>
      </c>
      <c r="D465" s="11" t="s">
        <v>6346</v>
      </c>
      <c r="E465" s="11">
        <v>600</v>
      </c>
      <c r="F465" s="11">
        <v>10.2</v>
      </c>
      <c r="G465" s="14">
        <f t="shared" si="32"/>
        <v>1.7</v>
      </c>
      <c r="H465" s="15">
        <v>16.52</v>
      </c>
      <c r="I465" s="16">
        <v>45315.3263888889</v>
      </c>
      <c r="J465" s="14">
        <f t="shared" si="33"/>
        <v>2.75333333333333</v>
      </c>
      <c r="K465" s="18">
        <f t="shared" si="34"/>
        <v>8428.84728</v>
      </c>
      <c r="L465" s="18">
        <f t="shared" si="35"/>
        <v>463.48</v>
      </c>
      <c r="M465" s="19">
        <v>0</v>
      </c>
    </row>
    <row r="466" s="3" customFormat="1" ht="22.5" customHeight="1" spans="1:13">
      <c r="A466" s="10">
        <v>464</v>
      </c>
      <c r="B466" s="11" t="s">
        <v>6334</v>
      </c>
      <c r="C466" s="12">
        <v>19862</v>
      </c>
      <c r="D466" s="11" t="s">
        <v>6347</v>
      </c>
      <c r="E466" s="11">
        <v>600</v>
      </c>
      <c r="F466" s="11">
        <v>24.96</v>
      </c>
      <c r="G466" s="14">
        <f t="shared" si="32"/>
        <v>4.16</v>
      </c>
      <c r="H466" s="15">
        <v>24.96</v>
      </c>
      <c r="I466" s="16">
        <v>45295.5625</v>
      </c>
      <c r="J466" s="14">
        <f t="shared" si="33"/>
        <v>4.16</v>
      </c>
      <c r="K466" s="18">
        <f t="shared" si="34"/>
        <v>8275.35744</v>
      </c>
      <c r="L466" s="18">
        <f t="shared" si="35"/>
        <v>455.04</v>
      </c>
      <c r="M466" s="19">
        <v>0</v>
      </c>
    </row>
    <row r="467" s="3" customFormat="1" ht="22.5" customHeight="1" spans="1:13">
      <c r="A467" s="10">
        <v>465</v>
      </c>
      <c r="B467" s="11" t="s">
        <v>6334</v>
      </c>
      <c r="C467" s="12">
        <v>19844</v>
      </c>
      <c r="D467" s="11" t="s">
        <v>6348</v>
      </c>
      <c r="E467" s="11">
        <v>600</v>
      </c>
      <c r="F467" s="11">
        <v>262.27</v>
      </c>
      <c r="G467" s="14">
        <f t="shared" si="32"/>
        <v>43.7116666666667</v>
      </c>
      <c r="H467" s="15">
        <v>373.36</v>
      </c>
      <c r="I467" s="16">
        <v>45315.4513888889</v>
      </c>
      <c r="J467" s="14">
        <f t="shared" si="33"/>
        <v>62.2266666666667</v>
      </c>
      <c r="K467" s="18">
        <f t="shared" si="34"/>
        <v>1939.35504</v>
      </c>
      <c r="L467" s="18">
        <f t="shared" si="35"/>
        <v>106.64</v>
      </c>
      <c r="M467" s="19">
        <v>0</v>
      </c>
    </row>
    <row r="468" s="3" customFormat="1" ht="22.5" customHeight="1" spans="1:13">
      <c r="A468" s="10">
        <v>466</v>
      </c>
      <c r="B468" s="11" t="s">
        <v>6334</v>
      </c>
      <c r="C468" s="12">
        <v>19875</v>
      </c>
      <c r="D468" s="11" t="s">
        <v>6349</v>
      </c>
      <c r="E468" s="11">
        <v>600</v>
      </c>
      <c r="F468" s="11">
        <v>90.35</v>
      </c>
      <c r="G468" s="14">
        <f t="shared" si="32"/>
        <v>15.0583333333333</v>
      </c>
      <c r="H468" s="15">
        <v>81.56</v>
      </c>
      <c r="I468" s="16">
        <v>45297.7777777778</v>
      </c>
      <c r="J468" s="14">
        <f t="shared" si="33"/>
        <v>13.5933333333333</v>
      </c>
      <c r="K468" s="18">
        <f t="shared" si="34"/>
        <v>7086.1749</v>
      </c>
      <c r="L468" s="18">
        <f t="shared" si="35"/>
        <v>389.65</v>
      </c>
      <c r="M468" s="19">
        <v>0</v>
      </c>
    </row>
    <row r="469" s="3" customFormat="1" ht="22.5" customHeight="1" spans="1:13">
      <c r="A469" s="10">
        <v>467</v>
      </c>
      <c r="B469" s="11" t="s">
        <v>6334</v>
      </c>
      <c r="C469" s="12">
        <v>19851</v>
      </c>
      <c r="D469" s="11" t="s">
        <v>6350</v>
      </c>
      <c r="E469" s="11">
        <v>600</v>
      </c>
      <c r="F469" s="11">
        <v>96.68</v>
      </c>
      <c r="G469" s="14">
        <f t="shared" si="32"/>
        <v>16.1133333333333</v>
      </c>
      <c r="H469" s="15">
        <v>68.2</v>
      </c>
      <c r="I469" s="16">
        <v>45292.8159722222</v>
      </c>
      <c r="J469" s="14">
        <f t="shared" si="33"/>
        <v>11.3666666666667</v>
      </c>
      <c r="K469" s="18">
        <f t="shared" si="34"/>
        <v>6971.05752</v>
      </c>
      <c r="L469" s="18">
        <f t="shared" si="35"/>
        <v>383.32</v>
      </c>
      <c r="M469" s="19">
        <v>0</v>
      </c>
    </row>
    <row r="470" s="3" customFormat="1" ht="22.5" customHeight="1" spans="1:13">
      <c r="A470" s="10">
        <v>468</v>
      </c>
      <c r="B470" s="11" t="s">
        <v>6334</v>
      </c>
      <c r="C470" s="12">
        <v>19865</v>
      </c>
      <c r="D470" s="11" t="s">
        <v>6351</v>
      </c>
      <c r="E470" s="11">
        <v>600</v>
      </c>
      <c r="F470" s="11">
        <v>352.97</v>
      </c>
      <c r="G470" s="14">
        <f t="shared" si="32"/>
        <v>58.8283333333333</v>
      </c>
      <c r="H470" s="15">
        <v>38.67</v>
      </c>
      <c r="I470" s="16">
        <v>45292.7604166667</v>
      </c>
      <c r="J470" s="14">
        <f t="shared" si="33"/>
        <v>6.445</v>
      </c>
      <c r="K470" s="18">
        <f t="shared" si="34"/>
        <v>2310.16758</v>
      </c>
      <c r="L470" s="18">
        <f t="shared" si="35"/>
        <v>127.03</v>
      </c>
      <c r="M470" s="19">
        <v>0</v>
      </c>
    </row>
    <row r="471" s="3" customFormat="1" ht="22.5" customHeight="1" spans="1:13">
      <c r="A471" s="10">
        <v>469</v>
      </c>
      <c r="B471" s="11" t="s">
        <v>6334</v>
      </c>
      <c r="C471" s="12">
        <v>19843</v>
      </c>
      <c r="D471" s="11" t="s">
        <v>6352</v>
      </c>
      <c r="E471" s="11">
        <v>600</v>
      </c>
      <c r="F471" s="11">
        <v>98.79</v>
      </c>
      <c r="G471" s="14">
        <f t="shared" si="32"/>
        <v>16.465</v>
      </c>
      <c r="H471" s="15">
        <v>23.91</v>
      </c>
      <c r="I471" s="16">
        <v>45317.7152777778</v>
      </c>
      <c r="J471" s="14">
        <f t="shared" si="33"/>
        <v>3.985</v>
      </c>
      <c r="K471" s="18">
        <f t="shared" si="34"/>
        <v>6932.68506</v>
      </c>
      <c r="L471" s="18">
        <f t="shared" si="35"/>
        <v>381.21</v>
      </c>
      <c r="M471" s="19">
        <v>0</v>
      </c>
    </row>
    <row r="472" s="3" customFormat="1" ht="22.5" customHeight="1" spans="1:13">
      <c r="A472" s="10">
        <v>470</v>
      </c>
      <c r="B472" s="11" t="s">
        <v>6334</v>
      </c>
      <c r="C472" s="12">
        <v>19861</v>
      </c>
      <c r="D472" s="11" t="s">
        <v>6353</v>
      </c>
      <c r="E472" s="11">
        <v>600</v>
      </c>
      <c r="F472" s="11">
        <v>200.39</v>
      </c>
      <c r="G472" s="14">
        <f t="shared" si="32"/>
        <v>33.3983333333333</v>
      </c>
      <c r="H472" s="15">
        <v>88.59</v>
      </c>
      <c r="I472" s="16">
        <v>45297.5173611111</v>
      </c>
      <c r="J472" s="14">
        <f t="shared" si="33"/>
        <v>14.765</v>
      </c>
      <c r="K472" s="18">
        <f t="shared" si="34"/>
        <v>5084.98746</v>
      </c>
      <c r="L472" s="18">
        <f t="shared" si="35"/>
        <v>279.61</v>
      </c>
      <c r="M472" s="19">
        <v>0</v>
      </c>
    </row>
    <row r="473" s="3" customFormat="1" ht="22.5" customHeight="1" spans="1:13">
      <c r="A473" s="10">
        <v>471</v>
      </c>
      <c r="B473" s="11" t="s">
        <v>6334</v>
      </c>
      <c r="C473" s="12">
        <v>19842</v>
      </c>
      <c r="D473" s="11" t="s">
        <v>6354</v>
      </c>
      <c r="E473" s="11">
        <v>600</v>
      </c>
      <c r="F473" s="11">
        <v>172.97</v>
      </c>
      <c r="G473" s="14">
        <f t="shared" si="32"/>
        <v>28.8283333333333</v>
      </c>
      <c r="H473" s="15">
        <v>110.39</v>
      </c>
      <c r="I473" s="16">
        <v>45292.5694444444</v>
      </c>
      <c r="J473" s="14">
        <f t="shared" si="33"/>
        <v>18.3983333333333</v>
      </c>
      <c r="K473" s="18">
        <f t="shared" si="34"/>
        <v>5583.64758</v>
      </c>
      <c r="L473" s="18">
        <f t="shared" si="35"/>
        <v>307.03</v>
      </c>
      <c r="M473" s="19">
        <v>0</v>
      </c>
    </row>
    <row r="474" s="3" customFormat="1" ht="22.5" customHeight="1" spans="1:13">
      <c r="A474" s="10">
        <v>472</v>
      </c>
      <c r="B474" s="11" t="s">
        <v>6334</v>
      </c>
      <c r="C474" s="12">
        <v>19873</v>
      </c>
      <c r="D474" s="11" t="s">
        <v>6355</v>
      </c>
      <c r="E474" s="11">
        <v>600</v>
      </c>
      <c r="F474" s="11">
        <v>27.42</v>
      </c>
      <c r="G474" s="14">
        <f t="shared" si="32"/>
        <v>4.57</v>
      </c>
      <c r="H474" s="15">
        <v>4.57</v>
      </c>
      <c r="I474" s="16">
        <v>45301.8159722222</v>
      </c>
      <c r="J474" s="14">
        <f t="shared" si="33"/>
        <v>0.761666666666667</v>
      </c>
      <c r="K474" s="18">
        <f t="shared" si="34"/>
        <v>8230.61988</v>
      </c>
      <c r="L474" s="18">
        <f t="shared" si="35"/>
        <v>452.58</v>
      </c>
      <c r="M474" s="19">
        <v>0</v>
      </c>
    </row>
    <row r="475" s="3" customFormat="1" ht="22.5" customHeight="1" spans="1:13">
      <c r="A475" s="10">
        <v>473</v>
      </c>
      <c r="B475" s="11" t="s">
        <v>6334</v>
      </c>
      <c r="C475" s="12">
        <v>19846</v>
      </c>
      <c r="D475" s="11" t="s">
        <v>6356</v>
      </c>
      <c r="E475" s="11">
        <v>600</v>
      </c>
      <c r="F475" s="11">
        <v>64.69</v>
      </c>
      <c r="G475" s="14">
        <f t="shared" si="32"/>
        <v>10.7816666666667</v>
      </c>
      <c r="H475" s="15">
        <v>23.91</v>
      </c>
      <c r="I475" s="16">
        <v>45315.4826388889</v>
      </c>
      <c r="J475" s="14">
        <f t="shared" si="33"/>
        <v>3.985</v>
      </c>
      <c r="K475" s="18">
        <f t="shared" si="34"/>
        <v>7552.82766</v>
      </c>
      <c r="L475" s="18">
        <f t="shared" si="35"/>
        <v>415.31</v>
      </c>
      <c r="M475" s="19">
        <v>0</v>
      </c>
    </row>
    <row r="476" s="3" customFormat="1" ht="22.5" customHeight="1" spans="1:13">
      <c r="A476" s="10">
        <v>474</v>
      </c>
      <c r="B476" s="11" t="s">
        <v>6334</v>
      </c>
      <c r="C476" s="12">
        <v>19874</v>
      </c>
      <c r="D476" s="11" t="s">
        <v>6357</v>
      </c>
      <c r="E476" s="11">
        <v>600</v>
      </c>
      <c r="F476" s="11">
        <v>86.13</v>
      </c>
      <c r="G476" s="14">
        <f t="shared" si="32"/>
        <v>14.355</v>
      </c>
      <c r="H476" s="15">
        <v>78.4</v>
      </c>
      <c r="I476" s="16">
        <v>45313.5381944444</v>
      </c>
      <c r="J476" s="14">
        <f t="shared" si="33"/>
        <v>13.0666666666667</v>
      </c>
      <c r="K476" s="18">
        <f t="shared" si="34"/>
        <v>7162.91982</v>
      </c>
      <c r="L476" s="18">
        <f t="shared" si="35"/>
        <v>393.87</v>
      </c>
      <c r="M476" s="19">
        <v>0</v>
      </c>
    </row>
    <row r="477" s="3" customFormat="1" ht="22.5" customHeight="1" spans="1:13">
      <c r="A477" s="10">
        <v>475</v>
      </c>
      <c r="B477" s="11" t="s">
        <v>6334</v>
      </c>
      <c r="C477" s="12">
        <v>19850</v>
      </c>
      <c r="D477" s="11" t="s">
        <v>6358</v>
      </c>
      <c r="E477" s="11">
        <v>600</v>
      </c>
      <c r="F477" s="11">
        <v>118.12</v>
      </c>
      <c r="G477" s="14">
        <f t="shared" si="32"/>
        <v>19.6866666666667</v>
      </c>
      <c r="H477" s="15">
        <v>75.23</v>
      </c>
      <c r="I477" s="16">
        <v>45292.03125</v>
      </c>
      <c r="J477" s="14">
        <f t="shared" si="33"/>
        <v>12.5383333333333</v>
      </c>
      <c r="K477" s="18">
        <f t="shared" si="34"/>
        <v>6581.14968</v>
      </c>
      <c r="L477" s="18">
        <f t="shared" si="35"/>
        <v>361.88</v>
      </c>
      <c r="M477" s="19">
        <v>0</v>
      </c>
    </row>
    <row r="478" s="3" customFormat="1" ht="22.5" customHeight="1" spans="1:13">
      <c r="A478" s="10">
        <v>476</v>
      </c>
      <c r="B478" s="11" t="s">
        <v>6334</v>
      </c>
      <c r="C478" s="12">
        <v>19864</v>
      </c>
      <c r="D478" s="11" t="s">
        <v>6359</v>
      </c>
      <c r="E478" s="11">
        <v>600</v>
      </c>
      <c r="F478" s="11">
        <v>152.23</v>
      </c>
      <c r="G478" s="14">
        <f t="shared" si="32"/>
        <v>25.3716666666667</v>
      </c>
      <c r="H478" s="15">
        <v>87.89</v>
      </c>
      <c r="I478" s="16">
        <v>45313.7743055556</v>
      </c>
      <c r="J478" s="14">
        <f t="shared" si="33"/>
        <v>14.6483333333333</v>
      </c>
      <c r="K478" s="18">
        <f t="shared" si="34"/>
        <v>5960.82522</v>
      </c>
      <c r="L478" s="18">
        <f t="shared" si="35"/>
        <v>327.77</v>
      </c>
      <c r="M478" s="19">
        <v>0</v>
      </c>
    </row>
    <row r="479" s="3" customFormat="1" ht="22.5" customHeight="1" spans="1:13">
      <c r="A479" s="10">
        <v>477</v>
      </c>
      <c r="B479" s="11" t="s">
        <v>6334</v>
      </c>
      <c r="C479" s="12">
        <v>19848</v>
      </c>
      <c r="D479" s="11" t="s">
        <v>6360</v>
      </c>
      <c r="E479" s="11">
        <v>600</v>
      </c>
      <c r="F479" s="11">
        <v>98.09</v>
      </c>
      <c r="G479" s="14">
        <f t="shared" si="32"/>
        <v>16.3483333333333</v>
      </c>
      <c r="H479" s="15">
        <v>83.67</v>
      </c>
      <c r="I479" s="16">
        <v>45313.7361111111</v>
      </c>
      <c r="J479" s="14">
        <f t="shared" si="33"/>
        <v>13.945</v>
      </c>
      <c r="K479" s="18">
        <f t="shared" si="34"/>
        <v>6945.41526</v>
      </c>
      <c r="L479" s="18">
        <f t="shared" si="35"/>
        <v>381.91</v>
      </c>
      <c r="M479" s="19">
        <v>0</v>
      </c>
    </row>
    <row r="480" s="3" customFormat="1" ht="22.5" customHeight="1" spans="1:13">
      <c r="A480" s="10">
        <v>478</v>
      </c>
      <c r="B480" s="11" t="s">
        <v>6334</v>
      </c>
      <c r="C480" s="12">
        <v>19858</v>
      </c>
      <c r="D480" s="11" t="s">
        <v>6361</v>
      </c>
      <c r="E480" s="11">
        <v>600</v>
      </c>
      <c r="F480" s="11">
        <v>59.41</v>
      </c>
      <c r="G480" s="14">
        <f t="shared" si="32"/>
        <v>9.90166666666667</v>
      </c>
      <c r="H480" s="15">
        <v>46.41</v>
      </c>
      <c r="I480" s="16">
        <v>45313.7638888889</v>
      </c>
      <c r="J480" s="14">
        <f t="shared" si="33"/>
        <v>7.735</v>
      </c>
      <c r="K480" s="18">
        <f t="shared" si="34"/>
        <v>7648.84974</v>
      </c>
      <c r="L480" s="18">
        <f t="shared" si="35"/>
        <v>420.59</v>
      </c>
      <c r="M480" s="19">
        <v>0</v>
      </c>
    </row>
    <row r="481" s="3" customFormat="1" ht="22.5" customHeight="1" spans="1:13">
      <c r="A481" s="10">
        <v>479</v>
      </c>
      <c r="B481" s="11" t="s">
        <v>6334</v>
      </c>
      <c r="C481" s="12">
        <v>19878</v>
      </c>
      <c r="D481" s="11" t="s">
        <v>6362</v>
      </c>
      <c r="E481" s="11">
        <v>600</v>
      </c>
      <c r="F481" s="11">
        <v>53.44</v>
      </c>
      <c r="G481" s="14">
        <f t="shared" si="32"/>
        <v>8.90666666666667</v>
      </c>
      <c r="H481" s="15">
        <v>47.46</v>
      </c>
      <c r="I481" s="16">
        <v>45313.8506944444</v>
      </c>
      <c r="J481" s="14">
        <f t="shared" si="33"/>
        <v>7.91</v>
      </c>
      <c r="K481" s="18">
        <f t="shared" si="34"/>
        <v>7757.42016</v>
      </c>
      <c r="L481" s="18">
        <f t="shared" si="35"/>
        <v>426.56</v>
      </c>
      <c r="M481" s="19">
        <v>0</v>
      </c>
    </row>
    <row r="482" s="3" customFormat="1" ht="22.5" customHeight="1" spans="1:13">
      <c r="A482" s="10">
        <v>480</v>
      </c>
      <c r="B482" s="11" t="s">
        <v>6363</v>
      </c>
      <c r="C482" s="12">
        <v>14274</v>
      </c>
      <c r="D482" s="11" t="s">
        <v>6364</v>
      </c>
      <c r="E482" s="11">
        <v>600</v>
      </c>
      <c r="F482" s="11">
        <v>47.62</v>
      </c>
      <c r="G482" s="14">
        <f t="shared" si="32"/>
        <v>7.93666666666667</v>
      </c>
      <c r="H482" s="15">
        <v>26.86</v>
      </c>
      <c r="I482" s="16">
        <v>45310.7743055556</v>
      </c>
      <c r="J482" s="14">
        <f t="shared" si="33"/>
        <v>4.47666666666667</v>
      </c>
      <c r="K482" s="18">
        <f t="shared" si="34"/>
        <v>7863.26268</v>
      </c>
      <c r="L482" s="18">
        <f t="shared" si="35"/>
        <v>432.38</v>
      </c>
      <c r="M482" s="19">
        <v>0</v>
      </c>
    </row>
    <row r="483" s="3" customFormat="1" ht="22.5" customHeight="1" spans="1:13">
      <c r="A483" s="10">
        <v>481</v>
      </c>
      <c r="B483" s="11" t="s">
        <v>6363</v>
      </c>
      <c r="C483" s="12">
        <v>14246</v>
      </c>
      <c r="D483" s="11" t="s">
        <v>6365</v>
      </c>
      <c r="E483" s="11">
        <v>600</v>
      </c>
      <c r="F483" s="11">
        <v>62.1</v>
      </c>
      <c r="G483" s="14">
        <f t="shared" si="32"/>
        <v>10.35</v>
      </c>
      <c r="H483" s="15">
        <v>31.61</v>
      </c>
      <c r="I483" s="16">
        <v>45304.5451388889</v>
      </c>
      <c r="J483" s="14">
        <f t="shared" si="33"/>
        <v>5.26833333333333</v>
      </c>
      <c r="K483" s="18">
        <f t="shared" si="34"/>
        <v>7599.9294</v>
      </c>
      <c r="L483" s="18">
        <f t="shared" si="35"/>
        <v>417.9</v>
      </c>
      <c r="M483" s="19">
        <v>0</v>
      </c>
    </row>
    <row r="484" s="3" customFormat="1" ht="22.5" customHeight="1" spans="1:13">
      <c r="A484" s="10">
        <v>482</v>
      </c>
      <c r="B484" s="11" t="s">
        <v>6363</v>
      </c>
      <c r="C484" s="12">
        <v>14276</v>
      </c>
      <c r="D484" s="11" t="s">
        <v>6366</v>
      </c>
      <c r="E484" s="11">
        <v>600</v>
      </c>
      <c r="F484" s="11">
        <v>1.24</v>
      </c>
      <c r="G484" s="14">
        <f t="shared" si="32"/>
        <v>0.206666666666667</v>
      </c>
      <c r="H484" s="15">
        <v>0</v>
      </c>
      <c r="I484" s="16">
        <v>45292</v>
      </c>
      <c r="J484" s="14">
        <f t="shared" si="33"/>
        <v>0</v>
      </c>
      <c r="K484" s="18">
        <f t="shared" si="34"/>
        <v>8706.72936</v>
      </c>
      <c r="L484" s="18">
        <f t="shared" si="35"/>
        <v>478.76</v>
      </c>
      <c r="M484" s="19">
        <v>0</v>
      </c>
    </row>
    <row r="485" s="3" customFormat="1" ht="22.5" customHeight="1" spans="1:13">
      <c r="A485" s="10">
        <v>483</v>
      </c>
      <c r="B485" s="11" t="s">
        <v>6363</v>
      </c>
      <c r="C485" s="12">
        <v>14252</v>
      </c>
      <c r="D485" s="11" t="s">
        <v>6367</v>
      </c>
      <c r="E485" s="11">
        <v>600</v>
      </c>
      <c r="F485" s="11">
        <v>8.99</v>
      </c>
      <c r="G485" s="14">
        <f t="shared" si="32"/>
        <v>1.49833333333333</v>
      </c>
      <c r="H485" s="15">
        <v>3.48</v>
      </c>
      <c r="I485" s="16">
        <v>45310.7361111111</v>
      </c>
      <c r="J485" s="14">
        <f t="shared" si="33"/>
        <v>0.58</v>
      </c>
      <c r="K485" s="18">
        <f t="shared" si="34"/>
        <v>8565.78786</v>
      </c>
      <c r="L485" s="18">
        <f t="shared" si="35"/>
        <v>471.01</v>
      </c>
      <c r="M485" s="19">
        <v>0</v>
      </c>
    </row>
    <row r="486" s="3" customFormat="1" ht="22.5" customHeight="1" spans="1:13">
      <c r="A486" s="10">
        <v>484</v>
      </c>
      <c r="B486" s="11" t="s">
        <v>6363</v>
      </c>
      <c r="C486" s="12">
        <v>14275</v>
      </c>
      <c r="D486" s="11" t="s">
        <v>6368</v>
      </c>
      <c r="E486" s="11">
        <v>600</v>
      </c>
      <c r="F486" s="11">
        <v>76.52</v>
      </c>
      <c r="G486" s="14">
        <f t="shared" si="32"/>
        <v>12.7533333333333</v>
      </c>
      <c r="H486" s="15">
        <v>14.93</v>
      </c>
      <c r="I486" s="16">
        <v>45292.7569444444</v>
      </c>
      <c r="J486" s="14">
        <f t="shared" si="33"/>
        <v>2.48833333333333</v>
      </c>
      <c r="K486" s="18">
        <f t="shared" si="34"/>
        <v>7337.68728</v>
      </c>
      <c r="L486" s="18">
        <f t="shared" si="35"/>
        <v>403.48</v>
      </c>
      <c r="M486" s="19">
        <v>0</v>
      </c>
    </row>
    <row r="487" s="3" customFormat="1" ht="22.5" customHeight="1" spans="1:13">
      <c r="A487" s="10">
        <v>485</v>
      </c>
      <c r="B487" s="11" t="s">
        <v>6363</v>
      </c>
      <c r="C487" s="12">
        <v>14248</v>
      </c>
      <c r="D487" s="11" t="s">
        <v>6369</v>
      </c>
      <c r="E487" s="11">
        <v>600</v>
      </c>
      <c r="F487" s="11">
        <v>89.23</v>
      </c>
      <c r="G487" s="14">
        <f t="shared" si="32"/>
        <v>14.8716666666667</v>
      </c>
      <c r="H487" s="15">
        <v>59.99</v>
      </c>
      <c r="I487" s="16">
        <v>45306.5451388889</v>
      </c>
      <c r="J487" s="14">
        <f t="shared" si="33"/>
        <v>9.99833333333333</v>
      </c>
      <c r="K487" s="18">
        <f t="shared" si="34"/>
        <v>7106.54322</v>
      </c>
      <c r="L487" s="18">
        <f t="shared" si="35"/>
        <v>390.77</v>
      </c>
      <c r="M487" s="19">
        <v>0</v>
      </c>
    </row>
    <row r="488" s="3" customFormat="1" ht="22.5" customHeight="1" spans="1:13">
      <c r="A488" s="10">
        <v>486</v>
      </c>
      <c r="B488" s="11" t="s">
        <v>6363</v>
      </c>
      <c r="C488" s="12">
        <v>14264</v>
      </c>
      <c r="D488" s="11" t="s">
        <v>6370</v>
      </c>
      <c r="E488" s="11">
        <v>600</v>
      </c>
      <c r="F488" s="11">
        <v>69.88</v>
      </c>
      <c r="G488" s="14">
        <f t="shared" si="32"/>
        <v>11.6466666666667</v>
      </c>
      <c r="H488" s="15">
        <v>47.51</v>
      </c>
      <c r="I488" s="16">
        <v>45292.0347222222</v>
      </c>
      <c r="J488" s="14">
        <f t="shared" si="33"/>
        <v>7.91833333333333</v>
      </c>
      <c r="K488" s="18">
        <f t="shared" si="34"/>
        <v>7458.44232</v>
      </c>
      <c r="L488" s="18">
        <f t="shared" si="35"/>
        <v>410.12</v>
      </c>
      <c r="M488" s="19">
        <v>0</v>
      </c>
    </row>
    <row r="489" s="3" customFormat="1" ht="22.5" customHeight="1" spans="1:13">
      <c r="A489" s="10">
        <v>487</v>
      </c>
      <c r="B489" s="11" t="s">
        <v>6363</v>
      </c>
      <c r="C489" s="12">
        <v>14247</v>
      </c>
      <c r="D489" s="11" t="s">
        <v>6371</v>
      </c>
      <c r="E489" s="11">
        <v>600</v>
      </c>
      <c r="F489" s="11">
        <v>71.5</v>
      </c>
      <c r="G489" s="14">
        <f t="shared" si="32"/>
        <v>11.9166666666667</v>
      </c>
      <c r="H489" s="15">
        <v>47.99</v>
      </c>
      <c r="I489" s="16">
        <v>45292.5069444444</v>
      </c>
      <c r="J489" s="14">
        <f t="shared" si="33"/>
        <v>7.99833333333333</v>
      </c>
      <c r="K489" s="18">
        <f t="shared" si="34"/>
        <v>7428.981</v>
      </c>
      <c r="L489" s="18">
        <f t="shared" si="35"/>
        <v>408.5</v>
      </c>
      <c r="M489" s="19">
        <v>0</v>
      </c>
    </row>
    <row r="490" s="3" customFormat="1" ht="22.5" customHeight="1" spans="1:13">
      <c r="A490" s="10">
        <v>488</v>
      </c>
      <c r="B490" s="11" t="s">
        <v>6363</v>
      </c>
      <c r="C490" s="12">
        <v>14272</v>
      </c>
      <c r="D490" s="11" t="s">
        <v>6372</v>
      </c>
      <c r="E490" s="11">
        <v>600</v>
      </c>
      <c r="F490" s="11">
        <v>34.88</v>
      </c>
      <c r="G490" s="14">
        <f t="shared" si="32"/>
        <v>5.81333333333333</v>
      </c>
      <c r="H490" s="15">
        <v>17.82</v>
      </c>
      <c r="I490" s="16">
        <v>45311.7395833333</v>
      </c>
      <c r="J490" s="14">
        <f t="shared" si="33"/>
        <v>2.97</v>
      </c>
      <c r="K490" s="18">
        <f t="shared" si="34"/>
        <v>8094.95232</v>
      </c>
      <c r="L490" s="18">
        <f t="shared" si="35"/>
        <v>445.12</v>
      </c>
      <c r="M490" s="19">
        <v>0</v>
      </c>
    </row>
    <row r="491" s="3" customFormat="1" ht="22.5" customHeight="1" spans="1:13">
      <c r="A491" s="10">
        <v>489</v>
      </c>
      <c r="B491" s="11" t="s">
        <v>6363</v>
      </c>
      <c r="C491" s="12">
        <v>14244</v>
      </c>
      <c r="D491" s="11" t="s">
        <v>6373</v>
      </c>
      <c r="E491" s="11">
        <v>600</v>
      </c>
      <c r="F491" s="11">
        <v>24.56</v>
      </c>
      <c r="G491" s="14">
        <f t="shared" si="32"/>
        <v>4.09333333333333</v>
      </c>
      <c r="H491" s="15">
        <v>10.6</v>
      </c>
      <c r="I491" s="16">
        <v>45298.8680555556</v>
      </c>
      <c r="J491" s="14">
        <f t="shared" si="33"/>
        <v>1.76666666666667</v>
      </c>
      <c r="K491" s="18">
        <f t="shared" si="34"/>
        <v>8282.63184</v>
      </c>
      <c r="L491" s="18">
        <f t="shared" si="35"/>
        <v>455.44</v>
      </c>
      <c r="M491" s="19">
        <v>0</v>
      </c>
    </row>
    <row r="492" s="3" customFormat="1" ht="22.5" customHeight="1" spans="1:13">
      <c r="A492" s="10">
        <v>490</v>
      </c>
      <c r="B492" s="11" t="s">
        <v>6363</v>
      </c>
      <c r="C492" s="12">
        <v>14262</v>
      </c>
      <c r="D492" s="11" t="s">
        <v>6374</v>
      </c>
      <c r="E492" s="11">
        <v>600</v>
      </c>
      <c r="F492" s="11">
        <v>57.74</v>
      </c>
      <c r="G492" s="14">
        <f t="shared" si="32"/>
        <v>9.62333333333333</v>
      </c>
      <c r="H492" s="15">
        <v>32.33</v>
      </c>
      <c r="I492" s="16">
        <v>45314.7361111111</v>
      </c>
      <c r="J492" s="14">
        <f t="shared" si="33"/>
        <v>5.38833333333333</v>
      </c>
      <c r="K492" s="18">
        <f t="shared" si="34"/>
        <v>7679.22036</v>
      </c>
      <c r="L492" s="18">
        <f t="shared" si="35"/>
        <v>422.26</v>
      </c>
      <c r="M492" s="19">
        <v>0</v>
      </c>
    </row>
    <row r="493" s="3" customFormat="1" ht="22.5" customHeight="1" spans="1:13">
      <c r="A493" s="10">
        <v>491</v>
      </c>
      <c r="B493" s="11" t="s">
        <v>6363</v>
      </c>
      <c r="C493" s="12">
        <v>14243</v>
      </c>
      <c r="D493" s="11" t="s">
        <v>6375</v>
      </c>
      <c r="E493" s="11">
        <v>600</v>
      </c>
      <c r="F493" s="11">
        <v>51.97</v>
      </c>
      <c r="G493" s="14">
        <f t="shared" si="32"/>
        <v>8.66166666666667</v>
      </c>
      <c r="H493" s="15">
        <v>32.99</v>
      </c>
      <c r="I493" s="16">
        <v>45313.7604166667</v>
      </c>
      <c r="J493" s="14">
        <f t="shared" si="33"/>
        <v>5.49833333333333</v>
      </c>
      <c r="K493" s="18">
        <f t="shared" si="34"/>
        <v>7784.15358</v>
      </c>
      <c r="L493" s="18">
        <f t="shared" si="35"/>
        <v>428.03</v>
      </c>
      <c r="M493" s="19">
        <v>0</v>
      </c>
    </row>
    <row r="494" s="3" customFormat="1" ht="22.5" customHeight="1" spans="1:13">
      <c r="A494" s="10">
        <v>492</v>
      </c>
      <c r="B494" s="11" t="s">
        <v>6363</v>
      </c>
      <c r="C494" s="12">
        <v>14273</v>
      </c>
      <c r="D494" s="11" t="s">
        <v>6376</v>
      </c>
      <c r="E494" s="11">
        <v>600</v>
      </c>
      <c r="F494" s="11">
        <v>53.66</v>
      </c>
      <c r="G494" s="14">
        <f t="shared" si="32"/>
        <v>8.94333333333333</v>
      </c>
      <c r="H494" s="15">
        <v>193.9</v>
      </c>
      <c r="I494" s="16">
        <v>45316.375</v>
      </c>
      <c r="J494" s="14">
        <f t="shared" si="33"/>
        <v>32.3166666666667</v>
      </c>
      <c r="K494" s="18">
        <f t="shared" si="34"/>
        <v>5203.0146</v>
      </c>
      <c r="L494" s="18">
        <f t="shared" si="35"/>
        <v>286.1</v>
      </c>
      <c r="M494" s="19">
        <v>0</v>
      </c>
    </row>
    <row r="495" s="3" customFormat="1" ht="22.5" customHeight="1" spans="1:13">
      <c r="A495" s="10">
        <v>493</v>
      </c>
      <c r="B495" s="11" t="s">
        <v>6363</v>
      </c>
      <c r="C495" s="12">
        <v>14245</v>
      </c>
      <c r="D495" s="11" t="s">
        <v>6377</v>
      </c>
      <c r="E495" s="11">
        <v>600</v>
      </c>
      <c r="F495" s="11">
        <v>51.58</v>
      </c>
      <c r="G495" s="14">
        <f t="shared" si="32"/>
        <v>8.59666666666667</v>
      </c>
      <c r="H495" s="15">
        <v>273.68</v>
      </c>
      <c r="I495" s="16">
        <v>45310.4340277778</v>
      </c>
      <c r="J495" s="14">
        <f t="shared" si="33"/>
        <v>45.6133333333333</v>
      </c>
      <c r="K495" s="18">
        <f t="shared" si="34"/>
        <v>3752.13552</v>
      </c>
      <c r="L495" s="18">
        <f t="shared" si="35"/>
        <v>206.32</v>
      </c>
      <c r="M495" s="19">
        <v>0</v>
      </c>
    </row>
    <row r="496" s="3" customFormat="1" ht="22.5" customHeight="1" spans="1:13">
      <c r="A496" s="10">
        <v>494</v>
      </c>
      <c r="B496" s="11" t="s">
        <v>6363</v>
      </c>
      <c r="C496" s="12">
        <v>14261</v>
      </c>
      <c r="D496" s="11" t="s">
        <v>6378</v>
      </c>
      <c r="E496" s="11">
        <v>600</v>
      </c>
      <c r="F496" s="11">
        <v>81.2</v>
      </c>
      <c r="G496" s="14">
        <f t="shared" si="32"/>
        <v>13.5333333333333</v>
      </c>
      <c r="H496" s="15">
        <v>83.96</v>
      </c>
      <c r="I496" s="16">
        <v>45314.8576388889</v>
      </c>
      <c r="J496" s="14">
        <f t="shared" si="33"/>
        <v>13.9933333333333</v>
      </c>
      <c r="K496" s="18">
        <f t="shared" si="34"/>
        <v>7202.38344</v>
      </c>
      <c r="L496" s="18">
        <f t="shared" si="35"/>
        <v>396.04</v>
      </c>
      <c r="M496" s="19">
        <v>0</v>
      </c>
    </row>
    <row r="497" s="3" customFormat="1" ht="22.5" customHeight="1" spans="1:13">
      <c r="A497" s="10">
        <v>495</v>
      </c>
      <c r="B497" s="11" t="s">
        <v>6363</v>
      </c>
      <c r="C497" s="12">
        <v>14251</v>
      </c>
      <c r="D497" s="11" t="s">
        <v>6379</v>
      </c>
      <c r="E497" s="21">
        <v>600</v>
      </c>
      <c r="F497" s="11">
        <v>60.65</v>
      </c>
      <c r="G497" s="14">
        <f t="shared" si="32"/>
        <v>10.1083333333333</v>
      </c>
      <c r="H497" s="15">
        <v>46.88</v>
      </c>
      <c r="I497" s="16">
        <v>45314.7569444444</v>
      </c>
      <c r="J497" s="14">
        <f t="shared" si="33"/>
        <v>7.81333333333333</v>
      </c>
      <c r="K497" s="18">
        <f t="shared" si="34"/>
        <v>7626.2991</v>
      </c>
      <c r="L497" s="18">
        <f t="shared" si="35"/>
        <v>419.35</v>
      </c>
      <c r="M497" s="19">
        <v>0</v>
      </c>
    </row>
    <row r="498" s="3" customFormat="1" ht="22.5" customHeight="1" spans="1:13">
      <c r="A498" s="10">
        <v>496</v>
      </c>
      <c r="B498" s="11" t="s">
        <v>6363</v>
      </c>
      <c r="C498" s="12">
        <v>14265</v>
      </c>
      <c r="D498" s="11" t="s">
        <v>6380</v>
      </c>
      <c r="E498" s="21">
        <v>600</v>
      </c>
      <c r="F498" s="11">
        <v>59.29</v>
      </c>
      <c r="G498" s="14">
        <f t="shared" si="32"/>
        <v>9.88166666666667</v>
      </c>
      <c r="H498" s="15">
        <v>42.29</v>
      </c>
      <c r="I498" s="16">
        <v>45312.8402777778</v>
      </c>
      <c r="J498" s="14">
        <f t="shared" si="33"/>
        <v>7.04833333333333</v>
      </c>
      <c r="K498" s="18">
        <f t="shared" si="34"/>
        <v>7651.03206</v>
      </c>
      <c r="L498" s="18">
        <f t="shared" si="35"/>
        <v>420.71</v>
      </c>
      <c r="M498" s="19">
        <v>0</v>
      </c>
    </row>
    <row r="499" s="3" customFormat="1" ht="22.5" customHeight="1" spans="1:13">
      <c r="A499" s="10">
        <v>497</v>
      </c>
      <c r="B499" s="11" t="s">
        <v>6363</v>
      </c>
      <c r="C499" s="12">
        <v>14242</v>
      </c>
      <c r="D499" s="11" t="s">
        <v>6381</v>
      </c>
      <c r="E499" s="11">
        <v>600</v>
      </c>
      <c r="F499" s="11">
        <v>99.1</v>
      </c>
      <c r="G499" s="14">
        <f t="shared" si="32"/>
        <v>16.5166666666667</v>
      </c>
      <c r="H499" s="15">
        <v>84.8</v>
      </c>
      <c r="I499" s="16">
        <v>45313.8194444444</v>
      </c>
      <c r="J499" s="14">
        <f t="shared" si="33"/>
        <v>14.1333333333333</v>
      </c>
      <c r="K499" s="18">
        <f t="shared" si="34"/>
        <v>6927.0474</v>
      </c>
      <c r="L499" s="18">
        <f t="shared" si="35"/>
        <v>380.9</v>
      </c>
      <c r="M499" s="19">
        <v>0</v>
      </c>
    </row>
    <row r="500" s="3" customFormat="1" ht="22.5" customHeight="1" spans="1:13">
      <c r="A500" s="10">
        <v>498</v>
      </c>
      <c r="B500" s="11" t="s">
        <v>6363</v>
      </c>
      <c r="C500" s="12">
        <v>14258</v>
      </c>
      <c r="D500" s="11" t="s">
        <v>6382</v>
      </c>
      <c r="E500" s="20">
        <v>600</v>
      </c>
      <c r="F500" s="11">
        <v>36.35</v>
      </c>
      <c r="G500" s="14">
        <f t="shared" si="32"/>
        <v>6.05833333333333</v>
      </c>
      <c r="H500" s="15">
        <v>2.88</v>
      </c>
      <c r="I500" s="16">
        <v>45319.3784722222</v>
      </c>
      <c r="J500" s="14">
        <f t="shared" si="33"/>
        <v>0.48</v>
      </c>
      <c r="K500" s="18">
        <f t="shared" si="34"/>
        <v>8068.2189</v>
      </c>
      <c r="L500" s="18">
        <f t="shared" si="35"/>
        <v>443.65</v>
      </c>
      <c r="M500" s="19">
        <v>0</v>
      </c>
    </row>
    <row r="501" s="3" customFormat="1" ht="22.5" customHeight="1" spans="1:13">
      <c r="A501" s="10">
        <v>499</v>
      </c>
      <c r="B501" s="11" t="s">
        <v>6363</v>
      </c>
      <c r="C501" s="12">
        <v>14267</v>
      </c>
      <c r="D501" s="11" t="s">
        <v>6383</v>
      </c>
      <c r="E501" s="20">
        <v>600</v>
      </c>
      <c r="F501" s="11">
        <v>10.91</v>
      </c>
      <c r="G501" s="14">
        <f t="shared" si="32"/>
        <v>1.81833333333333</v>
      </c>
      <c r="H501" s="15">
        <v>4.39</v>
      </c>
      <c r="I501" s="16">
        <v>45293.7951388889</v>
      </c>
      <c r="J501" s="14">
        <f t="shared" si="33"/>
        <v>0.731666666666667</v>
      </c>
      <c r="K501" s="18">
        <f t="shared" si="34"/>
        <v>8530.87074</v>
      </c>
      <c r="L501" s="18">
        <f t="shared" si="35"/>
        <v>469.09</v>
      </c>
      <c r="M501" s="19">
        <v>0</v>
      </c>
    </row>
    <row r="502" s="3" customFormat="1" ht="22.5" customHeight="1" spans="1:13">
      <c r="A502" s="10">
        <v>500</v>
      </c>
      <c r="B502" s="11" t="s">
        <v>6363</v>
      </c>
      <c r="C502" s="12">
        <v>14263</v>
      </c>
      <c r="D502" s="11" t="s">
        <v>6384</v>
      </c>
      <c r="E502" s="20">
        <v>558</v>
      </c>
      <c r="F502" s="11">
        <v>38.34</v>
      </c>
      <c r="G502" s="14">
        <f t="shared" si="32"/>
        <v>6.87096774193548</v>
      </c>
      <c r="H502" s="15">
        <v>48.23</v>
      </c>
      <c r="I502" s="16">
        <v>45314.6631944444</v>
      </c>
      <c r="J502" s="14">
        <f t="shared" si="33"/>
        <v>8.64336917562724</v>
      </c>
      <c r="K502" s="18">
        <f t="shared" si="34"/>
        <v>7241.11962</v>
      </c>
      <c r="L502" s="18">
        <f t="shared" si="35"/>
        <v>398.17</v>
      </c>
      <c r="M502" s="19">
        <v>0</v>
      </c>
    </row>
    <row r="503" s="3" customFormat="1" ht="22.5" customHeight="1" spans="1:13">
      <c r="A503" s="10">
        <v>501</v>
      </c>
      <c r="B503" s="11" t="s">
        <v>6363</v>
      </c>
      <c r="C503" s="12">
        <v>14254</v>
      </c>
      <c r="D503" s="11" t="s">
        <v>6385</v>
      </c>
      <c r="E503" s="20">
        <v>600</v>
      </c>
      <c r="F503" s="11">
        <v>13.1</v>
      </c>
      <c r="G503" s="14">
        <f t="shared" si="32"/>
        <v>2.18333333333333</v>
      </c>
      <c r="H503" s="15">
        <v>20.16</v>
      </c>
      <c r="I503" s="16">
        <v>45316.4791666667</v>
      </c>
      <c r="J503" s="14">
        <f t="shared" si="33"/>
        <v>3.36</v>
      </c>
      <c r="K503" s="18">
        <f t="shared" si="34"/>
        <v>8362.65024</v>
      </c>
      <c r="L503" s="18">
        <f t="shared" si="35"/>
        <v>459.84</v>
      </c>
      <c r="M503" s="19">
        <v>0</v>
      </c>
    </row>
    <row r="504" s="3" customFormat="1" ht="22.5" customHeight="1" spans="1:13">
      <c r="A504" s="10">
        <v>502</v>
      </c>
      <c r="B504" s="11" t="s">
        <v>6363</v>
      </c>
      <c r="C504" s="12">
        <v>14266</v>
      </c>
      <c r="D504" s="11" t="s">
        <v>6386</v>
      </c>
      <c r="E504" s="20">
        <v>600</v>
      </c>
      <c r="F504" s="11">
        <v>12.41</v>
      </c>
      <c r="G504" s="14">
        <f t="shared" si="32"/>
        <v>2.06833333333333</v>
      </c>
      <c r="H504" s="15">
        <v>9.67</v>
      </c>
      <c r="I504" s="16">
        <v>45300.5798611111</v>
      </c>
      <c r="J504" s="14">
        <f t="shared" si="33"/>
        <v>1.61166666666667</v>
      </c>
      <c r="K504" s="18">
        <f t="shared" si="34"/>
        <v>8503.59174</v>
      </c>
      <c r="L504" s="18">
        <f t="shared" si="35"/>
        <v>467.59</v>
      </c>
      <c r="M504" s="19">
        <v>0</v>
      </c>
    </row>
    <row r="505" s="3" customFormat="1" ht="22.5" customHeight="1" spans="1:13">
      <c r="A505" s="10">
        <v>503</v>
      </c>
      <c r="B505" s="11" t="s">
        <v>6387</v>
      </c>
      <c r="C505" s="12">
        <v>19744</v>
      </c>
      <c r="D505" s="11" t="s">
        <v>6388</v>
      </c>
      <c r="E505" s="13">
        <v>487</v>
      </c>
      <c r="F505" s="11">
        <v>297</v>
      </c>
      <c r="G505" s="14">
        <f t="shared" si="32"/>
        <v>60.9856262833676</v>
      </c>
      <c r="H505" s="15">
        <v>220.2</v>
      </c>
      <c r="I505" s="16">
        <v>45312.7951388889</v>
      </c>
      <c r="J505" s="14">
        <f t="shared" si="33"/>
        <v>45.2156057494866</v>
      </c>
      <c r="K505" s="18">
        <f t="shared" si="34"/>
        <v>1684.0236</v>
      </c>
      <c r="L505" s="18">
        <f t="shared" si="35"/>
        <v>92.6</v>
      </c>
      <c r="M505" s="19">
        <v>1260</v>
      </c>
    </row>
    <row r="506" s="3" customFormat="1" ht="22.5" customHeight="1" spans="1:13">
      <c r="A506" s="10">
        <v>504</v>
      </c>
      <c r="B506" s="11" t="s">
        <v>6387</v>
      </c>
      <c r="C506" s="12">
        <v>19761</v>
      </c>
      <c r="D506" s="11" t="s">
        <v>6389</v>
      </c>
      <c r="E506" s="11">
        <v>600</v>
      </c>
      <c r="F506" s="11">
        <v>171.6</v>
      </c>
      <c r="G506" s="14">
        <f t="shared" si="32"/>
        <v>28.6</v>
      </c>
      <c r="H506" s="15">
        <v>150</v>
      </c>
      <c r="I506" s="16">
        <v>45310.4479166667</v>
      </c>
      <c r="J506" s="14">
        <f t="shared" si="33"/>
        <v>25</v>
      </c>
      <c r="K506" s="18">
        <f t="shared" si="34"/>
        <v>5608.5624</v>
      </c>
      <c r="L506" s="18">
        <f t="shared" si="35"/>
        <v>308.4</v>
      </c>
      <c r="M506" s="19">
        <v>0</v>
      </c>
    </row>
    <row r="507" s="3" customFormat="1" ht="22.5" customHeight="1" spans="1:13">
      <c r="A507" s="10">
        <v>505</v>
      </c>
      <c r="B507" s="11" t="s">
        <v>6387</v>
      </c>
      <c r="C507" s="12">
        <v>19743</v>
      </c>
      <c r="D507" s="11" t="s">
        <v>6390</v>
      </c>
      <c r="E507" s="13">
        <v>550</v>
      </c>
      <c r="F507" s="11">
        <v>474.6</v>
      </c>
      <c r="G507" s="14">
        <f t="shared" si="32"/>
        <v>86.2909090909091</v>
      </c>
      <c r="H507" s="15">
        <v>457.8</v>
      </c>
      <c r="I507" s="16">
        <v>45313.4409722222</v>
      </c>
      <c r="J507" s="14">
        <f t="shared" si="33"/>
        <v>83.2363636363636</v>
      </c>
      <c r="K507" s="18">
        <f t="shared" si="34"/>
        <v>-629.2356</v>
      </c>
      <c r="L507" s="18">
        <f t="shared" si="35"/>
        <v>-34.6</v>
      </c>
      <c r="M507" s="19">
        <v>870</v>
      </c>
    </row>
    <row r="508" s="3" customFormat="1" ht="22.5" customHeight="1" spans="1:13">
      <c r="A508" s="10">
        <v>506</v>
      </c>
      <c r="B508" s="11" t="s">
        <v>6387</v>
      </c>
      <c r="C508" s="12">
        <v>19775</v>
      </c>
      <c r="D508" s="11" t="s">
        <v>6391</v>
      </c>
      <c r="E508" s="13">
        <v>550</v>
      </c>
      <c r="F508" s="11">
        <v>408</v>
      </c>
      <c r="G508" s="14">
        <f t="shared" si="32"/>
        <v>74.1818181818182</v>
      </c>
      <c r="H508" s="15">
        <v>362.4</v>
      </c>
      <c r="I508" s="16">
        <v>45300.8298611111</v>
      </c>
      <c r="J508" s="14">
        <f t="shared" si="33"/>
        <v>65.8909090909091</v>
      </c>
      <c r="K508" s="18">
        <f t="shared" si="34"/>
        <v>581.952</v>
      </c>
      <c r="L508" s="18">
        <f t="shared" si="35"/>
        <v>32</v>
      </c>
      <c r="M508" s="19">
        <v>0</v>
      </c>
    </row>
    <row r="509" s="3" customFormat="1" ht="22.5" customHeight="1" spans="1:13">
      <c r="A509" s="10">
        <v>507</v>
      </c>
      <c r="B509" s="11" t="s">
        <v>6387</v>
      </c>
      <c r="C509" s="12">
        <v>19742</v>
      </c>
      <c r="D509" s="11" t="s">
        <v>6392</v>
      </c>
      <c r="E509" s="13">
        <v>550</v>
      </c>
      <c r="F509" s="11">
        <v>105.6</v>
      </c>
      <c r="G509" s="14">
        <f t="shared" si="32"/>
        <v>19.2</v>
      </c>
      <c r="H509" s="15">
        <v>102.6</v>
      </c>
      <c r="I509" s="16">
        <v>45310.7951388889</v>
      </c>
      <c r="J509" s="14">
        <f t="shared" si="33"/>
        <v>18.6545454545455</v>
      </c>
      <c r="K509" s="18">
        <f t="shared" si="34"/>
        <v>6081.3984</v>
      </c>
      <c r="L509" s="18">
        <f t="shared" si="35"/>
        <v>334.4</v>
      </c>
      <c r="M509" s="19">
        <v>0</v>
      </c>
    </row>
    <row r="510" s="3" customFormat="1" ht="22.5" customHeight="1" spans="1:13">
      <c r="A510" s="10">
        <v>508</v>
      </c>
      <c r="B510" s="11" t="s">
        <v>6387</v>
      </c>
      <c r="C510" s="12">
        <v>19756</v>
      </c>
      <c r="D510" s="11" t="s">
        <v>6393</v>
      </c>
      <c r="E510" s="13">
        <v>558</v>
      </c>
      <c r="F510" s="11">
        <v>234</v>
      </c>
      <c r="G510" s="14">
        <f t="shared" si="32"/>
        <v>41.9354838709677</v>
      </c>
      <c r="H510" s="15">
        <v>171.6</v>
      </c>
      <c r="I510" s="16">
        <v>45314.4444444444</v>
      </c>
      <c r="J510" s="14">
        <f t="shared" si="33"/>
        <v>30.752688172043</v>
      </c>
      <c r="K510" s="18">
        <f t="shared" si="34"/>
        <v>3862.7064</v>
      </c>
      <c r="L510" s="18">
        <f t="shared" si="35"/>
        <v>212.4</v>
      </c>
      <c r="M510" s="19">
        <v>160</v>
      </c>
    </row>
    <row r="511" s="3" customFormat="1" ht="22.5" customHeight="1" spans="1:13">
      <c r="A511" s="10">
        <v>509</v>
      </c>
      <c r="B511" s="11" t="s">
        <v>6387</v>
      </c>
      <c r="C511" s="12">
        <v>19747</v>
      </c>
      <c r="D511" s="11" t="s">
        <v>6394</v>
      </c>
      <c r="E511" s="11">
        <v>600</v>
      </c>
      <c r="F511" s="11">
        <v>69.6</v>
      </c>
      <c r="G511" s="14">
        <f t="shared" si="32"/>
        <v>11.6</v>
      </c>
      <c r="H511" s="15">
        <v>40.8</v>
      </c>
      <c r="I511" s="16">
        <v>45308.5694444444</v>
      </c>
      <c r="J511" s="14">
        <f t="shared" si="33"/>
        <v>6.8</v>
      </c>
      <c r="K511" s="18">
        <f t="shared" si="34"/>
        <v>7463.5344</v>
      </c>
      <c r="L511" s="18">
        <f t="shared" si="35"/>
        <v>410.4</v>
      </c>
      <c r="M511" s="19">
        <v>0</v>
      </c>
    </row>
    <row r="512" s="3" customFormat="1" ht="22.5" customHeight="1" spans="1:13">
      <c r="A512" s="10">
        <v>510</v>
      </c>
      <c r="B512" s="11" t="s">
        <v>6387</v>
      </c>
      <c r="C512" s="12">
        <v>19746</v>
      </c>
      <c r="D512" s="11" t="s">
        <v>6395</v>
      </c>
      <c r="E512" s="11">
        <v>600</v>
      </c>
      <c r="F512" s="11">
        <v>169.2</v>
      </c>
      <c r="G512" s="14">
        <f t="shared" si="32"/>
        <v>28.2</v>
      </c>
      <c r="H512" s="15">
        <v>40.8</v>
      </c>
      <c r="I512" s="16">
        <v>45316.7222222222</v>
      </c>
      <c r="J512" s="14">
        <f t="shared" si="33"/>
        <v>6.8</v>
      </c>
      <c r="K512" s="18">
        <f t="shared" si="34"/>
        <v>5652.2088</v>
      </c>
      <c r="L512" s="18">
        <f t="shared" si="35"/>
        <v>310.8</v>
      </c>
      <c r="M512" s="19">
        <v>0</v>
      </c>
    </row>
    <row r="513" s="3" customFormat="1" ht="22.5" customHeight="1" spans="1:13">
      <c r="A513" s="10">
        <v>511</v>
      </c>
      <c r="B513" s="11" t="s">
        <v>6387</v>
      </c>
      <c r="C513" s="12">
        <v>19772</v>
      </c>
      <c r="D513" s="11" t="s">
        <v>6396</v>
      </c>
      <c r="E513" s="13">
        <v>418</v>
      </c>
      <c r="F513" s="11">
        <v>222</v>
      </c>
      <c r="G513" s="14">
        <f t="shared" si="32"/>
        <v>53.11004784689</v>
      </c>
      <c r="H513" s="15">
        <v>87.6</v>
      </c>
      <c r="I513" s="16">
        <v>45292.5416666667</v>
      </c>
      <c r="J513" s="14">
        <f t="shared" si="33"/>
        <v>20.9569377990431</v>
      </c>
      <c r="K513" s="18">
        <f t="shared" si="34"/>
        <v>2044.1064</v>
      </c>
      <c r="L513" s="18">
        <f t="shared" si="35"/>
        <v>112.4</v>
      </c>
      <c r="M513" s="19">
        <v>0</v>
      </c>
    </row>
    <row r="514" s="3" customFormat="1" ht="22.5" customHeight="1" spans="1:13">
      <c r="A514" s="10">
        <v>512</v>
      </c>
      <c r="B514" s="11" t="s">
        <v>6387</v>
      </c>
      <c r="C514" s="12">
        <v>19773</v>
      </c>
      <c r="D514" s="11" t="s">
        <v>6397</v>
      </c>
      <c r="E514" s="11">
        <v>600</v>
      </c>
      <c r="F514" s="11">
        <v>160.8</v>
      </c>
      <c r="G514" s="14">
        <f t="shared" si="32"/>
        <v>26.8</v>
      </c>
      <c r="H514" s="15">
        <v>95.4</v>
      </c>
      <c r="I514" s="16">
        <v>45313.7708333333</v>
      </c>
      <c r="J514" s="14">
        <f t="shared" si="33"/>
        <v>15.9</v>
      </c>
      <c r="K514" s="18">
        <f t="shared" si="34"/>
        <v>5804.9712</v>
      </c>
      <c r="L514" s="18">
        <f t="shared" si="35"/>
        <v>319.2</v>
      </c>
      <c r="M514" s="19">
        <v>0</v>
      </c>
    </row>
    <row r="515" s="3" customFormat="1" ht="22.5" customHeight="1" spans="1:13">
      <c r="A515" s="10">
        <v>513</v>
      </c>
      <c r="B515" s="11" t="s">
        <v>6387</v>
      </c>
      <c r="C515" s="12">
        <v>19763</v>
      </c>
      <c r="D515" s="11" t="s">
        <v>6398</v>
      </c>
      <c r="E515" s="11">
        <v>600</v>
      </c>
      <c r="F515" s="11">
        <v>2</v>
      </c>
      <c r="G515" s="14">
        <f t="shared" si="32"/>
        <v>0.333333333333333</v>
      </c>
      <c r="H515" s="15">
        <v>0</v>
      </c>
      <c r="I515" s="16">
        <v>45292</v>
      </c>
      <c r="J515" s="14">
        <f t="shared" si="33"/>
        <v>0</v>
      </c>
      <c r="K515" s="18">
        <f t="shared" si="34"/>
        <v>8692.908</v>
      </c>
      <c r="L515" s="18">
        <f t="shared" si="35"/>
        <v>478</v>
      </c>
      <c r="M515" s="19">
        <v>0</v>
      </c>
    </row>
    <row r="516" s="3" customFormat="1" ht="22.5" customHeight="1" spans="1:13">
      <c r="A516" s="10">
        <v>514</v>
      </c>
      <c r="B516" s="11" t="s">
        <v>6387</v>
      </c>
      <c r="C516" s="12">
        <v>19764</v>
      </c>
      <c r="D516" s="11" t="s">
        <v>6399</v>
      </c>
      <c r="E516" s="11">
        <v>600</v>
      </c>
      <c r="F516" s="11">
        <v>496.8</v>
      </c>
      <c r="G516" s="14">
        <f t="shared" si="32"/>
        <v>82.8</v>
      </c>
      <c r="H516" s="15">
        <v>286.2</v>
      </c>
      <c r="I516" s="16">
        <v>45313.4826388889</v>
      </c>
      <c r="J516" s="14">
        <f t="shared" si="33"/>
        <v>47.7</v>
      </c>
      <c r="K516" s="18">
        <f t="shared" si="34"/>
        <v>-305.5248</v>
      </c>
      <c r="L516" s="18">
        <f t="shared" si="35"/>
        <v>-16.8</v>
      </c>
      <c r="M516" s="19">
        <v>2520</v>
      </c>
    </row>
    <row r="517" s="3" customFormat="1" ht="22.5" customHeight="1" spans="1:13">
      <c r="A517" s="10">
        <v>515</v>
      </c>
      <c r="B517" s="11" t="s">
        <v>6387</v>
      </c>
      <c r="C517" s="12">
        <v>19759</v>
      </c>
      <c r="D517" s="11" t="s">
        <v>6400</v>
      </c>
      <c r="E517" s="13">
        <v>558</v>
      </c>
      <c r="F517" s="11">
        <v>145.8</v>
      </c>
      <c r="G517" s="14">
        <f t="shared" si="32"/>
        <v>26.1290322580645</v>
      </c>
      <c r="H517" s="15">
        <v>141.6</v>
      </c>
      <c r="I517" s="16">
        <v>45310.4652777778</v>
      </c>
      <c r="J517" s="14">
        <f t="shared" si="33"/>
        <v>25.3763440860215</v>
      </c>
      <c r="K517" s="18">
        <f t="shared" si="34"/>
        <v>5466.7116</v>
      </c>
      <c r="L517" s="18">
        <f t="shared" si="35"/>
        <v>300.6</v>
      </c>
      <c r="M517" s="19">
        <v>800</v>
      </c>
    </row>
    <row r="518" s="3" customFormat="1" ht="22.5" customHeight="1" spans="1:13">
      <c r="A518" s="10">
        <v>516</v>
      </c>
      <c r="B518" s="11" t="s">
        <v>6387</v>
      </c>
      <c r="C518" s="12">
        <v>19771</v>
      </c>
      <c r="D518" s="11" t="s">
        <v>6401</v>
      </c>
      <c r="E518" s="11">
        <v>600</v>
      </c>
      <c r="F518" s="11">
        <v>117</v>
      </c>
      <c r="G518" s="14">
        <f t="shared" si="32"/>
        <v>19.5</v>
      </c>
      <c r="H518" s="15">
        <v>74.4</v>
      </c>
      <c r="I518" s="16">
        <v>45292.4027777778</v>
      </c>
      <c r="J518" s="14">
        <f t="shared" si="33"/>
        <v>12.4</v>
      </c>
      <c r="K518" s="18">
        <f t="shared" si="34"/>
        <v>6601.518</v>
      </c>
      <c r="L518" s="18">
        <f t="shared" si="35"/>
        <v>363</v>
      </c>
      <c r="M518" s="19">
        <v>0</v>
      </c>
    </row>
    <row r="519" s="3" customFormat="1" ht="22.5" customHeight="1" spans="1:13">
      <c r="A519" s="10">
        <v>517</v>
      </c>
      <c r="B519" s="11" t="s">
        <v>6387</v>
      </c>
      <c r="C519" s="12">
        <v>19745</v>
      </c>
      <c r="D519" s="11" t="s">
        <v>6402</v>
      </c>
      <c r="E519" s="11">
        <v>600</v>
      </c>
      <c r="F519" s="11">
        <v>284.4</v>
      </c>
      <c r="G519" s="14">
        <f t="shared" si="32"/>
        <v>47.4</v>
      </c>
      <c r="H519" s="15">
        <v>267</v>
      </c>
      <c r="I519" s="16">
        <v>45314.4201388889</v>
      </c>
      <c r="J519" s="14">
        <f t="shared" si="33"/>
        <v>44.5</v>
      </c>
      <c r="K519" s="18">
        <f t="shared" si="34"/>
        <v>3557.1816</v>
      </c>
      <c r="L519" s="18">
        <f t="shared" si="35"/>
        <v>195.6</v>
      </c>
      <c r="M519" s="19">
        <v>3750</v>
      </c>
    </row>
    <row r="520" s="3" customFormat="1" ht="22.5" customHeight="1" spans="1:13">
      <c r="A520" s="10">
        <v>518</v>
      </c>
      <c r="B520" s="11" t="s">
        <v>6387</v>
      </c>
      <c r="C520" s="12">
        <v>19750</v>
      </c>
      <c r="D520" s="11" t="s">
        <v>6403</v>
      </c>
      <c r="E520" s="11">
        <v>600</v>
      </c>
      <c r="F520" s="11">
        <v>123.6</v>
      </c>
      <c r="G520" s="14">
        <f t="shared" si="32"/>
        <v>20.6</v>
      </c>
      <c r="H520" s="15">
        <v>75.6</v>
      </c>
      <c r="I520" s="16">
        <v>45293.7361111111</v>
      </c>
      <c r="J520" s="14">
        <f t="shared" si="33"/>
        <v>12.6</v>
      </c>
      <c r="K520" s="18">
        <f t="shared" si="34"/>
        <v>6481.4904</v>
      </c>
      <c r="L520" s="18">
        <f t="shared" si="35"/>
        <v>356.4</v>
      </c>
      <c r="M520" s="19">
        <v>0</v>
      </c>
    </row>
    <row r="521" s="3" customFormat="1" ht="22.5" customHeight="1" spans="1:13">
      <c r="A521" s="10">
        <v>519</v>
      </c>
      <c r="B521" s="11" t="s">
        <v>6387</v>
      </c>
      <c r="C521" s="12">
        <v>19765</v>
      </c>
      <c r="D521" s="11" t="s">
        <v>6404</v>
      </c>
      <c r="E521" s="13">
        <v>550</v>
      </c>
      <c r="F521" s="11">
        <v>179.4</v>
      </c>
      <c r="G521" s="14">
        <f t="shared" si="32"/>
        <v>32.6181818181818</v>
      </c>
      <c r="H521" s="15">
        <v>136.2</v>
      </c>
      <c r="I521" s="16">
        <v>45313.8090277778</v>
      </c>
      <c r="J521" s="14">
        <f t="shared" si="33"/>
        <v>24.7636363636364</v>
      </c>
      <c r="K521" s="18">
        <f t="shared" si="34"/>
        <v>4739.2716</v>
      </c>
      <c r="L521" s="18">
        <f t="shared" si="35"/>
        <v>260.6</v>
      </c>
      <c r="M521" s="19">
        <v>0</v>
      </c>
    </row>
    <row r="522" s="3" customFormat="1" ht="22.5" customHeight="1" spans="1:13">
      <c r="A522" s="10">
        <v>520</v>
      </c>
      <c r="B522" s="11" t="s">
        <v>6387</v>
      </c>
      <c r="C522" s="12">
        <v>19754</v>
      </c>
      <c r="D522" s="11" t="s">
        <v>6405</v>
      </c>
      <c r="E522" s="13">
        <v>400</v>
      </c>
      <c r="F522" s="11">
        <v>337.2</v>
      </c>
      <c r="G522" s="14">
        <f t="shared" si="32"/>
        <v>84.3</v>
      </c>
      <c r="H522" s="15">
        <v>317.4</v>
      </c>
      <c r="I522" s="16">
        <v>45313.4340277778</v>
      </c>
      <c r="J522" s="14">
        <f t="shared" si="33"/>
        <v>79.35</v>
      </c>
      <c r="K522" s="18">
        <f t="shared" si="34"/>
        <v>-312.7992</v>
      </c>
      <c r="L522" s="18">
        <f t="shared" si="35"/>
        <v>-17.2</v>
      </c>
      <c r="M522" s="19">
        <v>0</v>
      </c>
    </row>
    <row r="523" s="3" customFormat="1" ht="22.5" customHeight="1" spans="1:13">
      <c r="A523" s="10">
        <v>521</v>
      </c>
      <c r="B523" s="11" t="s">
        <v>6387</v>
      </c>
      <c r="C523" s="12">
        <v>19760</v>
      </c>
      <c r="D523" s="11" t="s">
        <v>6406</v>
      </c>
      <c r="E523" s="13">
        <v>418</v>
      </c>
      <c r="F523" s="11">
        <v>240</v>
      </c>
      <c r="G523" s="14">
        <f t="shared" si="32"/>
        <v>57.4162679425837</v>
      </c>
      <c r="H523" s="15">
        <v>245.4</v>
      </c>
      <c r="I523" s="16">
        <v>45314.3819444444</v>
      </c>
      <c r="J523" s="14">
        <f t="shared" si="33"/>
        <v>58.7081339712919</v>
      </c>
      <c r="K523" s="18">
        <f t="shared" si="34"/>
        <v>1618.554</v>
      </c>
      <c r="L523" s="18">
        <f t="shared" si="35"/>
        <v>89</v>
      </c>
      <c r="M523" s="19">
        <v>0</v>
      </c>
    </row>
    <row r="524" s="3" customFormat="1" ht="22.5" customHeight="1" spans="1:13">
      <c r="A524" s="10">
        <v>522</v>
      </c>
      <c r="B524" s="11" t="s">
        <v>6387</v>
      </c>
      <c r="C524" s="12">
        <v>19762</v>
      </c>
      <c r="D524" s="11" t="s">
        <v>6407</v>
      </c>
      <c r="E524" s="11">
        <v>600</v>
      </c>
      <c r="F524" s="11">
        <v>130.8</v>
      </c>
      <c r="G524" s="14">
        <f t="shared" si="32"/>
        <v>21.8</v>
      </c>
      <c r="H524" s="15">
        <v>111</v>
      </c>
      <c r="I524" s="16">
        <v>45298.7743055556</v>
      </c>
      <c r="J524" s="14">
        <f t="shared" si="33"/>
        <v>18.5</v>
      </c>
      <c r="K524" s="18">
        <f t="shared" si="34"/>
        <v>6350.5512</v>
      </c>
      <c r="L524" s="18">
        <f t="shared" si="35"/>
        <v>349.2</v>
      </c>
      <c r="M524" s="19">
        <v>0</v>
      </c>
    </row>
    <row r="525" s="3" customFormat="1" ht="22.5" customHeight="1" spans="1:13">
      <c r="A525" s="10">
        <v>523</v>
      </c>
      <c r="B525" s="11" t="s">
        <v>6387</v>
      </c>
      <c r="C525" s="12">
        <v>19753</v>
      </c>
      <c r="D525" s="11" t="s">
        <v>6408</v>
      </c>
      <c r="E525" s="11">
        <v>600</v>
      </c>
      <c r="F525" s="11">
        <v>187.2</v>
      </c>
      <c r="G525" s="14">
        <f t="shared" si="32"/>
        <v>31.2</v>
      </c>
      <c r="H525" s="15">
        <v>171.6</v>
      </c>
      <c r="I525" s="16">
        <v>45314.7604166667</v>
      </c>
      <c r="J525" s="14">
        <f t="shared" si="33"/>
        <v>28.6</v>
      </c>
      <c r="K525" s="18">
        <f t="shared" si="34"/>
        <v>5324.8608</v>
      </c>
      <c r="L525" s="18">
        <f t="shared" si="35"/>
        <v>292.8</v>
      </c>
      <c r="M525" s="19">
        <v>0</v>
      </c>
    </row>
    <row r="526" s="3" customFormat="1" ht="22.5" customHeight="1" spans="1:13">
      <c r="A526" s="10">
        <v>524</v>
      </c>
      <c r="B526" s="11" t="s">
        <v>6387</v>
      </c>
      <c r="C526" s="12">
        <v>19748</v>
      </c>
      <c r="D526" s="11" t="s">
        <v>6409</v>
      </c>
      <c r="E526" s="20">
        <v>600</v>
      </c>
      <c r="F526" s="11">
        <v>220.8</v>
      </c>
      <c r="G526" s="14">
        <f t="shared" ref="G526:G589" si="36">F526/E526*100</f>
        <v>36.8</v>
      </c>
      <c r="H526" s="15">
        <v>207</v>
      </c>
      <c r="I526" s="16">
        <v>45313.40625</v>
      </c>
      <c r="J526" s="14">
        <f t="shared" ref="J526:J589" si="37">H526/E526*100</f>
        <v>34.5</v>
      </c>
      <c r="K526" s="18">
        <f t="shared" ref="K526:K589" si="38">L526*10.5*1.732</f>
        <v>4713.8112</v>
      </c>
      <c r="L526" s="18">
        <f t="shared" ref="L526:L589" si="39">E526*0.8-MAX(F526,H526)</f>
        <v>259.2</v>
      </c>
      <c r="M526" s="19">
        <v>250</v>
      </c>
    </row>
    <row r="527" s="3" customFormat="1" ht="22.5" customHeight="1" spans="1:13">
      <c r="A527" s="10">
        <v>525</v>
      </c>
      <c r="B527" s="11" t="s">
        <v>6387</v>
      </c>
      <c r="C527" s="12">
        <v>19774</v>
      </c>
      <c r="D527" s="11" t="s">
        <v>6410</v>
      </c>
      <c r="E527" s="20">
        <v>600</v>
      </c>
      <c r="F527" s="11">
        <v>71.4</v>
      </c>
      <c r="G527" s="14">
        <f t="shared" si="36"/>
        <v>11.9</v>
      </c>
      <c r="H527" s="15">
        <v>67.8</v>
      </c>
      <c r="I527" s="16">
        <v>45313.8159722222</v>
      </c>
      <c r="J527" s="14">
        <f t="shared" si="37"/>
        <v>11.3</v>
      </c>
      <c r="K527" s="18">
        <f t="shared" si="38"/>
        <v>7430.7996</v>
      </c>
      <c r="L527" s="18">
        <f t="shared" si="39"/>
        <v>408.6</v>
      </c>
      <c r="M527" s="19">
        <v>0</v>
      </c>
    </row>
    <row r="528" s="3" customFormat="1" ht="22.5" customHeight="1" spans="1:13">
      <c r="A528" s="10">
        <v>526</v>
      </c>
      <c r="B528" s="11" t="s">
        <v>6387</v>
      </c>
      <c r="C528" s="12">
        <v>19752</v>
      </c>
      <c r="D528" s="11" t="s">
        <v>6411</v>
      </c>
      <c r="E528" s="20">
        <v>600</v>
      </c>
      <c r="F528" s="11">
        <v>145.8</v>
      </c>
      <c r="G528" s="14">
        <f t="shared" si="36"/>
        <v>24.3</v>
      </c>
      <c r="H528" s="15">
        <v>102</v>
      </c>
      <c r="I528" s="16">
        <v>45312.78125</v>
      </c>
      <c r="J528" s="14">
        <f t="shared" si="37"/>
        <v>17</v>
      </c>
      <c r="K528" s="18">
        <f t="shared" si="38"/>
        <v>6077.7612</v>
      </c>
      <c r="L528" s="18">
        <f t="shared" si="39"/>
        <v>334.2</v>
      </c>
      <c r="M528" s="19">
        <v>0</v>
      </c>
    </row>
    <row r="529" s="3" customFormat="1" ht="22.5" customHeight="1" spans="1:13">
      <c r="A529" s="10">
        <v>527</v>
      </c>
      <c r="B529" s="11" t="s">
        <v>6387</v>
      </c>
      <c r="C529" s="12">
        <v>19770</v>
      </c>
      <c r="D529" s="11" t="s">
        <v>6412</v>
      </c>
      <c r="E529" s="20">
        <v>600</v>
      </c>
      <c r="F529" s="11">
        <v>138</v>
      </c>
      <c r="G529" s="14">
        <f t="shared" si="36"/>
        <v>23</v>
      </c>
      <c r="H529" s="15">
        <v>106.8</v>
      </c>
      <c r="I529" s="16">
        <v>45312.8125</v>
      </c>
      <c r="J529" s="14">
        <f t="shared" si="37"/>
        <v>17.8</v>
      </c>
      <c r="K529" s="18">
        <f t="shared" si="38"/>
        <v>6219.612</v>
      </c>
      <c r="L529" s="18">
        <f t="shared" si="39"/>
        <v>342</v>
      </c>
      <c r="M529" s="19">
        <v>0</v>
      </c>
    </row>
    <row r="530" s="3" customFormat="1" ht="22.5" customHeight="1" spans="1:13">
      <c r="A530" s="10">
        <v>528</v>
      </c>
      <c r="B530" s="11" t="s">
        <v>6387</v>
      </c>
      <c r="C530" s="12">
        <v>19751</v>
      </c>
      <c r="D530" s="11" t="s">
        <v>6413</v>
      </c>
      <c r="E530" s="11">
        <v>600</v>
      </c>
      <c r="F530" s="11">
        <v>184.8</v>
      </c>
      <c r="G530" s="14">
        <f t="shared" si="36"/>
        <v>30.8</v>
      </c>
      <c r="H530" s="15">
        <v>99.6</v>
      </c>
      <c r="I530" s="16">
        <v>45312.8576388889</v>
      </c>
      <c r="J530" s="14">
        <f t="shared" si="37"/>
        <v>16.6</v>
      </c>
      <c r="K530" s="18">
        <f t="shared" si="38"/>
        <v>5368.5072</v>
      </c>
      <c r="L530" s="18">
        <f t="shared" si="39"/>
        <v>295.2</v>
      </c>
      <c r="M530" s="19">
        <v>0</v>
      </c>
    </row>
    <row r="531" s="3" customFormat="1" ht="22.5" customHeight="1" spans="1:13">
      <c r="A531" s="10">
        <v>529</v>
      </c>
      <c r="B531" s="11" t="s">
        <v>6387</v>
      </c>
      <c r="C531" s="12">
        <v>19755</v>
      </c>
      <c r="D531" s="11" t="s">
        <v>6414</v>
      </c>
      <c r="E531" s="11">
        <v>600</v>
      </c>
      <c r="F531" s="11">
        <v>76.2</v>
      </c>
      <c r="G531" s="14">
        <f t="shared" si="36"/>
        <v>12.7</v>
      </c>
      <c r="H531" s="15">
        <v>64.8</v>
      </c>
      <c r="I531" s="16">
        <v>45313.8229166667</v>
      </c>
      <c r="J531" s="14">
        <f t="shared" si="37"/>
        <v>10.8</v>
      </c>
      <c r="K531" s="18">
        <f t="shared" si="38"/>
        <v>7343.5068</v>
      </c>
      <c r="L531" s="18">
        <f t="shared" si="39"/>
        <v>403.8</v>
      </c>
      <c r="M531" s="19">
        <v>3750</v>
      </c>
    </row>
    <row r="532" s="3" customFormat="1" ht="22.5" customHeight="1" spans="1:13">
      <c r="A532" s="10">
        <v>530</v>
      </c>
      <c r="B532" s="11" t="s">
        <v>6387</v>
      </c>
      <c r="C532" s="12">
        <v>19776</v>
      </c>
      <c r="D532" s="11" t="s">
        <v>6415</v>
      </c>
      <c r="E532" s="11">
        <v>600</v>
      </c>
      <c r="F532" s="11">
        <v>377.4</v>
      </c>
      <c r="G532" s="14">
        <f t="shared" si="36"/>
        <v>62.9</v>
      </c>
      <c r="H532" s="15">
        <v>344.4</v>
      </c>
      <c r="I532" s="16">
        <v>45313.4479166667</v>
      </c>
      <c r="J532" s="14">
        <f t="shared" si="37"/>
        <v>57.4</v>
      </c>
      <c r="K532" s="18">
        <f t="shared" si="38"/>
        <v>1865.8836</v>
      </c>
      <c r="L532" s="18">
        <f t="shared" si="39"/>
        <v>102.6</v>
      </c>
      <c r="M532" s="19">
        <v>0</v>
      </c>
    </row>
    <row r="533" s="3" customFormat="1" ht="22.5" customHeight="1" spans="1:13">
      <c r="A533" s="10">
        <v>531</v>
      </c>
      <c r="B533" s="11" t="s">
        <v>6416</v>
      </c>
      <c r="C533" s="12" t="s">
        <v>6417</v>
      </c>
      <c r="D533" s="11" t="s">
        <v>6418</v>
      </c>
      <c r="E533" s="11">
        <v>550</v>
      </c>
      <c r="F533" s="11">
        <v>458.97</v>
      </c>
      <c r="G533" s="14">
        <f t="shared" si="36"/>
        <v>83.4490909090909</v>
      </c>
      <c r="H533" s="22"/>
      <c r="I533" s="22"/>
      <c r="J533" s="14">
        <f t="shared" si="37"/>
        <v>0</v>
      </c>
      <c r="K533" s="18">
        <f t="shared" si="38"/>
        <v>-344.98842</v>
      </c>
      <c r="L533" s="18">
        <f t="shared" si="39"/>
        <v>-18.97</v>
      </c>
      <c r="M533" s="19">
        <v>4435</v>
      </c>
    </row>
    <row r="534" s="3" customFormat="1" ht="22.5" customHeight="1" spans="1:13">
      <c r="A534" s="10">
        <v>532</v>
      </c>
      <c r="B534" s="11" t="s">
        <v>6416</v>
      </c>
      <c r="C534" s="12" t="s">
        <v>6419</v>
      </c>
      <c r="D534" s="11" t="s">
        <v>6420</v>
      </c>
      <c r="E534" s="11">
        <v>550</v>
      </c>
      <c r="F534" s="11">
        <v>421.17</v>
      </c>
      <c r="G534" s="14">
        <f t="shared" si="36"/>
        <v>76.5763636363636</v>
      </c>
      <c r="H534" s="15">
        <v>438.2</v>
      </c>
      <c r="I534" s="16">
        <v>45313.8958333333</v>
      </c>
      <c r="J534" s="14">
        <f t="shared" si="37"/>
        <v>79.6727272727273</v>
      </c>
      <c r="K534" s="18">
        <f t="shared" si="38"/>
        <v>32.7348000000002</v>
      </c>
      <c r="L534" s="18">
        <f t="shared" si="39"/>
        <v>1.80000000000001</v>
      </c>
      <c r="M534" s="19">
        <v>280</v>
      </c>
    </row>
    <row r="535" s="3" customFormat="1" ht="22.5" customHeight="1" spans="1:13">
      <c r="A535" s="10">
        <v>533</v>
      </c>
      <c r="B535" s="11" t="s">
        <v>6416</v>
      </c>
      <c r="C535" s="12" t="s">
        <v>6421</v>
      </c>
      <c r="D535" s="11" t="s">
        <v>6422</v>
      </c>
      <c r="E535" s="11">
        <v>550</v>
      </c>
      <c r="F535" s="11">
        <v>156.51</v>
      </c>
      <c r="G535" s="14">
        <f t="shared" si="36"/>
        <v>28.4563636363636</v>
      </c>
      <c r="H535" s="15">
        <v>136.99</v>
      </c>
      <c r="I535" s="16">
        <v>45313.7673611111</v>
      </c>
      <c r="J535" s="14">
        <f t="shared" si="37"/>
        <v>24.9072727272727</v>
      </c>
      <c r="K535" s="18">
        <f t="shared" si="38"/>
        <v>5155.54914</v>
      </c>
      <c r="L535" s="18">
        <f t="shared" si="39"/>
        <v>283.49</v>
      </c>
      <c r="M535" s="19">
        <v>2450</v>
      </c>
    </row>
    <row r="536" s="3" customFormat="1" ht="22.5" customHeight="1" spans="1:13">
      <c r="A536" s="10">
        <v>534</v>
      </c>
      <c r="B536" s="11" t="s">
        <v>6416</v>
      </c>
      <c r="C536" s="12" t="s">
        <v>6423</v>
      </c>
      <c r="D536" s="11" t="s">
        <v>6424</v>
      </c>
      <c r="E536" s="11">
        <v>400</v>
      </c>
      <c r="F536" s="11">
        <v>138.23</v>
      </c>
      <c r="G536" s="14">
        <f t="shared" si="36"/>
        <v>34.5575</v>
      </c>
      <c r="H536" s="15">
        <v>119.9</v>
      </c>
      <c r="I536" s="16">
        <v>45310.7951388889</v>
      </c>
      <c r="J536" s="14">
        <f t="shared" si="37"/>
        <v>29.975</v>
      </c>
      <c r="K536" s="18">
        <f t="shared" si="38"/>
        <v>3305.66922</v>
      </c>
      <c r="L536" s="18">
        <f t="shared" si="39"/>
        <v>181.77</v>
      </c>
      <c r="M536" s="19">
        <v>250</v>
      </c>
    </row>
    <row r="537" s="3" customFormat="1" ht="22.5" customHeight="1" spans="1:13">
      <c r="A537" s="10">
        <v>535</v>
      </c>
      <c r="B537" s="11" t="s">
        <v>6416</v>
      </c>
      <c r="C537" s="12" t="s">
        <v>6425</v>
      </c>
      <c r="D537" s="11" t="s">
        <v>6426</v>
      </c>
      <c r="E537" s="13">
        <v>323</v>
      </c>
      <c r="F537" s="11">
        <v>213.59</v>
      </c>
      <c r="G537" s="14">
        <f t="shared" si="36"/>
        <v>66.1269349845201</v>
      </c>
      <c r="H537" s="15">
        <v>199.34</v>
      </c>
      <c r="I537" s="16">
        <v>45313.8125</v>
      </c>
      <c r="J537" s="14">
        <f t="shared" si="37"/>
        <v>61.7151702786378</v>
      </c>
      <c r="K537" s="18">
        <f t="shared" si="38"/>
        <v>814.914660000001</v>
      </c>
      <c r="L537" s="18">
        <f t="shared" si="39"/>
        <v>44.81</v>
      </c>
      <c r="M537" s="19">
        <v>250</v>
      </c>
    </row>
    <row r="538" s="3" customFormat="1" ht="22.5" customHeight="1" spans="1:13">
      <c r="A538" s="10">
        <v>536</v>
      </c>
      <c r="B538" s="11" t="s">
        <v>6416</v>
      </c>
      <c r="C538" s="12" t="s">
        <v>6427</v>
      </c>
      <c r="D538" s="11" t="s">
        <v>6428</v>
      </c>
      <c r="E538" s="13">
        <v>487</v>
      </c>
      <c r="F538" s="11">
        <v>449.91</v>
      </c>
      <c r="G538" s="14">
        <f t="shared" si="36"/>
        <v>92.3839835728953</v>
      </c>
      <c r="H538" s="15">
        <v>407.39</v>
      </c>
      <c r="I538" s="16">
        <v>45314.3194444444</v>
      </c>
      <c r="J538" s="14">
        <f t="shared" si="37"/>
        <v>83.652977412731</v>
      </c>
      <c r="K538" s="18">
        <f t="shared" si="38"/>
        <v>-1096.79766</v>
      </c>
      <c r="L538" s="18">
        <f t="shared" si="39"/>
        <v>-60.31</v>
      </c>
      <c r="M538" s="19">
        <v>630</v>
      </c>
    </row>
    <row r="539" s="3" customFormat="1" ht="22.5" customHeight="1" spans="1:13">
      <c r="A539" s="10">
        <v>537</v>
      </c>
      <c r="B539" s="11" t="s">
        <v>6416</v>
      </c>
      <c r="C539" s="12" t="s">
        <v>6429</v>
      </c>
      <c r="D539" s="11" t="s">
        <v>6430</v>
      </c>
      <c r="E539" s="11">
        <v>550</v>
      </c>
      <c r="F539" s="11">
        <v>358.08</v>
      </c>
      <c r="G539" s="14">
        <f t="shared" si="36"/>
        <v>65.1054545454545</v>
      </c>
      <c r="H539" s="15">
        <v>378.23</v>
      </c>
      <c r="I539" s="16">
        <v>45313.3298611111</v>
      </c>
      <c r="J539" s="14">
        <f t="shared" si="37"/>
        <v>68.7690909090909</v>
      </c>
      <c r="K539" s="18">
        <f t="shared" si="38"/>
        <v>1123.34922</v>
      </c>
      <c r="L539" s="18">
        <f t="shared" si="39"/>
        <v>61.77</v>
      </c>
      <c r="M539" s="19">
        <v>3380</v>
      </c>
    </row>
    <row r="540" s="3" customFormat="1" ht="22.5" customHeight="1" spans="1:13">
      <c r="A540" s="10">
        <v>538</v>
      </c>
      <c r="B540" s="11" t="s">
        <v>6416</v>
      </c>
      <c r="C540" s="12" t="s">
        <v>6431</v>
      </c>
      <c r="D540" s="11" t="s">
        <v>6432</v>
      </c>
      <c r="E540" s="11">
        <v>550</v>
      </c>
      <c r="F540" s="11">
        <v>311.58</v>
      </c>
      <c r="G540" s="14">
        <f t="shared" si="36"/>
        <v>56.6509090909091</v>
      </c>
      <c r="H540" s="15">
        <v>300.44</v>
      </c>
      <c r="I540" s="16">
        <v>45314.3333333333</v>
      </c>
      <c r="J540" s="14">
        <f t="shared" si="37"/>
        <v>54.6254545454545</v>
      </c>
      <c r="K540" s="18">
        <f t="shared" si="38"/>
        <v>2335.44612</v>
      </c>
      <c r="L540" s="18">
        <f t="shared" si="39"/>
        <v>128.42</v>
      </c>
      <c r="M540" s="19">
        <v>80</v>
      </c>
    </row>
    <row r="541" s="3" customFormat="1" ht="22.5" customHeight="1" spans="1:13">
      <c r="A541" s="10">
        <v>539</v>
      </c>
      <c r="B541" s="11" t="s">
        <v>6416</v>
      </c>
      <c r="C541" s="12" t="s">
        <v>6433</v>
      </c>
      <c r="D541" s="11" t="s">
        <v>6434</v>
      </c>
      <c r="E541" s="11">
        <v>550</v>
      </c>
      <c r="F541" s="11">
        <v>305.88</v>
      </c>
      <c r="G541" s="14">
        <f t="shared" si="36"/>
        <v>55.6145454545454</v>
      </c>
      <c r="H541" s="15">
        <v>286.2</v>
      </c>
      <c r="I541" s="16">
        <v>45313.7604166667</v>
      </c>
      <c r="J541" s="14">
        <f t="shared" si="37"/>
        <v>52.0363636363636</v>
      </c>
      <c r="K541" s="18">
        <f t="shared" si="38"/>
        <v>2439.10632</v>
      </c>
      <c r="L541" s="18">
        <f t="shared" si="39"/>
        <v>134.12</v>
      </c>
      <c r="M541" s="19">
        <v>650</v>
      </c>
    </row>
    <row r="542" s="3" customFormat="1" ht="22.5" customHeight="1" spans="1:13">
      <c r="A542" s="10">
        <v>540</v>
      </c>
      <c r="B542" s="11" t="s">
        <v>6416</v>
      </c>
      <c r="C542" s="12" t="s">
        <v>6435</v>
      </c>
      <c r="D542" s="11" t="s">
        <v>6436</v>
      </c>
      <c r="E542" s="11">
        <v>550</v>
      </c>
      <c r="F542" s="11">
        <v>465.91</v>
      </c>
      <c r="G542" s="14">
        <f t="shared" si="36"/>
        <v>84.7109090909091</v>
      </c>
      <c r="H542" s="15">
        <v>380.35</v>
      </c>
      <c r="I542" s="16">
        <v>45310.5069444444</v>
      </c>
      <c r="J542" s="14">
        <f t="shared" si="37"/>
        <v>69.1545454545455</v>
      </c>
      <c r="K542" s="18">
        <f t="shared" si="38"/>
        <v>-471.19926</v>
      </c>
      <c r="L542" s="18">
        <f t="shared" si="39"/>
        <v>-25.91</v>
      </c>
      <c r="M542" s="19">
        <v>0</v>
      </c>
    </row>
    <row r="543" s="3" customFormat="1" ht="22.5" customHeight="1" spans="1:13">
      <c r="A543" s="10">
        <v>541</v>
      </c>
      <c r="B543" s="11" t="s">
        <v>6437</v>
      </c>
      <c r="C543" s="12">
        <v>14643</v>
      </c>
      <c r="D543" s="11" t="s">
        <v>6438</v>
      </c>
      <c r="E543" s="13">
        <v>445</v>
      </c>
      <c r="F543" s="11">
        <v>286.23</v>
      </c>
      <c r="G543" s="14">
        <f t="shared" si="36"/>
        <v>64.3213483146067</v>
      </c>
      <c r="H543" s="15">
        <v>267.88</v>
      </c>
      <c r="I543" s="16">
        <v>45313.7569444444</v>
      </c>
      <c r="J543" s="14">
        <f t="shared" si="37"/>
        <v>60.1977528089888</v>
      </c>
      <c r="K543" s="18">
        <f t="shared" si="38"/>
        <v>1268.83722</v>
      </c>
      <c r="L543" s="18">
        <f t="shared" si="39"/>
        <v>69.77</v>
      </c>
      <c r="M543" s="19">
        <v>0</v>
      </c>
    </row>
    <row r="544" s="3" customFormat="1" ht="22.5" customHeight="1" spans="1:13">
      <c r="A544" s="10">
        <v>542</v>
      </c>
      <c r="B544" s="11" t="s">
        <v>6437</v>
      </c>
      <c r="C544" s="12">
        <v>14655</v>
      </c>
      <c r="D544" s="11" t="s">
        <v>6439</v>
      </c>
      <c r="E544" s="11">
        <v>600</v>
      </c>
      <c r="F544" s="11">
        <v>381.18</v>
      </c>
      <c r="G544" s="14">
        <f t="shared" si="36"/>
        <v>63.53</v>
      </c>
      <c r="H544" s="15">
        <v>290.38</v>
      </c>
      <c r="I544" s="16">
        <v>45313.4583333333</v>
      </c>
      <c r="J544" s="14">
        <f t="shared" si="37"/>
        <v>48.3966666666667</v>
      </c>
      <c r="K544" s="18">
        <f t="shared" si="38"/>
        <v>1797.14052</v>
      </c>
      <c r="L544" s="18">
        <f t="shared" si="39"/>
        <v>98.82</v>
      </c>
      <c r="M544" s="19">
        <v>5000</v>
      </c>
    </row>
    <row r="545" s="3" customFormat="1" ht="22.5" customHeight="1" spans="1:13">
      <c r="A545" s="10">
        <v>543</v>
      </c>
      <c r="B545" s="11" t="s">
        <v>6437</v>
      </c>
      <c r="C545" s="12">
        <v>14641</v>
      </c>
      <c r="D545" s="11" t="s">
        <v>6440</v>
      </c>
      <c r="E545" s="11">
        <v>600</v>
      </c>
      <c r="F545" s="11">
        <v>133.48</v>
      </c>
      <c r="G545" s="14">
        <f t="shared" si="36"/>
        <v>22.2466666666667</v>
      </c>
      <c r="H545" s="15">
        <v>105.33</v>
      </c>
      <c r="I545" s="16">
        <v>45314.3819444444</v>
      </c>
      <c r="J545" s="14">
        <f t="shared" si="37"/>
        <v>17.555</v>
      </c>
      <c r="K545" s="18">
        <f t="shared" si="38"/>
        <v>6301.81272</v>
      </c>
      <c r="L545" s="18">
        <f t="shared" si="39"/>
        <v>346.52</v>
      </c>
      <c r="M545" s="19">
        <v>0</v>
      </c>
    </row>
    <row r="546" s="3" customFormat="1" ht="22.5" customHeight="1" spans="1:13">
      <c r="A546" s="10">
        <v>544</v>
      </c>
      <c r="B546" s="11" t="s">
        <v>6437</v>
      </c>
      <c r="C546" s="12">
        <v>14656</v>
      </c>
      <c r="D546" s="11" t="s">
        <v>6441</v>
      </c>
      <c r="E546" s="11">
        <v>275</v>
      </c>
      <c r="F546" s="11">
        <v>271.26</v>
      </c>
      <c r="G546" s="14">
        <f t="shared" si="36"/>
        <v>98.64</v>
      </c>
      <c r="H546" s="15">
        <v>214.96</v>
      </c>
      <c r="I546" s="16">
        <v>45310.6006944444</v>
      </c>
      <c r="J546" s="14">
        <f t="shared" si="37"/>
        <v>78.1672727272727</v>
      </c>
      <c r="K546" s="18">
        <f t="shared" si="38"/>
        <v>-932.21436</v>
      </c>
      <c r="L546" s="18">
        <f t="shared" si="39"/>
        <v>-51.26</v>
      </c>
      <c r="M546" s="19">
        <v>250</v>
      </c>
    </row>
    <row r="547" s="3" customFormat="1" ht="22.5" customHeight="1" spans="1:13">
      <c r="A547" s="10">
        <v>545</v>
      </c>
      <c r="B547" s="11" t="s">
        <v>6437</v>
      </c>
      <c r="C547" s="12">
        <v>14644</v>
      </c>
      <c r="D547" s="11" t="s">
        <v>6442</v>
      </c>
      <c r="E547" s="13">
        <v>558</v>
      </c>
      <c r="F547" s="11">
        <v>277.11</v>
      </c>
      <c r="G547" s="14">
        <f t="shared" si="36"/>
        <v>49.6612903225806</v>
      </c>
      <c r="H547" s="15">
        <v>242.96</v>
      </c>
      <c r="I547" s="16">
        <v>45310.4756944444</v>
      </c>
      <c r="J547" s="14">
        <f t="shared" si="37"/>
        <v>43.5412186379928</v>
      </c>
      <c r="K547" s="18">
        <f t="shared" si="38"/>
        <v>3078.70794</v>
      </c>
      <c r="L547" s="18">
        <f t="shared" si="39"/>
        <v>169.29</v>
      </c>
      <c r="M547" s="19">
        <v>0</v>
      </c>
    </row>
    <row r="548" s="3" customFormat="1" ht="22.5" customHeight="1" spans="1:13">
      <c r="A548" s="10">
        <v>546</v>
      </c>
      <c r="B548" s="11" t="s">
        <v>6437</v>
      </c>
      <c r="C548" s="12">
        <v>14657</v>
      </c>
      <c r="D548" s="11" t="s">
        <v>6443</v>
      </c>
      <c r="E548" s="13">
        <v>460</v>
      </c>
      <c r="F548" s="11">
        <v>10.7</v>
      </c>
      <c r="G548" s="14">
        <f t="shared" si="36"/>
        <v>2.32608695652174</v>
      </c>
      <c r="H548" s="15">
        <v>2.11</v>
      </c>
      <c r="I548" s="16">
        <v>45301.8020833333</v>
      </c>
      <c r="J548" s="14">
        <f t="shared" si="37"/>
        <v>0.458695652173913</v>
      </c>
      <c r="K548" s="18">
        <f t="shared" si="38"/>
        <v>6497.8578</v>
      </c>
      <c r="L548" s="18">
        <f t="shared" si="39"/>
        <v>357.3</v>
      </c>
      <c r="M548" s="19">
        <v>0</v>
      </c>
    </row>
    <row r="549" s="3" customFormat="1" ht="22.5" customHeight="1" spans="1:13">
      <c r="A549" s="10">
        <v>547</v>
      </c>
      <c r="B549" s="11" t="s">
        <v>6437</v>
      </c>
      <c r="C549" s="12">
        <v>14646</v>
      </c>
      <c r="D549" s="11" t="s">
        <v>6444</v>
      </c>
      <c r="E549" s="20">
        <v>380</v>
      </c>
      <c r="F549" s="11">
        <v>93.92</v>
      </c>
      <c r="G549" s="14">
        <f t="shared" si="36"/>
        <v>24.7157894736842</v>
      </c>
      <c r="H549" s="15">
        <v>220.39</v>
      </c>
      <c r="I549" s="16">
        <v>45314.5763888889</v>
      </c>
      <c r="J549" s="14">
        <f t="shared" si="37"/>
        <v>57.9973684210526</v>
      </c>
      <c r="K549" s="18">
        <f t="shared" si="38"/>
        <v>1520.53146</v>
      </c>
      <c r="L549" s="18">
        <f t="shared" si="39"/>
        <v>83.61</v>
      </c>
      <c r="M549" s="19">
        <v>0</v>
      </c>
    </row>
    <row r="550" s="3" customFormat="1" ht="22.5" customHeight="1" spans="1:13">
      <c r="A550" s="10">
        <v>548</v>
      </c>
      <c r="B550" s="11" t="s">
        <v>6437</v>
      </c>
      <c r="C550" s="12">
        <v>14645</v>
      </c>
      <c r="D550" s="11" t="s">
        <v>6445</v>
      </c>
      <c r="E550" s="20">
        <v>600</v>
      </c>
      <c r="F550" s="11">
        <v>57.24</v>
      </c>
      <c r="G550" s="14">
        <f t="shared" si="36"/>
        <v>9.54</v>
      </c>
      <c r="H550" s="15">
        <v>56.27</v>
      </c>
      <c r="I550" s="16">
        <v>45312.8854166667</v>
      </c>
      <c r="J550" s="14">
        <f t="shared" si="37"/>
        <v>9.37833333333333</v>
      </c>
      <c r="K550" s="18">
        <f t="shared" si="38"/>
        <v>7688.31336</v>
      </c>
      <c r="L550" s="18">
        <f t="shared" si="39"/>
        <v>422.76</v>
      </c>
      <c r="M550" s="19">
        <v>160</v>
      </c>
    </row>
    <row r="551" s="3" customFormat="1" ht="22.5" customHeight="1" spans="1:13">
      <c r="A551" s="10">
        <v>549</v>
      </c>
      <c r="B551" s="11" t="s">
        <v>6437</v>
      </c>
      <c r="C551" s="12">
        <v>14658</v>
      </c>
      <c r="D551" s="11" t="s">
        <v>6446</v>
      </c>
      <c r="E551" s="20">
        <v>600</v>
      </c>
      <c r="F551" s="11">
        <v>102.29</v>
      </c>
      <c r="G551" s="14">
        <f t="shared" si="36"/>
        <v>17.0483333333333</v>
      </c>
      <c r="H551" s="15">
        <v>88.87</v>
      </c>
      <c r="I551" s="16">
        <v>45313.9027777778</v>
      </c>
      <c r="J551" s="14">
        <f t="shared" si="37"/>
        <v>14.8116666666667</v>
      </c>
      <c r="K551" s="18">
        <f t="shared" si="38"/>
        <v>6869.03406</v>
      </c>
      <c r="L551" s="18">
        <f t="shared" si="39"/>
        <v>377.71</v>
      </c>
      <c r="M551" s="19">
        <v>630</v>
      </c>
    </row>
    <row r="552" s="3" customFormat="1" ht="22.5" customHeight="1" spans="1:13">
      <c r="A552" s="10">
        <v>550</v>
      </c>
      <c r="B552" s="11" t="s">
        <v>6437</v>
      </c>
      <c r="C552" s="12">
        <v>14642</v>
      </c>
      <c r="D552" s="11" t="s">
        <v>6447</v>
      </c>
      <c r="E552" s="13">
        <v>460</v>
      </c>
      <c r="F552" s="11">
        <v>75.99</v>
      </c>
      <c r="G552" s="14">
        <f t="shared" si="36"/>
        <v>16.5195652173913</v>
      </c>
      <c r="H552" s="15">
        <v>72.76</v>
      </c>
      <c r="I552" s="16">
        <v>45314.4375</v>
      </c>
      <c r="J552" s="14">
        <f t="shared" si="37"/>
        <v>15.8173913043478</v>
      </c>
      <c r="K552" s="18">
        <f t="shared" si="38"/>
        <v>5310.49386</v>
      </c>
      <c r="L552" s="18">
        <f t="shared" si="39"/>
        <v>292.01</v>
      </c>
      <c r="M552" s="19">
        <v>0</v>
      </c>
    </row>
    <row r="553" s="3" customFormat="1" ht="22.5" customHeight="1" spans="1:13">
      <c r="A553" s="10">
        <v>551</v>
      </c>
      <c r="B553" s="11" t="s">
        <v>6437</v>
      </c>
      <c r="C553" s="12">
        <v>14651</v>
      </c>
      <c r="D553" s="11" t="s">
        <v>6448</v>
      </c>
      <c r="E553" s="21">
        <v>550</v>
      </c>
      <c r="F553" s="11">
        <v>3.18</v>
      </c>
      <c r="G553" s="14">
        <f t="shared" si="36"/>
        <v>0.578181818181818</v>
      </c>
      <c r="H553" s="15">
        <v>0</v>
      </c>
      <c r="I553" s="16">
        <v>45292</v>
      </c>
      <c r="J553" s="14">
        <f t="shared" si="37"/>
        <v>0</v>
      </c>
      <c r="K553" s="18">
        <f t="shared" si="38"/>
        <v>7944.00852</v>
      </c>
      <c r="L553" s="18">
        <f t="shared" si="39"/>
        <v>436.82</v>
      </c>
      <c r="M553" s="19">
        <v>0</v>
      </c>
    </row>
    <row r="554" s="3" customFormat="1" ht="22.5" customHeight="1" spans="1:13">
      <c r="A554" s="10">
        <v>552</v>
      </c>
      <c r="B554" s="11" t="s">
        <v>6437</v>
      </c>
      <c r="C554" s="12">
        <v>14664</v>
      </c>
      <c r="D554" s="11" t="s">
        <v>6449</v>
      </c>
      <c r="E554" s="21">
        <v>550</v>
      </c>
      <c r="F554" s="11">
        <v>32.62</v>
      </c>
      <c r="G554" s="14">
        <f t="shared" si="36"/>
        <v>5.93090909090909</v>
      </c>
      <c r="H554" s="15">
        <v>0</v>
      </c>
      <c r="I554" s="16">
        <v>45292</v>
      </c>
      <c r="J554" s="14">
        <f t="shared" si="37"/>
        <v>0</v>
      </c>
      <c r="K554" s="18">
        <f t="shared" si="38"/>
        <v>7408.61268</v>
      </c>
      <c r="L554" s="18">
        <f t="shared" si="39"/>
        <v>407.38</v>
      </c>
      <c r="M554" s="19">
        <v>0</v>
      </c>
    </row>
    <row r="555" s="3" customFormat="1" ht="22.5" customHeight="1" spans="1:13">
      <c r="A555" s="10">
        <v>553</v>
      </c>
      <c r="B555" s="11" t="s">
        <v>6437</v>
      </c>
      <c r="C555" s="12">
        <v>14663</v>
      </c>
      <c r="D555" s="11" t="s">
        <v>6450</v>
      </c>
      <c r="E555" s="13">
        <v>600</v>
      </c>
      <c r="F555" s="11">
        <v>142.57</v>
      </c>
      <c r="G555" s="14">
        <f t="shared" si="36"/>
        <v>23.7616666666667</v>
      </c>
      <c r="H555" s="15">
        <v>123.03</v>
      </c>
      <c r="I555" s="16">
        <v>45312.8020833333</v>
      </c>
      <c r="J555" s="14">
        <f t="shared" si="37"/>
        <v>20.505</v>
      </c>
      <c r="K555" s="18">
        <f t="shared" si="38"/>
        <v>6136.50198</v>
      </c>
      <c r="L555" s="18">
        <f t="shared" si="39"/>
        <v>337.43</v>
      </c>
      <c r="M555" s="19">
        <v>0</v>
      </c>
    </row>
    <row r="556" s="3" customFormat="1" ht="22.5" customHeight="1" spans="1:13">
      <c r="A556" s="10">
        <v>554</v>
      </c>
      <c r="B556" s="11" t="s">
        <v>6437</v>
      </c>
      <c r="C556" s="12">
        <v>14659</v>
      </c>
      <c r="D556" s="11" t="s">
        <v>6451</v>
      </c>
      <c r="E556" s="13">
        <v>600</v>
      </c>
      <c r="F556" s="11">
        <v>300.69</v>
      </c>
      <c r="G556" s="14">
        <f t="shared" si="36"/>
        <v>50.115</v>
      </c>
      <c r="H556" s="15">
        <v>106.64</v>
      </c>
      <c r="I556" s="16">
        <v>45312.8472222222</v>
      </c>
      <c r="J556" s="14">
        <f t="shared" si="37"/>
        <v>17.7733333333333</v>
      </c>
      <c r="K556" s="18">
        <f t="shared" si="38"/>
        <v>3260.93166</v>
      </c>
      <c r="L556" s="18">
        <f t="shared" si="39"/>
        <v>179.31</v>
      </c>
      <c r="M556" s="19">
        <v>0</v>
      </c>
    </row>
    <row r="557" s="3" customFormat="1" ht="22.5" customHeight="1" spans="1:13">
      <c r="A557" s="10">
        <v>555</v>
      </c>
      <c r="B557" s="11" t="s">
        <v>6437</v>
      </c>
      <c r="C557" s="12">
        <v>14647</v>
      </c>
      <c r="D557" s="11" t="s">
        <v>6452</v>
      </c>
      <c r="E557" s="11">
        <v>600</v>
      </c>
      <c r="F557" s="11">
        <v>206.52</v>
      </c>
      <c r="G557" s="14">
        <f t="shared" si="36"/>
        <v>34.42</v>
      </c>
      <c r="H557" s="15">
        <v>175.18</v>
      </c>
      <c r="I557" s="16">
        <v>45298.8402777778</v>
      </c>
      <c r="J557" s="14">
        <f t="shared" si="37"/>
        <v>29.1966666666667</v>
      </c>
      <c r="K557" s="18">
        <f t="shared" si="38"/>
        <v>4973.50728</v>
      </c>
      <c r="L557" s="18">
        <f t="shared" si="39"/>
        <v>273.48</v>
      </c>
      <c r="M557" s="19">
        <v>1000</v>
      </c>
    </row>
    <row r="558" s="3" customFormat="1" ht="22.5" customHeight="1" spans="1:13">
      <c r="A558" s="10">
        <v>556</v>
      </c>
      <c r="B558" s="11" t="s">
        <v>6437</v>
      </c>
      <c r="C558" s="12">
        <v>14649</v>
      </c>
      <c r="D558" s="11" t="s">
        <v>6453</v>
      </c>
      <c r="E558" s="11">
        <v>600</v>
      </c>
      <c r="F558" s="11">
        <v>13.52</v>
      </c>
      <c r="G558" s="14">
        <f t="shared" si="36"/>
        <v>2.25333333333333</v>
      </c>
      <c r="H558" s="15">
        <v>1.57</v>
      </c>
      <c r="I558" s="16">
        <v>45295.9305555556</v>
      </c>
      <c r="J558" s="14">
        <f t="shared" si="37"/>
        <v>0.261666666666667</v>
      </c>
      <c r="K558" s="18">
        <f t="shared" si="38"/>
        <v>8483.40528</v>
      </c>
      <c r="L558" s="18">
        <f t="shared" si="39"/>
        <v>466.48</v>
      </c>
      <c r="M558" s="19">
        <v>0</v>
      </c>
    </row>
    <row r="559" s="3" customFormat="1" ht="22.5" customHeight="1" spans="1:13">
      <c r="A559" s="10">
        <v>557</v>
      </c>
      <c r="B559" s="11" t="s">
        <v>6437</v>
      </c>
      <c r="C559" s="12">
        <v>14665</v>
      </c>
      <c r="D559" s="11" t="s">
        <v>6454</v>
      </c>
      <c r="E559" s="11">
        <v>600</v>
      </c>
      <c r="F559" s="11">
        <v>1.49</v>
      </c>
      <c r="G559" s="14">
        <f t="shared" si="36"/>
        <v>0.248333333333333</v>
      </c>
      <c r="H559" s="15">
        <v>1.39</v>
      </c>
      <c r="I559" s="16">
        <v>45292</v>
      </c>
      <c r="J559" s="14">
        <f t="shared" si="37"/>
        <v>0.231666666666667</v>
      </c>
      <c r="K559" s="18">
        <f t="shared" si="38"/>
        <v>8702.18286</v>
      </c>
      <c r="L559" s="18">
        <f t="shared" si="39"/>
        <v>478.51</v>
      </c>
      <c r="M559" s="19">
        <v>0</v>
      </c>
    </row>
    <row r="560" s="3" customFormat="1" ht="22.5" customHeight="1" spans="1:13">
      <c r="A560" s="10">
        <v>558</v>
      </c>
      <c r="B560" s="11" t="s">
        <v>6437</v>
      </c>
      <c r="C560" s="12" t="s">
        <v>6455</v>
      </c>
      <c r="D560" s="11" t="s">
        <v>6456</v>
      </c>
      <c r="E560" s="11">
        <v>600</v>
      </c>
      <c r="F560" s="11">
        <v>34.87</v>
      </c>
      <c r="G560" s="14">
        <f t="shared" si="36"/>
        <v>5.81166666666667</v>
      </c>
      <c r="H560" s="15">
        <v>32.07</v>
      </c>
      <c r="I560" s="16">
        <v>45313.75</v>
      </c>
      <c r="J560" s="14">
        <f t="shared" si="37"/>
        <v>5.345</v>
      </c>
      <c r="K560" s="18">
        <f t="shared" si="38"/>
        <v>8095.13418</v>
      </c>
      <c r="L560" s="18">
        <f t="shared" si="39"/>
        <v>445.13</v>
      </c>
      <c r="M560" s="19">
        <v>0</v>
      </c>
    </row>
    <row r="561" s="3" customFormat="1" ht="22.5" customHeight="1" spans="1:13">
      <c r="A561" s="10">
        <v>559</v>
      </c>
      <c r="B561" s="11" t="s">
        <v>6437</v>
      </c>
      <c r="C561" s="12" t="s">
        <v>6457</v>
      </c>
      <c r="D561" s="11" t="s">
        <v>6458</v>
      </c>
      <c r="E561" s="11">
        <v>600</v>
      </c>
      <c r="F561" s="11">
        <v>49.88</v>
      </c>
      <c r="G561" s="14">
        <f t="shared" si="36"/>
        <v>8.31333333333333</v>
      </c>
      <c r="H561" s="15">
        <v>42.19</v>
      </c>
      <c r="I561" s="16">
        <v>45300.4583333333</v>
      </c>
      <c r="J561" s="14">
        <f t="shared" si="37"/>
        <v>7.03166666666667</v>
      </c>
      <c r="K561" s="18">
        <f t="shared" si="38"/>
        <v>7822.16232</v>
      </c>
      <c r="L561" s="18">
        <f t="shared" si="39"/>
        <v>430.12</v>
      </c>
      <c r="M561" s="19">
        <v>0</v>
      </c>
    </row>
    <row r="562" s="3" customFormat="1" ht="22.5" customHeight="1" spans="1:13">
      <c r="A562" s="10">
        <v>560</v>
      </c>
      <c r="B562" s="11" t="s">
        <v>6459</v>
      </c>
      <c r="C562" s="12">
        <v>1555</v>
      </c>
      <c r="D562" s="11" t="s">
        <v>6460</v>
      </c>
      <c r="E562" s="13">
        <v>487</v>
      </c>
      <c r="F562" s="11">
        <v>127.1</v>
      </c>
      <c r="G562" s="14">
        <f t="shared" si="36"/>
        <v>26.0985626283368</v>
      </c>
      <c r="H562" s="15">
        <v>109.35</v>
      </c>
      <c r="I562" s="16">
        <v>45311.4479166667</v>
      </c>
      <c r="J562" s="14">
        <f t="shared" si="37"/>
        <v>22.4537987679671</v>
      </c>
      <c r="K562" s="18">
        <f t="shared" si="38"/>
        <v>4773.825</v>
      </c>
      <c r="L562" s="18">
        <f t="shared" si="39"/>
        <v>262.5</v>
      </c>
      <c r="M562" s="19">
        <v>0</v>
      </c>
    </row>
    <row r="563" s="3" customFormat="1" ht="22.5" customHeight="1" spans="1:13">
      <c r="A563" s="10">
        <v>561</v>
      </c>
      <c r="B563" s="11" t="s">
        <v>6459</v>
      </c>
      <c r="C563" s="12">
        <v>1551</v>
      </c>
      <c r="D563" s="11" t="s">
        <v>6461</v>
      </c>
      <c r="E563" s="11">
        <v>275</v>
      </c>
      <c r="F563" s="11">
        <v>197.07</v>
      </c>
      <c r="G563" s="14">
        <f t="shared" si="36"/>
        <v>71.6618181818182</v>
      </c>
      <c r="H563" s="15">
        <v>222.04</v>
      </c>
      <c r="I563" s="16">
        <v>45309.4548611111</v>
      </c>
      <c r="J563" s="14">
        <f t="shared" si="37"/>
        <v>80.7418181818182</v>
      </c>
      <c r="K563" s="18">
        <f t="shared" si="38"/>
        <v>-37.0994399999999</v>
      </c>
      <c r="L563" s="18">
        <f t="shared" si="39"/>
        <v>-2.03999999999999</v>
      </c>
      <c r="M563" s="19">
        <v>400</v>
      </c>
    </row>
    <row r="564" s="3" customFormat="1" ht="22.5" customHeight="1" spans="1:13">
      <c r="A564" s="10">
        <v>562</v>
      </c>
      <c r="B564" s="11" t="s">
        <v>6459</v>
      </c>
      <c r="C564" s="12">
        <v>1561</v>
      </c>
      <c r="D564" s="11" t="s">
        <v>6462</v>
      </c>
      <c r="E564" s="13">
        <v>487</v>
      </c>
      <c r="F564" s="11">
        <v>356.98</v>
      </c>
      <c r="G564" s="14">
        <f t="shared" si="36"/>
        <v>73.3018480492813</v>
      </c>
      <c r="H564" s="15">
        <v>359.61</v>
      </c>
      <c r="I564" s="16">
        <v>45309.4513888889</v>
      </c>
      <c r="J564" s="14">
        <f t="shared" si="37"/>
        <v>73.8418891170431</v>
      </c>
      <c r="K564" s="18">
        <f t="shared" si="38"/>
        <v>545.39814</v>
      </c>
      <c r="L564" s="18">
        <f t="shared" si="39"/>
        <v>29.99</v>
      </c>
      <c r="M564" s="19">
        <v>2050</v>
      </c>
    </row>
    <row r="565" s="3" customFormat="1" ht="22.5" customHeight="1" spans="1:13">
      <c r="A565" s="10">
        <v>563</v>
      </c>
      <c r="B565" s="11" t="s">
        <v>6459</v>
      </c>
      <c r="C565" s="12">
        <v>1578</v>
      </c>
      <c r="D565" s="11" t="s">
        <v>6463</v>
      </c>
      <c r="E565" s="13">
        <v>600</v>
      </c>
      <c r="F565" s="11">
        <v>151.06</v>
      </c>
      <c r="G565" s="14">
        <f t="shared" si="36"/>
        <v>25.1766666666667</v>
      </c>
      <c r="H565" s="15">
        <v>40.27</v>
      </c>
      <c r="I565" s="16">
        <v>45318.3541666667</v>
      </c>
      <c r="J565" s="14">
        <f t="shared" si="37"/>
        <v>6.71166666666667</v>
      </c>
      <c r="K565" s="18">
        <f t="shared" si="38"/>
        <v>5982.10284</v>
      </c>
      <c r="L565" s="18">
        <f t="shared" si="39"/>
        <v>328.94</v>
      </c>
      <c r="M565" s="19">
        <v>0</v>
      </c>
    </row>
    <row r="566" s="3" customFormat="1" ht="22.5" customHeight="1" spans="1:13">
      <c r="A566" s="10">
        <v>564</v>
      </c>
      <c r="B566" s="11" t="s">
        <v>6459</v>
      </c>
      <c r="C566" s="12">
        <v>1576</v>
      </c>
      <c r="D566" s="11" t="s">
        <v>1133</v>
      </c>
      <c r="E566" s="13">
        <v>487</v>
      </c>
      <c r="F566" s="11">
        <v>273.97</v>
      </c>
      <c r="G566" s="14">
        <f t="shared" si="36"/>
        <v>56.2566735112936</v>
      </c>
      <c r="H566" s="15">
        <v>255.69</v>
      </c>
      <c r="I566" s="16">
        <v>45310.4097222222</v>
      </c>
      <c r="J566" s="14">
        <f t="shared" si="37"/>
        <v>52.5030800821355</v>
      </c>
      <c r="K566" s="18">
        <f t="shared" si="38"/>
        <v>2102.84718</v>
      </c>
      <c r="L566" s="18">
        <f t="shared" si="39"/>
        <v>115.63</v>
      </c>
      <c r="M566" s="19">
        <v>630</v>
      </c>
    </row>
    <row r="567" s="3" customFormat="1" ht="22.5" customHeight="1" spans="1:13">
      <c r="A567" s="10">
        <v>565</v>
      </c>
      <c r="B567" s="11" t="s">
        <v>6459</v>
      </c>
      <c r="C567" s="12">
        <v>1550</v>
      </c>
      <c r="D567" s="11" t="s">
        <v>6464</v>
      </c>
      <c r="E567" s="13">
        <v>600</v>
      </c>
      <c r="F567" s="11">
        <v>0</v>
      </c>
      <c r="G567" s="14">
        <f t="shared" si="36"/>
        <v>0</v>
      </c>
      <c r="H567" s="15">
        <v>0</v>
      </c>
      <c r="I567" s="16">
        <v>45292</v>
      </c>
      <c r="J567" s="14">
        <f t="shared" si="37"/>
        <v>0</v>
      </c>
      <c r="K567" s="18">
        <f t="shared" si="38"/>
        <v>8729.28</v>
      </c>
      <c r="L567" s="18">
        <f t="shared" si="39"/>
        <v>480</v>
      </c>
      <c r="M567" s="19">
        <v>500</v>
      </c>
    </row>
    <row r="568" s="3" customFormat="1" ht="22.5" customHeight="1" spans="1:13">
      <c r="A568" s="10">
        <v>566</v>
      </c>
      <c r="B568" s="11" t="s">
        <v>6459</v>
      </c>
      <c r="C568" s="12">
        <v>1577</v>
      </c>
      <c r="D568" s="11" t="s">
        <v>5476</v>
      </c>
      <c r="E568" s="13">
        <v>323</v>
      </c>
      <c r="F568" s="11">
        <v>87.93</v>
      </c>
      <c r="G568" s="14">
        <f t="shared" si="36"/>
        <v>27.2229102167183</v>
      </c>
      <c r="H568" s="15">
        <v>77.2</v>
      </c>
      <c r="I568" s="16">
        <v>45313.75</v>
      </c>
      <c r="J568" s="14">
        <f t="shared" si="37"/>
        <v>23.9009287925697</v>
      </c>
      <c r="K568" s="18">
        <f t="shared" si="38"/>
        <v>3100.16742</v>
      </c>
      <c r="L568" s="18">
        <f t="shared" si="39"/>
        <v>170.47</v>
      </c>
      <c r="M568" s="19">
        <v>630</v>
      </c>
    </row>
    <row r="569" s="3" customFormat="1" ht="22.5" customHeight="1" spans="1:13">
      <c r="A569" s="10">
        <v>567</v>
      </c>
      <c r="B569" s="11" t="s">
        <v>6459</v>
      </c>
      <c r="C569" s="12">
        <v>1557</v>
      </c>
      <c r="D569" s="11" t="s">
        <v>6465</v>
      </c>
      <c r="E569" s="13">
        <v>487</v>
      </c>
      <c r="F569" s="11">
        <v>341.23</v>
      </c>
      <c r="G569" s="14">
        <f t="shared" si="36"/>
        <v>70.0677618069815</v>
      </c>
      <c r="H569" s="15">
        <v>343.69</v>
      </c>
      <c r="I569" s="16">
        <v>45311.4548611111</v>
      </c>
      <c r="J569" s="14">
        <f t="shared" si="37"/>
        <v>70.5728952772074</v>
      </c>
      <c r="K569" s="18">
        <f t="shared" si="38"/>
        <v>834.91926</v>
      </c>
      <c r="L569" s="18">
        <f t="shared" si="39"/>
        <v>45.91</v>
      </c>
      <c r="M569" s="19">
        <v>650</v>
      </c>
    </row>
    <row r="570" s="3" customFormat="1" ht="22.5" customHeight="1" spans="1:13">
      <c r="A570" s="10">
        <v>568</v>
      </c>
      <c r="B570" s="11" t="s">
        <v>6459</v>
      </c>
      <c r="C570" s="12">
        <v>1579</v>
      </c>
      <c r="D570" s="11" t="s">
        <v>6466</v>
      </c>
      <c r="E570" s="13">
        <v>220</v>
      </c>
      <c r="F570" s="11">
        <v>150.88</v>
      </c>
      <c r="G570" s="14">
        <f t="shared" si="36"/>
        <v>68.5818181818182</v>
      </c>
      <c r="H570" s="15">
        <v>110.61</v>
      </c>
      <c r="I570" s="16">
        <v>45316.3368055556</v>
      </c>
      <c r="J570" s="14">
        <f t="shared" si="37"/>
        <v>50.2772727272727</v>
      </c>
      <c r="K570" s="18">
        <f t="shared" si="38"/>
        <v>456.83232</v>
      </c>
      <c r="L570" s="18">
        <f t="shared" si="39"/>
        <v>25.12</v>
      </c>
      <c r="M570" s="19">
        <v>1550</v>
      </c>
    </row>
    <row r="571" s="3" customFormat="1" ht="22.5" customHeight="1" spans="1:13">
      <c r="A571" s="10">
        <v>569</v>
      </c>
      <c r="B571" s="11" t="s">
        <v>6459</v>
      </c>
      <c r="C571" s="12">
        <v>1560</v>
      </c>
      <c r="D571" s="11" t="s">
        <v>6467</v>
      </c>
      <c r="E571" s="11">
        <v>400</v>
      </c>
      <c r="F571" s="11">
        <v>2</v>
      </c>
      <c r="G571" s="14">
        <f t="shared" si="36"/>
        <v>0.5</v>
      </c>
      <c r="H571" s="15">
        <v>0</v>
      </c>
      <c r="I571" s="16">
        <v>45292</v>
      </c>
      <c r="J571" s="14">
        <f t="shared" si="37"/>
        <v>0</v>
      </c>
      <c r="K571" s="18">
        <f t="shared" si="38"/>
        <v>5783.148</v>
      </c>
      <c r="L571" s="18">
        <f t="shared" si="39"/>
        <v>318</v>
      </c>
      <c r="M571" s="19">
        <v>0</v>
      </c>
    </row>
    <row r="572" s="3" customFormat="1" ht="22.5" customHeight="1" spans="1:13">
      <c r="A572" s="10">
        <v>570</v>
      </c>
      <c r="B572" s="11" t="s">
        <v>6459</v>
      </c>
      <c r="C572" s="12">
        <v>1575</v>
      </c>
      <c r="D572" s="11" t="s">
        <v>6468</v>
      </c>
      <c r="E572" s="11">
        <v>200</v>
      </c>
      <c r="F572" s="11">
        <v>2.7</v>
      </c>
      <c r="G572" s="14">
        <f t="shared" si="36"/>
        <v>1.35</v>
      </c>
      <c r="H572" s="15">
        <v>0</v>
      </c>
      <c r="I572" s="16">
        <v>45292</v>
      </c>
      <c r="J572" s="14">
        <f t="shared" si="37"/>
        <v>0</v>
      </c>
      <c r="K572" s="18">
        <f t="shared" si="38"/>
        <v>2860.6578</v>
      </c>
      <c r="L572" s="18">
        <f t="shared" si="39"/>
        <v>157.3</v>
      </c>
      <c r="M572" s="19">
        <v>0</v>
      </c>
    </row>
    <row r="573" s="3" customFormat="1" ht="22.5" customHeight="1" spans="1:13">
      <c r="A573" s="10">
        <v>571</v>
      </c>
      <c r="B573" s="11" t="s">
        <v>6459</v>
      </c>
      <c r="C573" s="12">
        <v>1559</v>
      </c>
      <c r="D573" s="11" t="s">
        <v>6469</v>
      </c>
      <c r="E573" s="11">
        <v>350</v>
      </c>
      <c r="F573" s="11">
        <v>312.84</v>
      </c>
      <c r="G573" s="14">
        <f t="shared" si="36"/>
        <v>89.3828571428571</v>
      </c>
      <c r="H573" s="15">
        <v>164.07</v>
      </c>
      <c r="I573" s="16">
        <v>45314.4652777778</v>
      </c>
      <c r="J573" s="14">
        <f t="shared" si="37"/>
        <v>46.8771428571429</v>
      </c>
      <c r="K573" s="18">
        <f t="shared" si="38"/>
        <v>-597.228239999999</v>
      </c>
      <c r="L573" s="18">
        <f t="shared" si="39"/>
        <v>-32.84</v>
      </c>
      <c r="M573" s="19">
        <v>800</v>
      </c>
    </row>
    <row r="574" s="3" customFormat="1" ht="22.5" customHeight="1" spans="1:13">
      <c r="A574" s="10">
        <v>572</v>
      </c>
      <c r="B574" s="11" t="s">
        <v>6459</v>
      </c>
      <c r="C574" s="12">
        <v>1553</v>
      </c>
      <c r="D574" s="11" t="s">
        <v>6470</v>
      </c>
      <c r="E574" s="13">
        <v>400</v>
      </c>
      <c r="F574" s="11">
        <v>343.86</v>
      </c>
      <c r="G574" s="14">
        <f t="shared" si="36"/>
        <v>85.965</v>
      </c>
      <c r="H574" s="15">
        <v>322.94</v>
      </c>
      <c r="I574" s="16">
        <v>45300.3541666667</v>
      </c>
      <c r="J574" s="14">
        <f t="shared" si="37"/>
        <v>80.735</v>
      </c>
      <c r="K574" s="18">
        <f t="shared" si="38"/>
        <v>-433.91796</v>
      </c>
      <c r="L574" s="18">
        <f t="shared" si="39"/>
        <v>-23.86</v>
      </c>
      <c r="M574" s="19">
        <v>500</v>
      </c>
    </row>
    <row r="575" s="3" customFormat="1" ht="22.5" customHeight="1" spans="1:13">
      <c r="A575" s="10">
        <v>573</v>
      </c>
      <c r="B575" s="11" t="s">
        <v>6459</v>
      </c>
      <c r="C575" s="12">
        <v>1569</v>
      </c>
      <c r="D575" s="11" t="s">
        <v>6471</v>
      </c>
      <c r="E575" s="13">
        <v>600</v>
      </c>
      <c r="F575" s="11">
        <v>38.16</v>
      </c>
      <c r="G575" s="14">
        <f t="shared" si="36"/>
        <v>6.36</v>
      </c>
      <c r="H575" s="15">
        <v>31.3</v>
      </c>
      <c r="I575" s="16">
        <v>45301.3923611111</v>
      </c>
      <c r="J575" s="14">
        <f t="shared" si="37"/>
        <v>5.21666666666667</v>
      </c>
      <c r="K575" s="18">
        <f t="shared" si="38"/>
        <v>8035.30224</v>
      </c>
      <c r="L575" s="18">
        <f t="shared" si="39"/>
        <v>441.84</v>
      </c>
      <c r="M575" s="19">
        <v>0</v>
      </c>
    </row>
    <row r="576" s="3" customFormat="1" ht="22.5" customHeight="1" spans="1:13">
      <c r="A576" s="10">
        <v>574</v>
      </c>
      <c r="B576" s="11" t="s">
        <v>6459</v>
      </c>
      <c r="C576" s="12">
        <v>1554</v>
      </c>
      <c r="D576" s="11" t="s">
        <v>6472</v>
      </c>
      <c r="E576" s="13">
        <v>400</v>
      </c>
      <c r="F576" s="11">
        <v>155.64</v>
      </c>
      <c r="G576" s="14">
        <f t="shared" si="36"/>
        <v>38.91</v>
      </c>
      <c r="H576" s="15">
        <v>112.86</v>
      </c>
      <c r="I576" s="16">
        <v>45314.84375</v>
      </c>
      <c r="J576" s="14">
        <f t="shared" si="37"/>
        <v>28.215</v>
      </c>
      <c r="K576" s="18">
        <f t="shared" si="38"/>
        <v>2989.05096</v>
      </c>
      <c r="L576" s="18">
        <f t="shared" si="39"/>
        <v>164.36</v>
      </c>
      <c r="M576" s="19">
        <v>0</v>
      </c>
    </row>
    <row r="577" s="3" customFormat="1" ht="22.5" customHeight="1" spans="1:13">
      <c r="A577" s="10">
        <v>575</v>
      </c>
      <c r="B577" s="11" t="s">
        <v>6459</v>
      </c>
      <c r="C577" s="12">
        <v>1568</v>
      </c>
      <c r="D577" s="11" t="s">
        <v>6473</v>
      </c>
      <c r="E577" s="13">
        <v>600</v>
      </c>
      <c r="F577" s="11">
        <v>35.87</v>
      </c>
      <c r="G577" s="14">
        <f t="shared" si="36"/>
        <v>5.97833333333333</v>
      </c>
      <c r="H577" s="15">
        <v>28.49</v>
      </c>
      <c r="I577" s="16">
        <v>45313.8819444444</v>
      </c>
      <c r="J577" s="14">
        <f t="shared" si="37"/>
        <v>4.74833333333333</v>
      </c>
      <c r="K577" s="18">
        <f t="shared" si="38"/>
        <v>8076.94818</v>
      </c>
      <c r="L577" s="18">
        <f t="shared" si="39"/>
        <v>444.13</v>
      </c>
      <c r="M577" s="19">
        <v>0</v>
      </c>
    </row>
    <row r="578" s="3" customFormat="1" ht="22.5" customHeight="1" spans="1:13">
      <c r="A578" s="10">
        <v>576</v>
      </c>
      <c r="B578" s="11" t="s">
        <v>6459</v>
      </c>
      <c r="C578" s="12">
        <v>1572</v>
      </c>
      <c r="D578" s="11" t="s">
        <v>6474</v>
      </c>
      <c r="E578" s="20">
        <v>487</v>
      </c>
      <c r="F578" s="11">
        <v>425.91</v>
      </c>
      <c r="G578" s="14">
        <f t="shared" si="36"/>
        <v>87.4558521560575</v>
      </c>
      <c r="H578" s="15">
        <v>336.05</v>
      </c>
      <c r="I578" s="16">
        <v>45313.7256944444</v>
      </c>
      <c r="J578" s="14">
        <f t="shared" si="37"/>
        <v>69.0041067761807</v>
      </c>
      <c r="K578" s="18">
        <f t="shared" si="38"/>
        <v>-660.33366</v>
      </c>
      <c r="L578" s="18">
        <f t="shared" si="39"/>
        <v>-36.31</v>
      </c>
      <c r="M578" s="19">
        <v>1540</v>
      </c>
    </row>
    <row r="579" s="3" customFormat="1" ht="22.5" customHeight="1" spans="1:13">
      <c r="A579" s="10">
        <v>577</v>
      </c>
      <c r="B579" s="11" t="s">
        <v>6459</v>
      </c>
      <c r="C579" s="12">
        <v>1571</v>
      </c>
      <c r="D579" s="11" t="s">
        <v>6475</v>
      </c>
      <c r="E579" s="21">
        <v>487</v>
      </c>
      <c r="F579" s="11">
        <v>364.72</v>
      </c>
      <c r="G579" s="14">
        <f t="shared" si="36"/>
        <v>74.8911704312115</v>
      </c>
      <c r="H579" s="15">
        <v>354.44</v>
      </c>
      <c r="I579" s="16">
        <v>45313.7604166667</v>
      </c>
      <c r="J579" s="14">
        <f t="shared" si="37"/>
        <v>72.7802874743327</v>
      </c>
      <c r="K579" s="18">
        <f t="shared" si="38"/>
        <v>452.46768</v>
      </c>
      <c r="L579" s="18">
        <f t="shared" si="39"/>
        <v>24.88</v>
      </c>
      <c r="M579" s="19">
        <v>0</v>
      </c>
    </row>
    <row r="580" s="3" customFormat="1" ht="22.5" customHeight="1" spans="1:13">
      <c r="A580" s="10">
        <v>578</v>
      </c>
      <c r="B580" s="11" t="s">
        <v>6459</v>
      </c>
      <c r="C580" s="12">
        <v>1570</v>
      </c>
      <c r="D580" s="11" t="s">
        <v>6476</v>
      </c>
      <c r="E580" s="21">
        <v>600</v>
      </c>
      <c r="F580" s="11">
        <v>502.49</v>
      </c>
      <c r="G580" s="14">
        <f t="shared" si="36"/>
        <v>83.7483333333333</v>
      </c>
      <c r="H580" s="15">
        <v>509.09</v>
      </c>
      <c r="I580" s="16">
        <v>45314.4548611111</v>
      </c>
      <c r="J580" s="14">
        <f t="shared" si="37"/>
        <v>84.8483333333333</v>
      </c>
      <c r="K580" s="18">
        <f t="shared" si="38"/>
        <v>-529.030739999999</v>
      </c>
      <c r="L580" s="18">
        <f t="shared" si="39"/>
        <v>-29.09</v>
      </c>
      <c r="M580" s="19">
        <v>0</v>
      </c>
    </row>
    <row r="581" s="3" customFormat="1" ht="22.5" customHeight="1" spans="1:13">
      <c r="A581" s="10">
        <v>579</v>
      </c>
      <c r="B581" s="11" t="s">
        <v>6459</v>
      </c>
      <c r="C581" s="12">
        <v>1552</v>
      </c>
      <c r="D581" s="11" t="s">
        <v>6477</v>
      </c>
      <c r="E581" s="21">
        <v>600</v>
      </c>
      <c r="F581" s="11">
        <v>17.35</v>
      </c>
      <c r="G581" s="14">
        <f t="shared" si="36"/>
        <v>2.89166666666667</v>
      </c>
      <c r="H581" s="15">
        <v>8.56</v>
      </c>
      <c r="I581" s="16">
        <v>45311.7847222222</v>
      </c>
      <c r="J581" s="14">
        <f t="shared" si="37"/>
        <v>1.42666666666667</v>
      </c>
      <c r="K581" s="18">
        <f t="shared" si="38"/>
        <v>8413.7529</v>
      </c>
      <c r="L581" s="18">
        <f t="shared" si="39"/>
        <v>462.65</v>
      </c>
      <c r="M581" s="19">
        <v>0</v>
      </c>
    </row>
    <row r="582" s="3" customFormat="1" ht="22.5" customHeight="1" spans="1:13">
      <c r="A582" s="10">
        <v>580</v>
      </c>
      <c r="B582" s="11" t="s">
        <v>6459</v>
      </c>
      <c r="C582" s="12">
        <v>1573</v>
      </c>
      <c r="D582" s="11" t="s">
        <v>6478</v>
      </c>
      <c r="E582" s="21">
        <v>600</v>
      </c>
      <c r="F582" s="11">
        <v>20.05</v>
      </c>
      <c r="G582" s="14">
        <f t="shared" si="36"/>
        <v>3.34166666666667</v>
      </c>
      <c r="H582" s="15">
        <v>19.7</v>
      </c>
      <c r="I582" s="16">
        <v>45307.375</v>
      </c>
      <c r="J582" s="14">
        <f t="shared" si="37"/>
        <v>3.28333333333333</v>
      </c>
      <c r="K582" s="18">
        <f t="shared" si="38"/>
        <v>8364.6507</v>
      </c>
      <c r="L582" s="18">
        <f t="shared" si="39"/>
        <v>459.95</v>
      </c>
      <c r="M582" s="19">
        <v>0</v>
      </c>
    </row>
    <row r="583" s="3" customFormat="1" ht="22.5" customHeight="1" spans="1:13">
      <c r="A583" s="10">
        <v>581</v>
      </c>
      <c r="B583" s="11" t="s">
        <v>6479</v>
      </c>
      <c r="C583" s="12">
        <v>5215</v>
      </c>
      <c r="D583" s="11" t="s">
        <v>6480</v>
      </c>
      <c r="E583" s="11">
        <v>500</v>
      </c>
      <c r="F583" s="11">
        <v>438.4</v>
      </c>
      <c r="G583" s="14">
        <f t="shared" si="36"/>
        <v>87.68</v>
      </c>
      <c r="H583" s="15">
        <v>440</v>
      </c>
      <c r="I583" s="16">
        <v>45293.4409722222</v>
      </c>
      <c r="J583" s="14">
        <f t="shared" si="37"/>
        <v>88</v>
      </c>
      <c r="K583" s="18">
        <f t="shared" si="38"/>
        <v>-727.44</v>
      </c>
      <c r="L583" s="18">
        <f t="shared" si="39"/>
        <v>-40</v>
      </c>
      <c r="M583" s="19">
        <v>0</v>
      </c>
    </row>
    <row r="584" s="3" customFormat="1" ht="22.5" customHeight="1" spans="1:13">
      <c r="A584" s="10">
        <v>582</v>
      </c>
      <c r="B584" s="11" t="s">
        <v>6479</v>
      </c>
      <c r="C584" s="12">
        <v>5212</v>
      </c>
      <c r="D584" s="11" t="s">
        <v>6481</v>
      </c>
      <c r="E584" s="11">
        <v>400</v>
      </c>
      <c r="F584" s="11">
        <v>137.52</v>
      </c>
      <c r="G584" s="14">
        <f t="shared" si="36"/>
        <v>34.38</v>
      </c>
      <c r="H584" s="15">
        <v>30</v>
      </c>
      <c r="I584" s="16">
        <v>45292</v>
      </c>
      <c r="J584" s="14">
        <f t="shared" si="37"/>
        <v>7.5</v>
      </c>
      <c r="K584" s="18">
        <f t="shared" si="38"/>
        <v>3318.58128</v>
      </c>
      <c r="L584" s="18">
        <f t="shared" si="39"/>
        <v>182.48</v>
      </c>
      <c r="M584" s="19">
        <v>0</v>
      </c>
    </row>
    <row r="585" s="3" customFormat="1" ht="22.5" customHeight="1" spans="1:13">
      <c r="A585" s="10">
        <v>583</v>
      </c>
      <c r="B585" s="11" t="s">
        <v>6479</v>
      </c>
      <c r="C585" s="12">
        <v>5242</v>
      </c>
      <c r="D585" s="11" t="s">
        <v>6482</v>
      </c>
      <c r="E585" s="13">
        <v>400</v>
      </c>
      <c r="F585" s="11">
        <v>232.16</v>
      </c>
      <c r="G585" s="14">
        <f t="shared" si="36"/>
        <v>58.04</v>
      </c>
      <c r="H585" s="15">
        <v>87.04</v>
      </c>
      <c r="I585" s="16">
        <v>45313.4583333333</v>
      </c>
      <c r="J585" s="14">
        <f t="shared" si="37"/>
        <v>21.76</v>
      </c>
      <c r="K585" s="18">
        <f t="shared" si="38"/>
        <v>1597.45824</v>
      </c>
      <c r="L585" s="18">
        <f t="shared" si="39"/>
        <v>87.84</v>
      </c>
      <c r="M585" s="19">
        <v>0</v>
      </c>
    </row>
    <row r="586" s="3" customFormat="1" ht="22.5" customHeight="1" spans="1:13">
      <c r="A586" s="10">
        <v>584</v>
      </c>
      <c r="B586" s="11" t="s">
        <v>6479</v>
      </c>
      <c r="C586" s="12">
        <v>5213</v>
      </c>
      <c r="D586" s="11" t="s">
        <v>6483</v>
      </c>
      <c r="E586" s="13">
        <v>487</v>
      </c>
      <c r="F586" s="11">
        <v>504.6</v>
      </c>
      <c r="G586" s="14">
        <f t="shared" si="36"/>
        <v>103.613963039014</v>
      </c>
      <c r="H586" s="15">
        <v>552.84</v>
      </c>
      <c r="I586" s="16">
        <v>45300.4583333333</v>
      </c>
      <c r="J586" s="14">
        <f t="shared" si="37"/>
        <v>113.519507186858</v>
      </c>
      <c r="K586" s="18">
        <f t="shared" si="38"/>
        <v>-2968.68264</v>
      </c>
      <c r="L586" s="18">
        <f t="shared" si="39"/>
        <v>-163.24</v>
      </c>
      <c r="M586" s="19">
        <v>2330</v>
      </c>
    </row>
    <row r="587" s="3" customFormat="1" ht="22.5" customHeight="1" spans="1:13">
      <c r="A587" s="10">
        <v>585</v>
      </c>
      <c r="B587" s="11" t="s">
        <v>6479</v>
      </c>
      <c r="C587" s="12">
        <v>5246</v>
      </c>
      <c r="D587" s="11" t="s">
        <v>6484</v>
      </c>
      <c r="E587" s="11">
        <v>487</v>
      </c>
      <c r="F587" s="11">
        <v>191.6</v>
      </c>
      <c r="G587" s="14">
        <f t="shared" si="36"/>
        <v>39.3429158110883</v>
      </c>
      <c r="H587" s="15">
        <v>132.48</v>
      </c>
      <c r="I587" s="16">
        <v>45313.7673611111</v>
      </c>
      <c r="J587" s="14">
        <f t="shared" si="37"/>
        <v>27.2032854209446</v>
      </c>
      <c r="K587" s="18">
        <f t="shared" si="38"/>
        <v>3600.828</v>
      </c>
      <c r="L587" s="18">
        <f t="shared" si="39"/>
        <v>198</v>
      </c>
      <c r="M587" s="19">
        <v>0</v>
      </c>
    </row>
    <row r="588" s="3" customFormat="1" ht="22.5" customHeight="1" spans="1:13">
      <c r="A588" s="10">
        <v>586</v>
      </c>
      <c r="B588" s="11" t="s">
        <v>6479</v>
      </c>
      <c r="C588" s="12">
        <v>5236</v>
      </c>
      <c r="D588" s="11" t="s">
        <v>4300</v>
      </c>
      <c r="E588" s="13">
        <v>350</v>
      </c>
      <c r="F588" s="11">
        <v>218.64</v>
      </c>
      <c r="G588" s="14">
        <f t="shared" si="36"/>
        <v>62.4685714285714</v>
      </c>
      <c r="H588" s="15">
        <v>216</v>
      </c>
      <c r="I588" s="16">
        <v>45313.4548611111</v>
      </c>
      <c r="J588" s="14">
        <f t="shared" si="37"/>
        <v>61.7142857142857</v>
      </c>
      <c r="K588" s="18">
        <f t="shared" si="38"/>
        <v>1115.89296</v>
      </c>
      <c r="L588" s="18">
        <f t="shared" si="39"/>
        <v>61.36</v>
      </c>
      <c r="M588" s="19">
        <v>880</v>
      </c>
    </row>
    <row r="589" s="3" customFormat="1" ht="22.5" customHeight="1" spans="1:13">
      <c r="A589" s="10">
        <v>587</v>
      </c>
      <c r="B589" s="11" t="s">
        <v>6479</v>
      </c>
      <c r="C589" s="12">
        <v>5244</v>
      </c>
      <c r="D589" s="11" t="s">
        <v>6485</v>
      </c>
      <c r="E589" s="11">
        <v>487</v>
      </c>
      <c r="F589" s="11">
        <v>271.84</v>
      </c>
      <c r="G589" s="14">
        <f t="shared" si="36"/>
        <v>55.8193018480493</v>
      </c>
      <c r="H589" s="15">
        <v>279.04</v>
      </c>
      <c r="I589" s="16">
        <v>45313.4270833333</v>
      </c>
      <c r="J589" s="14">
        <f t="shared" si="37"/>
        <v>57.2977412731006</v>
      </c>
      <c r="K589" s="18">
        <f t="shared" si="38"/>
        <v>2010.64416</v>
      </c>
      <c r="L589" s="18">
        <f t="shared" si="39"/>
        <v>110.56</v>
      </c>
      <c r="M589" s="19">
        <v>880</v>
      </c>
    </row>
    <row r="590" s="3" customFormat="1" ht="22.5" customHeight="1" spans="1:13">
      <c r="A590" s="10">
        <v>588</v>
      </c>
      <c r="B590" s="11" t="s">
        <v>6479</v>
      </c>
      <c r="C590" s="12">
        <v>5211</v>
      </c>
      <c r="D590" s="11" t="s">
        <v>6486</v>
      </c>
      <c r="E590" s="13">
        <v>400</v>
      </c>
      <c r="F590" s="11">
        <v>85.04</v>
      </c>
      <c r="G590" s="14">
        <f t="shared" ref="G590:G649" si="40">F590/E590*100</f>
        <v>21.26</v>
      </c>
      <c r="H590" s="15">
        <v>75.28</v>
      </c>
      <c r="I590" s="16">
        <v>45317.4409722222</v>
      </c>
      <c r="J590" s="14">
        <f t="shared" ref="J590:J649" si="41">H590/E590*100</f>
        <v>18.82</v>
      </c>
      <c r="K590" s="18">
        <f t="shared" ref="K590:K649" si="42">L590*10.5*1.732</f>
        <v>4272.98256</v>
      </c>
      <c r="L590" s="18">
        <f t="shared" ref="L590:L649" si="43">E590*0.8-MAX(F590,H590)</f>
        <v>234.96</v>
      </c>
      <c r="M590" s="19">
        <v>0</v>
      </c>
    </row>
    <row r="591" s="3" customFormat="1" ht="22.5" customHeight="1" spans="1:13">
      <c r="A591" s="10">
        <v>589</v>
      </c>
      <c r="B591" s="11" t="s">
        <v>6479</v>
      </c>
      <c r="C591" s="12">
        <v>5243</v>
      </c>
      <c r="D591" s="11" t="s">
        <v>6487</v>
      </c>
      <c r="E591" s="11">
        <v>400</v>
      </c>
      <c r="F591" s="11">
        <v>252.96</v>
      </c>
      <c r="G591" s="14">
        <f t="shared" si="40"/>
        <v>63.24</v>
      </c>
      <c r="H591" s="15">
        <v>233.52</v>
      </c>
      <c r="I591" s="16">
        <v>45308.4965277778</v>
      </c>
      <c r="J591" s="14">
        <f t="shared" si="41"/>
        <v>58.38</v>
      </c>
      <c r="K591" s="18">
        <f t="shared" si="42"/>
        <v>1219.18944</v>
      </c>
      <c r="L591" s="18">
        <f t="shared" si="43"/>
        <v>67.04</v>
      </c>
      <c r="M591" s="19">
        <v>0</v>
      </c>
    </row>
    <row r="592" s="3" customFormat="1" ht="22.5" customHeight="1" spans="1:13">
      <c r="A592" s="10">
        <v>590</v>
      </c>
      <c r="B592" s="11" t="s">
        <v>6479</v>
      </c>
      <c r="C592" s="12">
        <v>5241</v>
      </c>
      <c r="D592" s="11" t="s">
        <v>6488</v>
      </c>
      <c r="E592" s="11">
        <v>400</v>
      </c>
      <c r="F592" s="11">
        <v>149.76</v>
      </c>
      <c r="G592" s="14">
        <f t="shared" si="40"/>
        <v>37.44</v>
      </c>
      <c r="H592" s="15">
        <v>147.2</v>
      </c>
      <c r="I592" s="16">
        <v>45299.4027777778</v>
      </c>
      <c r="J592" s="14">
        <f t="shared" si="41"/>
        <v>36.8</v>
      </c>
      <c r="K592" s="18">
        <f t="shared" si="42"/>
        <v>3095.98464</v>
      </c>
      <c r="L592" s="18">
        <f t="shared" si="43"/>
        <v>170.24</v>
      </c>
      <c r="M592" s="19">
        <v>0</v>
      </c>
    </row>
    <row r="593" s="3" customFormat="1" ht="22.5" customHeight="1" spans="1:13">
      <c r="A593" s="10">
        <v>591</v>
      </c>
      <c r="B593" s="11" t="s">
        <v>6479</v>
      </c>
      <c r="C593" s="12">
        <v>5247</v>
      </c>
      <c r="D593" s="11" t="s">
        <v>6489</v>
      </c>
      <c r="E593" s="11">
        <v>300</v>
      </c>
      <c r="F593" s="11">
        <v>75.84</v>
      </c>
      <c r="G593" s="14">
        <f t="shared" si="40"/>
        <v>25.28</v>
      </c>
      <c r="H593" s="15">
        <v>56.8</v>
      </c>
      <c r="I593" s="16">
        <v>45313.7743055556</v>
      </c>
      <c r="J593" s="14">
        <f t="shared" si="41"/>
        <v>18.9333333333333</v>
      </c>
      <c r="K593" s="18">
        <f t="shared" si="42"/>
        <v>2985.41376</v>
      </c>
      <c r="L593" s="18">
        <f t="shared" si="43"/>
        <v>164.16</v>
      </c>
      <c r="M593" s="19">
        <v>0</v>
      </c>
    </row>
    <row r="594" s="3" customFormat="1" ht="22.5" customHeight="1" spans="1:13">
      <c r="A594" s="10">
        <v>592</v>
      </c>
      <c r="B594" s="11" t="s">
        <v>6490</v>
      </c>
      <c r="C594" s="12">
        <v>1655</v>
      </c>
      <c r="D594" s="11" t="s">
        <v>6491</v>
      </c>
      <c r="E594" s="11">
        <v>400</v>
      </c>
      <c r="F594" s="11">
        <v>262.8</v>
      </c>
      <c r="G594" s="14">
        <f t="shared" si="40"/>
        <v>65.7</v>
      </c>
      <c r="H594" s="15">
        <v>166.8</v>
      </c>
      <c r="I594" s="16">
        <v>45314.7951388889</v>
      </c>
      <c r="J594" s="14">
        <f t="shared" si="41"/>
        <v>41.7</v>
      </c>
      <c r="K594" s="18">
        <f t="shared" si="42"/>
        <v>1040.2392</v>
      </c>
      <c r="L594" s="18">
        <f t="shared" si="43"/>
        <v>57.2</v>
      </c>
      <c r="M594" s="19">
        <v>4710</v>
      </c>
    </row>
    <row r="595" s="3" customFormat="1" ht="22.5" customHeight="1" spans="1:13">
      <c r="A595" s="10">
        <v>593</v>
      </c>
      <c r="B595" s="11" t="s">
        <v>6490</v>
      </c>
      <c r="C595" s="12">
        <v>1658</v>
      </c>
      <c r="D595" s="11" t="s">
        <v>6492</v>
      </c>
      <c r="E595" s="13">
        <v>445</v>
      </c>
      <c r="F595" s="11">
        <v>291.6</v>
      </c>
      <c r="G595" s="14">
        <f t="shared" si="40"/>
        <v>65.5280898876404</v>
      </c>
      <c r="H595" s="15">
        <v>279.6</v>
      </c>
      <c r="I595" s="16">
        <v>45313.4618055556</v>
      </c>
      <c r="J595" s="14">
        <f t="shared" si="41"/>
        <v>62.8314606741573</v>
      </c>
      <c r="K595" s="18">
        <f t="shared" si="42"/>
        <v>1171.1784</v>
      </c>
      <c r="L595" s="18">
        <f t="shared" si="43"/>
        <v>64.4</v>
      </c>
      <c r="M595" s="19">
        <v>0</v>
      </c>
    </row>
    <row r="596" s="3" customFormat="1" ht="22.5" customHeight="1" spans="1:13">
      <c r="A596" s="10">
        <v>594</v>
      </c>
      <c r="B596" s="11" t="s">
        <v>6490</v>
      </c>
      <c r="C596" s="12">
        <v>1652</v>
      </c>
      <c r="D596" s="11" t="s">
        <v>6493</v>
      </c>
      <c r="E596" s="11">
        <v>300</v>
      </c>
      <c r="F596" s="11">
        <v>237.6</v>
      </c>
      <c r="G596" s="14">
        <f t="shared" si="40"/>
        <v>79.2</v>
      </c>
      <c r="H596" s="15">
        <v>234</v>
      </c>
      <c r="I596" s="16">
        <v>45313.5104166667</v>
      </c>
      <c r="J596" s="14">
        <f t="shared" si="41"/>
        <v>78</v>
      </c>
      <c r="K596" s="18">
        <f t="shared" si="42"/>
        <v>43.6464000000001</v>
      </c>
      <c r="L596" s="18">
        <f t="shared" si="43"/>
        <v>2.40000000000001</v>
      </c>
      <c r="M596" s="19">
        <v>0</v>
      </c>
    </row>
    <row r="597" s="3" customFormat="1" ht="22.5" customHeight="1" spans="1:13">
      <c r="A597" s="10">
        <v>595</v>
      </c>
      <c r="B597" s="11" t="s">
        <v>6490</v>
      </c>
      <c r="C597" s="12">
        <v>1654</v>
      </c>
      <c r="D597" s="11" t="s">
        <v>6494</v>
      </c>
      <c r="E597" s="13">
        <v>350</v>
      </c>
      <c r="F597" s="11">
        <v>241.6</v>
      </c>
      <c r="G597" s="14">
        <f t="shared" si="40"/>
        <v>69.0285714285714</v>
      </c>
      <c r="H597" s="15">
        <v>194.4</v>
      </c>
      <c r="I597" s="16">
        <v>45313.7465277778</v>
      </c>
      <c r="J597" s="14">
        <f t="shared" si="41"/>
        <v>55.5428571428572</v>
      </c>
      <c r="K597" s="18">
        <f t="shared" si="42"/>
        <v>698.3424</v>
      </c>
      <c r="L597" s="18">
        <f t="shared" si="43"/>
        <v>38.4</v>
      </c>
      <c r="M597" s="19">
        <v>0</v>
      </c>
    </row>
    <row r="598" s="3" customFormat="1" ht="22.5" customHeight="1" spans="1:13">
      <c r="A598" s="10">
        <v>596</v>
      </c>
      <c r="B598" s="11" t="s">
        <v>6490</v>
      </c>
      <c r="C598" s="12">
        <v>1653</v>
      </c>
      <c r="D598" s="11" t="s">
        <v>6495</v>
      </c>
      <c r="E598" s="11">
        <v>400</v>
      </c>
      <c r="F598" s="11">
        <v>426.4</v>
      </c>
      <c r="G598" s="14">
        <f t="shared" si="40"/>
        <v>106.6</v>
      </c>
      <c r="H598" s="15">
        <v>172.8</v>
      </c>
      <c r="I598" s="16">
        <v>45312.75</v>
      </c>
      <c r="J598" s="14">
        <f t="shared" si="41"/>
        <v>43.2</v>
      </c>
      <c r="K598" s="18">
        <f t="shared" si="42"/>
        <v>-1934.9904</v>
      </c>
      <c r="L598" s="18">
        <f t="shared" si="43"/>
        <v>-106.4</v>
      </c>
      <c r="M598" s="19">
        <v>2050</v>
      </c>
    </row>
    <row r="599" s="3" customFormat="1" ht="22.5" customHeight="1" spans="1:13">
      <c r="A599" s="10">
        <v>597</v>
      </c>
      <c r="B599" s="11" t="s">
        <v>6490</v>
      </c>
      <c r="C599" s="12">
        <v>1659</v>
      </c>
      <c r="D599" s="11" t="s">
        <v>6496</v>
      </c>
      <c r="E599" s="13">
        <v>400</v>
      </c>
      <c r="F599" s="11">
        <v>78.4</v>
      </c>
      <c r="G599" s="14">
        <f t="shared" si="40"/>
        <v>19.6</v>
      </c>
      <c r="H599" s="15">
        <v>64</v>
      </c>
      <c r="I599" s="16">
        <v>45313.7326388889</v>
      </c>
      <c r="J599" s="14">
        <f t="shared" si="41"/>
        <v>16</v>
      </c>
      <c r="K599" s="18">
        <f t="shared" si="42"/>
        <v>4393.7376</v>
      </c>
      <c r="L599" s="18">
        <f t="shared" si="43"/>
        <v>241.6</v>
      </c>
      <c r="M599" s="19">
        <v>630</v>
      </c>
    </row>
    <row r="600" s="3" customFormat="1" ht="22.5" customHeight="1" spans="1:13">
      <c r="A600" s="10">
        <v>598</v>
      </c>
      <c r="B600" s="11" t="s">
        <v>6490</v>
      </c>
      <c r="C600" s="12">
        <v>1656</v>
      </c>
      <c r="D600" s="11" t="s">
        <v>6497</v>
      </c>
      <c r="E600" s="11">
        <v>460</v>
      </c>
      <c r="F600" s="11">
        <v>445.2</v>
      </c>
      <c r="G600" s="14">
        <f t="shared" si="40"/>
        <v>96.7826086956522</v>
      </c>
      <c r="H600" s="15">
        <v>74.4</v>
      </c>
      <c r="I600" s="16">
        <v>45313.8020833333</v>
      </c>
      <c r="J600" s="14">
        <f t="shared" si="41"/>
        <v>16.1739130434783</v>
      </c>
      <c r="K600" s="18">
        <f t="shared" si="42"/>
        <v>-1403.9592</v>
      </c>
      <c r="L600" s="18">
        <f t="shared" si="43"/>
        <v>-77.2</v>
      </c>
      <c r="M600" s="19">
        <v>0</v>
      </c>
    </row>
    <row r="601" s="3" customFormat="1" ht="22.5" customHeight="1" spans="1:13">
      <c r="A601" s="10">
        <v>599</v>
      </c>
      <c r="B601" s="11" t="s">
        <v>6490</v>
      </c>
      <c r="C601" s="12" t="s">
        <v>6498</v>
      </c>
      <c r="D601" s="11" t="s">
        <v>6499</v>
      </c>
      <c r="E601" s="11">
        <v>400</v>
      </c>
      <c r="F601" s="11">
        <v>206.4</v>
      </c>
      <c r="G601" s="14">
        <f t="shared" si="40"/>
        <v>51.6</v>
      </c>
      <c r="H601" s="15">
        <v>125.6</v>
      </c>
      <c r="I601" s="16">
        <v>45313.7569444444</v>
      </c>
      <c r="J601" s="14">
        <f t="shared" si="41"/>
        <v>31.4</v>
      </c>
      <c r="K601" s="18">
        <f t="shared" si="42"/>
        <v>2065.9296</v>
      </c>
      <c r="L601" s="18">
        <f t="shared" si="43"/>
        <v>113.6</v>
      </c>
      <c r="M601" s="19">
        <v>1260</v>
      </c>
    </row>
    <row r="602" s="3" customFormat="1" ht="22.5" customHeight="1" spans="1:13">
      <c r="A602" s="10">
        <v>600</v>
      </c>
      <c r="B602" s="11" t="s">
        <v>6490</v>
      </c>
      <c r="C602" s="12">
        <v>1651</v>
      </c>
      <c r="D602" s="11" t="s">
        <v>6500</v>
      </c>
      <c r="E602" s="11">
        <v>400</v>
      </c>
      <c r="F602" s="11">
        <v>165.6</v>
      </c>
      <c r="G602" s="14">
        <f t="shared" si="40"/>
        <v>41.4</v>
      </c>
      <c r="H602" s="15">
        <v>144</v>
      </c>
      <c r="I602" s="16">
        <v>45313.7881944444</v>
      </c>
      <c r="J602" s="14">
        <f t="shared" si="41"/>
        <v>36</v>
      </c>
      <c r="K602" s="18">
        <f t="shared" si="42"/>
        <v>2807.9184</v>
      </c>
      <c r="L602" s="18">
        <f t="shared" si="43"/>
        <v>154.4</v>
      </c>
      <c r="M602" s="19">
        <v>1260</v>
      </c>
    </row>
    <row r="603" s="3" customFormat="1" ht="22.5" customHeight="1" spans="1:13">
      <c r="A603" s="10">
        <v>601</v>
      </c>
      <c r="B603" s="11" t="s">
        <v>6490</v>
      </c>
      <c r="C603" s="12">
        <v>1657</v>
      </c>
      <c r="D603" s="11" t="s">
        <v>6501</v>
      </c>
      <c r="E603" s="11">
        <v>400</v>
      </c>
      <c r="F603" s="11">
        <v>119.2</v>
      </c>
      <c r="G603" s="14">
        <f t="shared" si="40"/>
        <v>29.8</v>
      </c>
      <c r="H603" s="15">
        <v>113.6</v>
      </c>
      <c r="I603" s="16">
        <v>45314.4305555556</v>
      </c>
      <c r="J603" s="14">
        <f t="shared" si="41"/>
        <v>28.4</v>
      </c>
      <c r="K603" s="18">
        <f t="shared" si="42"/>
        <v>3651.7488</v>
      </c>
      <c r="L603" s="18">
        <f t="shared" si="43"/>
        <v>200.8</v>
      </c>
      <c r="M603" s="19">
        <v>0</v>
      </c>
    </row>
    <row r="604" s="3" customFormat="1" ht="22.5" customHeight="1" spans="1:13">
      <c r="A604" s="10">
        <v>602</v>
      </c>
      <c r="B604" s="11" t="s">
        <v>6502</v>
      </c>
      <c r="C604" s="12">
        <v>19443</v>
      </c>
      <c r="D604" s="11" t="s">
        <v>6503</v>
      </c>
      <c r="E604" s="13">
        <v>487</v>
      </c>
      <c r="F604" s="11">
        <v>62.61</v>
      </c>
      <c r="G604" s="14">
        <f t="shared" si="40"/>
        <v>12.8562628336756</v>
      </c>
      <c r="H604" s="15">
        <v>43.62</v>
      </c>
      <c r="I604" s="16">
        <v>45313.8229166667</v>
      </c>
      <c r="J604" s="14">
        <f t="shared" si="41"/>
        <v>8.95687885010267</v>
      </c>
      <c r="K604" s="18">
        <f t="shared" si="42"/>
        <v>5946.64014</v>
      </c>
      <c r="L604" s="18">
        <f t="shared" si="43"/>
        <v>326.99</v>
      </c>
      <c r="M604" s="19">
        <v>1260</v>
      </c>
    </row>
    <row r="605" s="3" customFormat="1" ht="22.5" customHeight="1" spans="1:13">
      <c r="A605" s="10">
        <v>603</v>
      </c>
      <c r="B605" s="11" t="s">
        <v>6502</v>
      </c>
      <c r="C605" s="12">
        <v>19467</v>
      </c>
      <c r="D605" s="11" t="s">
        <v>6504</v>
      </c>
      <c r="E605" s="13">
        <v>487</v>
      </c>
      <c r="F605" s="11">
        <v>452.33</v>
      </c>
      <c r="G605" s="14">
        <f t="shared" si="40"/>
        <v>92.8809034907597</v>
      </c>
      <c r="H605" s="15">
        <v>438.61</v>
      </c>
      <c r="I605" s="16">
        <v>45310.4340277778</v>
      </c>
      <c r="J605" s="14">
        <f t="shared" si="41"/>
        <v>90.0636550308008</v>
      </c>
      <c r="K605" s="18">
        <f t="shared" si="42"/>
        <v>-1140.80778</v>
      </c>
      <c r="L605" s="18">
        <f t="shared" si="43"/>
        <v>-62.73</v>
      </c>
      <c r="M605" s="19">
        <v>1380</v>
      </c>
    </row>
    <row r="606" s="3" customFormat="1" ht="22.5" customHeight="1" spans="1:13">
      <c r="A606" s="10">
        <v>604</v>
      </c>
      <c r="B606" s="11" t="s">
        <v>6502</v>
      </c>
      <c r="C606" s="12">
        <v>19445</v>
      </c>
      <c r="D606" s="11" t="s">
        <v>6505</v>
      </c>
      <c r="E606" s="11">
        <v>460</v>
      </c>
      <c r="F606" s="11">
        <v>483.63</v>
      </c>
      <c r="G606" s="14">
        <f t="shared" si="40"/>
        <v>105.136956521739</v>
      </c>
      <c r="H606" s="15">
        <v>394.65</v>
      </c>
      <c r="I606" s="16">
        <v>45293.4652777778</v>
      </c>
      <c r="J606" s="14">
        <f t="shared" si="41"/>
        <v>85.7934782608696</v>
      </c>
      <c r="K606" s="18">
        <f t="shared" si="42"/>
        <v>-2102.84718</v>
      </c>
      <c r="L606" s="18">
        <f t="shared" si="43"/>
        <v>-115.63</v>
      </c>
      <c r="M606" s="19">
        <v>330</v>
      </c>
    </row>
    <row r="607" s="3" customFormat="1" ht="22.5" customHeight="1" spans="1:13">
      <c r="A607" s="10">
        <v>605</v>
      </c>
      <c r="B607" s="11" t="s">
        <v>6502</v>
      </c>
      <c r="C607" s="12">
        <v>19441</v>
      </c>
      <c r="D607" s="11" t="s">
        <v>6506</v>
      </c>
      <c r="E607" s="11">
        <v>460</v>
      </c>
      <c r="F607" s="11">
        <v>199.61</v>
      </c>
      <c r="G607" s="14">
        <f t="shared" si="40"/>
        <v>43.3934782608696</v>
      </c>
      <c r="H607" s="15">
        <v>176.77</v>
      </c>
      <c r="I607" s="16">
        <v>45313.5555555556</v>
      </c>
      <c r="J607" s="14">
        <f t="shared" si="41"/>
        <v>38.4282608695652</v>
      </c>
      <c r="K607" s="18">
        <f t="shared" si="42"/>
        <v>3062.34054</v>
      </c>
      <c r="L607" s="18">
        <f t="shared" si="43"/>
        <v>168.39</v>
      </c>
      <c r="M607" s="19">
        <v>100</v>
      </c>
    </row>
    <row r="608" s="3" customFormat="1" ht="22.5" customHeight="1" spans="1:13">
      <c r="A608" s="10">
        <v>606</v>
      </c>
      <c r="B608" s="11" t="s">
        <v>6502</v>
      </c>
      <c r="C608" s="12">
        <v>19468</v>
      </c>
      <c r="D608" s="11" t="s">
        <v>6507</v>
      </c>
      <c r="E608" s="13">
        <v>460</v>
      </c>
      <c r="F608" s="11">
        <v>135.42</v>
      </c>
      <c r="G608" s="14">
        <f t="shared" si="40"/>
        <v>29.4391304347826</v>
      </c>
      <c r="H608" s="15">
        <v>105.87</v>
      </c>
      <c r="I608" s="16">
        <v>45311.6770833333</v>
      </c>
      <c r="J608" s="14">
        <f t="shared" si="41"/>
        <v>23.0152173913044</v>
      </c>
      <c r="K608" s="18">
        <f t="shared" si="42"/>
        <v>4229.69988</v>
      </c>
      <c r="L608" s="18">
        <f t="shared" si="43"/>
        <v>232.58</v>
      </c>
      <c r="M608" s="19">
        <v>0</v>
      </c>
    </row>
    <row r="609" s="3" customFormat="1" ht="22.5" customHeight="1" spans="1:13">
      <c r="A609" s="10">
        <v>607</v>
      </c>
      <c r="B609" s="11" t="s">
        <v>6502</v>
      </c>
      <c r="C609" s="12">
        <v>19449</v>
      </c>
      <c r="D609" s="11" t="s">
        <v>6508</v>
      </c>
      <c r="E609" s="13">
        <v>487</v>
      </c>
      <c r="F609" s="11">
        <v>201.19</v>
      </c>
      <c r="G609" s="14">
        <f t="shared" si="40"/>
        <v>41.3121149897331</v>
      </c>
      <c r="H609" s="15">
        <v>193.45</v>
      </c>
      <c r="I609" s="16">
        <v>45313.7430555556</v>
      </c>
      <c r="J609" s="14">
        <f t="shared" si="41"/>
        <v>39.7227926078029</v>
      </c>
      <c r="K609" s="18">
        <f t="shared" si="42"/>
        <v>3426.42426</v>
      </c>
      <c r="L609" s="18">
        <f t="shared" si="43"/>
        <v>188.41</v>
      </c>
      <c r="M609" s="19">
        <v>0</v>
      </c>
    </row>
    <row r="610" s="3" customFormat="1" ht="22.5" customHeight="1" spans="1:13">
      <c r="A610" s="10">
        <v>608</v>
      </c>
      <c r="B610" s="11" t="s">
        <v>6502</v>
      </c>
      <c r="C610" s="12">
        <v>19458</v>
      </c>
      <c r="D610" s="11" t="s">
        <v>6509</v>
      </c>
      <c r="E610" s="13">
        <v>487</v>
      </c>
      <c r="F610" s="11">
        <v>381.98</v>
      </c>
      <c r="G610" s="14">
        <f t="shared" si="40"/>
        <v>78.435318275154</v>
      </c>
      <c r="H610" s="15">
        <v>314.1</v>
      </c>
      <c r="I610" s="16">
        <v>45293.3993055556</v>
      </c>
      <c r="J610" s="14">
        <f t="shared" si="41"/>
        <v>64.4969199178645</v>
      </c>
      <c r="K610" s="18">
        <f t="shared" si="42"/>
        <v>138.57732</v>
      </c>
      <c r="L610" s="18">
        <f t="shared" si="43"/>
        <v>7.62</v>
      </c>
      <c r="M610" s="19">
        <v>5260</v>
      </c>
    </row>
    <row r="611" s="3" customFormat="1" ht="22.5" customHeight="1" spans="1:13">
      <c r="A611" s="10">
        <v>609</v>
      </c>
      <c r="B611" s="11" t="s">
        <v>6502</v>
      </c>
      <c r="C611" s="12">
        <v>19469</v>
      </c>
      <c r="D611" s="11" t="s">
        <v>6510</v>
      </c>
      <c r="E611" s="11">
        <v>460</v>
      </c>
      <c r="F611" s="11">
        <v>166.37</v>
      </c>
      <c r="G611" s="14">
        <f t="shared" si="40"/>
        <v>36.1673913043478</v>
      </c>
      <c r="H611" s="15">
        <v>142.45</v>
      </c>
      <c r="I611" s="16">
        <v>45313.4548611111</v>
      </c>
      <c r="J611" s="14">
        <f t="shared" si="41"/>
        <v>30.9673913043478</v>
      </c>
      <c r="K611" s="18">
        <f t="shared" si="42"/>
        <v>3666.84318</v>
      </c>
      <c r="L611" s="18">
        <f t="shared" si="43"/>
        <v>201.63</v>
      </c>
      <c r="M611" s="19">
        <v>1030</v>
      </c>
    </row>
    <row r="612" s="3" customFormat="1" ht="22.5" customHeight="1" spans="1:13">
      <c r="A612" s="10">
        <v>610</v>
      </c>
      <c r="B612" s="11" t="s">
        <v>6502</v>
      </c>
      <c r="C612" s="12">
        <v>19470</v>
      </c>
      <c r="D612" s="11" t="s">
        <v>6511</v>
      </c>
      <c r="E612" s="11">
        <v>460</v>
      </c>
      <c r="F612" s="11">
        <v>100.24</v>
      </c>
      <c r="G612" s="14">
        <f t="shared" si="40"/>
        <v>21.7913043478261</v>
      </c>
      <c r="H612" s="15">
        <v>94.26</v>
      </c>
      <c r="I612" s="16">
        <v>45299.4930555556</v>
      </c>
      <c r="J612" s="14">
        <f t="shared" si="41"/>
        <v>20.4913043478261</v>
      </c>
      <c r="K612" s="18">
        <f t="shared" si="42"/>
        <v>4869.48336</v>
      </c>
      <c r="L612" s="18">
        <f t="shared" si="43"/>
        <v>267.76</v>
      </c>
      <c r="M612" s="19">
        <v>0</v>
      </c>
    </row>
    <row r="613" s="3" customFormat="1" ht="22.5" customHeight="1" spans="1:13">
      <c r="A613" s="10">
        <v>611</v>
      </c>
      <c r="B613" s="11" t="s">
        <v>6502</v>
      </c>
      <c r="C613" s="12">
        <v>19448</v>
      </c>
      <c r="D613" s="11" t="s">
        <v>6512</v>
      </c>
      <c r="E613" s="11">
        <v>550</v>
      </c>
      <c r="F613" s="11">
        <v>322.19</v>
      </c>
      <c r="G613" s="14">
        <f t="shared" si="40"/>
        <v>58.58</v>
      </c>
      <c r="H613" s="15">
        <v>309.17</v>
      </c>
      <c r="I613" s="16">
        <v>45313.8020833333</v>
      </c>
      <c r="J613" s="14">
        <f t="shared" si="41"/>
        <v>56.2127272727273</v>
      </c>
      <c r="K613" s="18">
        <f t="shared" si="42"/>
        <v>2142.49266</v>
      </c>
      <c r="L613" s="18">
        <f t="shared" si="43"/>
        <v>117.81</v>
      </c>
      <c r="M613" s="19">
        <v>3150</v>
      </c>
    </row>
    <row r="614" s="3" customFormat="1" ht="22.5" customHeight="1" spans="1:13">
      <c r="A614" s="10">
        <v>612</v>
      </c>
      <c r="B614" s="11" t="s">
        <v>6502</v>
      </c>
      <c r="C614" s="12">
        <v>19456</v>
      </c>
      <c r="D614" s="11" t="s">
        <v>6513</v>
      </c>
      <c r="E614" s="13">
        <v>487</v>
      </c>
      <c r="F614" s="11">
        <v>91.45</v>
      </c>
      <c r="G614" s="14">
        <f t="shared" si="40"/>
        <v>18.7782340862423</v>
      </c>
      <c r="H614" s="15">
        <v>80.9</v>
      </c>
      <c r="I614" s="16">
        <v>45313.6805555556</v>
      </c>
      <c r="J614" s="14">
        <f t="shared" si="41"/>
        <v>16.611909650924</v>
      </c>
      <c r="K614" s="18">
        <f t="shared" si="42"/>
        <v>5422.1559</v>
      </c>
      <c r="L614" s="18">
        <f t="shared" si="43"/>
        <v>298.15</v>
      </c>
      <c r="M614" s="19">
        <v>0</v>
      </c>
    </row>
    <row r="615" s="3" customFormat="1" ht="22.5" customHeight="1" spans="1:13">
      <c r="A615" s="10">
        <v>613</v>
      </c>
      <c r="B615" s="11" t="s">
        <v>6502</v>
      </c>
      <c r="C615" s="12">
        <v>19450</v>
      </c>
      <c r="D615" s="11" t="s">
        <v>6514</v>
      </c>
      <c r="E615" s="11">
        <v>550</v>
      </c>
      <c r="F615" s="11">
        <v>101.3</v>
      </c>
      <c r="G615" s="14">
        <f t="shared" si="40"/>
        <v>18.4181818181818</v>
      </c>
      <c r="H615" s="15">
        <v>88.99</v>
      </c>
      <c r="I615" s="16">
        <v>45310.3680555556</v>
      </c>
      <c r="J615" s="14">
        <f t="shared" si="41"/>
        <v>16.18</v>
      </c>
      <c r="K615" s="18">
        <f t="shared" si="42"/>
        <v>6159.5982</v>
      </c>
      <c r="L615" s="18">
        <f t="shared" si="43"/>
        <v>338.7</v>
      </c>
      <c r="M615" s="19">
        <v>0</v>
      </c>
    </row>
    <row r="616" s="3" customFormat="1" ht="22.5" customHeight="1" spans="1:13">
      <c r="A616" s="10">
        <v>614</v>
      </c>
      <c r="B616" s="11" t="s">
        <v>6502</v>
      </c>
      <c r="C616" s="12">
        <v>19451</v>
      </c>
      <c r="D616" s="11" t="s">
        <v>6515</v>
      </c>
      <c r="E616" s="13">
        <v>558</v>
      </c>
      <c r="F616" s="11">
        <v>161.45</v>
      </c>
      <c r="G616" s="14">
        <f t="shared" si="40"/>
        <v>28.9336917562724</v>
      </c>
      <c r="H616" s="15">
        <v>182.55</v>
      </c>
      <c r="I616" s="16">
        <v>45313.6770833333</v>
      </c>
      <c r="J616" s="14">
        <f t="shared" si="41"/>
        <v>32.7150537634409</v>
      </c>
      <c r="K616" s="18">
        <f t="shared" si="42"/>
        <v>4798.3761</v>
      </c>
      <c r="L616" s="18">
        <f t="shared" si="43"/>
        <v>263.85</v>
      </c>
      <c r="M616" s="19">
        <v>0</v>
      </c>
    </row>
    <row r="617" s="3" customFormat="1" ht="22.5" customHeight="1" spans="1:13">
      <c r="A617" s="10">
        <v>615</v>
      </c>
      <c r="B617" s="11" t="s">
        <v>6502</v>
      </c>
      <c r="C617" s="12">
        <v>19452</v>
      </c>
      <c r="D617" s="11" t="s">
        <v>6516</v>
      </c>
      <c r="E617" s="11">
        <v>600</v>
      </c>
      <c r="F617" s="11">
        <v>198.73</v>
      </c>
      <c r="G617" s="14">
        <f t="shared" si="40"/>
        <v>33.1216666666667</v>
      </c>
      <c r="H617" s="15">
        <v>199.08</v>
      </c>
      <c r="I617" s="16">
        <v>45313.5208333333</v>
      </c>
      <c r="J617" s="14">
        <f t="shared" si="41"/>
        <v>33.18</v>
      </c>
      <c r="K617" s="18">
        <f t="shared" si="42"/>
        <v>5108.81112</v>
      </c>
      <c r="L617" s="18">
        <f t="shared" si="43"/>
        <v>280.92</v>
      </c>
      <c r="M617" s="19">
        <v>0</v>
      </c>
    </row>
    <row r="618" s="3" customFormat="1" ht="22.5" customHeight="1" spans="1:13">
      <c r="A618" s="10">
        <v>616</v>
      </c>
      <c r="B618" s="11" t="s">
        <v>6502</v>
      </c>
      <c r="C618" s="12">
        <v>19457</v>
      </c>
      <c r="D618" s="11" t="s">
        <v>6517</v>
      </c>
      <c r="E618" s="11">
        <v>550</v>
      </c>
      <c r="F618" s="11">
        <v>144.91</v>
      </c>
      <c r="G618" s="14">
        <f t="shared" si="40"/>
        <v>26.3472727272727</v>
      </c>
      <c r="H618" s="15">
        <v>142.1</v>
      </c>
      <c r="I618" s="16">
        <v>45313.4340277778</v>
      </c>
      <c r="J618" s="14">
        <f t="shared" si="41"/>
        <v>25.8363636363636</v>
      </c>
      <c r="K618" s="18">
        <f t="shared" si="42"/>
        <v>5366.50674</v>
      </c>
      <c r="L618" s="18">
        <f t="shared" si="43"/>
        <v>295.09</v>
      </c>
      <c r="M618" s="19">
        <v>400</v>
      </c>
    </row>
    <row r="619" s="3" customFormat="1" ht="22.5" customHeight="1" spans="1:13">
      <c r="A619" s="10">
        <v>617</v>
      </c>
      <c r="B619" s="11" t="s">
        <v>6502</v>
      </c>
      <c r="C619" s="12">
        <v>19459</v>
      </c>
      <c r="D619" s="11" t="s">
        <v>6518</v>
      </c>
      <c r="E619" s="11">
        <v>550</v>
      </c>
      <c r="F619" s="11">
        <v>257.47</v>
      </c>
      <c r="G619" s="14">
        <f t="shared" si="40"/>
        <v>46.8127272727273</v>
      </c>
      <c r="H619" s="15">
        <v>201.9</v>
      </c>
      <c r="I619" s="16">
        <v>45314.3958333333</v>
      </c>
      <c r="J619" s="14">
        <f t="shared" si="41"/>
        <v>36.7090909090909</v>
      </c>
      <c r="K619" s="18">
        <f t="shared" si="42"/>
        <v>3319.49058</v>
      </c>
      <c r="L619" s="18">
        <f t="shared" si="43"/>
        <v>182.53</v>
      </c>
      <c r="M619" s="19">
        <v>0</v>
      </c>
    </row>
    <row r="620" s="3" customFormat="1" ht="22.5" customHeight="1" spans="1:13">
      <c r="A620" s="10">
        <v>618</v>
      </c>
      <c r="B620" s="11" t="s">
        <v>6502</v>
      </c>
      <c r="C620" s="12">
        <v>19485</v>
      </c>
      <c r="D620" s="11" t="s">
        <v>6519</v>
      </c>
      <c r="E620" s="11">
        <v>600</v>
      </c>
      <c r="F620" s="11">
        <v>110.44</v>
      </c>
      <c r="G620" s="14">
        <f t="shared" si="40"/>
        <v>18.4066666666667</v>
      </c>
      <c r="H620" s="15">
        <v>209.99</v>
      </c>
      <c r="I620" s="16">
        <v>45308.7708333333</v>
      </c>
      <c r="J620" s="14">
        <f t="shared" si="41"/>
        <v>34.9983333333333</v>
      </c>
      <c r="K620" s="18">
        <f t="shared" si="42"/>
        <v>4910.40186</v>
      </c>
      <c r="L620" s="18">
        <f t="shared" si="43"/>
        <v>270.01</v>
      </c>
      <c r="M620" s="19">
        <v>0</v>
      </c>
    </row>
    <row r="621" s="3" customFormat="1" ht="22.5" customHeight="1" spans="1:13">
      <c r="A621" s="10">
        <v>619</v>
      </c>
      <c r="B621" s="11" t="s">
        <v>6502</v>
      </c>
      <c r="C621" s="12">
        <v>19446</v>
      </c>
      <c r="D621" s="11" t="s">
        <v>6520</v>
      </c>
      <c r="E621" s="11">
        <v>600</v>
      </c>
      <c r="F621" s="11">
        <v>387.61</v>
      </c>
      <c r="G621" s="14">
        <f t="shared" si="40"/>
        <v>64.6016666666667</v>
      </c>
      <c r="H621" s="15">
        <v>330.98</v>
      </c>
      <c r="I621" s="16">
        <v>45314.7881944444</v>
      </c>
      <c r="J621" s="14">
        <f t="shared" si="41"/>
        <v>55.1633333333333</v>
      </c>
      <c r="K621" s="18">
        <f t="shared" si="42"/>
        <v>1680.20454</v>
      </c>
      <c r="L621" s="18">
        <f t="shared" si="43"/>
        <v>92.39</v>
      </c>
      <c r="M621" s="19">
        <v>0</v>
      </c>
    </row>
    <row r="622" s="3" customFormat="1" ht="22.5" customHeight="1" spans="1:13">
      <c r="A622" s="10">
        <v>620</v>
      </c>
      <c r="B622" s="11" t="s">
        <v>6502</v>
      </c>
      <c r="C622" s="12">
        <v>19472</v>
      </c>
      <c r="D622" s="11" t="s">
        <v>6521</v>
      </c>
      <c r="E622" s="11">
        <v>600</v>
      </c>
      <c r="F622" s="11">
        <v>339.42</v>
      </c>
      <c r="G622" s="14">
        <f t="shared" si="40"/>
        <v>56.57</v>
      </c>
      <c r="H622" s="15">
        <v>315.5</v>
      </c>
      <c r="I622" s="16">
        <v>45313.7326388889</v>
      </c>
      <c r="J622" s="14">
        <f t="shared" si="41"/>
        <v>52.5833333333333</v>
      </c>
      <c r="K622" s="18">
        <f t="shared" si="42"/>
        <v>2556.58788</v>
      </c>
      <c r="L622" s="18">
        <f t="shared" si="43"/>
        <v>140.58</v>
      </c>
      <c r="M622" s="19">
        <v>630</v>
      </c>
    </row>
    <row r="623" s="3" customFormat="1" ht="22.5" customHeight="1" spans="1:13">
      <c r="A623" s="10">
        <v>621</v>
      </c>
      <c r="B623" s="11" t="s">
        <v>6502</v>
      </c>
      <c r="C623" s="12">
        <v>19447</v>
      </c>
      <c r="D623" s="11" t="s">
        <v>6522</v>
      </c>
      <c r="E623" s="13">
        <v>487</v>
      </c>
      <c r="F623" s="11">
        <v>133.31</v>
      </c>
      <c r="G623" s="14">
        <f t="shared" si="40"/>
        <v>27.3737166324435</v>
      </c>
      <c r="H623" s="15">
        <v>110.44</v>
      </c>
      <c r="I623" s="16">
        <v>45313.4131944444</v>
      </c>
      <c r="J623" s="14">
        <f t="shared" si="41"/>
        <v>22.6776180698152</v>
      </c>
      <c r="K623" s="18">
        <f t="shared" si="42"/>
        <v>4660.88994</v>
      </c>
      <c r="L623" s="18">
        <f t="shared" si="43"/>
        <v>256.29</v>
      </c>
      <c r="M623" s="19">
        <v>0</v>
      </c>
    </row>
    <row r="624" s="3" customFormat="1" ht="22.5" customHeight="1" spans="1:13">
      <c r="A624" s="10">
        <v>622</v>
      </c>
      <c r="B624" s="11" t="s">
        <v>6502</v>
      </c>
      <c r="C624" s="12">
        <v>19473</v>
      </c>
      <c r="D624" s="11" t="s">
        <v>6523</v>
      </c>
      <c r="E624" s="11">
        <v>600</v>
      </c>
      <c r="F624" s="11">
        <v>253.25</v>
      </c>
      <c r="G624" s="14">
        <f t="shared" si="40"/>
        <v>42.2083333333333</v>
      </c>
      <c r="H624" s="15">
        <v>107.98</v>
      </c>
      <c r="I624" s="16">
        <v>45313.5277777778</v>
      </c>
      <c r="J624" s="14">
        <f t="shared" si="41"/>
        <v>17.9966666666667</v>
      </c>
      <c r="K624" s="18">
        <f t="shared" si="42"/>
        <v>4123.6755</v>
      </c>
      <c r="L624" s="18">
        <f t="shared" si="43"/>
        <v>226.75</v>
      </c>
      <c r="M624" s="19">
        <v>0</v>
      </c>
    </row>
    <row r="625" s="3" customFormat="1" ht="22.5" customHeight="1" spans="1:13">
      <c r="A625" s="10">
        <v>623</v>
      </c>
      <c r="B625" s="11" t="s">
        <v>6502</v>
      </c>
      <c r="C625" s="12">
        <v>19461</v>
      </c>
      <c r="D625" s="11" t="s">
        <v>6524</v>
      </c>
      <c r="E625" s="11">
        <v>600</v>
      </c>
      <c r="F625" s="11">
        <v>205.76</v>
      </c>
      <c r="G625" s="14">
        <f t="shared" si="40"/>
        <v>34.2933333333333</v>
      </c>
      <c r="H625" s="15">
        <v>124.87</v>
      </c>
      <c r="I625" s="16">
        <v>45313.5798611111</v>
      </c>
      <c r="J625" s="14">
        <f t="shared" si="41"/>
        <v>20.8116666666667</v>
      </c>
      <c r="K625" s="18">
        <f t="shared" si="42"/>
        <v>4987.32864</v>
      </c>
      <c r="L625" s="18">
        <f t="shared" si="43"/>
        <v>274.24</v>
      </c>
      <c r="M625" s="19">
        <v>0</v>
      </c>
    </row>
    <row r="626" s="3" customFormat="1" ht="22.5" customHeight="1" spans="1:13">
      <c r="A626" s="10">
        <v>624</v>
      </c>
      <c r="B626" s="11" t="s">
        <v>6502</v>
      </c>
      <c r="C626" s="12">
        <v>19478</v>
      </c>
      <c r="D626" s="11" t="s">
        <v>6525</v>
      </c>
      <c r="E626" s="13">
        <v>600</v>
      </c>
      <c r="F626" s="11">
        <v>212.8</v>
      </c>
      <c r="G626" s="14">
        <f t="shared" si="40"/>
        <v>35.4666666666667</v>
      </c>
      <c r="H626" s="15">
        <v>132.96</v>
      </c>
      <c r="I626" s="16">
        <v>45293.3506944444</v>
      </c>
      <c r="J626" s="14">
        <f t="shared" si="41"/>
        <v>22.16</v>
      </c>
      <c r="K626" s="18">
        <f t="shared" si="42"/>
        <v>4859.2992</v>
      </c>
      <c r="L626" s="18">
        <f t="shared" si="43"/>
        <v>267.2</v>
      </c>
      <c r="M626" s="19">
        <v>0</v>
      </c>
    </row>
    <row r="627" s="3" customFormat="1" ht="22.5" customHeight="1" spans="1:13">
      <c r="A627" s="10">
        <v>625</v>
      </c>
      <c r="B627" s="11" t="s">
        <v>6502</v>
      </c>
      <c r="C627" s="12">
        <v>19460</v>
      </c>
      <c r="D627" s="11" t="s">
        <v>6526</v>
      </c>
      <c r="E627" s="20">
        <v>550</v>
      </c>
      <c r="F627" s="11">
        <v>215.61</v>
      </c>
      <c r="G627" s="14">
        <f t="shared" si="40"/>
        <v>39.2018181818182</v>
      </c>
      <c r="H627" s="15">
        <v>203.65</v>
      </c>
      <c r="I627" s="16">
        <v>45299.7326388889</v>
      </c>
      <c r="J627" s="14">
        <f t="shared" si="41"/>
        <v>37.0272727272727</v>
      </c>
      <c r="K627" s="18">
        <f t="shared" si="42"/>
        <v>4080.75654</v>
      </c>
      <c r="L627" s="18">
        <f t="shared" si="43"/>
        <v>224.39</v>
      </c>
      <c r="M627" s="19">
        <v>630</v>
      </c>
    </row>
    <row r="628" s="3" customFormat="1" ht="22.5" customHeight="1" spans="1:13">
      <c r="A628" s="10">
        <v>626</v>
      </c>
      <c r="B628" s="11" t="s">
        <v>6502</v>
      </c>
      <c r="C628" s="12">
        <v>19480</v>
      </c>
      <c r="D628" s="11" t="s">
        <v>6527</v>
      </c>
      <c r="E628" s="20">
        <v>600</v>
      </c>
      <c r="F628" s="11">
        <v>109.39</v>
      </c>
      <c r="G628" s="14">
        <f t="shared" si="40"/>
        <v>18.2316666666667</v>
      </c>
      <c r="H628" s="15">
        <v>209.99</v>
      </c>
      <c r="I628" s="16">
        <v>45308.7708333333</v>
      </c>
      <c r="J628" s="14">
        <f t="shared" si="41"/>
        <v>34.9983333333333</v>
      </c>
      <c r="K628" s="18">
        <f t="shared" si="42"/>
        <v>4910.40186</v>
      </c>
      <c r="L628" s="18">
        <f t="shared" si="43"/>
        <v>270.01</v>
      </c>
      <c r="M628" s="19">
        <v>0</v>
      </c>
    </row>
    <row r="629" s="3" customFormat="1" ht="22.5" customHeight="1" spans="1:13">
      <c r="A629" s="10">
        <v>627</v>
      </c>
      <c r="B629" s="11" t="s">
        <v>6502</v>
      </c>
      <c r="C629" s="12">
        <v>19481</v>
      </c>
      <c r="D629" s="11" t="s">
        <v>6528</v>
      </c>
      <c r="E629" s="20">
        <v>600</v>
      </c>
      <c r="F629" s="11">
        <v>3.06</v>
      </c>
      <c r="G629" s="14">
        <f t="shared" si="40"/>
        <v>0.51</v>
      </c>
      <c r="H629" s="15">
        <v>1.76</v>
      </c>
      <c r="I629" s="16">
        <v>45292</v>
      </c>
      <c r="J629" s="14">
        <f t="shared" si="41"/>
        <v>0.293333333333333</v>
      </c>
      <c r="K629" s="18">
        <f t="shared" si="42"/>
        <v>8673.63084</v>
      </c>
      <c r="L629" s="18">
        <f t="shared" si="43"/>
        <v>476.94</v>
      </c>
      <c r="M629" s="19">
        <v>0</v>
      </c>
    </row>
    <row r="630" s="3" customFormat="1" ht="22.5" customHeight="1" spans="1:13">
      <c r="A630" s="10">
        <v>628</v>
      </c>
      <c r="B630" s="11" t="s">
        <v>6502</v>
      </c>
      <c r="C630" s="12">
        <v>19479</v>
      </c>
      <c r="D630" s="11" t="s">
        <v>6529</v>
      </c>
      <c r="E630" s="20">
        <v>550</v>
      </c>
      <c r="F630" s="11">
        <v>104.46</v>
      </c>
      <c r="G630" s="14">
        <f t="shared" si="40"/>
        <v>18.9927272727273</v>
      </c>
      <c r="H630" s="15">
        <v>1.76</v>
      </c>
      <c r="I630" s="16">
        <v>45292</v>
      </c>
      <c r="J630" s="14">
        <f t="shared" si="41"/>
        <v>0.32</v>
      </c>
      <c r="K630" s="18">
        <f t="shared" si="42"/>
        <v>6102.13044</v>
      </c>
      <c r="L630" s="18">
        <f t="shared" si="43"/>
        <v>335.54</v>
      </c>
      <c r="M630" s="19">
        <v>0</v>
      </c>
    </row>
    <row r="631" s="3" customFormat="1" ht="22.5" customHeight="1" spans="1:13">
      <c r="A631" s="10">
        <v>629</v>
      </c>
      <c r="B631" s="11" t="s">
        <v>6530</v>
      </c>
      <c r="C631" s="12">
        <v>19056</v>
      </c>
      <c r="D631" s="11" t="s">
        <v>6531</v>
      </c>
      <c r="E631" s="11">
        <v>380</v>
      </c>
      <c r="F631" s="11">
        <v>325.18</v>
      </c>
      <c r="G631" s="14">
        <f t="shared" si="40"/>
        <v>85.5736842105263</v>
      </c>
      <c r="H631" s="15">
        <v>302.32</v>
      </c>
      <c r="I631" s="16">
        <v>45307.6770833333</v>
      </c>
      <c r="J631" s="14">
        <f t="shared" si="41"/>
        <v>79.5578947368421</v>
      </c>
      <c r="K631" s="18">
        <f t="shared" si="42"/>
        <v>-385.17948</v>
      </c>
      <c r="L631" s="18">
        <f t="shared" si="43"/>
        <v>-21.18</v>
      </c>
      <c r="M631" s="19">
        <v>2550</v>
      </c>
    </row>
    <row r="632" s="3" customFormat="1" ht="22.5" customHeight="1" spans="1:13">
      <c r="A632" s="10">
        <v>630</v>
      </c>
      <c r="B632" s="11" t="s">
        <v>6530</v>
      </c>
      <c r="C632" s="12">
        <v>19088</v>
      </c>
      <c r="D632" s="11" t="s">
        <v>6532</v>
      </c>
      <c r="E632" s="13">
        <v>558</v>
      </c>
      <c r="F632" s="11">
        <v>43.85</v>
      </c>
      <c r="G632" s="14">
        <f t="shared" si="40"/>
        <v>7.8584229390681</v>
      </c>
      <c r="H632" s="15">
        <v>43.5</v>
      </c>
      <c r="I632" s="16">
        <v>45322.4340277778</v>
      </c>
      <c r="J632" s="14">
        <f t="shared" si="41"/>
        <v>7.79569892473118</v>
      </c>
      <c r="K632" s="18">
        <f t="shared" si="42"/>
        <v>7320.7743</v>
      </c>
      <c r="L632" s="18">
        <f t="shared" si="43"/>
        <v>402.55</v>
      </c>
      <c r="M632" s="19">
        <v>0</v>
      </c>
    </row>
    <row r="633" s="3" customFormat="1" ht="22.5" customHeight="1" spans="1:13">
      <c r="A633" s="10">
        <v>631</v>
      </c>
      <c r="B633" s="11" t="s">
        <v>6530</v>
      </c>
      <c r="C633" s="12">
        <v>19085</v>
      </c>
      <c r="D633" s="11" t="s">
        <v>6533</v>
      </c>
      <c r="E633" s="13">
        <v>460</v>
      </c>
      <c r="F633" s="11">
        <v>413.11</v>
      </c>
      <c r="G633" s="14">
        <f t="shared" si="40"/>
        <v>89.8065217391304</v>
      </c>
      <c r="H633" s="15">
        <v>461.12</v>
      </c>
      <c r="I633" s="16">
        <v>45308.8229166667</v>
      </c>
      <c r="J633" s="14">
        <f t="shared" si="41"/>
        <v>100.24347826087</v>
      </c>
      <c r="K633" s="18">
        <f t="shared" si="42"/>
        <v>-1693.48032</v>
      </c>
      <c r="L633" s="18">
        <f t="shared" si="43"/>
        <v>-93.12</v>
      </c>
      <c r="M633" s="19">
        <v>16340</v>
      </c>
    </row>
    <row r="634" s="3" customFormat="1" ht="22.5" customHeight="1" spans="1:13">
      <c r="A634" s="10">
        <v>632</v>
      </c>
      <c r="B634" s="11" t="s">
        <v>6530</v>
      </c>
      <c r="C634" s="12">
        <v>19054</v>
      </c>
      <c r="D634" s="11" t="s">
        <v>6534</v>
      </c>
      <c r="E634" s="11">
        <v>550</v>
      </c>
      <c r="F634" s="11">
        <v>213.85</v>
      </c>
      <c r="G634" s="14">
        <f t="shared" si="40"/>
        <v>38.8818181818182</v>
      </c>
      <c r="H634" s="15">
        <v>150.19</v>
      </c>
      <c r="I634" s="16">
        <v>45313.8229166667</v>
      </c>
      <c r="J634" s="14">
        <f t="shared" si="41"/>
        <v>27.3072727272727</v>
      </c>
      <c r="K634" s="18">
        <f t="shared" si="42"/>
        <v>4112.7639</v>
      </c>
      <c r="L634" s="18">
        <f t="shared" si="43"/>
        <v>226.15</v>
      </c>
      <c r="M634" s="19">
        <v>0</v>
      </c>
    </row>
    <row r="635" s="3" customFormat="1" ht="22.5" customHeight="1" spans="1:13">
      <c r="A635" s="10">
        <v>633</v>
      </c>
      <c r="B635" s="11" t="s">
        <v>6530</v>
      </c>
      <c r="C635" s="12">
        <v>19052</v>
      </c>
      <c r="D635" s="11" t="s">
        <v>6535</v>
      </c>
      <c r="E635" s="11">
        <v>220</v>
      </c>
      <c r="F635" s="11">
        <v>60.15</v>
      </c>
      <c r="G635" s="14">
        <f t="shared" si="40"/>
        <v>27.3409090909091</v>
      </c>
      <c r="H635" s="15">
        <v>94.5</v>
      </c>
      <c r="I635" s="16">
        <v>45318.7743055556</v>
      </c>
      <c r="J635" s="14">
        <f t="shared" si="41"/>
        <v>42.9545454545455</v>
      </c>
      <c r="K635" s="18">
        <f t="shared" si="42"/>
        <v>1482.159</v>
      </c>
      <c r="L635" s="18">
        <f t="shared" si="43"/>
        <v>81.5</v>
      </c>
      <c r="M635" s="19">
        <v>600</v>
      </c>
    </row>
    <row r="636" s="3" customFormat="1" ht="22.5" customHeight="1" spans="1:13">
      <c r="A636" s="10">
        <v>634</v>
      </c>
      <c r="B636" s="11" t="s">
        <v>6530</v>
      </c>
      <c r="C636" s="12">
        <v>19051</v>
      </c>
      <c r="D636" s="11" t="s">
        <v>6536</v>
      </c>
      <c r="E636" s="11">
        <v>400</v>
      </c>
      <c r="F636" s="11">
        <v>72.69</v>
      </c>
      <c r="G636" s="14">
        <f t="shared" si="40"/>
        <v>18.1725</v>
      </c>
      <c r="H636" s="15">
        <v>17.12</v>
      </c>
      <c r="I636" s="16">
        <v>45299.7152777778</v>
      </c>
      <c r="J636" s="14">
        <f t="shared" si="41"/>
        <v>4.28</v>
      </c>
      <c r="K636" s="18">
        <f t="shared" si="42"/>
        <v>4497.57966</v>
      </c>
      <c r="L636" s="18">
        <f t="shared" si="43"/>
        <v>247.31</v>
      </c>
      <c r="M636" s="19">
        <v>0</v>
      </c>
    </row>
    <row r="637" s="3" customFormat="1" ht="22.5" customHeight="1" spans="1:13">
      <c r="A637" s="10">
        <v>635</v>
      </c>
      <c r="B637" s="11" t="s">
        <v>6530</v>
      </c>
      <c r="C637" s="12">
        <v>19057</v>
      </c>
      <c r="D637" s="11" t="s">
        <v>6537</v>
      </c>
      <c r="E637" s="11">
        <v>400</v>
      </c>
      <c r="F637" s="11">
        <v>47.6</v>
      </c>
      <c r="G637" s="14">
        <f t="shared" si="40"/>
        <v>11.9</v>
      </c>
      <c r="H637" s="15">
        <v>37.99</v>
      </c>
      <c r="I637" s="16">
        <v>45316.7743055556</v>
      </c>
      <c r="J637" s="14">
        <f t="shared" si="41"/>
        <v>9.4975</v>
      </c>
      <c r="K637" s="18">
        <f t="shared" si="42"/>
        <v>4953.8664</v>
      </c>
      <c r="L637" s="18">
        <f t="shared" si="43"/>
        <v>272.4</v>
      </c>
      <c r="M637" s="19">
        <v>0</v>
      </c>
    </row>
    <row r="638" s="3" customFormat="1" ht="22.5" customHeight="1" spans="1:13">
      <c r="A638" s="10">
        <v>636</v>
      </c>
      <c r="B638" s="11" t="s">
        <v>6530</v>
      </c>
      <c r="C638" s="12">
        <v>19071</v>
      </c>
      <c r="D638" s="11" t="s">
        <v>6538</v>
      </c>
      <c r="E638" s="13">
        <v>487</v>
      </c>
      <c r="F638" s="11">
        <v>45.14</v>
      </c>
      <c r="G638" s="14">
        <f t="shared" si="40"/>
        <v>9.26899383983573</v>
      </c>
      <c r="H638" s="15">
        <v>28.49</v>
      </c>
      <c r="I638" s="16">
        <v>45317.4479166667</v>
      </c>
      <c r="J638" s="14">
        <f t="shared" si="41"/>
        <v>5.85010266940452</v>
      </c>
      <c r="K638" s="18">
        <f t="shared" si="42"/>
        <v>6264.34956</v>
      </c>
      <c r="L638" s="18">
        <f t="shared" si="43"/>
        <v>344.46</v>
      </c>
      <c r="M638" s="19">
        <v>0</v>
      </c>
    </row>
    <row r="639" s="3" customFormat="1" ht="22.5" customHeight="1" spans="1:13">
      <c r="A639" s="10">
        <v>637</v>
      </c>
      <c r="B639" s="11" t="s">
        <v>6530</v>
      </c>
      <c r="C639" s="12">
        <v>19065</v>
      </c>
      <c r="D639" s="11" t="s">
        <v>6539</v>
      </c>
      <c r="E639" s="11">
        <v>400</v>
      </c>
      <c r="F639" s="11">
        <v>71.75</v>
      </c>
      <c r="G639" s="14">
        <f t="shared" si="40"/>
        <v>17.9375</v>
      </c>
      <c r="H639" s="15">
        <v>49.83</v>
      </c>
      <c r="I639" s="16">
        <v>45308.4305555556</v>
      </c>
      <c r="J639" s="14">
        <f t="shared" si="41"/>
        <v>12.4575</v>
      </c>
      <c r="K639" s="18">
        <f t="shared" si="42"/>
        <v>4514.6745</v>
      </c>
      <c r="L639" s="18">
        <f t="shared" si="43"/>
        <v>248.25</v>
      </c>
      <c r="M639" s="19">
        <v>0</v>
      </c>
    </row>
    <row r="640" s="3" customFormat="1" ht="22.5" customHeight="1" spans="1:13">
      <c r="A640" s="10">
        <v>638</v>
      </c>
      <c r="B640" s="11" t="s">
        <v>6530</v>
      </c>
      <c r="C640" s="12">
        <v>19053</v>
      </c>
      <c r="D640" s="11" t="s">
        <v>6540</v>
      </c>
      <c r="E640" s="11">
        <v>558</v>
      </c>
      <c r="F640" s="11">
        <v>1.41</v>
      </c>
      <c r="G640" s="14">
        <f t="shared" si="40"/>
        <v>0.252688172043011</v>
      </c>
      <c r="H640" s="15">
        <v>1.23</v>
      </c>
      <c r="I640" s="16">
        <v>45292</v>
      </c>
      <c r="J640" s="14">
        <f t="shared" si="41"/>
        <v>0.220430107526882</v>
      </c>
      <c r="K640" s="18">
        <f t="shared" si="42"/>
        <v>8092.58814</v>
      </c>
      <c r="L640" s="18">
        <f t="shared" si="43"/>
        <v>444.99</v>
      </c>
      <c r="M640" s="19">
        <v>0</v>
      </c>
    </row>
    <row r="641" s="3" customFormat="1" ht="22.5" customHeight="1" spans="1:13">
      <c r="A641" s="10">
        <v>639</v>
      </c>
      <c r="B641" s="11" t="s">
        <v>6530</v>
      </c>
      <c r="C641" s="12">
        <v>19083</v>
      </c>
      <c r="D641" s="11" t="s">
        <v>6541</v>
      </c>
      <c r="E641" s="11">
        <v>400</v>
      </c>
      <c r="F641" s="11">
        <v>260.99</v>
      </c>
      <c r="G641" s="14">
        <f t="shared" si="40"/>
        <v>65.2475</v>
      </c>
      <c r="H641" s="15">
        <v>209.87</v>
      </c>
      <c r="I641" s="16">
        <v>45297.4965277778</v>
      </c>
      <c r="J641" s="14">
        <f t="shared" si="41"/>
        <v>52.4675</v>
      </c>
      <c r="K641" s="18">
        <f t="shared" si="42"/>
        <v>1073.15586</v>
      </c>
      <c r="L641" s="18">
        <f t="shared" si="43"/>
        <v>59.01</v>
      </c>
      <c r="M641" s="19">
        <v>0</v>
      </c>
    </row>
    <row r="642" s="3" customFormat="1" ht="22.5" customHeight="1" spans="1:13">
      <c r="A642" s="10">
        <v>640</v>
      </c>
      <c r="B642" s="11" t="s">
        <v>6530</v>
      </c>
      <c r="C642" s="12">
        <v>19073</v>
      </c>
      <c r="D642" s="11" t="s">
        <v>6542</v>
      </c>
      <c r="E642" s="11">
        <v>400</v>
      </c>
      <c r="F642" s="11">
        <v>181.14</v>
      </c>
      <c r="G642" s="14">
        <f t="shared" si="40"/>
        <v>45.285</v>
      </c>
      <c r="H642" s="15">
        <v>158.75</v>
      </c>
      <c r="I642" s="16">
        <v>45305.5729166667</v>
      </c>
      <c r="J642" s="14">
        <f t="shared" si="41"/>
        <v>39.6875</v>
      </c>
      <c r="K642" s="18">
        <f t="shared" si="42"/>
        <v>2525.30796</v>
      </c>
      <c r="L642" s="18">
        <f t="shared" si="43"/>
        <v>138.86</v>
      </c>
      <c r="M642" s="19">
        <v>0</v>
      </c>
    </row>
    <row r="643" s="3" customFormat="1" ht="22.5" customHeight="1" spans="1:13">
      <c r="A643" s="10">
        <v>641</v>
      </c>
      <c r="B643" s="11" t="s">
        <v>6530</v>
      </c>
      <c r="C643" s="12">
        <v>19058</v>
      </c>
      <c r="D643" s="11" t="s">
        <v>6543</v>
      </c>
      <c r="E643" s="11">
        <v>400</v>
      </c>
      <c r="F643" s="11">
        <v>9.26</v>
      </c>
      <c r="G643" s="14">
        <f t="shared" si="40"/>
        <v>2.315</v>
      </c>
      <c r="H643" s="15">
        <v>9.73</v>
      </c>
      <c r="I643" s="16">
        <v>45307.3993055556</v>
      </c>
      <c r="J643" s="14">
        <f t="shared" si="41"/>
        <v>2.4325</v>
      </c>
      <c r="K643" s="18">
        <f t="shared" si="42"/>
        <v>5642.57022</v>
      </c>
      <c r="L643" s="18">
        <f t="shared" si="43"/>
        <v>310.27</v>
      </c>
      <c r="M643" s="19">
        <v>0</v>
      </c>
    </row>
    <row r="644" s="3" customFormat="1" ht="22.5" customHeight="1" spans="1:13">
      <c r="A644" s="10">
        <v>642</v>
      </c>
      <c r="B644" s="11" t="s">
        <v>6530</v>
      </c>
      <c r="C644" s="12">
        <v>19084</v>
      </c>
      <c r="D644" s="11" t="s">
        <v>6544</v>
      </c>
      <c r="E644" s="21">
        <v>400</v>
      </c>
      <c r="F644" s="11">
        <v>53.7</v>
      </c>
      <c r="G644" s="14">
        <f t="shared" si="40"/>
        <v>13.425</v>
      </c>
      <c r="H644" s="15">
        <v>18.06</v>
      </c>
      <c r="I644" s="16">
        <v>45293.6493055556</v>
      </c>
      <c r="J644" s="14">
        <f t="shared" si="41"/>
        <v>4.515</v>
      </c>
      <c r="K644" s="18">
        <f t="shared" si="42"/>
        <v>4842.9318</v>
      </c>
      <c r="L644" s="18">
        <f t="shared" si="43"/>
        <v>266.3</v>
      </c>
      <c r="M644" s="19">
        <v>0</v>
      </c>
    </row>
    <row r="645" s="3" customFormat="1" ht="22.5" customHeight="1" spans="1:13">
      <c r="A645" s="10">
        <v>643</v>
      </c>
      <c r="B645" s="11" t="s">
        <v>6530</v>
      </c>
      <c r="C645" s="12">
        <v>19055</v>
      </c>
      <c r="D645" s="11" t="s">
        <v>6545</v>
      </c>
      <c r="E645" s="23">
        <v>400</v>
      </c>
      <c r="F645" s="11">
        <v>150.43</v>
      </c>
      <c r="G645" s="14">
        <f t="shared" si="40"/>
        <v>37.6075</v>
      </c>
      <c r="H645" s="15">
        <v>89.22</v>
      </c>
      <c r="I645" s="16">
        <v>45302.6527777778</v>
      </c>
      <c r="J645" s="14">
        <f t="shared" si="41"/>
        <v>22.305</v>
      </c>
      <c r="K645" s="18">
        <f t="shared" si="42"/>
        <v>3083.80002</v>
      </c>
      <c r="L645" s="18">
        <f t="shared" si="43"/>
        <v>169.57</v>
      </c>
      <c r="M645" s="19">
        <v>0</v>
      </c>
    </row>
    <row r="646" s="3" customFormat="1" ht="22.5" customHeight="1" spans="1:13">
      <c r="A646" s="10">
        <v>644</v>
      </c>
      <c r="B646" s="11" t="s">
        <v>6530</v>
      </c>
      <c r="C646" s="12">
        <v>19076</v>
      </c>
      <c r="D646" s="11" t="s">
        <v>6546</v>
      </c>
      <c r="E646" s="20">
        <v>550</v>
      </c>
      <c r="F646" s="11">
        <v>174.46</v>
      </c>
      <c r="G646" s="14">
        <f t="shared" si="40"/>
        <v>31.72</v>
      </c>
      <c r="H646" s="15">
        <v>36.93</v>
      </c>
      <c r="I646" s="16">
        <v>45299.7986111111</v>
      </c>
      <c r="J646" s="14">
        <f t="shared" si="41"/>
        <v>6.71454545454545</v>
      </c>
      <c r="K646" s="18">
        <f t="shared" si="42"/>
        <v>4829.11044</v>
      </c>
      <c r="L646" s="18">
        <f t="shared" si="43"/>
        <v>265.54</v>
      </c>
      <c r="M646" s="19">
        <v>0</v>
      </c>
    </row>
    <row r="647" s="3" customFormat="1" ht="22.5" customHeight="1" spans="1:13">
      <c r="A647" s="10">
        <v>645</v>
      </c>
      <c r="B647" s="11" t="s">
        <v>6530</v>
      </c>
      <c r="C647" s="12">
        <v>19072</v>
      </c>
      <c r="D647" s="11" t="s">
        <v>6547</v>
      </c>
      <c r="E647" s="20">
        <v>400</v>
      </c>
      <c r="F647" s="11">
        <v>6.1</v>
      </c>
      <c r="G647" s="14">
        <f t="shared" si="40"/>
        <v>1.525</v>
      </c>
      <c r="H647" s="15">
        <v>3.75</v>
      </c>
      <c r="I647" s="16">
        <v>45292.0034722222</v>
      </c>
      <c r="J647" s="14">
        <f t="shared" si="41"/>
        <v>0.9375</v>
      </c>
      <c r="K647" s="18">
        <f t="shared" si="42"/>
        <v>5708.5854</v>
      </c>
      <c r="L647" s="18">
        <f t="shared" si="43"/>
        <v>313.9</v>
      </c>
      <c r="M647" s="19">
        <v>0</v>
      </c>
    </row>
    <row r="648" s="3" customFormat="1" ht="22.5" customHeight="1" spans="1:13">
      <c r="A648" s="10">
        <v>646</v>
      </c>
      <c r="B648" s="11" t="s">
        <v>6530</v>
      </c>
      <c r="C648" s="12">
        <v>19061</v>
      </c>
      <c r="D648" s="11" t="s">
        <v>6548</v>
      </c>
      <c r="E648" s="20">
        <v>600</v>
      </c>
      <c r="F648" s="11">
        <v>512.6</v>
      </c>
      <c r="G648" s="14">
        <f t="shared" si="40"/>
        <v>85.4333333333333</v>
      </c>
      <c r="H648" s="15">
        <v>468.04</v>
      </c>
      <c r="I648" s="16">
        <v>45296.3958333333</v>
      </c>
      <c r="J648" s="14">
        <f t="shared" si="41"/>
        <v>78.0066666666667</v>
      </c>
      <c r="K648" s="18">
        <f t="shared" si="42"/>
        <v>-592.8636</v>
      </c>
      <c r="L648" s="18">
        <f t="shared" si="43"/>
        <v>-32.6</v>
      </c>
      <c r="M648" s="19">
        <v>0</v>
      </c>
    </row>
    <row r="649" s="3" customFormat="1" ht="22.5" customHeight="1" spans="1:13">
      <c r="A649" s="10">
        <v>647</v>
      </c>
      <c r="B649" s="11" t="s">
        <v>6530</v>
      </c>
      <c r="C649" s="12">
        <v>19077</v>
      </c>
      <c r="D649" s="11" t="s">
        <v>6549</v>
      </c>
      <c r="E649" s="20">
        <v>600</v>
      </c>
      <c r="F649" s="11">
        <v>335.56</v>
      </c>
      <c r="G649" s="14">
        <f t="shared" si="40"/>
        <v>55.9266666666667</v>
      </c>
      <c r="H649" s="15">
        <v>337.43</v>
      </c>
      <c r="I649" s="16">
        <v>45319.6354166667</v>
      </c>
      <c r="J649" s="14">
        <f t="shared" si="41"/>
        <v>56.2383333333333</v>
      </c>
      <c r="K649" s="18">
        <f t="shared" si="42"/>
        <v>2592.77802</v>
      </c>
      <c r="L649" s="18">
        <f t="shared" si="43"/>
        <v>142.57</v>
      </c>
      <c r="M649" s="19">
        <v>0</v>
      </c>
    </row>
    <row r="650" s="3" customFormat="1" ht="22.5" customHeight="1" spans="1:13">
      <c r="A650" s="10">
        <v>648</v>
      </c>
      <c r="B650" s="11" t="s">
        <v>6530</v>
      </c>
      <c r="C650" s="12" t="s">
        <v>6550</v>
      </c>
      <c r="D650" s="11" t="s">
        <v>6551</v>
      </c>
      <c r="E650" s="20">
        <v>600</v>
      </c>
      <c r="F650" s="11">
        <v>2.93</v>
      </c>
      <c r="G650" s="14"/>
      <c r="H650" s="15">
        <v>29.55</v>
      </c>
      <c r="I650" s="16">
        <v>45306.4548611111</v>
      </c>
      <c r="J650" s="14"/>
      <c r="K650" s="18"/>
      <c r="L650" s="18"/>
      <c r="M650" s="19"/>
    </row>
    <row r="651" s="3" customFormat="1" ht="22.5" customHeight="1" spans="1:13">
      <c r="A651" s="10">
        <v>649</v>
      </c>
      <c r="B651" s="11" t="s">
        <v>6530</v>
      </c>
      <c r="C651" s="12" t="s">
        <v>6552</v>
      </c>
      <c r="D651" s="11" t="s">
        <v>6553</v>
      </c>
      <c r="E651" s="20">
        <v>600</v>
      </c>
      <c r="F651" s="11">
        <v>3.17</v>
      </c>
      <c r="G651" s="14"/>
      <c r="H651" s="15">
        <v>23.92</v>
      </c>
      <c r="I651" s="16">
        <v>45308.6597222222</v>
      </c>
      <c r="J651" s="14"/>
      <c r="K651" s="18"/>
      <c r="L651" s="18"/>
      <c r="M651" s="19"/>
    </row>
    <row r="652" s="3" customFormat="1" ht="22.5" customHeight="1" spans="1:13">
      <c r="A652" s="10">
        <v>650</v>
      </c>
      <c r="B652" s="11" t="s">
        <v>6530</v>
      </c>
      <c r="C652" s="12" t="s">
        <v>6554</v>
      </c>
      <c r="D652" s="11" t="s">
        <v>6555</v>
      </c>
      <c r="E652" s="20">
        <v>600</v>
      </c>
      <c r="F652" s="11"/>
      <c r="G652" s="14"/>
      <c r="H652" s="15"/>
      <c r="I652" s="16"/>
      <c r="J652" s="14"/>
      <c r="K652" s="18"/>
      <c r="L652" s="18"/>
      <c r="M652" s="19"/>
    </row>
    <row r="653" s="3" customFormat="1" ht="22.5" customHeight="1" spans="1:13">
      <c r="A653" s="10">
        <v>651</v>
      </c>
      <c r="B653" s="11" t="s">
        <v>6556</v>
      </c>
      <c r="C653" s="12">
        <v>19641</v>
      </c>
      <c r="D653" s="11" t="s">
        <v>6557</v>
      </c>
      <c r="E653" s="11">
        <v>550</v>
      </c>
      <c r="F653" s="11">
        <v>113.05</v>
      </c>
      <c r="G653" s="14">
        <f t="shared" ref="G653:G661" si="44">F653/E653*100</f>
        <v>20.5545454545455</v>
      </c>
      <c r="H653" s="15">
        <v>103.54</v>
      </c>
      <c r="I653" s="16">
        <v>45313.8229166667</v>
      </c>
      <c r="J653" s="14">
        <f t="shared" ref="J653:J709" si="45">H653/E653*100</f>
        <v>18.8254545454545</v>
      </c>
      <c r="K653" s="18">
        <f t="shared" ref="K653:K709" si="46">L653*10.5*1.732</f>
        <v>5945.9127</v>
      </c>
      <c r="L653" s="18">
        <f t="shared" ref="L653:L709" si="47">E653*0.8-MAX(F653,H653)</f>
        <v>326.95</v>
      </c>
      <c r="M653" s="19">
        <v>0</v>
      </c>
    </row>
    <row r="654" s="3" customFormat="1" ht="22.5" customHeight="1" spans="1:13">
      <c r="A654" s="10">
        <v>652</v>
      </c>
      <c r="B654" s="11" t="s">
        <v>6556</v>
      </c>
      <c r="C654" s="12">
        <v>19651</v>
      </c>
      <c r="D654" s="11" t="s">
        <v>6558</v>
      </c>
      <c r="E654" s="13">
        <v>460</v>
      </c>
      <c r="F654" s="11">
        <v>97.98</v>
      </c>
      <c r="G654" s="14">
        <f t="shared" si="44"/>
        <v>21.3</v>
      </c>
      <c r="H654" s="15">
        <v>92.49</v>
      </c>
      <c r="I654" s="16">
        <v>45314.3611111111</v>
      </c>
      <c r="J654" s="14">
        <f t="shared" si="45"/>
        <v>20.1065217391304</v>
      </c>
      <c r="K654" s="18">
        <f t="shared" si="46"/>
        <v>4910.58372</v>
      </c>
      <c r="L654" s="18">
        <f t="shared" si="47"/>
        <v>270.02</v>
      </c>
      <c r="M654" s="19">
        <v>0</v>
      </c>
    </row>
    <row r="655" s="3" customFormat="1" ht="22.5" customHeight="1" spans="1:13">
      <c r="A655" s="10">
        <v>653</v>
      </c>
      <c r="B655" s="11" t="s">
        <v>6556</v>
      </c>
      <c r="C655" s="12">
        <v>19657</v>
      </c>
      <c r="D655" s="11" t="s">
        <v>6559</v>
      </c>
      <c r="E655" s="13">
        <v>400</v>
      </c>
      <c r="F655" s="11">
        <v>82.75</v>
      </c>
      <c r="G655" s="14">
        <f t="shared" si="44"/>
        <v>20.6875</v>
      </c>
      <c r="H655" s="15">
        <v>77.24</v>
      </c>
      <c r="I655" s="16">
        <v>45313.8298611111</v>
      </c>
      <c r="J655" s="14">
        <f t="shared" si="45"/>
        <v>19.31</v>
      </c>
      <c r="K655" s="18">
        <f t="shared" si="46"/>
        <v>4314.6285</v>
      </c>
      <c r="L655" s="18">
        <f t="shared" si="47"/>
        <v>237.25</v>
      </c>
      <c r="M655" s="19">
        <v>250</v>
      </c>
    </row>
    <row r="656" s="3" customFormat="1" ht="22.5" customHeight="1" spans="1:13">
      <c r="A656" s="10">
        <v>654</v>
      </c>
      <c r="B656" s="11" t="s">
        <v>6556</v>
      </c>
      <c r="C656" s="12">
        <v>19663</v>
      </c>
      <c r="D656" s="11" t="s">
        <v>6560</v>
      </c>
      <c r="E656" s="13">
        <v>400</v>
      </c>
      <c r="F656" s="11">
        <v>87.08</v>
      </c>
      <c r="G656" s="14">
        <f t="shared" si="44"/>
        <v>21.77</v>
      </c>
      <c r="H656" s="15">
        <v>69.19</v>
      </c>
      <c r="I656" s="16">
        <v>45316.8229166667</v>
      </c>
      <c r="J656" s="14">
        <f t="shared" si="45"/>
        <v>17.2975</v>
      </c>
      <c r="K656" s="18">
        <f t="shared" si="46"/>
        <v>4235.88312</v>
      </c>
      <c r="L656" s="18">
        <f t="shared" si="47"/>
        <v>232.92</v>
      </c>
      <c r="M656" s="19">
        <v>0</v>
      </c>
    </row>
    <row r="657" s="3" customFormat="1" ht="22.5" customHeight="1" spans="1:13">
      <c r="A657" s="10">
        <v>655</v>
      </c>
      <c r="B657" s="11" t="s">
        <v>6556</v>
      </c>
      <c r="C657" s="12">
        <v>19642</v>
      </c>
      <c r="D657" s="11" t="s">
        <v>6561</v>
      </c>
      <c r="E657" s="13">
        <v>400</v>
      </c>
      <c r="F657" s="11">
        <v>2</v>
      </c>
      <c r="G657" s="14">
        <f t="shared" si="44"/>
        <v>0.5</v>
      </c>
      <c r="H657" s="15">
        <v>0</v>
      </c>
      <c r="I657" s="16">
        <v>45292</v>
      </c>
      <c r="J657" s="14">
        <f t="shared" si="45"/>
        <v>0</v>
      </c>
      <c r="K657" s="18">
        <f t="shared" si="46"/>
        <v>5783.148</v>
      </c>
      <c r="L657" s="18">
        <f t="shared" si="47"/>
        <v>318</v>
      </c>
      <c r="M657" s="19">
        <v>0</v>
      </c>
    </row>
    <row r="658" s="3" customFormat="1" ht="22.5" customHeight="1" spans="1:13">
      <c r="A658" s="10">
        <v>656</v>
      </c>
      <c r="B658" s="11" t="s">
        <v>6556</v>
      </c>
      <c r="C658" s="12">
        <v>19656</v>
      </c>
      <c r="D658" s="11" t="s">
        <v>6562</v>
      </c>
      <c r="E658" s="13">
        <v>400</v>
      </c>
      <c r="F658" s="11">
        <v>44.84</v>
      </c>
      <c r="G658" s="14">
        <f t="shared" si="44"/>
        <v>11.21</v>
      </c>
      <c r="H658" s="15">
        <v>33.63</v>
      </c>
      <c r="I658" s="16">
        <v>45312.7465277778</v>
      </c>
      <c r="J658" s="14">
        <f t="shared" si="45"/>
        <v>8.4075</v>
      </c>
      <c r="K658" s="18">
        <f t="shared" si="46"/>
        <v>5004.05976</v>
      </c>
      <c r="L658" s="18">
        <f t="shared" si="47"/>
        <v>275.16</v>
      </c>
      <c r="M658" s="19">
        <v>0</v>
      </c>
    </row>
    <row r="659" s="3" customFormat="1" ht="22.5" customHeight="1" spans="1:13">
      <c r="A659" s="10">
        <v>657</v>
      </c>
      <c r="B659" s="11" t="s">
        <v>6556</v>
      </c>
      <c r="C659" s="12">
        <v>19643</v>
      </c>
      <c r="D659" s="11" t="s">
        <v>6563</v>
      </c>
      <c r="E659" s="13">
        <v>550</v>
      </c>
      <c r="F659" s="11">
        <v>134.02</v>
      </c>
      <c r="G659" s="14">
        <f t="shared" si="44"/>
        <v>24.3672727272727</v>
      </c>
      <c r="H659" s="15">
        <v>209.64</v>
      </c>
      <c r="I659" s="16">
        <v>45313.3020833333</v>
      </c>
      <c r="J659" s="14">
        <f t="shared" si="45"/>
        <v>38.1163636363636</v>
      </c>
      <c r="K659" s="18">
        <f t="shared" si="46"/>
        <v>4189.32696</v>
      </c>
      <c r="L659" s="18">
        <f t="shared" si="47"/>
        <v>230.36</v>
      </c>
      <c r="M659" s="19">
        <v>0</v>
      </c>
    </row>
    <row r="660" s="3" customFormat="1" ht="22.5" customHeight="1" spans="1:13">
      <c r="A660" s="10">
        <v>658</v>
      </c>
      <c r="B660" s="11" t="s">
        <v>6556</v>
      </c>
      <c r="C660" s="12" t="s">
        <v>6564</v>
      </c>
      <c r="D660" s="11" t="s">
        <v>6565</v>
      </c>
      <c r="E660" s="21">
        <v>600</v>
      </c>
      <c r="F660" s="11">
        <v>49.4</v>
      </c>
      <c r="G660" s="14">
        <f t="shared" si="44"/>
        <v>8.23333333333333</v>
      </c>
      <c r="H660" s="15">
        <v>27.69</v>
      </c>
      <c r="I660" s="16">
        <v>45293.6111111111</v>
      </c>
      <c r="J660" s="14">
        <f t="shared" si="45"/>
        <v>4.615</v>
      </c>
      <c r="K660" s="18">
        <f t="shared" si="46"/>
        <v>7830.8916</v>
      </c>
      <c r="L660" s="18">
        <f t="shared" si="47"/>
        <v>430.6</v>
      </c>
      <c r="M660" s="19">
        <v>0</v>
      </c>
    </row>
    <row r="661" s="3" customFormat="1" ht="22.5" customHeight="1" spans="1:13">
      <c r="A661" s="10">
        <v>659</v>
      </c>
      <c r="B661" s="11" t="s">
        <v>6556</v>
      </c>
      <c r="C661" s="12" t="s">
        <v>6566</v>
      </c>
      <c r="D661" s="11" t="s">
        <v>6567</v>
      </c>
      <c r="E661" s="21">
        <v>600</v>
      </c>
      <c r="F661" s="11">
        <v>61.52</v>
      </c>
      <c r="G661" s="14">
        <f t="shared" si="44"/>
        <v>10.2533333333333</v>
      </c>
      <c r="H661" s="15">
        <v>26.92</v>
      </c>
      <c r="I661" s="16">
        <v>45293.6041666667</v>
      </c>
      <c r="J661" s="14">
        <f t="shared" si="45"/>
        <v>4.48666666666667</v>
      </c>
      <c r="K661" s="18">
        <f t="shared" si="46"/>
        <v>7610.47728</v>
      </c>
      <c r="L661" s="18">
        <f t="shared" si="47"/>
        <v>418.48</v>
      </c>
      <c r="M661" s="19">
        <v>0</v>
      </c>
    </row>
    <row r="662" s="3" customFormat="1" ht="22.5" customHeight="1" spans="1:13">
      <c r="A662" s="10">
        <v>660</v>
      </c>
      <c r="B662" s="11" t="s">
        <v>6556</v>
      </c>
      <c r="C662" s="12" t="s">
        <v>6568</v>
      </c>
      <c r="D662" s="11" t="s">
        <v>6569</v>
      </c>
      <c r="E662" s="21">
        <v>600</v>
      </c>
      <c r="F662" s="11">
        <v>7.05</v>
      </c>
      <c r="G662" s="14"/>
      <c r="H662" s="15">
        <v>11.15</v>
      </c>
      <c r="I662" s="16">
        <v>45313.5833333333</v>
      </c>
      <c r="J662" s="14">
        <f t="shared" si="45"/>
        <v>1.85833333333333</v>
      </c>
      <c r="K662" s="18">
        <f t="shared" si="46"/>
        <v>8526.5061</v>
      </c>
      <c r="L662" s="18">
        <f t="shared" si="47"/>
        <v>468.85</v>
      </c>
      <c r="M662" s="19">
        <v>0</v>
      </c>
    </row>
    <row r="663" s="3" customFormat="1" ht="22.5" customHeight="1" spans="1:13">
      <c r="A663" s="10">
        <v>661</v>
      </c>
      <c r="B663" s="11" t="s">
        <v>6556</v>
      </c>
      <c r="C663" s="12" t="s">
        <v>6570</v>
      </c>
      <c r="D663" s="11" t="s">
        <v>6571</v>
      </c>
      <c r="E663" s="21">
        <v>600</v>
      </c>
      <c r="F663" s="11">
        <v>1.54</v>
      </c>
      <c r="G663" s="14"/>
      <c r="H663" s="15">
        <v>6.25</v>
      </c>
      <c r="I663" s="16">
        <v>45302.4618055556</v>
      </c>
      <c r="J663" s="14">
        <f t="shared" si="45"/>
        <v>1.04166666666667</v>
      </c>
      <c r="K663" s="18">
        <f t="shared" si="46"/>
        <v>8615.6175</v>
      </c>
      <c r="L663" s="18">
        <f t="shared" si="47"/>
        <v>473.75</v>
      </c>
      <c r="M663" s="19">
        <v>0</v>
      </c>
    </row>
    <row r="664" s="3" customFormat="1" ht="22.5" customHeight="1" spans="1:13">
      <c r="A664" s="10">
        <v>662</v>
      </c>
      <c r="B664" s="11" t="s">
        <v>6572</v>
      </c>
      <c r="C664" s="12">
        <v>2359</v>
      </c>
      <c r="D664" s="11" t="s">
        <v>6573</v>
      </c>
      <c r="E664" s="11">
        <v>380</v>
      </c>
      <c r="F664" s="11">
        <v>309.12</v>
      </c>
      <c r="G664" s="14">
        <f t="shared" ref="G664:G680" si="48">F664/E664*100</f>
        <v>81.3473684210526</v>
      </c>
      <c r="H664" s="15">
        <v>246.24</v>
      </c>
      <c r="I664" s="16">
        <v>45313.7430555556</v>
      </c>
      <c r="J664" s="14">
        <f t="shared" si="45"/>
        <v>64.8</v>
      </c>
      <c r="K664" s="18">
        <f t="shared" si="46"/>
        <v>-93.1123200000001</v>
      </c>
      <c r="L664" s="18">
        <f t="shared" si="47"/>
        <v>-5.12</v>
      </c>
      <c r="M664" s="19">
        <v>0</v>
      </c>
    </row>
    <row r="665" s="3" customFormat="1" ht="22.5" customHeight="1" spans="1:13">
      <c r="A665" s="10">
        <v>663</v>
      </c>
      <c r="B665" s="11" t="s">
        <v>6572</v>
      </c>
      <c r="C665" s="12">
        <v>2350</v>
      </c>
      <c r="D665" s="11" t="s">
        <v>6574</v>
      </c>
      <c r="E665" s="11">
        <v>380</v>
      </c>
      <c r="F665" s="11">
        <v>294.64</v>
      </c>
      <c r="G665" s="14">
        <f t="shared" si="48"/>
        <v>77.5368421052632</v>
      </c>
      <c r="H665" s="15">
        <v>142.4</v>
      </c>
      <c r="I665" s="16">
        <v>45313.7569444444</v>
      </c>
      <c r="J665" s="14">
        <f t="shared" si="45"/>
        <v>37.4736842105263</v>
      </c>
      <c r="K665" s="18">
        <f t="shared" si="46"/>
        <v>170.22096</v>
      </c>
      <c r="L665" s="18">
        <f t="shared" si="47"/>
        <v>9.36000000000001</v>
      </c>
      <c r="M665" s="19">
        <v>0</v>
      </c>
    </row>
    <row r="666" s="3" customFormat="1" ht="22.5" customHeight="1" spans="1:13">
      <c r="A666" s="10">
        <v>664</v>
      </c>
      <c r="B666" s="11" t="s">
        <v>6572</v>
      </c>
      <c r="C666" s="12">
        <v>2352</v>
      </c>
      <c r="D666" s="11" t="s">
        <v>6575</v>
      </c>
      <c r="E666" s="13">
        <v>380</v>
      </c>
      <c r="F666" s="11">
        <v>362.4</v>
      </c>
      <c r="G666" s="14">
        <f t="shared" si="48"/>
        <v>95.3684210526316</v>
      </c>
      <c r="H666" s="15">
        <v>260.8</v>
      </c>
      <c r="I666" s="16">
        <v>45295.3958333333</v>
      </c>
      <c r="J666" s="14">
        <f t="shared" si="45"/>
        <v>68.6315789473684</v>
      </c>
      <c r="K666" s="18">
        <f t="shared" si="46"/>
        <v>-1062.0624</v>
      </c>
      <c r="L666" s="18">
        <f t="shared" si="47"/>
        <v>-58.4</v>
      </c>
      <c r="M666" s="19">
        <v>800</v>
      </c>
    </row>
    <row r="667" s="3" customFormat="1" ht="22.5" customHeight="1" spans="1:13">
      <c r="A667" s="10">
        <v>665</v>
      </c>
      <c r="B667" s="11" t="s">
        <v>6572</v>
      </c>
      <c r="C667" s="12">
        <v>2362</v>
      </c>
      <c r="D667" s="11" t="s">
        <v>6576</v>
      </c>
      <c r="E667" s="11">
        <v>380</v>
      </c>
      <c r="F667" s="11">
        <v>361.84</v>
      </c>
      <c r="G667" s="14">
        <f t="shared" si="48"/>
        <v>95.2210526315789</v>
      </c>
      <c r="H667" s="15">
        <v>196.8</v>
      </c>
      <c r="I667" s="16">
        <v>45314.7604166667</v>
      </c>
      <c r="J667" s="14">
        <f t="shared" si="45"/>
        <v>51.7894736842105</v>
      </c>
      <c r="K667" s="18">
        <f t="shared" si="46"/>
        <v>-1051.87824</v>
      </c>
      <c r="L667" s="18">
        <f t="shared" si="47"/>
        <v>-57.84</v>
      </c>
      <c r="M667" s="19">
        <v>0</v>
      </c>
    </row>
    <row r="668" s="3" customFormat="1" ht="22.5" customHeight="1" spans="1:13">
      <c r="A668" s="10">
        <v>666</v>
      </c>
      <c r="B668" s="11" t="s">
        <v>6572</v>
      </c>
      <c r="C668" s="12">
        <v>2360</v>
      </c>
      <c r="D668" s="11" t="s">
        <v>6577</v>
      </c>
      <c r="E668" s="11">
        <v>380</v>
      </c>
      <c r="F668" s="11">
        <v>368.8</v>
      </c>
      <c r="G668" s="14">
        <f t="shared" si="48"/>
        <v>97.0526315789474</v>
      </c>
      <c r="H668" s="15">
        <v>301.68</v>
      </c>
      <c r="I668" s="16">
        <v>45308.5972222222</v>
      </c>
      <c r="J668" s="14">
        <f t="shared" si="45"/>
        <v>79.3894736842105</v>
      </c>
      <c r="K668" s="18">
        <f t="shared" si="46"/>
        <v>-1178.4528</v>
      </c>
      <c r="L668" s="18">
        <f t="shared" si="47"/>
        <v>-64.8</v>
      </c>
      <c r="M668" s="19">
        <v>0</v>
      </c>
    </row>
    <row r="669" s="3" customFormat="1" ht="22.5" customHeight="1" spans="1:13">
      <c r="A669" s="10">
        <v>667</v>
      </c>
      <c r="B669" s="11" t="s">
        <v>6572</v>
      </c>
      <c r="C669" s="12">
        <v>2353</v>
      </c>
      <c r="D669" s="11" t="s">
        <v>6578</v>
      </c>
      <c r="E669" s="11">
        <v>380</v>
      </c>
      <c r="F669" s="11">
        <v>350.72</v>
      </c>
      <c r="G669" s="14">
        <f t="shared" si="48"/>
        <v>92.2947368421053</v>
      </c>
      <c r="H669" s="15">
        <v>144.88</v>
      </c>
      <c r="I669" s="16">
        <v>45313.8229166667</v>
      </c>
      <c r="J669" s="14">
        <f t="shared" si="45"/>
        <v>38.1263157894737</v>
      </c>
      <c r="K669" s="18">
        <f t="shared" si="46"/>
        <v>-849.649920000001</v>
      </c>
      <c r="L669" s="18">
        <f t="shared" si="47"/>
        <v>-46.72</v>
      </c>
      <c r="M669" s="19">
        <v>0</v>
      </c>
    </row>
    <row r="670" s="3" customFormat="1" ht="22.5" customHeight="1" spans="1:13">
      <c r="A670" s="10">
        <v>668</v>
      </c>
      <c r="B670" s="11" t="s">
        <v>6572</v>
      </c>
      <c r="C670" s="12">
        <v>2354</v>
      </c>
      <c r="D670" s="11" t="s">
        <v>1307</v>
      </c>
      <c r="E670" s="11">
        <v>380</v>
      </c>
      <c r="F670" s="11">
        <v>203.6</v>
      </c>
      <c r="G670" s="14">
        <f t="shared" si="48"/>
        <v>53.578947368421</v>
      </c>
      <c r="H670" s="15">
        <v>196.24</v>
      </c>
      <c r="I670" s="16">
        <v>45313.8055555556</v>
      </c>
      <c r="J670" s="14">
        <f t="shared" si="45"/>
        <v>51.6421052631579</v>
      </c>
      <c r="K670" s="18">
        <f t="shared" si="46"/>
        <v>1825.8744</v>
      </c>
      <c r="L670" s="18">
        <f t="shared" si="47"/>
        <v>100.4</v>
      </c>
      <c r="M670" s="19">
        <v>0</v>
      </c>
    </row>
    <row r="671" s="3" customFormat="1" ht="22.5" customHeight="1" spans="1:13">
      <c r="A671" s="10">
        <v>669</v>
      </c>
      <c r="B671" s="11" t="s">
        <v>6572</v>
      </c>
      <c r="C671" s="12">
        <v>2358</v>
      </c>
      <c r="D671" s="11" t="s">
        <v>6579</v>
      </c>
      <c r="E671" s="13">
        <v>400</v>
      </c>
      <c r="F671" s="11">
        <v>328.24</v>
      </c>
      <c r="G671" s="14">
        <f t="shared" si="48"/>
        <v>82.06</v>
      </c>
      <c r="H671" s="15">
        <v>290.8</v>
      </c>
      <c r="I671" s="16">
        <v>45295.4166666667</v>
      </c>
      <c r="J671" s="14">
        <f t="shared" si="45"/>
        <v>72.7</v>
      </c>
      <c r="K671" s="18">
        <f t="shared" si="46"/>
        <v>-149.85264</v>
      </c>
      <c r="L671" s="18">
        <f t="shared" si="47"/>
        <v>-8.24000000000001</v>
      </c>
      <c r="M671" s="19">
        <v>2960</v>
      </c>
    </row>
    <row r="672" s="3" customFormat="1" ht="22.5" customHeight="1" spans="1:13">
      <c r="A672" s="10">
        <v>670</v>
      </c>
      <c r="B672" s="11" t="s">
        <v>6580</v>
      </c>
      <c r="C672" s="12" t="s">
        <v>6581</v>
      </c>
      <c r="D672" s="11" t="s">
        <v>6582</v>
      </c>
      <c r="E672" s="11">
        <v>400</v>
      </c>
      <c r="F672" s="11">
        <v>66</v>
      </c>
      <c r="G672" s="14">
        <f t="shared" si="48"/>
        <v>16.5</v>
      </c>
      <c r="H672" s="15">
        <v>52.13</v>
      </c>
      <c r="I672" s="16">
        <v>45314.8263888889</v>
      </c>
      <c r="J672" s="14">
        <f t="shared" si="45"/>
        <v>13.0325</v>
      </c>
      <c r="K672" s="18">
        <f t="shared" si="46"/>
        <v>4619.244</v>
      </c>
      <c r="L672" s="18">
        <f t="shared" si="47"/>
        <v>254</v>
      </c>
      <c r="M672" s="19">
        <v>0</v>
      </c>
    </row>
    <row r="673" s="3" customFormat="1" ht="22.5" customHeight="1" spans="1:13">
      <c r="A673" s="10">
        <v>671</v>
      </c>
      <c r="B673" s="11" t="s">
        <v>6580</v>
      </c>
      <c r="C673" s="12" t="s">
        <v>6583</v>
      </c>
      <c r="D673" s="11" t="s">
        <v>6584</v>
      </c>
      <c r="E673" s="11">
        <v>652</v>
      </c>
      <c r="F673" s="11">
        <v>491.65</v>
      </c>
      <c r="G673" s="14">
        <f t="shared" si="48"/>
        <v>75.4064417177914</v>
      </c>
      <c r="H673" s="15">
        <v>419.68</v>
      </c>
      <c r="I673" s="16">
        <v>45311.4270833333</v>
      </c>
      <c r="J673" s="14">
        <f t="shared" si="45"/>
        <v>64.3680981595092</v>
      </c>
      <c r="K673" s="18">
        <f t="shared" si="46"/>
        <v>544.670700000001</v>
      </c>
      <c r="L673" s="18">
        <f t="shared" si="47"/>
        <v>29.95</v>
      </c>
      <c r="M673" s="19">
        <v>160</v>
      </c>
    </row>
    <row r="674" s="3" customFormat="1" ht="22.5" customHeight="1" spans="1:13">
      <c r="A674" s="10">
        <v>672</v>
      </c>
      <c r="B674" s="11" t="s">
        <v>6580</v>
      </c>
      <c r="C674" s="12" t="s">
        <v>6581</v>
      </c>
      <c r="D674" s="11" t="s">
        <v>6585</v>
      </c>
      <c r="E674" s="11">
        <v>652</v>
      </c>
      <c r="F674" s="11">
        <v>436.2</v>
      </c>
      <c r="G674" s="14">
        <f t="shared" si="48"/>
        <v>66.9018404907976</v>
      </c>
      <c r="H674" s="15">
        <v>287.09</v>
      </c>
      <c r="I674" s="16">
        <v>45313.4548611111</v>
      </c>
      <c r="J674" s="14">
        <f t="shared" si="45"/>
        <v>44.032208588957</v>
      </c>
      <c r="K674" s="18">
        <f t="shared" si="46"/>
        <v>1553.0844</v>
      </c>
      <c r="L674" s="18">
        <f t="shared" si="47"/>
        <v>85.4</v>
      </c>
      <c r="M674" s="19">
        <v>0</v>
      </c>
    </row>
    <row r="675" s="3" customFormat="1" ht="22.5" customHeight="1" spans="1:13">
      <c r="A675" s="10">
        <v>673</v>
      </c>
      <c r="B675" s="11" t="s">
        <v>6580</v>
      </c>
      <c r="C675" s="12" t="s">
        <v>6586</v>
      </c>
      <c r="D675" s="11" t="s">
        <v>6587</v>
      </c>
      <c r="E675" s="11">
        <v>652</v>
      </c>
      <c r="F675" s="11">
        <v>120.51</v>
      </c>
      <c r="G675" s="14">
        <f t="shared" si="48"/>
        <v>18.4831288343558</v>
      </c>
      <c r="H675" s="15">
        <v>492.16</v>
      </c>
      <c r="I675" s="16">
        <v>45309.4479166667</v>
      </c>
      <c r="J675" s="14">
        <f t="shared" si="45"/>
        <v>75.4846625766871</v>
      </c>
      <c r="K675" s="18">
        <f t="shared" si="46"/>
        <v>535.39584</v>
      </c>
      <c r="L675" s="18">
        <f t="shared" si="47"/>
        <v>29.44</v>
      </c>
      <c r="M675" s="19">
        <v>360</v>
      </c>
    </row>
    <row r="676" s="3" customFormat="1" ht="22.5" customHeight="1" spans="1:13">
      <c r="A676" s="10">
        <v>674</v>
      </c>
      <c r="B676" s="11" t="s">
        <v>6580</v>
      </c>
      <c r="C676" s="12" t="s">
        <v>6588</v>
      </c>
      <c r="D676" s="11" t="s">
        <v>6589</v>
      </c>
      <c r="E676" s="11">
        <v>652</v>
      </c>
      <c r="F676" s="11">
        <v>133.7</v>
      </c>
      <c r="G676" s="14">
        <f t="shared" si="48"/>
        <v>20.5061349693252</v>
      </c>
      <c r="H676" s="15">
        <v>133.7</v>
      </c>
      <c r="I676" s="16">
        <v>45292</v>
      </c>
      <c r="J676" s="14">
        <f t="shared" si="45"/>
        <v>20.5061349693252</v>
      </c>
      <c r="K676" s="18">
        <f t="shared" si="46"/>
        <v>7054.3494</v>
      </c>
      <c r="L676" s="18">
        <f t="shared" si="47"/>
        <v>387.9</v>
      </c>
      <c r="M676" s="19">
        <v>0</v>
      </c>
    </row>
    <row r="677" s="3" customFormat="1" ht="22.5" customHeight="1" spans="1:13">
      <c r="A677" s="10">
        <v>675</v>
      </c>
      <c r="B677" s="11" t="s">
        <v>6580</v>
      </c>
      <c r="C677" s="12" t="s">
        <v>6590</v>
      </c>
      <c r="D677" s="11" t="s">
        <v>6591</v>
      </c>
      <c r="E677" s="11">
        <v>652</v>
      </c>
      <c r="F677" s="11">
        <v>103</v>
      </c>
      <c r="G677" s="14">
        <f t="shared" si="48"/>
        <v>15.7975460122699</v>
      </c>
      <c r="H677" s="15">
        <v>103</v>
      </c>
      <c r="I677" s="16">
        <v>45292</v>
      </c>
      <c r="J677" s="14">
        <f t="shared" si="45"/>
        <v>15.7975460122699</v>
      </c>
      <c r="K677" s="18">
        <f t="shared" si="46"/>
        <v>7612.6596</v>
      </c>
      <c r="L677" s="18">
        <f t="shared" si="47"/>
        <v>418.6</v>
      </c>
      <c r="M677" s="19">
        <v>0</v>
      </c>
    </row>
    <row r="678" s="3" customFormat="1" ht="22.5" customHeight="1" spans="1:13">
      <c r="A678" s="10">
        <v>676</v>
      </c>
      <c r="B678" s="11" t="s">
        <v>6580</v>
      </c>
      <c r="C678" s="12" t="s">
        <v>6592</v>
      </c>
      <c r="D678" s="11" t="s">
        <v>6593</v>
      </c>
      <c r="E678" s="11">
        <v>550</v>
      </c>
      <c r="F678" s="11">
        <v>308.27</v>
      </c>
      <c r="G678" s="14">
        <f t="shared" si="48"/>
        <v>56.0490909090909</v>
      </c>
      <c r="H678" s="15">
        <v>259.82</v>
      </c>
      <c r="I678" s="16">
        <v>45313.75</v>
      </c>
      <c r="J678" s="14">
        <f t="shared" si="45"/>
        <v>47.24</v>
      </c>
      <c r="K678" s="18">
        <f t="shared" si="46"/>
        <v>2395.64178</v>
      </c>
      <c r="L678" s="18">
        <f t="shared" si="47"/>
        <v>131.73</v>
      </c>
      <c r="M678" s="19">
        <v>645</v>
      </c>
    </row>
    <row r="679" s="3" customFormat="1" ht="22.5" customHeight="1" spans="1:13">
      <c r="A679" s="10">
        <v>677</v>
      </c>
      <c r="B679" s="11" t="s">
        <v>6580</v>
      </c>
      <c r="C679" s="12" t="s">
        <v>6594</v>
      </c>
      <c r="D679" s="11" t="s">
        <v>6595</v>
      </c>
      <c r="E679" s="11">
        <v>550</v>
      </c>
      <c r="F679" s="11">
        <v>161.16</v>
      </c>
      <c r="G679" s="14">
        <f t="shared" si="48"/>
        <v>29.3018181818182</v>
      </c>
      <c r="H679" s="15">
        <v>150.85</v>
      </c>
      <c r="I679" s="16">
        <v>45306.6666666667</v>
      </c>
      <c r="J679" s="14">
        <f t="shared" si="45"/>
        <v>27.4272727272727</v>
      </c>
      <c r="K679" s="18">
        <f t="shared" si="46"/>
        <v>5070.98424</v>
      </c>
      <c r="L679" s="18">
        <f t="shared" si="47"/>
        <v>278.84</v>
      </c>
      <c r="M679" s="19">
        <v>0</v>
      </c>
    </row>
    <row r="680" s="3" customFormat="1" ht="22.5" customHeight="1" spans="1:13">
      <c r="A680" s="10">
        <v>678</v>
      </c>
      <c r="B680" s="11" t="s">
        <v>6580</v>
      </c>
      <c r="C680" s="12" t="s">
        <v>6596</v>
      </c>
      <c r="D680" s="11" t="s">
        <v>6597</v>
      </c>
      <c r="E680" s="11">
        <v>652</v>
      </c>
      <c r="F680" s="11">
        <v>0.68</v>
      </c>
      <c r="G680" s="14">
        <f t="shared" si="48"/>
        <v>0.104294478527607</v>
      </c>
      <c r="H680" s="15">
        <v>541.75</v>
      </c>
      <c r="I680" s="16">
        <v>45300.46875</v>
      </c>
      <c r="J680" s="14">
        <f t="shared" si="45"/>
        <v>83.090490797546</v>
      </c>
      <c r="K680" s="18">
        <f t="shared" si="46"/>
        <v>-366.4479</v>
      </c>
      <c r="L680" s="18">
        <f t="shared" si="47"/>
        <v>-20.15</v>
      </c>
      <c r="M680" s="19">
        <v>0</v>
      </c>
    </row>
    <row r="681" s="3" customFormat="1" ht="22.5" customHeight="1" spans="1:13">
      <c r="A681" s="10">
        <v>679</v>
      </c>
      <c r="B681" s="11" t="s">
        <v>6580</v>
      </c>
      <c r="C681" s="12" t="s">
        <v>6598</v>
      </c>
      <c r="D681" s="11" t="s">
        <v>6599</v>
      </c>
      <c r="E681" s="11">
        <v>652</v>
      </c>
      <c r="F681" s="11">
        <v>3.98</v>
      </c>
      <c r="G681" s="14"/>
      <c r="H681" s="15">
        <v>7.33</v>
      </c>
      <c r="I681" s="16">
        <v>45319.4930555556</v>
      </c>
      <c r="J681" s="14">
        <f t="shared" si="45"/>
        <v>1.12423312883436</v>
      </c>
      <c r="K681" s="18">
        <f t="shared" si="46"/>
        <v>9352.51422</v>
      </c>
      <c r="L681" s="18">
        <f t="shared" si="47"/>
        <v>514.27</v>
      </c>
      <c r="M681" s="19">
        <v>0</v>
      </c>
    </row>
    <row r="682" s="3" customFormat="1" ht="22.5" customHeight="1" spans="1:13">
      <c r="A682" s="10">
        <v>680</v>
      </c>
      <c r="B682" s="11" t="s">
        <v>6580</v>
      </c>
      <c r="C682" s="12" t="s">
        <v>6600</v>
      </c>
      <c r="D682" s="11" t="s">
        <v>6601</v>
      </c>
      <c r="E682" s="11">
        <v>652</v>
      </c>
      <c r="F682" s="11">
        <v>2.71</v>
      </c>
      <c r="G682" s="14"/>
      <c r="H682" s="15">
        <v>10.14</v>
      </c>
      <c r="I682" s="16">
        <v>45319.3958333333</v>
      </c>
      <c r="J682" s="14">
        <f t="shared" si="45"/>
        <v>1.55521472392638</v>
      </c>
      <c r="K682" s="18">
        <f t="shared" si="46"/>
        <v>9301.41156</v>
      </c>
      <c r="L682" s="18">
        <f t="shared" si="47"/>
        <v>511.46</v>
      </c>
      <c r="M682" s="19">
        <v>0</v>
      </c>
    </row>
    <row r="683" s="3" customFormat="1" ht="22.5" customHeight="1" spans="1:13">
      <c r="A683" s="10">
        <v>681</v>
      </c>
      <c r="B683" s="11" t="s">
        <v>6580</v>
      </c>
      <c r="C683" s="12" t="s">
        <v>6602</v>
      </c>
      <c r="D683" s="11" t="s">
        <v>6603</v>
      </c>
      <c r="E683" s="11">
        <v>652</v>
      </c>
      <c r="F683" s="11"/>
      <c r="G683" s="14"/>
      <c r="H683" s="11">
        <v>10</v>
      </c>
      <c r="I683" s="16">
        <v>45319.3958333333</v>
      </c>
      <c r="J683" s="14">
        <f t="shared" si="45"/>
        <v>1.53374233128834</v>
      </c>
      <c r="K683" s="18">
        <f t="shared" si="46"/>
        <v>9303.9576</v>
      </c>
      <c r="L683" s="18">
        <f t="shared" si="47"/>
        <v>511.6</v>
      </c>
      <c r="M683" s="19">
        <v>0</v>
      </c>
    </row>
    <row r="684" s="3" customFormat="1" ht="22.5" customHeight="1" spans="1:13">
      <c r="A684" s="10">
        <v>682</v>
      </c>
      <c r="B684" s="11" t="s">
        <v>6580</v>
      </c>
      <c r="C684" s="12" t="s">
        <v>6604</v>
      </c>
      <c r="D684" s="11" t="s">
        <v>6605</v>
      </c>
      <c r="E684" s="11">
        <v>652</v>
      </c>
      <c r="F684" s="11">
        <v>33.15</v>
      </c>
      <c r="G684" s="14"/>
      <c r="H684" s="15">
        <v>92.16</v>
      </c>
      <c r="I684" s="16">
        <v>45311.7083333333</v>
      </c>
      <c r="J684" s="14">
        <f t="shared" si="45"/>
        <v>14.1349693251534</v>
      </c>
      <c r="K684" s="18">
        <f t="shared" si="46"/>
        <v>7809.79584</v>
      </c>
      <c r="L684" s="18">
        <f t="shared" si="47"/>
        <v>429.44</v>
      </c>
      <c r="M684" s="19">
        <v>0</v>
      </c>
    </row>
    <row r="685" s="3" customFormat="1" ht="22.5" customHeight="1" spans="1:13">
      <c r="A685" s="10">
        <v>683</v>
      </c>
      <c r="B685" s="11" t="s">
        <v>6606</v>
      </c>
      <c r="C685" s="12">
        <v>36743</v>
      </c>
      <c r="D685" s="11" t="s">
        <v>6607</v>
      </c>
      <c r="E685" s="11">
        <v>487</v>
      </c>
      <c r="F685" s="11">
        <v>101.61</v>
      </c>
      <c r="G685" s="14">
        <f t="shared" ref="G685:G709" si="49">F685/E685*100</f>
        <v>20.864476386037</v>
      </c>
      <c r="H685" s="15">
        <v>106.88</v>
      </c>
      <c r="I685" s="16">
        <v>45307.4479166667</v>
      </c>
      <c r="J685" s="14">
        <f t="shared" si="45"/>
        <v>21.9466119096509</v>
      </c>
      <c r="K685" s="18">
        <f t="shared" si="46"/>
        <v>5141.54592</v>
      </c>
      <c r="L685" s="18">
        <f t="shared" si="47"/>
        <v>282.72</v>
      </c>
      <c r="M685" s="19">
        <v>0</v>
      </c>
    </row>
    <row r="686" s="3" customFormat="1" ht="22.5" customHeight="1" spans="1:13">
      <c r="A686" s="10">
        <v>684</v>
      </c>
      <c r="B686" s="11" t="s">
        <v>6606</v>
      </c>
      <c r="C686" s="12">
        <v>36757</v>
      </c>
      <c r="D686" s="11" t="s">
        <v>6608</v>
      </c>
      <c r="E686" s="11">
        <v>487</v>
      </c>
      <c r="F686" s="11">
        <v>65.6</v>
      </c>
      <c r="G686" s="14">
        <f t="shared" si="49"/>
        <v>13.4702258726899</v>
      </c>
      <c r="H686" s="15">
        <v>54.58</v>
      </c>
      <c r="I686" s="16">
        <v>45322.7569444444</v>
      </c>
      <c r="J686" s="14">
        <f t="shared" si="45"/>
        <v>11.2073921971253</v>
      </c>
      <c r="K686" s="18">
        <f t="shared" si="46"/>
        <v>5892.264</v>
      </c>
      <c r="L686" s="18">
        <f t="shared" si="47"/>
        <v>324</v>
      </c>
      <c r="M686" s="19">
        <v>0</v>
      </c>
    </row>
    <row r="687" s="3" customFormat="1" ht="22.5" customHeight="1" spans="1:13">
      <c r="A687" s="10">
        <v>685</v>
      </c>
      <c r="B687" s="11" t="s">
        <v>6606</v>
      </c>
      <c r="C687" s="12">
        <v>36745</v>
      </c>
      <c r="D687" s="11" t="s">
        <v>6609</v>
      </c>
      <c r="E687" s="21">
        <v>600</v>
      </c>
      <c r="F687" s="11">
        <v>142.09</v>
      </c>
      <c r="G687" s="14">
        <f t="shared" si="49"/>
        <v>23.6816666666667</v>
      </c>
      <c r="H687" s="15">
        <v>321.05</v>
      </c>
      <c r="I687" s="16">
        <v>45322.7361111111</v>
      </c>
      <c r="J687" s="14">
        <f t="shared" si="45"/>
        <v>53.5083333333333</v>
      </c>
      <c r="K687" s="18">
        <f t="shared" si="46"/>
        <v>2890.6647</v>
      </c>
      <c r="L687" s="18">
        <f t="shared" si="47"/>
        <v>158.95</v>
      </c>
      <c r="M687" s="19">
        <v>0</v>
      </c>
    </row>
    <row r="688" s="3" customFormat="1" ht="22.5" customHeight="1" spans="1:13">
      <c r="A688" s="10">
        <v>686</v>
      </c>
      <c r="B688" s="11" t="s">
        <v>6606</v>
      </c>
      <c r="C688" s="12">
        <v>36760</v>
      </c>
      <c r="D688" s="11" t="s">
        <v>6610</v>
      </c>
      <c r="E688" s="21">
        <v>600</v>
      </c>
      <c r="F688" s="11">
        <v>2.87</v>
      </c>
      <c r="G688" s="14">
        <f t="shared" si="49"/>
        <v>0.478333333333333</v>
      </c>
      <c r="H688" s="15">
        <v>413.8</v>
      </c>
      <c r="I688" s="16">
        <v>45322.7291666667</v>
      </c>
      <c r="J688" s="14">
        <f t="shared" si="45"/>
        <v>68.9666666666667</v>
      </c>
      <c r="K688" s="18">
        <f t="shared" si="46"/>
        <v>1203.9132</v>
      </c>
      <c r="L688" s="18">
        <f t="shared" si="47"/>
        <v>66.2</v>
      </c>
      <c r="M688" s="19">
        <v>0</v>
      </c>
    </row>
    <row r="689" s="3" customFormat="1" ht="22.5" customHeight="1" spans="1:13">
      <c r="A689" s="10">
        <v>687</v>
      </c>
      <c r="B689" s="11" t="s">
        <v>6606</v>
      </c>
      <c r="C689" s="12">
        <v>36744</v>
      </c>
      <c r="D689" s="11" t="s">
        <v>6611</v>
      </c>
      <c r="E689" s="21">
        <v>600</v>
      </c>
      <c r="F689" s="11">
        <v>250</v>
      </c>
      <c r="G689" s="14">
        <f t="shared" si="49"/>
        <v>41.6666666666667</v>
      </c>
      <c r="H689" s="15">
        <v>183.55</v>
      </c>
      <c r="I689" s="16">
        <v>45313.8125</v>
      </c>
      <c r="J689" s="14">
        <f t="shared" si="45"/>
        <v>30.5916666666667</v>
      </c>
      <c r="K689" s="18">
        <f t="shared" si="46"/>
        <v>4182.78</v>
      </c>
      <c r="L689" s="18">
        <f t="shared" si="47"/>
        <v>230</v>
      </c>
      <c r="M689" s="19">
        <v>0</v>
      </c>
    </row>
    <row r="690" s="3" customFormat="1" ht="22.5" customHeight="1" spans="1:13">
      <c r="A690" s="10">
        <v>688</v>
      </c>
      <c r="B690" s="11" t="s">
        <v>6606</v>
      </c>
      <c r="C690" s="12" t="s">
        <v>6612</v>
      </c>
      <c r="D690" s="11" t="s">
        <v>6613</v>
      </c>
      <c r="E690" s="21">
        <v>600</v>
      </c>
      <c r="F690" s="11">
        <v>13.15</v>
      </c>
      <c r="G690" s="14">
        <f t="shared" si="49"/>
        <v>2.19166666666667</v>
      </c>
      <c r="H690" s="15">
        <v>12.44</v>
      </c>
      <c r="I690" s="16">
        <v>45293.3993055556</v>
      </c>
      <c r="J690" s="14">
        <f t="shared" si="45"/>
        <v>2.07333333333333</v>
      </c>
      <c r="K690" s="18">
        <f t="shared" si="46"/>
        <v>8490.1341</v>
      </c>
      <c r="L690" s="18">
        <f t="shared" si="47"/>
        <v>466.85</v>
      </c>
      <c r="M690" s="19">
        <v>0</v>
      </c>
    </row>
    <row r="691" s="3" customFormat="1" ht="22.5" customHeight="1" spans="1:13">
      <c r="A691" s="10">
        <v>689</v>
      </c>
      <c r="B691" s="11" t="s">
        <v>6614</v>
      </c>
      <c r="C691" s="12" t="s">
        <v>4102</v>
      </c>
      <c r="D691" s="11" t="s">
        <v>6615</v>
      </c>
      <c r="E691" s="11">
        <v>460</v>
      </c>
      <c r="F691" s="11">
        <v>477.05</v>
      </c>
      <c r="G691" s="14">
        <f t="shared" si="49"/>
        <v>103.70652173913</v>
      </c>
      <c r="H691" s="15">
        <v>185.21</v>
      </c>
      <c r="I691" s="16">
        <v>45313.7777777778</v>
      </c>
      <c r="J691" s="14">
        <f t="shared" si="45"/>
        <v>40.2630434782609</v>
      </c>
      <c r="K691" s="18">
        <f t="shared" si="46"/>
        <v>-1983.1833</v>
      </c>
      <c r="L691" s="18">
        <f t="shared" si="47"/>
        <v>-109.05</v>
      </c>
      <c r="M691" s="19">
        <v>2190</v>
      </c>
    </row>
    <row r="692" s="3" customFormat="1" ht="22.5" customHeight="1" spans="1:13">
      <c r="A692" s="10">
        <v>690</v>
      </c>
      <c r="B692" s="11" t="s">
        <v>6614</v>
      </c>
      <c r="C692" s="12" t="s">
        <v>4619</v>
      </c>
      <c r="D692" s="11" t="s">
        <v>6616</v>
      </c>
      <c r="E692" s="11">
        <v>460</v>
      </c>
      <c r="F692" s="11">
        <v>214.83</v>
      </c>
      <c r="G692" s="14">
        <f t="shared" si="49"/>
        <v>46.7021739130435</v>
      </c>
      <c r="H692" s="15">
        <v>226.12</v>
      </c>
      <c r="I692" s="16">
        <v>45313.4548611111</v>
      </c>
      <c r="J692" s="14">
        <f t="shared" si="45"/>
        <v>49.1565217391304</v>
      </c>
      <c r="K692" s="18">
        <f t="shared" si="46"/>
        <v>2580.22968</v>
      </c>
      <c r="L692" s="18">
        <f t="shared" si="47"/>
        <v>141.88</v>
      </c>
      <c r="M692" s="19">
        <v>0</v>
      </c>
    </row>
    <row r="693" s="3" customFormat="1" ht="22.5" customHeight="1" spans="1:13">
      <c r="A693" s="10">
        <v>691</v>
      </c>
      <c r="B693" s="11" t="s">
        <v>6614</v>
      </c>
      <c r="C693" s="12" t="s">
        <v>4210</v>
      </c>
      <c r="D693" s="11" t="s">
        <v>6617</v>
      </c>
      <c r="E693" s="11">
        <v>600</v>
      </c>
      <c r="F693" s="11">
        <v>28.8</v>
      </c>
      <c r="G693" s="14">
        <f t="shared" si="49"/>
        <v>4.8</v>
      </c>
      <c r="H693" s="15">
        <v>25.17</v>
      </c>
      <c r="I693" s="16">
        <v>45312.8715277778</v>
      </c>
      <c r="J693" s="14">
        <f t="shared" si="45"/>
        <v>4.195</v>
      </c>
      <c r="K693" s="18">
        <f t="shared" si="46"/>
        <v>8205.5232</v>
      </c>
      <c r="L693" s="18">
        <f t="shared" si="47"/>
        <v>451.2</v>
      </c>
      <c r="M693" s="19">
        <v>0</v>
      </c>
    </row>
    <row r="694" s="3" customFormat="1" ht="22.5" customHeight="1" spans="1:13">
      <c r="A694" s="10">
        <v>692</v>
      </c>
      <c r="B694" s="11" t="s">
        <v>6614</v>
      </c>
      <c r="C694" s="12" t="s">
        <v>4649</v>
      </c>
      <c r="D694" s="11" t="s">
        <v>6618</v>
      </c>
      <c r="E694" s="11">
        <v>600</v>
      </c>
      <c r="F694" s="11">
        <v>7.46</v>
      </c>
      <c r="G694" s="14">
        <f t="shared" si="49"/>
        <v>1.24333333333333</v>
      </c>
      <c r="H694" s="15">
        <v>6.94</v>
      </c>
      <c r="I694" s="16">
        <v>45296.7708333333</v>
      </c>
      <c r="J694" s="14">
        <f t="shared" si="45"/>
        <v>1.15666666666667</v>
      </c>
      <c r="K694" s="18">
        <f t="shared" si="46"/>
        <v>8593.61244</v>
      </c>
      <c r="L694" s="18">
        <f t="shared" si="47"/>
        <v>472.54</v>
      </c>
      <c r="M694" s="19">
        <v>0</v>
      </c>
    </row>
    <row r="695" s="3" customFormat="1" ht="22.5" customHeight="1" spans="1:13">
      <c r="A695" s="10">
        <v>693</v>
      </c>
      <c r="B695" s="11" t="s">
        <v>6614</v>
      </c>
      <c r="C695" s="12" t="s">
        <v>4143</v>
      </c>
      <c r="D695" s="11" t="s">
        <v>6619</v>
      </c>
      <c r="E695" s="11">
        <v>600</v>
      </c>
      <c r="F695" s="11">
        <v>188.44</v>
      </c>
      <c r="G695" s="14">
        <f t="shared" si="49"/>
        <v>31.4066666666667</v>
      </c>
      <c r="H695" s="15">
        <v>198.41</v>
      </c>
      <c r="I695" s="16">
        <v>45307.3854166667</v>
      </c>
      <c r="J695" s="14">
        <f t="shared" si="45"/>
        <v>33.0683333333333</v>
      </c>
      <c r="K695" s="18">
        <f t="shared" si="46"/>
        <v>5120.99574</v>
      </c>
      <c r="L695" s="18">
        <f t="shared" si="47"/>
        <v>281.59</v>
      </c>
      <c r="M695" s="19">
        <v>0</v>
      </c>
    </row>
    <row r="696" s="3" customFormat="1" ht="22.5" customHeight="1" spans="1:13">
      <c r="A696" s="10">
        <v>694</v>
      </c>
      <c r="B696" s="11" t="s">
        <v>6614</v>
      </c>
      <c r="C696" s="12" t="s">
        <v>6620</v>
      </c>
      <c r="D696" s="11" t="s">
        <v>6621</v>
      </c>
      <c r="E696" s="11">
        <v>550</v>
      </c>
      <c r="F696" s="11">
        <v>357.15</v>
      </c>
      <c r="G696" s="14">
        <f t="shared" si="49"/>
        <v>64.9363636363636</v>
      </c>
      <c r="H696" s="15">
        <v>346.02</v>
      </c>
      <c r="I696" s="16">
        <v>45313.4305555556</v>
      </c>
      <c r="J696" s="14">
        <f t="shared" si="45"/>
        <v>62.9127272727273</v>
      </c>
      <c r="K696" s="18">
        <f t="shared" si="46"/>
        <v>1506.7101</v>
      </c>
      <c r="L696" s="18">
        <f t="shared" si="47"/>
        <v>82.85</v>
      </c>
      <c r="M696" s="19">
        <v>470</v>
      </c>
    </row>
    <row r="697" s="3" customFormat="1" ht="22.5" customHeight="1" spans="1:13">
      <c r="A697" s="10">
        <v>695</v>
      </c>
      <c r="B697" s="11" t="s">
        <v>6614</v>
      </c>
      <c r="C697" s="12" t="s">
        <v>4218</v>
      </c>
      <c r="D697" s="11" t="s">
        <v>6622</v>
      </c>
      <c r="E697" s="11">
        <v>400</v>
      </c>
      <c r="F697" s="11">
        <v>181.71</v>
      </c>
      <c r="G697" s="14">
        <f t="shared" si="49"/>
        <v>45.4275</v>
      </c>
      <c r="H697" s="15">
        <v>176.22</v>
      </c>
      <c r="I697" s="16">
        <v>45314.4583333333</v>
      </c>
      <c r="J697" s="14">
        <f t="shared" si="45"/>
        <v>44.055</v>
      </c>
      <c r="K697" s="18">
        <f t="shared" si="46"/>
        <v>2514.94194</v>
      </c>
      <c r="L697" s="18">
        <f t="shared" si="47"/>
        <v>138.29</v>
      </c>
      <c r="M697" s="19">
        <v>3500</v>
      </c>
    </row>
    <row r="698" s="3" customFormat="1" ht="22.5" customHeight="1" spans="1:13">
      <c r="A698" s="10">
        <v>696</v>
      </c>
      <c r="B698" s="11" t="s">
        <v>6614</v>
      </c>
      <c r="C698" s="12" t="s">
        <v>6623</v>
      </c>
      <c r="D698" s="11" t="s">
        <v>6624</v>
      </c>
      <c r="E698" s="11">
        <v>600</v>
      </c>
      <c r="F698" s="11">
        <v>84.26</v>
      </c>
      <c r="G698" s="14">
        <f t="shared" si="49"/>
        <v>14.0433333333333</v>
      </c>
      <c r="H698" s="15">
        <v>90.22</v>
      </c>
      <c r="I698" s="16">
        <v>45310.4131944444</v>
      </c>
      <c r="J698" s="14">
        <f t="shared" si="45"/>
        <v>15.0366666666667</v>
      </c>
      <c r="K698" s="18">
        <f t="shared" si="46"/>
        <v>7088.53908</v>
      </c>
      <c r="L698" s="18">
        <f t="shared" si="47"/>
        <v>389.78</v>
      </c>
      <c r="M698" s="19">
        <v>0</v>
      </c>
    </row>
    <row r="699" s="3" customFormat="1" ht="22.5" customHeight="1" spans="1:13">
      <c r="A699" s="10">
        <v>697</v>
      </c>
      <c r="B699" s="11" t="s">
        <v>6614</v>
      </c>
      <c r="C699" s="12" t="s">
        <v>4153</v>
      </c>
      <c r="D699" s="11" t="s">
        <v>6625</v>
      </c>
      <c r="E699" s="11">
        <v>380</v>
      </c>
      <c r="F699" s="11">
        <v>78.67</v>
      </c>
      <c r="G699" s="14">
        <f t="shared" si="49"/>
        <v>20.7026315789474</v>
      </c>
      <c r="H699" s="15">
        <v>44.9</v>
      </c>
      <c r="I699" s="16">
        <v>45310.4652777778</v>
      </c>
      <c r="J699" s="14">
        <f t="shared" si="45"/>
        <v>11.8157894736842</v>
      </c>
      <c r="K699" s="18">
        <f t="shared" si="46"/>
        <v>4097.85138</v>
      </c>
      <c r="L699" s="18">
        <f t="shared" si="47"/>
        <v>225.33</v>
      </c>
      <c r="M699" s="19">
        <v>0</v>
      </c>
    </row>
    <row r="700" s="3" customFormat="1" ht="22.5" customHeight="1" spans="1:13">
      <c r="A700" s="10">
        <v>698</v>
      </c>
      <c r="B700" s="11" t="s">
        <v>6614</v>
      </c>
      <c r="C700" s="12" t="s">
        <v>4622</v>
      </c>
      <c r="D700" s="11" t="s">
        <v>6626</v>
      </c>
      <c r="E700" s="11">
        <v>380</v>
      </c>
      <c r="F700" s="11">
        <v>207.99</v>
      </c>
      <c r="G700" s="14">
        <f t="shared" si="49"/>
        <v>54.7342105263158</v>
      </c>
      <c r="H700" s="15">
        <v>190.64</v>
      </c>
      <c r="I700" s="16">
        <v>45301.3923611111</v>
      </c>
      <c r="J700" s="14">
        <f t="shared" si="45"/>
        <v>50.1684210526316</v>
      </c>
      <c r="K700" s="18">
        <f t="shared" si="46"/>
        <v>1746.03786</v>
      </c>
      <c r="L700" s="18">
        <f t="shared" si="47"/>
        <v>96.01</v>
      </c>
      <c r="M700" s="19">
        <v>0</v>
      </c>
    </row>
    <row r="701" s="3" customFormat="1" ht="22.5" customHeight="1" spans="1:13">
      <c r="A701" s="10">
        <v>699</v>
      </c>
      <c r="B701" s="11" t="s">
        <v>6614</v>
      </c>
      <c r="C701" s="12" t="s">
        <v>6627</v>
      </c>
      <c r="D701" s="11" t="s">
        <v>6628</v>
      </c>
      <c r="E701" s="11">
        <v>600</v>
      </c>
      <c r="F701" s="11">
        <v>176.87</v>
      </c>
      <c r="G701" s="14">
        <f t="shared" si="49"/>
        <v>29.4783333333333</v>
      </c>
      <c r="H701" s="15">
        <v>152.73</v>
      </c>
      <c r="I701" s="16">
        <v>45300.3576388889</v>
      </c>
      <c r="J701" s="14">
        <f t="shared" si="45"/>
        <v>25.455</v>
      </c>
      <c r="K701" s="18">
        <f t="shared" si="46"/>
        <v>5512.72218</v>
      </c>
      <c r="L701" s="18">
        <f t="shared" si="47"/>
        <v>303.13</v>
      </c>
      <c r="M701" s="19">
        <v>1250</v>
      </c>
    </row>
    <row r="702" s="3" customFormat="1" ht="22.5" customHeight="1" spans="1:13">
      <c r="A702" s="10">
        <v>700</v>
      </c>
      <c r="B702" s="11" t="s">
        <v>6614</v>
      </c>
      <c r="C702" s="12" t="s">
        <v>4182</v>
      </c>
      <c r="D702" s="11" t="s">
        <v>6629</v>
      </c>
      <c r="E702" s="11">
        <v>400</v>
      </c>
      <c r="F702" s="11">
        <v>121.99</v>
      </c>
      <c r="G702" s="14">
        <f t="shared" si="49"/>
        <v>30.4975</v>
      </c>
      <c r="H702" s="15">
        <v>600</v>
      </c>
      <c r="I702" s="16">
        <v>45308.09375</v>
      </c>
      <c r="J702" s="14">
        <f t="shared" si="45"/>
        <v>150</v>
      </c>
      <c r="K702" s="18">
        <f t="shared" si="46"/>
        <v>-5092.08</v>
      </c>
      <c r="L702" s="18">
        <f t="shared" si="47"/>
        <v>-280</v>
      </c>
      <c r="M702" s="19">
        <v>0</v>
      </c>
    </row>
    <row r="703" s="3" customFormat="1" ht="22.5" customHeight="1" spans="1:13">
      <c r="A703" s="10">
        <v>701</v>
      </c>
      <c r="B703" s="11" t="s">
        <v>6614</v>
      </c>
      <c r="C703" s="12" t="s">
        <v>4643</v>
      </c>
      <c r="D703" s="11" t="s">
        <v>6630</v>
      </c>
      <c r="E703" s="11">
        <v>350</v>
      </c>
      <c r="F703" s="11">
        <v>233.42</v>
      </c>
      <c r="G703" s="14">
        <f t="shared" si="49"/>
        <v>66.6914285714286</v>
      </c>
      <c r="H703" s="15">
        <v>174.69</v>
      </c>
      <c r="I703" s="16">
        <v>45313.4270833333</v>
      </c>
      <c r="J703" s="14">
        <f t="shared" si="45"/>
        <v>49.9114285714286</v>
      </c>
      <c r="K703" s="18">
        <f t="shared" si="46"/>
        <v>847.10388</v>
      </c>
      <c r="L703" s="18">
        <f t="shared" si="47"/>
        <v>46.58</v>
      </c>
      <c r="M703" s="19">
        <v>0</v>
      </c>
    </row>
    <row r="704" s="3" customFormat="1" ht="22.5" customHeight="1" spans="1:13">
      <c r="A704" s="10">
        <v>702</v>
      </c>
      <c r="B704" s="11" t="s">
        <v>6614</v>
      </c>
      <c r="C704" s="12" t="s">
        <v>4114</v>
      </c>
      <c r="D704" s="11" t="s">
        <v>6631</v>
      </c>
      <c r="E704" s="11">
        <v>600</v>
      </c>
      <c r="F704" s="11">
        <v>0.26</v>
      </c>
      <c r="G704" s="14">
        <f t="shared" si="49"/>
        <v>0.0433333333333333</v>
      </c>
      <c r="H704" s="15">
        <v>0</v>
      </c>
      <c r="I704" s="16">
        <v>45292</v>
      </c>
      <c r="J704" s="14">
        <f t="shared" si="45"/>
        <v>0</v>
      </c>
      <c r="K704" s="18">
        <f t="shared" si="46"/>
        <v>8724.55164</v>
      </c>
      <c r="L704" s="18">
        <f t="shared" si="47"/>
        <v>479.74</v>
      </c>
      <c r="M704" s="19">
        <v>0</v>
      </c>
    </row>
    <row r="705" s="3" customFormat="1" ht="22.5" customHeight="1" spans="1:13">
      <c r="A705" s="10">
        <v>703</v>
      </c>
      <c r="B705" s="11" t="s">
        <v>6614</v>
      </c>
      <c r="C705" s="12" t="s">
        <v>6632</v>
      </c>
      <c r="D705" s="11" t="s">
        <v>6633</v>
      </c>
      <c r="E705" s="11">
        <v>600</v>
      </c>
      <c r="F705" s="11">
        <v>1.76</v>
      </c>
      <c r="G705" s="14">
        <f t="shared" si="49"/>
        <v>0.293333333333333</v>
      </c>
      <c r="H705" s="15">
        <v>1.29</v>
      </c>
      <c r="I705" s="16">
        <v>45292</v>
      </c>
      <c r="J705" s="14">
        <f t="shared" si="45"/>
        <v>0.215</v>
      </c>
      <c r="K705" s="18">
        <f t="shared" si="46"/>
        <v>8697.27264</v>
      </c>
      <c r="L705" s="18">
        <f t="shared" si="47"/>
        <v>478.24</v>
      </c>
      <c r="M705" s="19">
        <v>0</v>
      </c>
    </row>
    <row r="706" s="3" customFormat="1" ht="22.5" customHeight="1" spans="1:13">
      <c r="A706" s="10">
        <v>704</v>
      </c>
      <c r="B706" s="11" t="s">
        <v>6614</v>
      </c>
      <c r="C706" s="12" t="s">
        <v>4160</v>
      </c>
      <c r="D706" s="11" t="s">
        <v>6634</v>
      </c>
      <c r="E706" s="11">
        <v>600</v>
      </c>
      <c r="F706" s="11">
        <v>6.71</v>
      </c>
      <c r="G706" s="14">
        <f t="shared" si="49"/>
        <v>1.11833333333333</v>
      </c>
      <c r="H706" s="15">
        <v>3.37</v>
      </c>
      <c r="I706" s="16">
        <v>45310.7361111111</v>
      </c>
      <c r="J706" s="14">
        <f t="shared" si="45"/>
        <v>0.561666666666667</v>
      </c>
      <c r="K706" s="18">
        <f t="shared" si="46"/>
        <v>8607.25194</v>
      </c>
      <c r="L706" s="18">
        <f t="shared" si="47"/>
        <v>473.29</v>
      </c>
      <c r="M706" s="19">
        <v>0</v>
      </c>
    </row>
    <row r="707" s="3" customFormat="1" ht="22.5" customHeight="1" spans="1:13">
      <c r="A707" s="10">
        <v>705</v>
      </c>
      <c r="B707" s="11" t="s">
        <v>6614</v>
      </c>
      <c r="C707" s="12" t="s">
        <v>4457</v>
      </c>
      <c r="D707" s="11" t="s">
        <v>6635</v>
      </c>
      <c r="E707" s="11">
        <v>600</v>
      </c>
      <c r="F707" s="11">
        <v>6.27</v>
      </c>
      <c r="G707" s="14">
        <f t="shared" si="49"/>
        <v>1.045</v>
      </c>
      <c r="H707" s="15">
        <v>6.32</v>
      </c>
      <c r="I707" s="16">
        <v>45311.7673611111</v>
      </c>
      <c r="J707" s="14">
        <f t="shared" si="45"/>
        <v>1.05333333333333</v>
      </c>
      <c r="K707" s="18">
        <f t="shared" si="46"/>
        <v>8614.34448</v>
      </c>
      <c r="L707" s="18">
        <f t="shared" si="47"/>
        <v>473.68</v>
      </c>
      <c r="M707" s="19">
        <v>0</v>
      </c>
    </row>
    <row r="708" s="3" customFormat="1" ht="22.5" customHeight="1" spans="1:13">
      <c r="A708" s="10">
        <v>706</v>
      </c>
      <c r="B708" s="11" t="s">
        <v>6614</v>
      </c>
      <c r="C708" s="12" t="s">
        <v>4364</v>
      </c>
      <c r="D708" s="11" t="s">
        <v>6636</v>
      </c>
      <c r="E708" s="11">
        <v>600</v>
      </c>
      <c r="F708" s="11">
        <v>51.87</v>
      </c>
      <c r="G708" s="14">
        <f t="shared" si="49"/>
        <v>8.645</v>
      </c>
      <c r="H708" s="15">
        <v>16.31</v>
      </c>
      <c r="I708" s="16">
        <v>45305.1875</v>
      </c>
      <c r="J708" s="14">
        <f t="shared" si="45"/>
        <v>2.71833333333333</v>
      </c>
      <c r="K708" s="18">
        <f t="shared" si="46"/>
        <v>7785.97218</v>
      </c>
      <c r="L708" s="18">
        <f t="shared" si="47"/>
        <v>428.13</v>
      </c>
      <c r="M708" s="19">
        <v>0</v>
      </c>
    </row>
    <row r="709" s="3" customFormat="1" ht="22.5" customHeight="1" spans="1:13">
      <c r="A709" s="10">
        <v>707</v>
      </c>
      <c r="B709" s="11" t="s">
        <v>6614</v>
      </c>
      <c r="C709" s="12" t="s">
        <v>4616</v>
      </c>
      <c r="D709" s="11" t="s">
        <v>6637</v>
      </c>
      <c r="E709" s="11">
        <v>515</v>
      </c>
      <c r="F709" s="11">
        <v>1.5</v>
      </c>
      <c r="G709" s="14">
        <f t="shared" si="49"/>
        <v>0.29126213592233</v>
      </c>
      <c r="H709" s="15">
        <v>1.11</v>
      </c>
      <c r="I709" s="16">
        <v>45292</v>
      </c>
      <c r="J709" s="14">
        <f t="shared" si="45"/>
        <v>0.215533980582524</v>
      </c>
      <c r="K709" s="18">
        <f t="shared" si="46"/>
        <v>7465.353</v>
      </c>
      <c r="L709" s="18">
        <f t="shared" si="47"/>
        <v>410.5</v>
      </c>
      <c r="M709" s="19">
        <v>0</v>
      </c>
    </row>
    <row r="710" s="3" customFormat="1" ht="22.5" customHeight="1" spans="1:13">
      <c r="A710" s="10">
        <v>708</v>
      </c>
      <c r="B710" s="11" t="s">
        <v>6614</v>
      </c>
      <c r="C710" s="12" t="s">
        <v>6638</v>
      </c>
      <c r="D710" s="11" t="s">
        <v>6639</v>
      </c>
      <c r="E710" s="11">
        <v>600</v>
      </c>
      <c r="F710" s="11">
        <v>0</v>
      </c>
      <c r="G710" s="14"/>
      <c r="H710" s="15">
        <v>0</v>
      </c>
      <c r="I710" s="16">
        <v>45292</v>
      </c>
      <c r="J710" s="14"/>
      <c r="K710" s="18"/>
      <c r="L710" s="18"/>
      <c r="M710" s="19"/>
    </row>
    <row r="711" s="3" customFormat="1" ht="22.5" customHeight="1" spans="1:13">
      <c r="A711" s="10">
        <v>709</v>
      </c>
      <c r="B711" s="11" t="s">
        <v>6614</v>
      </c>
      <c r="C711" s="12" t="s">
        <v>5829</v>
      </c>
      <c r="D711" s="11" t="s">
        <v>6640</v>
      </c>
      <c r="E711" s="11">
        <v>600</v>
      </c>
      <c r="F711" s="11">
        <v>0</v>
      </c>
      <c r="G711" s="14"/>
      <c r="H711" s="15">
        <v>0</v>
      </c>
      <c r="I711" s="16">
        <v>45292</v>
      </c>
      <c r="J711" s="14"/>
      <c r="K711" s="18"/>
      <c r="L711" s="18"/>
      <c r="M711" s="19"/>
    </row>
    <row r="712" s="3" customFormat="1" ht="22.5" customHeight="1" spans="1:13">
      <c r="A712" s="10">
        <v>710</v>
      </c>
      <c r="B712" s="11" t="s">
        <v>6641</v>
      </c>
      <c r="C712" s="12" t="s">
        <v>6642</v>
      </c>
      <c r="D712" s="11" t="s">
        <v>6643</v>
      </c>
      <c r="E712" s="11">
        <v>600</v>
      </c>
      <c r="F712" s="11">
        <v>148.53</v>
      </c>
      <c r="G712" s="14">
        <f t="shared" ref="G712:G721" si="50">F712/E712*100</f>
        <v>24.755</v>
      </c>
      <c r="H712" s="15">
        <v>59.16</v>
      </c>
      <c r="I712" s="16">
        <v>45294.6666666667</v>
      </c>
      <c r="J712" s="14">
        <f t="shared" ref="J712:J723" si="51">H712/E712*100</f>
        <v>9.86</v>
      </c>
      <c r="K712" s="18">
        <f t="shared" ref="K712:K723" si="52">L712*10.5*1.732</f>
        <v>6028.11342</v>
      </c>
      <c r="L712" s="18">
        <f t="shared" ref="L712:L723" si="53">E712*0.8-MAX(F712,H712)</f>
        <v>331.47</v>
      </c>
      <c r="M712" s="19">
        <v>0</v>
      </c>
    </row>
    <row r="713" s="3" customFormat="1" ht="22.5" customHeight="1" spans="1:13">
      <c r="A713" s="10">
        <v>711</v>
      </c>
      <c r="B713" s="11" t="s">
        <v>6641</v>
      </c>
      <c r="C713" s="12" t="s">
        <v>6644</v>
      </c>
      <c r="D713" s="11" t="s">
        <v>6645</v>
      </c>
      <c r="E713" s="11">
        <v>600</v>
      </c>
      <c r="F713" s="11">
        <v>81.13</v>
      </c>
      <c r="G713" s="14">
        <f t="shared" si="50"/>
        <v>13.5216666666667</v>
      </c>
      <c r="H713" s="15">
        <v>50.4</v>
      </c>
      <c r="I713" s="16">
        <v>45296.3715277778</v>
      </c>
      <c r="J713" s="14">
        <f t="shared" si="51"/>
        <v>8.4</v>
      </c>
      <c r="K713" s="18">
        <f t="shared" si="52"/>
        <v>7253.84982</v>
      </c>
      <c r="L713" s="18">
        <f t="shared" si="53"/>
        <v>398.87</v>
      </c>
      <c r="M713" s="19">
        <v>0</v>
      </c>
    </row>
    <row r="714" s="3" customFormat="1" ht="22.5" customHeight="1" spans="1:13">
      <c r="A714" s="10">
        <v>712</v>
      </c>
      <c r="B714" s="11" t="s">
        <v>6641</v>
      </c>
      <c r="C714" s="12" t="s">
        <v>6646</v>
      </c>
      <c r="D714" s="11" t="s">
        <v>6647</v>
      </c>
      <c r="E714" s="11">
        <v>600</v>
      </c>
      <c r="F714" s="11">
        <v>98.92</v>
      </c>
      <c r="G714" s="14">
        <f t="shared" si="50"/>
        <v>16.4866666666667</v>
      </c>
      <c r="H714" s="15">
        <v>33.91</v>
      </c>
      <c r="I714" s="16">
        <v>45294.6909722222</v>
      </c>
      <c r="J714" s="14">
        <f t="shared" si="51"/>
        <v>5.65166666666667</v>
      </c>
      <c r="K714" s="18">
        <f t="shared" si="52"/>
        <v>6930.32088</v>
      </c>
      <c r="L714" s="18">
        <f t="shared" si="53"/>
        <v>381.08</v>
      </c>
      <c r="M714" s="19">
        <v>0</v>
      </c>
    </row>
    <row r="715" s="3" customFormat="1" ht="22.5" customHeight="1" spans="1:13">
      <c r="A715" s="10">
        <v>713</v>
      </c>
      <c r="B715" s="11" t="s">
        <v>6641</v>
      </c>
      <c r="C715" s="12" t="s">
        <v>6648</v>
      </c>
      <c r="D715" s="11" t="s">
        <v>6649</v>
      </c>
      <c r="E715" s="11">
        <v>600</v>
      </c>
      <c r="F715" s="11">
        <v>95.12</v>
      </c>
      <c r="G715" s="14">
        <f t="shared" si="50"/>
        <v>15.8533333333333</v>
      </c>
      <c r="H715" s="15">
        <v>20.8</v>
      </c>
      <c r="I715" s="16">
        <v>45321.5902777778</v>
      </c>
      <c r="J715" s="14">
        <f t="shared" si="51"/>
        <v>3.46666666666667</v>
      </c>
      <c r="K715" s="18">
        <f t="shared" si="52"/>
        <v>6999.42768</v>
      </c>
      <c r="L715" s="18">
        <f t="shared" si="53"/>
        <v>384.88</v>
      </c>
      <c r="M715" s="19">
        <v>0</v>
      </c>
    </row>
    <row r="716" s="3" customFormat="1" ht="22.5" customHeight="1" spans="1:13">
      <c r="A716" s="10">
        <v>714</v>
      </c>
      <c r="B716" s="11" t="s">
        <v>6641</v>
      </c>
      <c r="C716" s="12">
        <v>35166</v>
      </c>
      <c r="D716" s="11" t="s">
        <v>6650</v>
      </c>
      <c r="E716" s="11">
        <v>600</v>
      </c>
      <c r="F716" s="11">
        <v>132.61</v>
      </c>
      <c r="G716" s="14">
        <f t="shared" si="50"/>
        <v>22.1016666666667</v>
      </c>
      <c r="H716" s="15">
        <v>120.63</v>
      </c>
      <c r="I716" s="16">
        <v>45292.4895833333</v>
      </c>
      <c r="J716" s="14">
        <f t="shared" si="51"/>
        <v>20.105</v>
      </c>
      <c r="K716" s="18">
        <f t="shared" si="52"/>
        <v>6317.63454</v>
      </c>
      <c r="L716" s="18">
        <f t="shared" si="53"/>
        <v>347.39</v>
      </c>
      <c r="M716" s="19">
        <v>0</v>
      </c>
    </row>
    <row r="717" s="3" customFormat="1" ht="22.5" customHeight="1" spans="1:13">
      <c r="A717" s="10">
        <v>715</v>
      </c>
      <c r="B717" s="11" t="s">
        <v>6641</v>
      </c>
      <c r="C717" s="12">
        <v>35165</v>
      </c>
      <c r="D717" s="11" t="s">
        <v>6651</v>
      </c>
      <c r="E717" s="11">
        <v>600</v>
      </c>
      <c r="F717" s="11">
        <v>23.87</v>
      </c>
      <c r="G717" s="14">
        <f t="shared" si="50"/>
        <v>3.97833333333333</v>
      </c>
      <c r="H717" s="15">
        <v>20.31</v>
      </c>
      <c r="I717" s="16">
        <v>45311.7395833333</v>
      </c>
      <c r="J717" s="14">
        <f t="shared" si="51"/>
        <v>3.385</v>
      </c>
      <c r="K717" s="18">
        <f t="shared" si="52"/>
        <v>8295.18018</v>
      </c>
      <c r="L717" s="18">
        <f t="shared" si="53"/>
        <v>456.13</v>
      </c>
      <c r="M717" s="19">
        <v>0</v>
      </c>
    </row>
    <row r="718" s="3" customFormat="1" ht="22.5" customHeight="1" spans="1:13">
      <c r="A718" s="10">
        <v>716</v>
      </c>
      <c r="B718" s="11" t="s">
        <v>6641</v>
      </c>
      <c r="C718" s="12">
        <v>35147</v>
      </c>
      <c r="D718" s="11" t="s">
        <v>6652</v>
      </c>
      <c r="E718" s="11">
        <v>600</v>
      </c>
      <c r="F718" s="11">
        <v>145.51</v>
      </c>
      <c r="G718" s="14">
        <f t="shared" si="50"/>
        <v>24.2516666666667</v>
      </c>
      <c r="H718" s="15">
        <v>91.87</v>
      </c>
      <c r="I718" s="16">
        <v>45312.7638888889</v>
      </c>
      <c r="J718" s="14">
        <f t="shared" si="51"/>
        <v>15.3116666666667</v>
      </c>
      <c r="K718" s="18">
        <f t="shared" si="52"/>
        <v>6083.03514</v>
      </c>
      <c r="L718" s="18">
        <f t="shared" si="53"/>
        <v>334.49</v>
      </c>
      <c r="M718" s="19">
        <v>0</v>
      </c>
    </row>
    <row r="719" s="3" customFormat="1" ht="22.5" customHeight="1" spans="1:13">
      <c r="A719" s="10">
        <v>717</v>
      </c>
      <c r="B719" s="11" t="s">
        <v>6641</v>
      </c>
      <c r="C719" s="12">
        <v>35146</v>
      </c>
      <c r="D719" s="11" t="s">
        <v>6653</v>
      </c>
      <c r="E719" s="11">
        <v>600</v>
      </c>
      <c r="F719" s="11">
        <v>29.03</v>
      </c>
      <c r="G719" s="14">
        <f t="shared" si="50"/>
        <v>4.83833333333333</v>
      </c>
      <c r="H719" s="15">
        <v>26.74</v>
      </c>
      <c r="I719" s="16">
        <v>45313.75</v>
      </c>
      <c r="J719" s="14">
        <f t="shared" si="51"/>
        <v>4.45666666666667</v>
      </c>
      <c r="K719" s="18">
        <f t="shared" si="52"/>
        <v>8201.34042</v>
      </c>
      <c r="L719" s="18">
        <f t="shared" si="53"/>
        <v>450.97</v>
      </c>
      <c r="M719" s="19">
        <v>0</v>
      </c>
    </row>
    <row r="720" s="3" customFormat="1" ht="22.5" customHeight="1" spans="1:13">
      <c r="A720" s="10">
        <v>718</v>
      </c>
      <c r="B720" s="11" t="s">
        <v>6641</v>
      </c>
      <c r="C720" s="12" t="s">
        <v>6654</v>
      </c>
      <c r="D720" s="11" t="s">
        <v>6655</v>
      </c>
      <c r="E720" s="11">
        <v>600</v>
      </c>
      <c r="F720" s="11">
        <v>453.32</v>
      </c>
      <c r="G720" s="14">
        <f t="shared" si="50"/>
        <v>75.5533333333333</v>
      </c>
      <c r="H720" s="15">
        <v>456.11</v>
      </c>
      <c r="I720" s="16">
        <v>45313.6701388889</v>
      </c>
      <c r="J720" s="14">
        <f t="shared" si="51"/>
        <v>76.0183333333333</v>
      </c>
      <c r="K720" s="18">
        <f t="shared" si="52"/>
        <v>434.46354</v>
      </c>
      <c r="L720" s="18">
        <f t="shared" si="53"/>
        <v>23.89</v>
      </c>
      <c r="M720" s="19">
        <v>0</v>
      </c>
    </row>
    <row r="721" s="3" customFormat="1" ht="22.5" customHeight="1" spans="1:13">
      <c r="A721" s="10">
        <v>719</v>
      </c>
      <c r="B721" s="11" t="s">
        <v>6641</v>
      </c>
      <c r="C721" s="12" t="s">
        <v>6656</v>
      </c>
      <c r="D721" s="11" t="s">
        <v>6657</v>
      </c>
      <c r="E721" s="11">
        <v>600</v>
      </c>
      <c r="F721" s="11">
        <v>195.16</v>
      </c>
      <c r="G721" s="14">
        <f t="shared" si="50"/>
        <v>32.5266666666667</v>
      </c>
      <c r="H721" s="15">
        <v>174.73</v>
      </c>
      <c r="I721" s="16">
        <v>45300.7395833333</v>
      </c>
      <c r="J721" s="14">
        <f t="shared" si="51"/>
        <v>29.1216666666667</v>
      </c>
      <c r="K721" s="18">
        <f t="shared" si="52"/>
        <v>5180.10024</v>
      </c>
      <c r="L721" s="18">
        <f t="shared" si="53"/>
        <v>284.84</v>
      </c>
      <c r="M721" s="19">
        <v>0</v>
      </c>
    </row>
    <row r="722" s="3" customFormat="1" ht="22.5" customHeight="1" spans="1:13">
      <c r="A722" s="10">
        <v>720</v>
      </c>
      <c r="B722" s="11" t="s">
        <v>6641</v>
      </c>
      <c r="C722" s="12" t="s">
        <v>6658</v>
      </c>
      <c r="D722" s="11" t="s">
        <v>6659</v>
      </c>
      <c r="E722" s="11">
        <v>600</v>
      </c>
      <c r="F722" s="11">
        <v>162.21</v>
      </c>
      <c r="G722" s="14"/>
      <c r="H722" s="15">
        <v>109.62</v>
      </c>
      <c r="I722" s="16">
        <v>45308.4131944444</v>
      </c>
      <c r="J722" s="14">
        <f t="shared" si="51"/>
        <v>18.27</v>
      </c>
      <c r="K722" s="18">
        <f t="shared" si="52"/>
        <v>5779.32894</v>
      </c>
      <c r="L722" s="18">
        <f t="shared" si="53"/>
        <v>317.79</v>
      </c>
      <c r="M722" s="19">
        <v>0</v>
      </c>
    </row>
    <row r="723" s="3" customFormat="1" ht="22.5" customHeight="1" spans="1:13">
      <c r="A723" s="10">
        <v>721</v>
      </c>
      <c r="B723" s="11" t="s">
        <v>6641</v>
      </c>
      <c r="C723" s="12" t="s">
        <v>6660</v>
      </c>
      <c r="D723" s="11" t="s">
        <v>6661</v>
      </c>
      <c r="E723" s="11">
        <v>487</v>
      </c>
      <c r="F723" s="11">
        <v>180.51</v>
      </c>
      <c r="G723" s="14"/>
      <c r="H723" s="15">
        <v>183.53</v>
      </c>
      <c r="I723" s="16">
        <v>45310.4236111111</v>
      </c>
      <c r="J723" s="14">
        <f t="shared" si="51"/>
        <v>37.6858316221766</v>
      </c>
      <c r="K723" s="18">
        <f t="shared" si="52"/>
        <v>3747.58902</v>
      </c>
      <c r="L723" s="18">
        <f t="shared" si="53"/>
        <v>206.07</v>
      </c>
      <c r="M723" s="19">
        <v>0</v>
      </c>
    </row>
    <row r="724" s="3" customFormat="1" ht="22.5" customHeight="1" spans="1:13">
      <c r="A724" s="10">
        <v>722</v>
      </c>
      <c r="B724" s="11" t="s">
        <v>6641</v>
      </c>
      <c r="C724" s="12" t="s">
        <v>6662</v>
      </c>
      <c r="D724" s="11" t="s">
        <v>6663</v>
      </c>
      <c r="E724" s="11">
        <v>600</v>
      </c>
      <c r="F724" s="11">
        <v>147.95</v>
      </c>
      <c r="G724" s="14"/>
      <c r="H724" s="15">
        <v>80.68</v>
      </c>
      <c r="I724" s="16">
        <v>45321.4826388889</v>
      </c>
      <c r="J724" s="14"/>
      <c r="K724" s="18"/>
      <c r="L724" s="18"/>
      <c r="M724" s="19"/>
    </row>
    <row r="725" s="3" customFormat="1" ht="22.5" customHeight="1" spans="1:13">
      <c r="A725" s="10">
        <v>723</v>
      </c>
      <c r="B725" s="11" t="s">
        <v>6641</v>
      </c>
      <c r="C725" s="12" t="s">
        <v>6664</v>
      </c>
      <c r="D725" s="11" t="s">
        <v>6665</v>
      </c>
      <c r="E725" s="11">
        <v>600</v>
      </c>
      <c r="F725" s="11">
        <v>258.32</v>
      </c>
      <c r="G725" s="14"/>
      <c r="H725" s="15">
        <v>258.41</v>
      </c>
      <c r="I725" s="16">
        <v>45317.4409722222</v>
      </c>
      <c r="J725" s="14"/>
      <c r="K725" s="18"/>
      <c r="L725" s="18"/>
      <c r="M725" s="19"/>
    </row>
    <row r="726" s="3" customFormat="1" ht="22.5" customHeight="1" spans="1:13">
      <c r="A726" s="10">
        <v>724</v>
      </c>
      <c r="B726" s="11" t="s">
        <v>6666</v>
      </c>
      <c r="C726" s="12" t="s">
        <v>4102</v>
      </c>
      <c r="D726" s="11" t="s">
        <v>6667</v>
      </c>
      <c r="E726" s="11">
        <v>652</v>
      </c>
      <c r="F726" s="11">
        <v>56.35</v>
      </c>
      <c r="G726" s="14">
        <f t="shared" ref="G726:G747" si="54">F726/E726*100</f>
        <v>8.64263803680982</v>
      </c>
      <c r="H726" s="15">
        <v>100.59</v>
      </c>
      <c r="I726" s="16">
        <v>45318.8611111111</v>
      </c>
      <c r="J726" s="14">
        <f t="shared" ref="J726:J747" si="55">H726/E726*100</f>
        <v>15.4279141104294</v>
      </c>
      <c r="K726" s="18">
        <f t="shared" ref="K726:K747" si="56">L726*10.5*1.732</f>
        <v>7656.48786</v>
      </c>
      <c r="L726" s="18">
        <f t="shared" ref="L726:L747" si="57">E726*0.8-MAX(F726,H726)</f>
        <v>421.01</v>
      </c>
      <c r="M726" s="19">
        <v>0</v>
      </c>
    </row>
    <row r="727" s="3" customFormat="1" ht="22.5" customHeight="1" spans="1:13">
      <c r="A727" s="10">
        <v>725</v>
      </c>
      <c r="B727" s="11" t="s">
        <v>6666</v>
      </c>
      <c r="C727" s="12" t="s">
        <v>4649</v>
      </c>
      <c r="D727" s="11" t="s">
        <v>6668</v>
      </c>
      <c r="E727" s="11">
        <v>652</v>
      </c>
      <c r="F727" s="11">
        <v>100.32</v>
      </c>
      <c r="G727" s="14">
        <f t="shared" si="54"/>
        <v>15.3865030674847</v>
      </c>
      <c r="H727" s="15">
        <v>56.58</v>
      </c>
      <c r="I727" s="16">
        <v>45292.4722222222</v>
      </c>
      <c r="J727" s="14">
        <f t="shared" si="55"/>
        <v>8.67791411042945</v>
      </c>
      <c r="K727" s="18">
        <f t="shared" si="56"/>
        <v>7661.39808</v>
      </c>
      <c r="L727" s="18">
        <f t="shared" si="57"/>
        <v>421.28</v>
      </c>
      <c r="M727" s="19">
        <v>0</v>
      </c>
    </row>
    <row r="728" s="3" customFormat="1" ht="22.5" customHeight="1" spans="1:13">
      <c r="A728" s="10">
        <v>726</v>
      </c>
      <c r="B728" s="11" t="s">
        <v>6666</v>
      </c>
      <c r="C728" s="12" t="s">
        <v>4153</v>
      </c>
      <c r="D728" s="11" t="s">
        <v>6669</v>
      </c>
      <c r="E728" s="11">
        <v>652</v>
      </c>
      <c r="F728" s="11">
        <v>31.15</v>
      </c>
      <c r="G728" s="14">
        <f t="shared" si="54"/>
        <v>4.77760736196319</v>
      </c>
      <c r="H728" s="15">
        <v>29.13</v>
      </c>
      <c r="I728" s="16">
        <v>45292.7534722222</v>
      </c>
      <c r="J728" s="14">
        <f t="shared" si="55"/>
        <v>4.46779141104294</v>
      </c>
      <c r="K728" s="18">
        <f t="shared" si="56"/>
        <v>8919.3237</v>
      </c>
      <c r="L728" s="18">
        <f t="shared" si="57"/>
        <v>490.45</v>
      </c>
      <c r="M728" s="19">
        <v>0</v>
      </c>
    </row>
    <row r="729" s="3" customFormat="1" ht="22.5" customHeight="1" spans="1:13">
      <c r="A729" s="10">
        <v>727</v>
      </c>
      <c r="B729" s="11" t="s">
        <v>6666</v>
      </c>
      <c r="C729" s="12" t="s">
        <v>4143</v>
      </c>
      <c r="D729" s="11" t="s">
        <v>6670</v>
      </c>
      <c r="E729" s="11">
        <v>487</v>
      </c>
      <c r="F729" s="11">
        <v>99.26</v>
      </c>
      <c r="G729" s="14">
        <f t="shared" si="54"/>
        <v>20.3819301848049</v>
      </c>
      <c r="H729" s="15">
        <v>72.39</v>
      </c>
      <c r="I729" s="16">
        <v>45314.7951388889</v>
      </c>
      <c r="J729" s="14">
        <f t="shared" si="55"/>
        <v>14.864476386037</v>
      </c>
      <c r="K729" s="18">
        <f t="shared" si="56"/>
        <v>5280.12324</v>
      </c>
      <c r="L729" s="18">
        <f t="shared" si="57"/>
        <v>290.34</v>
      </c>
      <c r="M729" s="19">
        <v>0</v>
      </c>
    </row>
    <row r="730" s="3" customFormat="1" ht="22.5" customHeight="1" spans="1:13">
      <c r="A730" s="10">
        <v>728</v>
      </c>
      <c r="B730" s="11" t="s">
        <v>6666</v>
      </c>
      <c r="C730" s="12" t="s">
        <v>4218</v>
      </c>
      <c r="D730" s="11" t="s">
        <v>6671</v>
      </c>
      <c r="E730" s="11">
        <v>558</v>
      </c>
      <c r="F730" s="11">
        <v>137.86</v>
      </c>
      <c r="G730" s="14">
        <f t="shared" si="54"/>
        <v>24.7060931899642</v>
      </c>
      <c r="H730" s="15">
        <v>166.61</v>
      </c>
      <c r="I730" s="16">
        <v>45322.7048611111</v>
      </c>
      <c r="J730" s="14">
        <f t="shared" si="55"/>
        <v>29.8584229390681</v>
      </c>
      <c r="K730" s="18">
        <f t="shared" si="56"/>
        <v>5088.26094</v>
      </c>
      <c r="L730" s="18">
        <f t="shared" si="57"/>
        <v>279.79</v>
      </c>
      <c r="M730" s="19">
        <v>0</v>
      </c>
    </row>
    <row r="731" s="3" customFormat="1" ht="22.5" customHeight="1" spans="1:13">
      <c r="A731" s="10">
        <v>729</v>
      </c>
      <c r="B731" s="11" t="s">
        <v>6666</v>
      </c>
      <c r="C731" s="12" t="s">
        <v>4182</v>
      </c>
      <c r="D731" s="11" t="s">
        <v>6672</v>
      </c>
      <c r="E731" s="11">
        <v>558</v>
      </c>
      <c r="F731" s="11">
        <v>322.87</v>
      </c>
      <c r="G731" s="14">
        <f t="shared" si="54"/>
        <v>57.8620071684588</v>
      </c>
      <c r="H731" s="15">
        <v>264.12</v>
      </c>
      <c r="I731" s="16">
        <v>45314.5347222222</v>
      </c>
      <c r="J731" s="14">
        <f t="shared" si="55"/>
        <v>47.3333333333333</v>
      </c>
      <c r="K731" s="18">
        <f t="shared" si="56"/>
        <v>2246.51658</v>
      </c>
      <c r="L731" s="18">
        <f t="shared" si="57"/>
        <v>123.53</v>
      </c>
      <c r="M731" s="19">
        <v>0</v>
      </c>
    </row>
    <row r="732" s="3" customFormat="1" ht="22.5" customHeight="1" spans="1:13">
      <c r="A732" s="10">
        <v>730</v>
      </c>
      <c r="B732" s="11" t="s">
        <v>6666</v>
      </c>
      <c r="C732" s="12" t="s">
        <v>4622</v>
      </c>
      <c r="D732" s="11" t="s">
        <v>6673</v>
      </c>
      <c r="E732" s="11">
        <v>558</v>
      </c>
      <c r="F732" s="11">
        <v>319.32</v>
      </c>
      <c r="G732" s="14">
        <f t="shared" si="54"/>
        <v>57.2258064516129</v>
      </c>
      <c r="H732" s="15">
        <v>266.93</v>
      </c>
      <c r="I732" s="16">
        <v>45292.5590277778</v>
      </c>
      <c r="J732" s="14">
        <f t="shared" si="55"/>
        <v>47.836917562724</v>
      </c>
      <c r="K732" s="18">
        <f t="shared" si="56"/>
        <v>2311.07688</v>
      </c>
      <c r="L732" s="18">
        <f t="shared" si="57"/>
        <v>127.08</v>
      </c>
      <c r="M732" s="19">
        <v>0</v>
      </c>
    </row>
    <row r="733" s="3" customFormat="1" ht="22.5" customHeight="1" spans="1:13">
      <c r="A733" s="10">
        <v>731</v>
      </c>
      <c r="B733" s="11" t="s">
        <v>6666</v>
      </c>
      <c r="C733" s="12" t="s">
        <v>4607</v>
      </c>
      <c r="D733" s="11" t="s">
        <v>6674</v>
      </c>
      <c r="E733" s="24">
        <v>652</v>
      </c>
      <c r="F733" s="11">
        <v>31.81</v>
      </c>
      <c r="G733" s="14">
        <f t="shared" si="54"/>
        <v>4.87883435582822</v>
      </c>
      <c r="H733" s="15">
        <v>12.36</v>
      </c>
      <c r="I733" s="16">
        <v>45316.5173611111</v>
      </c>
      <c r="J733" s="14">
        <f t="shared" si="55"/>
        <v>1.89570552147239</v>
      </c>
      <c r="K733" s="18">
        <f t="shared" si="56"/>
        <v>8907.32094</v>
      </c>
      <c r="L733" s="18">
        <f t="shared" si="57"/>
        <v>489.79</v>
      </c>
      <c r="M733" s="19">
        <v>0</v>
      </c>
    </row>
    <row r="734" s="3" customFormat="1" ht="22.5" customHeight="1" spans="1:13">
      <c r="A734" s="10">
        <v>732</v>
      </c>
      <c r="B734" s="11" t="s">
        <v>6666</v>
      </c>
      <c r="C734" s="12" t="s">
        <v>4114</v>
      </c>
      <c r="D734" s="11" t="s">
        <v>6675</v>
      </c>
      <c r="E734" s="24">
        <v>652</v>
      </c>
      <c r="F734" s="11">
        <v>207.35</v>
      </c>
      <c r="G734" s="14">
        <f t="shared" si="54"/>
        <v>31.8021472392638</v>
      </c>
      <c r="H734" s="15">
        <v>135.82</v>
      </c>
      <c r="I734" s="16">
        <v>45318.5381944444</v>
      </c>
      <c r="J734" s="14">
        <f t="shared" si="55"/>
        <v>20.8312883435583</v>
      </c>
      <c r="K734" s="18">
        <f t="shared" si="56"/>
        <v>5714.9505</v>
      </c>
      <c r="L734" s="18">
        <f t="shared" si="57"/>
        <v>314.25</v>
      </c>
      <c r="M734" s="19">
        <v>0</v>
      </c>
    </row>
    <row r="735" s="3" customFormat="1" ht="22.5" customHeight="1" spans="1:13">
      <c r="A735" s="10">
        <v>733</v>
      </c>
      <c r="B735" s="11" t="s">
        <v>6666</v>
      </c>
      <c r="C735" s="12" t="s">
        <v>4643</v>
      </c>
      <c r="D735" s="11" t="s">
        <v>6676</v>
      </c>
      <c r="E735" s="24">
        <v>652</v>
      </c>
      <c r="F735" s="11">
        <v>302.5</v>
      </c>
      <c r="G735" s="14">
        <f t="shared" si="54"/>
        <v>46.3957055214724</v>
      </c>
      <c r="H735" s="15">
        <v>88.49</v>
      </c>
      <c r="I735" s="16">
        <v>45315.5451388889</v>
      </c>
      <c r="J735" s="14">
        <f t="shared" si="55"/>
        <v>13.5720858895706</v>
      </c>
      <c r="K735" s="18">
        <f t="shared" si="56"/>
        <v>3984.5526</v>
      </c>
      <c r="L735" s="18">
        <f t="shared" si="57"/>
        <v>219.1</v>
      </c>
      <c r="M735" s="19">
        <v>0</v>
      </c>
    </row>
    <row r="736" s="3" customFormat="1" ht="22.5" customHeight="1" spans="1:13">
      <c r="A736" s="10">
        <v>734</v>
      </c>
      <c r="B736" s="11" t="s">
        <v>6666</v>
      </c>
      <c r="C736" s="12" t="s">
        <v>6627</v>
      </c>
      <c r="D736" s="11" t="s">
        <v>6677</v>
      </c>
      <c r="E736" s="11">
        <v>558</v>
      </c>
      <c r="F736" s="11">
        <v>126.04</v>
      </c>
      <c r="G736" s="14">
        <f t="shared" si="54"/>
        <v>22.5878136200717</v>
      </c>
      <c r="H736" s="15">
        <v>89.38</v>
      </c>
      <c r="I736" s="16">
        <v>45313.4131944444</v>
      </c>
      <c r="J736" s="14">
        <f t="shared" si="55"/>
        <v>16.0179211469534</v>
      </c>
      <c r="K736" s="18">
        <f t="shared" si="56"/>
        <v>5826.06696</v>
      </c>
      <c r="L736" s="18">
        <f t="shared" si="57"/>
        <v>320.36</v>
      </c>
      <c r="M736" s="19">
        <v>0</v>
      </c>
    </row>
    <row r="737" s="3" customFormat="1" ht="22.5" customHeight="1" spans="1:13">
      <c r="A737" s="10">
        <v>735</v>
      </c>
      <c r="B737" s="11" t="s">
        <v>6666</v>
      </c>
      <c r="C737" s="12" t="s">
        <v>4210</v>
      </c>
      <c r="D737" s="11" t="s">
        <v>6678</v>
      </c>
      <c r="E737" s="11">
        <v>652</v>
      </c>
      <c r="F737" s="11">
        <v>3.82</v>
      </c>
      <c r="G737" s="14">
        <f t="shared" si="54"/>
        <v>0.585889570552147</v>
      </c>
      <c r="H737" s="15">
        <v>5.24</v>
      </c>
      <c r="I737" s="16">
        <v>45318.5520833333</v>
      </c>
      <c r="J737" s="14">
        <f t="shared" si="55"/>
        <v>0.803680981595092</v>
      </c>
      <c r="K737" s="18">
        <f t="shared" si="56"/>
        <v>9390.52296</v>
      </c>
      <c r="L737" s="18">
        <f t="shared" si="57"/>
        <v>516.36</v>
      </c>
      <c r="M737" s="19">
        <v>0</v>
      </c>
    </row>
    <row r="738" s="3" customFormat="1" ht="22.5" customHeight="1" spans="1:13">
      <c r="A738" s="10">
        <v>736</v>
      </c>
      <c r="B738" s="11" t="s">
        <v>6666</v>
      </c>
      <c r="C738" s="12" t="s">
        <v>6620</v>
      </c>
      <c r="D738" s="11" t="s">
        <v>6679</v>
      </c>
      <c r="E738" s="11">
        <v>558</v>
      </c>
      <c r="F738" s="11">
        <v>29.24</v>
      </c>
      <c r="G738" s="14">
        <f t="shared" si="54"/>
        <v>5.24014336917563</v>
      </c>
      <c r="H738" s="15">
        <v>30.59</v>
      </c>
      <c r="I738" s="16">
        <v>45322.4375</v>
      </c>
      <c r="J738" s="14">
        <f t="shared" si="55"/>
        <v>5.48207885304659</v>
      </c>
      <c r="K738" s="18">
        <f t="shared" si="56"/>
        <v>7561.92066</v>
      </c>
      <c r="L738" s="18">
        <f t="shared" si="57"/>
        <v>415.81</v>
      </c>
      <c r="M738" s="19">
        <v>0</v>
      </c>
    </row>
    <row r="739" s="3" customFormat="1" ht="22.5" customHeight="1" spans="1:13">
      <c r="A739" s="10">
        <v>737</v>
      </c>
      <c r="B739" s="11" t="s">
        <v>6666</v>
      </c>
      <c r="C739" s="12" t="s">
        <v>5829</v>
      </c>
      <c r="D739" s="11" t="s">
        <v>6680</v>
      </c>
      <c r="E739" s="11">
        <v>652</v>
      </c>
      <c r="F739" s="11">
        <v>3.4</v>
      </c>
      <c r="G739" s="14">
        <f t="shared" si="54"/>
        <v>0.521472392638037</v>
      </c>
      <c r="H739" s="15">
        <v>4.32</v>
      </c>
      <c r="I739" s="16">
        <v>45318.5347222222</v>
      </c>
      <c r="J739" s="14">
        <f t="shared" si="55"/>
        <v>0.662576687116564</v>
      </c>
      <c r="K739" s="18">
        <f t="shared" si="56"/>
        <v>9407.25408</v>
      </c>
      <c r="L739" s="18">
        <f t="shared" si="57"/>
        <v>517.28</v>
      </c>
      <c r="M739" s="19">
        <v>0</v>
      </c>
    </row>
    <row r="740" s="3" customFormat="1" ht="22.5" customHeight="1" spans="1:13">
      <c r="A740" s="10">
        <v>738</v>
      </c>
      <c r="B740" s="11" t="s">
        <v>6666</v>
      </c>
      <c r="C740" s="12" t="s">
        <v>4619</v>
      </c>
      <c r="D740" s="11" t="s">
        <v>6681</v>
      </c>
      <c r="E740" s="11">
        <v>652</v>
      </c>
      <c r="F740" s="11">
        <v>16.69</v>
      </c>
      <c r="G740" s="14">
        <f t="shared" si="54"/>
        <v>2.55981595092025</v>
      </c>
      <c r="H740" s="15">
        <v>13.79</v>
      </c>
      <c r="I740" s="16">
        <v>45317.4375</v>
      </c>
      <c r="J740" s="14">
        <f t="shared" si="55"/>
        <v>2.11503067484663</v>
      </c>
      <c r="K740" s="18">
        <f t="shared" si="56"/>
        <v>9182.29326</v>
      </c>
      <c r="L740" s="18">
        <f t="shared" si="57"/>
        <v>504.91</v>
      </c>
      <c r="M740" s="19">
        <v>0</v>
      </c>
    </row>
    <row r="741" s="3" customFormat="1" ht="22.5" customHeight="1" spans="1:13">
      <c r="A741" s="10">
        <v>739</v>
      </c>
      <c r="B741" s="11" t="s">
        <v>6682</v>
      </c>
      <c r="C741" s="12" t="s">
        <v>6620</v>
      </c>
      <c r="D741" s="11" t="s">
        <v>6683</v>
      </c>
      <c r="E741" s="11">
        <v>400</v>
      </c>
      <c r="F741" s="11">
        <v>324.6</v>
      </c>
      <c r="G741" s="14">
        <f t="shared" si="54"/>
        <v>81.15</v>
      </c>
      <c r="H741" s="15">
        <v>249.78</v>
      </c>
      <c r="I741" s="16">
        <v>45299.9618055556</v>
      </c>
      <c r="J741" s="14">
        <f t="shared" si="55"/>
        <v>62.445</v>
      </c>
      <c r="K741" s="18">
        <f t="shared" si="56"/>
        <v>-83.6556000000004</v>
      </c>
      <c r="L741" s="18">
        <f t="shared" si="57"/>
        <v>-4.60000000000002</v>
      </c>
      <c r="M741" s="19">
        <v>2000</v>
      </c>
    </row>
    <row r="742" s="3" customFormat="1" ht="22.5" customHeight="1" spans="1:13">
      <c r="A742" s="10">
        <v>740</v>
      </c>
      <c r="B742" s="11" t="s">
        <v>6682</v>
      </c>
      <c r="C742" s="12" t="s">
        <v>4102</v>
      </c>
      <c r="D742" s="11" t="s">
        <v>6684</v>
      </c>
      <c r="E742" s="11">
        <v>600</v>
      </c>
      <c r="F742" s="11">
        <v>0</v>
      </c>
      <c r="G742" s="14">
        <f t="shared" si="54"/>
        <v>0</v>
      </c>
      <c r="H742" s="15">
        <v>0</v>
      </c>
      <c r="I742" s="16">
        <v>45292</v>
      </c>
      <c r="J742" s="14">
        <f t="shared" si="55"/>
        <v>0</v>
      </c>
      <c r="K742" s="18">
        <f t="shared" si="56"/>
        <v>8729.28</v>
      </c>
      <c r="L742" s="18">
        <f t="shared" si="57"/>
        <v>480</v>
      </c>
      <c r="M742" s="19">
        <v>0</v>
      </c>
    </row>
    <row r="743" s="3" customFormat="1" ht="22.5" customHeight="1" spans="1:13">
      <c r="A743" s="10">
        <v>741</v>
      </c>
      <c r="B743" s="11" t="s">
        <v>6682</v>
      </c>
      <c r="C743" s="12" t="s">
        <v>4210</v>
      </c>
      <c r="D743" s="11" t="s">
        <v>6685</v>
      </c>
      <c r="E743" s="24">
        <v>600</v>
      </c>
      <c r="F743" s="11">
        <v>7.87</v>
      </c>
      <c r="G743" s="14">
        <f t="shared" si="54"/>
        <v>1.31166666666667</v>
      </c>
      <c r="H743" s="15">
        <v>7.63</v>
      </c>
      <c r="I743" s="16">
        <v>45296.5625</v>
      </c>
      <c r="J743" s="14">
        <f t="shared" si="55"/>
        <v>1.27166666666667</v>
      </c>
      <c r="K743" s="18">
        <f t="shared" si="56"/>
        <v>8586.15618</v>
      </c>
      <c r="L743" s="18">
        <f t="shared" si="57"/>
        <v>472.13</v>
      </c>
      <c r="M743" s="19">
        <v>0</v>
      </c>
    </row>
    <row r="744" s="3" customFormat="1" ht="22.5" customHeight="1" spans="1:13">
      <c r="A744" s="10">
        <v>742</v>
      </c>
      <c r="B744" s="11" t="s">
        <v>6686</v>
      </c>
      <c r="C744" s="12" t="s">
        <v>4102</v>
      </c>
      <c r="D744" s="11" t="s">
        <v>6687</v>
      </c>
      <c r="E744" s="24">
        <v>400</v>
      </c>
      <c r="F744" s="11">
        <v>136.94</v>
      </c>
      <c r="G744" s="14">
        <f t="shared" si="54"/>
        <v>34.235</v>
      </c>
      <c r="H744" s="15">
        <v>123.94</v>
      </c>
      <c r="I744" s="16">
        <v>45300.4548611111</v>
      </c>
      <c r="J744" s="14">
        <f t="shared" si="55"/>
        <v>30.985</v>
      </c>
      <c r="K744" s="18">
        <f t="shared" si="56"/>
        <v>3329.12916</v>
      </c>
      <c r="L744" s="18">
        <f t="shared" si="57"/>
        <v>183.06</v>
      </c>
      <c r="M744" s="19">
        <v>250</v>
      </c>
    </row>
    <row r="745" s="3" customFormat="1" ht="22.5" customHeight="1" spans="1:13">
      <c r="A745" s="10">
        <v>743</v>
      </c>
      <c r="B745" s="11" t="s">
        <v>6686</v>
      </c>
      <c r="C745" s="12" t="s">
        <v>5822</v>
      </c>
      <c r="D745" s="11" t="s">
        <v>6688</v>
      </c>
      <c r="E745" s="24">
        <v>400</v>
      </c>
      <c r="F745" s="11">
        <v>51.95</v>
      </c>
      <c r="G745" s="14">
        <f t="shared" si="54"/>
        <v>12.9875</v>
      </c>
      <c r="H745" s="15">
        <v>43.76</v>
      </c>
      <c r="I745" s="16">
        <v>45313.7638888889</v>
      </c>
      <c r="J745" s="14">
        <f t="shared" si="55"/>
        <v>10.94</v>
      </c>
      <c r="K745" s="18">
        <f t="shared" si="56"/>
        <v>4874.7573</v>
      </c>
      <c r="L745" s="18">
        <f t="shared" si="57"/>
        <v>268.05</v>
      </c>
      <c r="M745" s="19">
        <v>0</v>
      </c>
    </row>
    <row r="746" s="3" customFormat="1" ht="22.5" customHeight="1" spans="1:13">
      <c r="A746" s="10">
        <v>744</v>
      </c>
      <c r="B746" s="11" t="s">
        <v>6686</v>
      </c>
      <c r="C746" s="12" t="s">
        <v>4210</v>
      </c>
      <c r="D746" s="11" t="s">
        <v>6689</v>
      </c>
      <c r="E746" s="24">
        <v>550</v>
      </c>
      <c r="F746" s="11">
        <v>75.2</v>
      </c>
      <c r="G746" s="14">
        <f t="shared" si="54"/>
        <v>13.6727272727273</v>
      </c>
      <c r="H746" s="15">
        <v>49.62</v>
      </c>
      <c r="I746" s="16">
        <v>45292</v>
      </c>
      <c r="J746" s="14">
        <f t="shared" si="55"/>
        <v>9.02181818181818</v>
      </c>
      <c r="K746" s="18">
        <f t="shared" si="56"/>
        <v>6634.2528</v>
      </c>
      <c r="L746" s="18">
        <f t="shared" si="57"/>
        <v>364.8</v>
      </c>
      <c r="M746" s="19">
        <v>0</v>
      </c>
    </row>
    <row r="747" s="3" customFormat="1" ht="22.5" customHeight="1" spans="1:13">
      <c r="A747" s="10">
        <v>745</v>
      </c>
      <c r="B747" s="11" t="s">
        <v>6686</v>
      </c>
      <c r="C747" s="12" t="s">
        <v>5819</v>
      </c>
      <c r="D747" s="11" t="s">
        <v>6690</v>
      </c>
      <c r="E747" s="24">
        <v>550</v>
      </c>
      <c r="F747" s="11">
        <v>185</v>
      </c>
      <c r="G747" s="14">
        <f t="shared" si="54"/>
        <v>33.6363636363636</v>
      </c>
      <c r="H747" s="15">
        <v>154.23</v>
      </c>
      <c r="I747" s="16">
        <v>45312.4791666667</v>
      </c>
      <c r="J747" s="14">
        <f t="shared" si="55"/>
        <v>28.0418181818182</v>
      </c>
      <c r="K747" s="18">
        <f t="shared" si="56"/>
        <v>4637.43</v>
      </c>
      <c r="L747" s="18">
        <f t="shared" si="57"/>
        <v>255</v>
      </c>
      <c r="M747" s="19">
        <v>0</v>
      </c>
    </row>
    <row r="748" s="3" customFormat="1" ht="22.5" customHeight="1" spans="1:13">
      <c r="A748" s="10">
        <v>746</v>
      </c>
      <c r="B748" s="11" t="s">
        <v>6686</v>
      </c>
      <c r="C748" s="12" t="s">
        <v>5829</v>
      </c>
      <c r="D748" s="11" t="s">
        <v>6691</v>
      </c>
      <c r="E748" s="24">
        <v>600</v>
      </c>
      <c r="F748" s="11">
        <v>0</v>
      </c>
      <c r="G748" s="14"/>
      <c r="H748" s="15">
        <v>0</v>
      </c>
      <c r="I748" s="16">
        <v>45292</v>
      </c>
      <c r="J748" s="14"/>
      <c r="K748" s="18"/>
      <c r="L748" s="18"/>
      <c r="M748" s="19"/>
    </row>
    <row r="749" s="3" customFormat="1" ht="22.5" customHeight="1" spans="1:13">
      <c r="A749" s="10">
        <v>747</v>
      </c>
      <c r="B749" s="11" t="s">
        <v>6692</v>
      </c>
      <c r="C749" s="12" t="s">
        <v>4102</v>
      </c>
      <c r="D749" s="11" t="s">
        <v>6693</v>
      </c>
      <c r="E749" s="24">
        <v>652</v>
      </c>
      <c r="F749" s="11">
        <v>60.08</v>
      </c>
      <c r="G749" s="14">
        <f t="shared" ref="G749:G751" si="58">F749/E749*100</f>
        <v>9.21472392638037</v>
      </c>
      <c r="H749" s="15">
        <v>55.28</v>
      </c>
      <c r="I749" s="16">
        <v>45295.375</v>
      </c>
      <c r="J749" s="14">
        <f t="shared" ref="J749:J754" si="59">H749/E749*100</f>
        <v>8.47852760736196</v>
      </c>
      <c r="K749" s="18">
        <f t="shared" ref="K749:K754" si="60">L749*10.5*1.732</f>
        <v>8393.20272</v>
      </c>
      <c r="L749" s="18">
        <f t="shared" ref="L749:L754" si="61">E749*0.8-MAX(F749,H749)</f>
        <v>461.52</v>
      </c>
      <c r="M749" s="19">
        <v>0</v>
      </c>
    </row>
    <row r="750" s="3" customFormat="1" ht="22.5" customHeight="1" spans="1:13">
      <c r="A750" s="10">
        <v>748</v>
      </c>
      <c r="B750" s="25" t="s">
        <v>6692</v>
      </c>
      <c r="C750" s="12" t="s">
        <v>4210</v>
      </c>
      <c r="D750" s="25" t="s">
        <v>6694</v>
      </c>
      <c r="E750" s="24">
        <v>652</v>
      </c>
      <c r="F750" s="11">
        <v>496.32</v>
      </c>
      <c r="G750" s="14">
        <f t="shared" si="58"/>
        <v>76.1226993865031</v>
      </c>
      <c r="H750" s="15">
        <v>811.44</v>
      </c>
      <c r="I750" s="16">
        <v>45310.4027777778</v>
      </c>
      <c r="J750" s="14">
        <f t="shared" si="59"/>
        <v>124.453987730061</v>
      </c>
      <c r="K750" s="18">
        <f t="shared" si="60"/>
        <v>-5271.03024</v>
      </c>
      <c r="L750" s="18">
        <f t="shared" si="61"/>
        <v>-289.84</v>
      </c>
      <c r="M750" s="19">
        <v>0</v>
      </c>
    </row>
    <row r="751" s="3" customFormat="1" ht="22.5" customHeight="1" spans="1:13">
      <c r="A751" s="10">
        <v>749</v>
      </c>
      <c r="B751" s="11" t="s">
        <v>6692</v>
      </c>
      <c r="C751" s="12" t="s">
        <v>4622</v>
      </c>
      <c r="D751" s="11" t="s">
        <v>6695</v>
      </c>
      <c r="E751" s="24">
        <v>652</v>
      </c>
      <c r="F751" s="11">
        <v>73.84</v>
      </c>
      <c r="G751" s="14">
        <f t="shared" si="58"/>
        <v>11.3251533742331</v>
      </c>
      <c r="H751" s="15">
        <v>72.88</v>
      </c>
      <c r="I751" s="16">
        <v>45317.3784722222</v>
      </c>
      <c r="J751" s="14">
        <f t="shared" si="59"/>
        <v>11.1779141104294</v>
      </c>
      <c r="K751" s="18">
        <f t="shared" si="60"/>
        <v>8142.96336</v>
      </c>
      <c r="L751" s="18">
        <f t="shared" si="61"/>
        <v>447.76</v>
      </c>
      <c r="M751" s="19">
        <v>2000</v>
      </c>
    </row>
    <row r="752" s="3" customFormat="1" ht="22.5" customHeight="1" spans="1:13">
      <c r="A752" s="10">
        <v>750</v>
      </c>
      <c r="B752" s="11" t="s">
        <v>6692</v>
      </c>
      <c r="C752" s="12" t="s">
        <v>4218</v>
      </c>
      <c r="D752" s="11" t="s">
        <v>6696</v>
      </c>
      <c r="E752" s="26">
        <v>600</v>
      </c>
      <c r="F752" s="11">
        <v>366.4</v>
      </c>
      <c r="G752" s="14"/>
      <c r="H752" s="15">
        <v>335.67</v>
      </c>
      <c r="I752" s="16">
        <v>45300.3576388889</v>
      </c>
      <c r="J752" s="14">
        <f t="shared" si="59"/>
        <v>55.945</v>
      </c>
      <c r="K752" s="18">
        <f t="shared" si="60"/>
        <v>2065.9296</v>
      </c>
      <c r="L752" s="18">
        <f t="shared" si="61"/>
        <v>113.6</v>
      </c>
      <c r="M752" s="19">
        <v>2000</v>
      </c>
    </row>
    <row r="753" s="3" customFormat="1" ht="22.5" customHeight="1" spans="1:13">
      <c r="A753" s="10">
        <v>751</v>
      </c>
      <c r="B753" s="11" t="s">
        <v>6692</v>
      </c>
      <c r="C753" s="12" t="s">
        <v>6627</v>
      </c>
      <c r="D753" s="11" t="s">
        <v>6697</v>
      </c>
      <c r="E753" s="27">
        <v>652</v>
      </c>
      <c r="F753" s="11">
        <v>278.48</v>
      </c>
      <c r="G753" s="14"/>
      <c r="H753" s="15">
        <v>267.76</v>
      </c>
      <c r="I753" s="16">
        <v>45301.6840277778</v>
      </c>
      <c r="J753" s="14">
        <f t="shared" si="59"/>
        <v>41.0674846625767</v>
      </c>
      <c r="K753" s="18">
        <f t="shared" si="60"/>
        <v>4421.38032</v>
      </c>
      <c r="L753" s="18">
        <f t="shared" si="61"/>
        <v>243.12</v>
      </c>
      <c r="M753" s="19">
        <v>2000</v>
      </c>
    </row>
    <row r="754" s="3" customFormat="1" ht="22.5" customHeight="1" spans="1:13">
      <c r="A754" s="10">
        <v>752</v>
      </c>
      <c r="B754" s="11" t="s">
        <v>6692</v>
      </c>
      <c r="C754" s="12" t="s">
        <v>6620</v>
      </c>
      <c r="D754" s="28" t="s">
        <v>6698</v>
      </c>
      <c r="E754" s="27">
        <v>275</v>
      </c>
      <c r="F754" s="11">
        <v>171.3</v>
      </c>
      <c r="G754" s="14"/>
      <c r="H754" s="15">
        <v>160.15</v>
      </c>
      <c r="I754" s="16">
        <v>45313.7673611111</v>
      </c>
      <c r="J754" s="14">
        <f t="shared" si="59"/>
        <v>58.2363636363636</v>
      </c>
      <c r="K754" s="18">
        <f t="shared" si="60"/>
        <v>885.6582</v>
      </c>
      <c r="L754" s="18">
        <f t="shared" si="61"/>
        <v>48.7</v>
      </c>
      <c r="M754" s="19">
        <v>2000</v>
      </c>
    </row>
    <row r="755" s="3" customFormat="1" ht="22.5" customHeight="1" spans="1:13">
      <c r="A755" s="10">
        <v>753</v>
      </c>
      <c r="B755" s="28" t="s">
        <v>6699</v>
      </c>
      <c r="C755" s="12" t="s">
        <v>4607</v>
      </c>
      <c r="D755" s="28" t="s">
        <v>6700</v>
      </c>
      <c r="E755" s="27">
        <v>652</v>
      </c>
      <c r="F755" s="29"/>
      <c r="G755" s="14"/>
      <c r="H755" s="30"/>
      <c r="I755" s="37"/>
      <c r="J755" s="14"/>
      <c r="K755" s="18"/>
      <c r="L755" s="18"/>
      <c r="M755" s="19"/>
    </row>
    <row r="756" s="3" customFormat="1" ht="22.5" customHeight="1" spans="1:13">
      <c r="A756" s="10">
        <v>754</v>
      </c>
      <c r="B756" s="28" t="s">
        <v>6699</v>
      </c>
      <c r="C756" s="12" t="s">
        <v>4616</v>
      </c>
      <c r="D756" s="28" t="s">
        <v>6701</v>
      </c>
      <c r="E756" s="27">
        <v>652</v>
      </c>
      <c r="F756" s="29"/>
      <c r="G756" s="14"/>
      <c r="H756" s="30"/>
      <c r="I756" s="37"/>
      <c r="J756" s="14"/>
      <c r="K756" s="18"/>
      <c r="L756" s="18"/>
      <c r="M756" s="19"/>
    </row>
    <row r="757" s="3" customFormat="1" ht="22.5" customHeight="1" spans="1:13">
      <c r="A757" s="10">
        <v>755</v>
      </c>
      <c r="B757" s="28" t="s">
        <v>6699</v>
      </c>
      <c r="C757" s="12" t="s">
        <v>4457</v>
      </c>
      <c r="D757" s="28" t="s">
        <v>6702</v>
      </c>
      <c r="E757" s="27">
        <v>652</v>
      </c>
      <c r="F757" s="29"/>
      <c r="G757" s="14"/>
      <c r="H757" s="30"/>
      <c r="I757" s="37"/>
      <c r="J757" s="14"/>
      <c r="K757" s="18"/>
      <c r="L757" s="18"/>
      <c r="M757" s="19"/>
    </row>
    <row r="758" s="3" customFormat="1" ht="22.5" customHeight="1" spans="1:13">
      <c r="A758" s="10">
        <v>756</v>
      </c>
      <c r="B758" s="28" t="s">
        <v>6699</v>
      </c>
      <c r="C758" s="12" t="s">
        <v>4643</v>
      </c>
      <c r="D758" s="28" t="s">
        <v>6703</v>
      </c>
      <c r="E758" s="27">
        <v>652</v>
      </c>
      <c r="F758" s="29"/>
      <c r="G758" s="14"/>
      <c r="H758" s="30"/>
      <c r="I758" s="37"/>
      <c r="J758" s="14"/>
      <c r="K758" s="18"/>
      <c r="L758" s="18"/>
      <c r="M758" s="19"/>
    </row>
    <row r="759" s="3" customFormat="1" ht="22.5" customHeight="1" spans="1:12">
      <c r="A759" s="31"/>
      <c r="B759" s="32"/>
      <c r="C759" s="32"/>
      <c r="D759" s="32"/>
      <c r="E759" s="33"/>
      <c r="F759" s="34"/>
      <c r="G759" s="35"/>
      <c r="H759" s="36"/>
      <c r="I759" s="38"/>
      <c r="J759" s="35"/>
      <c r="K759" s="39"/>
      <c r="L759" s="39"/>
    </row>
    <row r="760" s="3" customFormat="1" ht="22.5" customHeight="1" spans="1:12">
      <c r="A760" s="31"/>
      <c r="B760" s="32"/>
      <c r="C760" s="32"/>
      <c r="D760" s="32"/>
      <c r="E760" s="33"/>
      <c r="F760" s="34"/>
      <c r="G760" s="35"/>
      <c r="H760" s="36"/>
      <c r="I760" s="38"/>
      <c r="J760" s="35"/>
      <c r="K760" s="39"/>
      <c r="L760" s="39"/>
    </row>
    <row r="761" s="3" customFormat="1" ht="22.5" customHeight="1" spans="1:12">
      <c r="A761" s="31"/>
      <c r="B761" s="32"/>
      <c r="C761" s="32"/>
      <c r="D761" s="32"/>
      <c r="E761" s="33"/>
      <c r="F761" s="34"/>
      <c r="G761" s="35"/>
      <c r="H761" s="36"/>
      <c r="I761" s="38"/>
      <c r="J761" s="35"/>
      <c r="K761" s="39"/>
      <c r="L761" s="39"/>
    </row>
    <row r="762" s="3" customFormat="1" ht="22.5" customHeight="1" spans="1:12">
      <c r="A762" s="31"/>
      <c r="B762" s="32"/>
      <c r="C762" s="32"/>
      <c r="D762" s="32"/>
      <c r="E762" s="33"/>
      <c r="F762" s="34"/>
      <c r="G762" s="35"/>
      <c r="H762" s="36"/>
      <c r="I762" s="38"/>
      <c r="J762" s="35"/>
      <c r="K762" s="39"/>
      <c r="L762" s="39"/>
    </row>
    <row r="763" s="3" customFormat="1" ht="22.5" customHeight="1" spans="1:12">
      <c r="A763" s="31"/>
      <c r="B763" s="32"/>
      <c r="C763" s="32"/>
      <c r="D763" s="32"/>
      <c r="E763" s="33"/>
      <c r="F763" s="34"/>
      <c r="G763" s="35"/>
      <c r="H763" s="36"/>
      <c r="I763" s="38"/>
      <c r="J763" s="35"/>
      <c r="K763" s="39"/>
      <c r="L763" s="39"/>
    </row>
    <row r="764" s="3" customFormat="1" ht="22.5" customHeight="1" spans="1:12">
      <c r="A764" s="31"/>
      <c r="B764" s="32"/>
      <c r="C764" s="32"/>
      <c r="D764" s="32"/>
      <c r="E764" s="33"/>
      <c r="F764" s="34"/>
      <c r="G764" s="35"/>
      <c r="H764" s="36"/>
      <c r="I764" s="38"/>
      <c r="J764" s="35"/>
      <c r="K764" s="39"/>
      <c r="L764" s="39"/>
    </row>
    <row r="765" s="3" customFormat="1" ht="22.5" customHeight="1" spans="1:12">
      <c r="A765" s="31"/>
      <c r="B765" s="32"/>
      <c r="C765" s="32"/>
      <c r="D765" s="32"/>
      <c r="E765" s="33"/>
      <c r="F765" s="34"/>
      <c r="G765" s="35"/>
      <c r="H765" s="36"/>
      <c r="I765" s="38"/>
      <c r="J765" s="35"/>
      <c r="K765" s="39"/>
      <c r="L765" s="39"/>
    </row>
    <row r="766" s="3" customFormat="1" ht="22.5" customHeight="1" spans="1:12">
      <c r="A766" s="31"/>
      <c r="B766" s="32"/>
      <c r="C766" s="32"/>
      <c r="D766" s="32"/>
      <c r="E766" s="33"/>
      <c r="F766" s="34"/>
      <c r="G766" s="35"/>
      <c r="H766" s="36"/>
      <c r="I766" s="38"/>
      <c r="J766" s="35"/>
      <c r="K766" s="39"/>
      <c r="L766" s="39"/>
    </row>
    <row r="767" s="3" customFormat="1" ht="22.5" customHeight="1" spans="1:12">
      <c r="A767" s="31"/>
      <c r="B767" s="32"/>
      <c r="C767" s="32"/>
      <c r="D767" s="32"/>
      <c r="E767" s="33"/>
      <c r="F767" s="34"/>
      <c r="G767" s="35"/>
      <c r="H767" s="36"/>
      <c r="I767" s="38"/>
      <c r="J767" s="35"/>
      <c r="K767" s="39"/>
      <c r="L767" s="39"/>
    </row>
    <row r="768" s="3" customFormat="1" ht="22.5" customHeight="1" spans="1:12">
      <c r="A768" s="31"/>
      <c r="B768" s="32"/>
      <c r="C768" s="32"/>
      <c r="D768" s="32"/>
      <c r="E768" s="33"/>
      <c r="F768" s="34"/>
      <c r="G768" s="35"/>
      <c r="H768" s="36"/>
      <c r="I768" s="38"/>
      <c r="J768" s="35"/>
      <c r="K768" s="39"/>
      <c r="L768" s="39"/>
    </row>
    <row r="769" s="3" customFormat="1" ht="22.5" customHeight="1" spans="1:12">
      <c r="A769" s="31"/>
      <c r="B769" s="32"/>
      <c r="C769" s="32"/>
      <c r="D769" s="32"/>
      <c r="E769" s="33"/>
      <c r="F769" s="34"/>
      <c r="G769" s="35"/>
      <c r="H769" s="36"/>
      <c r="I769" s="38"/>
      <c r="J769" s="35"/>
      <c r="K769" s="39"/>
      <c r="L769" s="39"/>
    </row>
    <row r="770" s="3" customFormat="1" ht="22.5" customHeight="1" spans="1:12">
      <c r="A770" s="31"/>
      <c r="B770" s="32"/>
      <c r="C770" s="32"/>
      <c r="D770" s="32"/>
      <c r="E770" s="33"/>
      <c r="F770" s="34"/>
      <c r="G770" s="35"/>
      <c r="H770" s="36"/>
      <c r="I770" s="38"/>
      <c r="J770" s="35"/>
      <c r="K770" s="39"/>
      <c r="L770" s="39"/>
    </row>
    <row r="771" s="3" customFormat="1" ht="22.5" customHeight="1" spans="1:12">
      <c r="A771" s="31"/>
      <c r="B771" s="32"/>
      <c r="C771" s="32"/>
      <c r="D771" s="32"/>
      <c r="E771" s="33"/>
      <c r="F771" s="34"/>
      <c r="G771" s="35"/>
      <c r="H771" s="36"/>
      <c r="I771" s="38"/>
      <c r="J771" s="35"/>
      <c r="K771" s="39"/>
      <c r="L771" s="39"/>
    </row>
    <row r="772" s="3" customFormat="1" ht="22.5" customHeight="1" spans="1:12">
      <c r="A772" s="31"/>
      <c r="B772" s="32"/>
      <c r="C772" s="32"/>
      <c r="D772" s="32"/>
      <c r="E772" s="33"/>
      <c r="F772" s="34"/>
      <c r="G772" s="35"/>
      <c r="H772" s="36"/>
      <c r="I772" s="38"/>
      <c r="J772" s="35"/>
      <c r="K772" s="39"/>
      <c r="L772" s="39"/>
    </row>
    <row r="773" s="3" customFormat="1" ht="22.5" customHeight="1" spans="1:12">
      <c r="A773" s="31"/>
      <c r="B773" s="32"/>
      <c r="C773" s="32"/>
      <c r="D773" s="32"/>
      <c r="E773" s="33"/>
      <c r="F773" s="34"/>
      <c r="G773" s="35"/>
      <c r="H773" s="36"/>
      <c r="I773" s="38"/>
      <c r="J773" s="35"/>
      <c r="K773" s="39"/>
      <c r="L773" s="39"/>
    </row>
    <row r="774" s="3" customFormat="1" ht="22.5" customHeight="1" spans="1:12">
      <c r="A774" s="31"/>
      <c r="B774" s="32"/>
      <c r="C774" s="32"/>
      <c r="D774" s="32"/>
      <c r="E774" s="33"/>
      <c r="F774" s="34"/>
      <c r="G774" s="35"/>
      <c r="H774" s="36"/>
      <c r="I774" s="38"/>
      <c r="J774" s="35"/>
      <c r="K774" s="39"/>
      <c r="L774" s="39"/>
    </row>
    <row r="775" s="3" customFormat="1" ht="22.5" customHeight="1" spans="1:12">
      <c r="A775" s="31"/>
      <c r="B775" s="32"/>
      <c r="C775" s="32"/>
      <c r="D775" s="32"/>
      <c r="E775" s="33"/>
      <c r="F775" s="34"/>
      <c r="G775" s="35"/>
      <c r="H775" s="36"/>
      <c r="I775" s="38"/>
      <c r="J775" s="35"/>
      <c r="K775" s="39"/>
      <c r="L775" s="39"/>
    </row>
    <row r="776" s="3" customFormat="1" ht="22.5" customHeight="1" spans="1:12">
      <c r="A776" s="31"/>
      <c r="B776" s="32"/>
      <c r="C776" s="32"/>
      <c r="D776" s="32"/>
      <c r="E776" s="33"/>
      <c r="F776" s="34"/>
      <c r="G776" s="35"/>
      <c r="H776" s="36"/>
      <c r="I776" s="38"/>
      <c r="J776" s="35"/>
      <c r="K776" s="39"/>
      <c r="L776" s="39"/>
    </row>
    <row r="777" s="3" customFormat="1" ht="22.5" customHeight="1" spans="1:12">
      <c r="A777" s="31"/>
      <c r="B777" s="32"/>
      <c r="C777" s="32"/>
      <c r="D777" s="32"/>
      <c r="E777" s="33"/>
      <c r="F777" s="34"/>
      <c r="G777" s="35"/>
      <c r="H777" s="36"/>
      <c r="I777" s="38"/>
      <c r="J777" s="35"/>
      <c r="K777" s="39"/>
      <c r="L777" s="39"/>
    </row>
    <row r="778" s="3" customFormat="1" ht="22.5" customHeight="1" spans="1:12">
      <c r="A778" s="31"/>
      <c r="B778" s="32"/>
      <c r="C778" s="32"/>
      <c r="D778" s="32"/>
      <c r="E778" s="33"/>
      <c r="F778" s="34"/>
      <c r="G778" s="35"/>
      <c r="H778" s="36"/>
      <c r="I778" s="38"/>
      <c r="J778" s="35"/>
      <c r="K778" s="39"/>
      <c r="L778" s="39"/>
    </row>
    <row r="779" s="3" customFormat="1" ht="22.5" customHeight="1" spans="1:12">
      <c r="A779" s="31"/>
      <c r="B779" s="32"/>
      <c r="C779" s="32"/>
      <c r="D779" s="32"/>
      <c r="E779" s="33"/>
      <c r="F779" s="34"/>
      <c r="G779" s="35"/>
      <c r="H779" s="36"/>
      <c r="I779" s="38"/>
      <c r="J779" s="35"/>
      <c r="K779" s="39"/>
      <c r="L779" s="39"/>
    </row>
    <row r="780" s="3" customFormat="1" ht="22.5" customHeight="1" spans="1:12">
      <c r="A780" s="31"/>
      <c r="B780" s="32"/>
      <c r="C780" s="32"/>
      <c r="D780" s="32"/>
      <c r="E780" s="33"/>
      <c r="F780" s="34"/>
      <c r="G780" s="35"/>
      <c r="H780" s="36"/>
      <c r="I780" s="38"/>
      <c r="J780" s="35"/>
      <c r="K780" s="39"/>
      <c r="L780" s="39"/>
    </row>
    <row r="781" s="3" customFormat="1" ht="22.5" customHeight="1" spans="1:12">
      <c r="A781" s="31"/>
      <c r="B781" s="32"/>
      <c r="C781" s="32"/>
      <c r="D781" s="32"/>
      <c r="E781" s="33"/>
      <c r="F781" s="34"/>
      <c r="G781" s="35"/>
      <c r="H781" s="36"/>
      <c r="I781" s="38"/>
      <c r="J781" s="35"/>
      <c r="K781" s="39"/>
      <c r="L781" s="39"/>
    </row>
    <row r="782" s="3" customFormat="1" ht="22.5" customHeight="1" spans="1:12">
      <c r="A782" s="31"/>
      <c r="B782" s="32"/>
      <c r="C782" s="32"/>
      <c r="D782" s="32"/>
      <c r="E782" s="40"/>
      <c r="F782" s="34"/>
      <c r="G782" s="35"/>
      <c r="H782" s="36"/>
      <c r="I782" s="38"/>
      <c r="J782" s="35"/>
      <c r="K782" s="39"/>
      <c r="L782" s="39"/>
    </row>
    <row r="783" s="3" customFormat="1" ht="22.5" customHeight="1" spans="1:12">
      <c r="A783" s="31"/>
      <c r="B783" s="32"/>
      <c r="C783" s="32"/>
      <c r="D783" s="32"/>
      <c r="E783" s="33"/>
      <c r="F783" s="34"/>
      <c r="G783" s="35"/>
      <c r="H783" s="36"/>
      <c r="I783" s="38"/>
      <c r="J783" s="35"/>
      <c r="K783" s="39"/>
      <c r="L783" s="39"/>
    </row>
    <row r="784" s="3" customFormat="1" ht="22.5" customHeight="1" spans="1:12">
      <c r="A784" s="31"/>
      <c r="B784" s="32"/>
      <c r="C784" s="32"/>
      <c r="D784" s="32"/>
      <c r="E784" s="33"/>
      <c r="F784" s="34"/>
      <c r="G784" s="35"/>
      <c r="H784" s="36"/>
      <c r="I784" s="38"/>
      <c r="J784" s="35"/>
      <c r="K784" s="39"/>
      <c r="L784" s="39"/>
    </row>
    <row r="785" s="3" customFormat="1" ht="22.5" customHeight="1" spans="1:12">
      <c r="A785" s="31"/>
      <c r="B785" s="32"/>
      <c r="C785" s="32"/>
      <c r="D785" s="32"/>
      <c r="E785" s="33"/>
      <c r="F785" s="34"/>
      <c r="G785" s="35"/>
      <c r="H785" s="36"/>
      <c r="I785" s="38"/>
      <c r="J785" s="35"/>
      <c r="K785" s="39"/>
      <c r="L785" s="39"/>
    </row>
    <row r="786" s="3" customFormat="1" ht="22.5" customHeight="1" spans="1:12">
      <c r="A786" s="31"/>
      <c r="B786" s="32"/>
      <c r="C786" s="32"/>
      <c r="D786" s="32"/>
      <c r="E786" s="33"/>
      <c r="F786" s="34"/>
      <c r="G786" s="35"/>
      <c r="H786" s="36"/>
      <c r="I786" s="38"/>
      <c r="J786" s="35"/>
      <c r="K786" s="39"/>
      <c r="L786" s="39"/>
    </row>
    <row r="787" s="3" customFormat="1" ht="22.5" customHeight="1" spans="1:12">
      <c r="A787" s="31"/>
      <c r="B787" s="32"/>
      <c r="C787" s="32"/>
      <c r="D787" s="32"/>
      <c r="E787" s="33"/>
      <c r="F787" s="34"/>
      <c r="G787" s="35"/>
      <c r="H787" s="36"/>
      <c r="I787" s="38"/>
      <c r="J787" s="35"/>
      <c r="K787" s="39"/>
      <c r="L787" s="39"/>
    </row>
    <row r="788" s="3" customFormat="1" ht="22.5" customHeight="1" spans="1:12">
      <c r="A788" s="31"/>
      <c r="B788" s="32"/>
      <c r="C788" s="32"/>
      <c r="D788" s="32"/>
      <c r="E788" s="33"/>
      <c r="F788" s="34"/>
      <c r="G788" s="35"/>
      <c r="H788" s="36"/>
      <c r="I788" s="38"/>
      <c r="J788" s="35"/>
      <c r="K788" s="39"/>
      <c r="L788" s="39"/>
    </row>
    <row r="789" s="3" customFormat="1" ht="22.5" customHeight="1" spans="1:12">
      <c r="A789" s="31"/>
      <c r="B789" s="32"/>
      <c r="C789" s="32"/>
      <c r="D789" s="32"/>
      <c r="E789" s="33"/>
      <c r="F789" s="34"/>
      <c r="G789" s="35"/>
      <c r="H789" s="36"/>
      <c r="I789" s="38"/>
      <c r="J789" s="35"/>
      <c r="K789" s="39"/>
      <c r="L789" s="39"/>
    </row>
    <row r="790" s="3" customFormat="1" ht="22.5" customHeight="1" spans="1:12">
      <c r="A790" s="31"/>
      <c r="B790" s="32"/>
      <c r="C790" s="32"/>
      <c r="D790" s="32"/>
      <c r="E790" s="33"/>
      <c r="F790" s="34"/>
      <c r="G790" s="35"/>
      <c r="H790" s="36"/>
      <c r="I790" s="38"/>
      <c r="J790" s="35"/>
      <c r="K790" s="39"/>
      <c r="L790" s="39"/>
    </row>
    <row r="791" s="3" customFormat="1" ht="22.5" customHeight="1" spans="1:12">
      <c r="A791" s="31"/>
      <c r="B791" s="32"/>
      <c r="C791" s="32"/>
      <c r="D791" s="32"/>
      <c r="E791" s="33"/>
      <c r="F791" s="34"/>
      <c r="G791" s="35"/>
      <c r="H791" s="36"/>
      <c r="I791" s="38"/>
      <c r="J791" s="35"/>
      <c r="K791" s="39"/>
      <c r="L791" s="39"/>
    </row>
    <row r="792" s="3" customFormat="1" ht="22.5" customHeight="1" spans="1:12">
      <c r="A792" s="31"/>
      <c r="B792" s="32"/>
      <c r="C792" s="32"/>
      <c r="D792" s="32"/>
      <c r="E792" s="33"/>
      <c r="F792" s="34"/>
      <c r="G792" s="35"/>
      <c r="H792" s="36"/>
      <c r="I792" s="38"/>
      <c r="J792" s="35"/>
      <c r="K792" s="39"/>
      <c r="L792" s="39"/>
    </row>
    <row r="793" s="3" customFormat="1" ht="22.5" customHeight="1" spans="1:12">
      <c r="A793" s="31"/>
      <c r="B793" s="32"/>
      <c r="C793" s="32"/>
      <c r="D793" s="32"/>
      <c r="E793" s="33"/>
      <c r="F793" s="34"/>
      <c r="G793" s="35"/>
      <c r="H793" s="36"/>
      <c r="I793" s="38"/>
      <c r="J793" s="35"/>
      <c r="K793" s="39"/>
      <c r="L793" s="39"/>
    </row>
    <row r="794" s="3" customFormat="1" ht="22.5" customHeight="1" spans="1:12">
      <c r="A794" s="31"/>
      <c r="B794" s="32"/>
      <c r="C794" s="32"/>
      <c r="D794" s="32"/>
      <c r="E794" s="33"/>
      <c r="F794" s="34"/>
      <c r="G794" s="35"/>
      <c r="H794" s="36"/>
      <c r="I794" s="38"/>
      <c r="J794" s="35"/>
      <c r="K794" s="39"/>
      <c r="L794" s="39"/>
    </row>
    <row r="795" s="3" customFormat="1" ht="22.5" customHeight="1" spans="1:12">
      <c r="A795" s="31"/>
      <c r="B795" s="32"/>
      <c r="C795" s="32"/>
      <c r="D795" s="32"/>
      <c r="E795" s="33"/>
      <c r="F795" s="34"/>
      <c r="G795" s="35"/>
      <c r="H795" s="36"/>
      <c r="I795" s="38"/>
      <c r="J795" s="35"/>
      <c r="K795" s="39"/>
      <c r="L795" s="39"/>
    </row>
    <row r="796" s="3" customFormat="1" ht="22.5" customHeight="1" spans="1:12">
      <c r="A796" s="31"/>
      <c r="B796" s="32"/>
      <c r="C796" s="32"/>
      <c r="D796" s="32"/>
      <c r="E796" s="33"/>
      <c r="F796" s="34"/>
      <c r="G796" s="35"/>
      <c r="H796" s="36"/>
      <c r="I796" s="38"/>
      <c r="J796" s="35"/>
      <c r="K796" s="39"/>
      <c r="L796" s="39"/>
    </row>
    <row r="797" s="3" customFormat="1" ht="22.5" customHeight="1" spans="1:12">
      <c r="A797" s="31"/>
      <c r="B797" s="32"/>
      <c r="C797" s="32"/>
      <c r="D797" s="32"/>
      <c r="E797" s="33"/>
      <c r="F797" s="34"/>
      <c r="G797" s="35"/>
      <c r="H797" s="36"/>
      <c r="I797" s="38"/>
      <c r="J797" s="35"/>
      <c r="K797" s="39"/>
      <c r="L797" s="39"/>
    </row>
    <row r="798" s="3" customFormat="1" ht="22.5" customHeight="1" spans="1:12">
      <c r="A798" s="31"/>
      <c r="B798" s="32"/>
      <c r="C798" s="32"/>
      <c r="D798" s="32"/>
      <c r="E798" s="33"/>
      <c r="F798" s="34"/>
      <c r="G798" s="35"/>
      <c r="H798" s="36"/>
      <c r="I798" s="38"/>
      <c r="J798" s="35"/>
      <c r="K798" s="39"/>
      <c r="L798" s="39"/>
    </row>
    <row r="799" s="3" customFormat="1" ht="22.5" customHeight="1" spans="1:12">
      <c r="A799" s="31"/>
      <c r="B799" s="32"/>
      <c r="C799" s="32"/>
      <c r="D799" s="32"/>
      <c r="E799" s="33"/>
      <c r="F799" s="34"/>
      <c r="G799" s="35"/>
      <c r="H799" s="36"/>
      <c r="I799" s="38"/>
      <c r="J799" s="35"/>
      <c r="K799" s="39"/>
      <c r="L799" s="39"/>
    </row>
    <row r="800" s="3" customFormat="1" ht="22.5" customHeight="1" spans="1:12">
      <c r="A800" s="31"/>
      <c r="B800" s="32"/>
      <c r="C800" s="32"/>
      <c r="D800" s="32"/>
      <c r="E800" s="33"/>
      <c r="F800" s="34"/>
      <c r="G800" s="35"/>
      <c r="H800" s="36"/>
      <c r="I800" s="38"/>
      <c r="J800" s="35"/>
      <c r="K800" s="39"/>
      <c r="L800" s="39"/>
    </row>
    <row r="801" s="3" customFormat="1" ht="22.5" customHeight="1" spans="1:12">
      <c r="A801" s="31"/>
      <c r="B801" s="32"/>
      <c r="C801" s="32"/>
      <c r="D801" s="32"/>
      <c r="E801" s="33"/>
      <c r="F801" s="34"/>
      <c r="G801" s="35"/>
      <c r="H801" s="36"/>
      <c r="I801" s="38"/>
      <c r="J801" s="35"/>
      <c r="K801" s="39"/>
      <c r="L801" s="39"/>
    </row>
    <row r="802" s="3" customFormat="1" ht="22.5" customHeight="1" spans="1:12">
      <c r="A802" s="31"/>
      <c r="B802" s="32"/>
      <c r="C802" s="32"/>
      <c r="D802" s="32"/>
      <c r="E802" s="33"/>
      <c r="F802" s="34"/>
      <c r="G802" s="35"/>
      <c r="H802" s="36"/>
      <c r="I802" s="38"/>
      <c r="J802" s="35"/>
      <c r="K802" s="39"/>
      <c r="L802" s="39"/>
    </row>
    <row r="803" s="3" customFormat="1" ht="22.5" customHeight="1" spans="1:12">
      <c r="A803" s="31"/>
      <c r="B803" s="32"/>
      <c r="C803" s="32"/>
      <c r="D803" s="32"/>
      <c r="E803" s="33"/>
      <c r="F803" s="34"/>
      <c r="G803" s="35"/>
      <c r="H803" s="36"/>
      <c r="I803" s="38"/>
      <c r="J803" s="35"/>
      <c r="K803" s="39"/>
      <c r="L803" s="39"/>
    </row>
    <row r="804" s="3" customFormat="1" ht="22.5" customHeight="1" spans="1:12">
      <c r="A804" s="31"/>
      <c r="B804" s="32"/>
      <c r="C804" s="32"/>
      <c r="D804" s="32"/>
      <c r="E804" s="33"/>
      <c r="F804" s="34"/>
      <c r="G804" s="35"/>
      <c r="H804" s="36"/>
      <c r="I804" s="38"/>
      <c r="J804" s="35"/>
      <c r="K804" s="39"/>
      <c r="L804" s="39"/>
    </row>
    <row r="805" s="3" customFormat="1" ht="22.5" customHeight="1" spans="1:12">
      <c r="A805" s="31"/>
      <c r="B805" s="32"/>
      <c r="C805" s="32"/>
      <c r="D805" s="32"/>
      <c r="E805" s="33"/>
      <c r="F805" s="34"/>
      <c r="G805" s="35"/>
      <c r="H805" s="36"/>
      <c r="I805" s="38"/>
      <c r="J805" s="35"/>
      <c r="K805" s="39"/>
      <c r="L805" s="39"/>
    </row>
    <row r="806" s="3" customFormat="1" ht="22.5" customHeight="1" spans="1:12">
      <c r="A806" s="31"/>
      <c r="B806" s="32"/>
      <c r="C806" s="32"/>
      <c r="D806" s="32"/>
      <c r="E806" s="33"/>
      <c r="F806" s="34"/>
      <c r="G806" s="35"/>
      <c r="H806" s="36"/>
      <c r="I806" s="38"/>
      <c r="J806" s="35"/>
      <c r="K806" s="39"/>
      <c r="L806" s="39"/>
    </row>
    <row r="807" s="3" customFormat="1" ht="22.5" customHeight="1" spans="1:12">
      <c r="A807" s="31"/>
      <c r="B807" s="32"/>
      <c r="C807" s="32"/>
      <c r="D807" s="32"/>
      <c r="E807" s="33"/>
      <c r="F807" s="34"/>
      <c r="G807" s="35"/>
      <c r="H807" s="36"/>
      <c r="I807" s="38"/>
      <c r="J807" s="35"/>
      <c r="K807" s="39"/>
      <c r="L807" s="39"/>
    </row>
    <row r="808" s="3" customFormat="1" ht="22.5" customHeight="1" spans="1:12">
      <c r="A808" s="31"/>
      <c r="B808" s="32"/>
      <c r="C808" s="32"/>
      <c r="D808" s="32"/>
      <c r="E808" s="33"/>
      <c r="F808" s="34"/>
      <c r="G808" s="35"/>
      <c r="H808" s="36"/>
      <c r="I808" s="38"/>
      <c r="J808" s="35"/>
      <c r="K808" s="39"/>
      <c r="L808" s="39"/>
    </row>
    <row r="809" s="3" customFormat="1" ht="22.5" customHeight="1" spans="1:12">
      <c r="A809" s="31"/>
      <c r="B809" s="32"/>
      <c r="C809" s="32"/>
      <c r="D809" s="32"/>
      <c r="E809" s="33"/>
      <c r="F809" s="34"/>
      <c r="G809" s="35"/>
      <c r="H809" s="36"/>
      <c r="I809" s="38"/>
      <c r="J809" s="35"/>
      <c r="K809" s="39"/>
      <c r="L809" s="39"/>
    </row>
    <row r="810" s="3" customFormat="1" ht="22.5" customHeight="1" spans="1:12">
      <c r="A810" s="31"/>
      <c r="B810" s="32"/>
      <c r="C810" s="32"/>
      <c r="D810" s="32"/>
      <c r="E810" s="33"/>
      <c r="F810" s="34"/>
      <c r="G810" s="35"/>
      <c r="H810" s="36"/>
      <c r="I810" s="38"/>
      <c r="J810" s="35"/>
      <c r="K810" s="39"/>
      <c r="L810" s="39"/>
    </row>
    <row r="811" s="3" customFormat="1" ht="22.5" customHeight="1" spans="1:12">
      <c r="A811" s="31"/>
      <c r="B811" s="32"/>
      <c r="C811" s="32"/>
      <c r="D811" s="32"/>
      <c r="E811" s="33"/>
      <c r="F811" s="34"/>
      <c r="G811" s="35"/>
      <c r="H811" s="36"/>
      <c r="I811" s="38"/>
      <c r="J811" s="35"/>
      <c r="K811" s="39"/>
      <c r="L811" s="39"/>
    </row>
    <row r="812" s="3" customFormat="1" ht="22.5" customHeight="1" spans="1:12">
      <c r="A812" s="31"/>
      <c r="B812" s="32"/>
      <c r="C812" s="32"/>
      <c r="D812" s="32"/>
      <c r="E812" s="33"/>
      <c r="F812" s="34"/>
      <c r="G812" s="35"/>
      <c r="H812" s="36"/>
      <c r="I812" s="38"/>
      <c r="J812" s="35"/>
      <c r="K812" s="39"/>
      <c r="L812" s="39"/>
    </row>
    <row r="813" s="3" customFormat="1" ht="22.5" customHeight="1" spans="1:12">
      <c r="A813" s="31"/>
      <c r="B813" s="32"/>
      <c r="C813" s="32"/>
      <c r="D813" s="32"/>
      <c r="E813" s="33"/>
      <c r="F813" s="34"/>
      <c r="G813" s="35"/>
      <c r="H813" s="36"/>
      <c r="I813" s="38"/>
      <c r="J813" s="35"/>
      <c r="K813" s="39"/>
      <c r="L813" s="39"/>
    </row>
    <row r="814" s="3" customFormat="1" ht="22.5" customHeight="1" spans="1:12">
      <c r="A814" s="31"/>
      <c r="B814" s="32"/>
      <c r="C814" s="32"/>
      <c r="D814" s="32"/>
      <c r="E814" s="33"/>
      <c r="F814" s="34"/>
      <c r="G814" s="35"/>
      <c r="H814" s="36"/>
      <c r="I814" s="38"/>
      <c r="J814" s="35"/>
      <c r="K814" s="39"/>
      <c r="L814" s="39"/>
    </row>
    <row r="815" s="3" customFormat="1" ht="22.5" customHeight="1" spans="1:12">
      <c r="A815" s="31"/>
      <c r="B815" s="32"/>
      <c r="C815" s="32"/>
      <c r="D815" s="32"/>
      <c r="E815" s="33"/>
      <c r="F815" s="34"/>
      <c r="G815" s="35"/>
      <c r="H815" s="36"/>
      <c r="I815" s="38"/>
      <c r="J815" s="35"/>
      <c r="K815" s="39"/>
      <c r="L815" s="39"/>
    </row>
    <row r="816" s="3" customFormat="1" ht="22.5" customHeight="1" spans="1:12">
      <c r="A816" s="31"/>
      <c r="B816" s="32"/>
      <c r="C816" s="32"/>
      <c r="D816" s="32"/>
      <c r="E816" s="33"/>
      <c r="F816" s="34"/>
      <c r="G816" s="35"/>
      <c r="H816" s="36"/>
      <c r="I816" s="38"/>
      <c r="J816" s="35"/>
      <c r="K816" s="39"/>
      <c r="L816" s="39"/>
    </row>
    <row r="817" s="3" customFormat="1" ht="22.5" customHeight="1" spans="1:12">
      <c r="A817" s="31"/>
      <c r="B817" s="32"/>
      <c r="C817" s="32"/>
      <c r="D817" s="32"/>
      <c r="E817" s="33"/>
      <c r="F817" s="34"/>
      <c r="G817" s="35"/>
      <c r="H817" s="36"/>
      <c r="I817" s="38"/>
      <c r="J817" s="35"/>
      <c r="K817" s="39"/>
      <c r="L817" s="39"/>
    </row>
    <row r="818" s="3" customFormat="1" ht="22.5" customHeight="1" spans="1:12">
      <c r="A818" s="31"/>
      <c r="B818" s="32"/>
      <c r="C818" s="32"/>
      <c r="D818" s="32"/>
      <c r="E818" s="33"/>
      <c r="F818" s="34"/>
      <c r="G818" s="35"/>
      <c r="H818" s="36"/>
      <c r="I818" s="38"/>
      <c r="J818" s="35"/>
      <c r="K818" s="39"/>
      <c r="L818" s="39"/>
    </row>
    <row r="819" s="3" customFormat="1" ht="22.5" customHeight="1" spans="1:12">
      <c r="A819" s="31"/>
      <c r="B819" s="32"/>
      <c r="C819" s="32"/>
      <c r="D819" s="32"/>
      <c r="E819" s="33"/>
      <c r="F819" s="34"/>
      <c r="G819" s="35"/>
      <c r="H819" s="36"/>
      <c r="I819" s="38"/>
      <c r="J819" s="35"/>
      <c r="K819" s="39"/>
      <c r="L819" s="39"/>
    </row>
    <row r="820" s="3" customFormat="1" ht="22.5" customHeight="1" spans="1:12">
      <c r="A820" s="31"/>
      <c r="B820" s="32"/>
      <c r="C820" s="32"/>
      <c r="D820" s="32"/>
      <c r="E820" s="33"/>
      <c r="F820" s="34"/>
      <c r="G820" s="35"/>
      <c r="H820" s="36"/>
      <c r="I820" s="38"/>
      <c r="J820" s="35"/>
      <c r="K820" s="39"/>
      <c r="L820" s="39"/>
    </row>
    <row r="821" s="3" customFormat="1" ht="22.5" customHeight="1" spans="1:12">
      <c r="A821" s="31"/>
      <c r="B821" s="32"/>
      <c r="C821" s="32"/>
      <c r="D821" s="32"/>
      <c r="E821" s="33"/>
      <c r="F821" s="34"/>
      <c r="G821" s="35"/>
      <c r="H821" s="36"/>
      <c r="I821" s="38"/>
      <c r="J821" s="35"/>
      <c r="K821" s="39"/>
      <c r="L821" s="39"/>
    </row>
    <row r="822" s="3" customFormat="1" ht="22.5" customHeight="1" spans="1:12">
      <c r="A822" s="31"/>
      <c r="B822" s="32"/>
      <c r="C822" s="32"/>
      <c r="D822" s="32"/>
      <c r="E822" s="33"/>
      <c r="F822" s="34"/>
      <c r="G822" s="35"/>
      <c r="H822" s="36"/>
      <c r="I822" s="38"/>
      <c r="J822" s="35"/>
      <c r="K822" s="39"/>
      <c r="L822" s="39"/>
    </row>
    <row r="823" s="3" customFormat="1" ht="22.5" customHeight="1" spans="1:12">
      <c r="A823" s="31"/>
      <c r="B823" s="32"/>
      <c r="C823" s="32"/>
      <c r="D823" s="32"/>
      <c r="E823" s="33"/>
      <c r="F823" s="34"/>
      <c r="G823" s="35"/>
      <c r="H823" s="36"/>
      <c r="I823" s="38"/>
      <c r="J823" s="35"/>
      <c r="K823" s="39"/>
      <c r="L823" s="39"/>
    </row>
    <row r="824" s="3" customFormat="1" ht="22.5" customHeight="1" spans="1:12">
      <c r="A824" s="31"/>
      <c r="B824" s="32"/>
      <c r="C824" s="32"/>
      <c r="D824" s="32"/>
      <c r="E824" s="33"/>
      <c r="F824" s="34"/>
      <c r="G824" s="35"/>
      <c r="H824" s="36"/>
      <c r="I824" s="38"/>
      <c r="J824" s="35"/>
      <c r="K824" s="39"/>
      <c r="L824" s="39"/>
    </row>
    <row r="825" s="3" customFormat="1" ht="22.5" customHeight="1" spans="1:12">
      <c r="A825" s="31"/>
      <c r="B825" s="32"/>
      <c r="C825" s="32"/>
      <c r="D825" s="32"/>
      <c r="E825" s="33"/>
      <c r="F825" s="34"/>
      <c r="G825" s="35"/>
      <c r="H825" s="36"/>
      <c r="I825" s="38"/>
      <c r="J825" s="35"/>
      <c r="K825" s="39"/>
      <c r="L825" s="39"/>
    </row>
    <row r="826" s="3" customFormat="1" ht="22.5" customHeight="1" spans="1:12">
      <c r="A826" s="31"/>
      <c r="B826" s="32"/>
      <c r="C826" s="32"/>
      <c r="D826" s="32"/>
      <c r="E826" s="33"/>
      <c r="F826" s="34"/>
      <c r="G826" s="35"/>
      <c r="H826" s="36"/>
      <c r="I826" s="38"/>
      <c r="J826" s="35"/>
      <c r="K826" s="39"/>
      <c r="L826" s="39"/>
    </row>
    <row r="827" s="3" customFormat="1" ht="22.5" customHeight="1" spans="1:12">
      <c r="A827" s="31"/>
      <c r="B827" s="32"/>
      <c r="C827" s="32"/>
      <c r="D827" s="32"/>
      <c r="E827" s="33"/>
      <c r="F827" s="34"/>
      <c r="G827" s="35"/>
      <c r="H827" s="36"/>
      <c r="I827" s="38"/>
      <c r="J827" s="35"/>
      <c r="K827" s="39"/>
      <c r="L827" s="39"/>
    </row>
    <row r="828" s="3" customFormat="1" ht="22.5" customHeight="1" spans="1:12">
      <c r="A828" s="31"/>
      <c r="B828" s="32"/>
      <c r="C828" s="32"/>
      <c r="D828" s="32"/>
      <c r="E828" s="33"/>
      <c r="F828" s="34"/>
      <c r="G828" s="35"/>
      <c r="H828" s="36"/>
      <c r="I828" s="38"/>
      <c r="J828" s="35"/>
      <c r="K828" s="39"/>
      <c r="L828" s="39"/>
    </row>
    <row r="829" s="3" customFormat="1" ht="22.5" customHeight="1" spans="1:12">
      <c r="A829" s="31"/>
      <c r="B829" s="32"/>
      <c r="C829" s="32"/>
      <c r="D829" s="32"/>
      <c r="E829" s="33"/>
      <c r="F829" s="34"/>
      <c r="G829" s="35"/>
      <c r="H829" s="36"/>
      <c r="I829" s="38"/>
      <c r="J829" s="35"/>
      <c r="K829" s="39"/>
      <c r="L829" s="39"/>
    </row>
    <row r="830" s="3" customFormat="1" ht="22.5" customHeight="1" spans="1:12">
      <c r="A830" s="31"/>
      <c r="B830" s="32"/>
      <c r="C830" s="32"/>
      <c r="D830" s="32"/>
      <c r="E830" s="33"/>
      <c r="F830" s="34"/>
      <c r="G830" s="35"/>
      <c r="H830" s="36"/>
      <c r="I830" s="38"/>
      <c r="J830" s="35"/>
      <c r="K830" s="39"/>
      <c r="L830" s="39"/>
    </row>
    <row r="831" s="3" customFormat="1" ht="22.5" customHeight="1" spans="1:12">
      <c r="A831" s="31"/>
      <c r="B831" s="32"/>
      <c r="C831" s="32"/>
      <c r="D831" s="32"/>
      <c r="E831" s="33"/>
      <c r="F831" s="34"/>
      <c r="G831" s="35"/>
      <c r="H831" s="36"/>
      <c r="I831" s="38"/>
      <c r="J831" s="35"/>
      <c r="K831" s="39"/>
      <c r="L831" s="39"/>
    </row>
    <row r="832" s="3" customFormat="1" ht="22.5" customHeight="1" spans="1:12">
      <c r="A832" s="31"/>
      <c r="B832" s="32"/>
      <c r="C832" s="32"/>
      <c r="D832" s="32"/>
      <c r="E832" s="33"/>
      <c r="F832" s="34"/>
      <c r="G832" s="35"/>
      <c r="H832" s="36"/>
      <c r="I832" s="38"/>
      <c r="J832" s="35"/>
      <c r="K832" s="39"/>
      <c r="L832" s="39"/>
    </row>
    <row r="833" s="3" customFormat="1" ht="22.5" customHeight="1" spans="1:12">
      <c r="A833" s="31"/>
      <c r="B833" s="32"/>
      <c r="C833" s="32"/>
      <c r="D833" s="32"/>
      <c r="E833" s="40"/>
      <c r="F833" s="34"/>
      <c r="G833" s="35"/>
      <c r="H833" s="36"/>
      <c r="I833" s="38"/>
      <c r="J833" s="35"/>
      <c r="K833" s="39"/>
      <c r="L833" s="39"/>
    </row>
    <row r="834" s="3" customFormat="1" ht="22.5" customHeight="1" spans="1:12">
      <c r="A834" s="31"/>
      <c r="B834" s="32"/>
      <c r="C834" s="32"/>
      <c r="D834" s="32"/>
      <c r="E834" s="40"/>
      <c r="F834" s="34"/>
      <c r="G834" s="35"/>
      <c r="H834" s="36"/>
      <c r="I834" s="38"/>
      <c r="J834" s="35"/>
      <c r="K834" s="39"/>
      <c r="L834" s="39"/>
    </row>
    <row r="835" s="3" customFormat="1" ht="22.5" customHeight="1" spans="1:12">
      <c r="A835" s="31"/>
      <c r="B835" s="32"/>
      <c r="C835" s="32"/>
      <c r="D835" s="32"/>
      <c r="E835" s="40"/>
      <c r="F835" s="34"/>
      <c r="G835" s="35"/>
      <c r="H835" s="36"/>
      <c r="I835" s="38"/>
      <c r="J835" s="35"/>
      <c r="K835" s="39"/>
      <c r="L835" s="39"/>
    </row>
    <row r="836" s="3" customFormat="1" ht="22.5" customHeight="1" spans="1:12">
      <c r="A836" s="31"/>
      <c r="B836" s="32"/>
      <c r="C836" s="32"/>
      <c r="D836" s="32"/>
      <c r="E836" s="33"/>
      <c r="F836" s="34"/>
      <c r="G836" s="35"/>
      <c r="H836" s="36"/>
      <c r="I836" s="38"/>
      <c r="J836" s="35"/>
      <c r="K836" s="39"/>
      <c r="L836" s="39"/>
    </row>
    <row r="837" s="3" customFormat="1" ht="22.5" customHeight="1" spans="1:12">
      <c r="A837" s="31"/>
      <c r="B837" s="32"/>
      <c r="C837" s="32"/>
      <c r="D837" s="32"/>
      <c r="E837" s="33"/>
      <c r="F837" s="34"/>
      <c r="G837" s="35"/>
      <c r="H837" s="36"/>
      <c r="I837" s="38"/>
      <c r="J837" s="35"/>
      <c r="K837" s="39"/>
      <c r="L837" s="39"/>
    </row>
    <row r="838" s="3" customFormat="1" ht="22.5" customHeight="1" spans="1:12">
      <c r="A838" s="31"/>
      <c r="B838" s="32"/>
      <c r="C838" s="32"/>
      <c r="D838" s="32"/>
      <c r="E838" s="33"/>
      <c r="F838" s="34"/>
      <c r="G838" s="35"/>
      <c r="H838" s="36"/>
      <c r="I838" s="38"/>
      <c r="J838" s="35"/>
      <c r="K838" s="39"/>
      <c r="L838" s="39"/>
    </row>
    <row r="839" s="3" customFormat="1" ht="22.5" customHeight="1" spans="1:12">
      <c r="A839" s="31"/>
      <c r="B839" s="32"/>
      <c r="C839" s="32"/>
      <c r="D839" s="32"/>
      <c r="E839" s="33"/>
      <c r="F839" s="34"/>
      <c r="G839" s="35"/>
      <c r="H839" s="36"/>
      <c r="I839" s="38"/>
      <c r="J839" s="35"/>
      <c r="K839" s="39"/>
      <c r="L839" s="39"/>
    </row>
    <row r="840" s="3" customFormat="1" ht="22.5" customHeight="1" spans="1:12">
      <c r="A840" s="31"/>
      <c r="B840" s="32"/>
      <c r="C840" s="32"/>
      <c r="D840" s="32"/>
      <c r="E840" s="33"/>
      <c r="F840" s="34"/>
      <c r="G840" s="35"/>
      <c r="H840" s="36"/>
      <c r="I840" s="38"/>
      <c r="J840" s="35"/>
      <c r="K840" s="39"/>
      <c r="L840" s="39"/>
    </row>
    <row r="841" s="3" customFormat="1" ht="22.5" customHeight="1" spans="1:12">
      <c r="A841" s="31"/>
      <c r="B841" s="32"/>
      <c r="C841" s="32"/>
      <c r="D841" s="32"/>
      <c r="E841" s="33"/>
      <c r="F841" s="34"/>
      <c r="G841" s="35"/>
      <c r="H841" s="36"/>
      <c r="I841" s="38"/>
      <c r="J841" s="35"/>
      <c r="K841" s="39"/>
      <c r="L841" s="39"/>
    </row>
    <row r="842" s="3" customFormat="1" ht="22.5" customHeight="1" spans="1:12">
      <c r="A842" s="31"/>
      <c r="B842" s="32"/>
      <c r="C842" s="32"/>
      <c r="D842" s="32"/>
      <c r="E842" s="33"/>
      <c r="F842" s="34"/>
      <c r="G842" s="35"/>
      <c r="H842" s="36"/>
      <c r="I842" s="38"/>
      <c r="J842" s="35"/>
      <c r="K842" s="39"/>
      <c r="L842" s="39"/>
    </row>
    <row r="843" s="3" customFormat="1" ht="22.5" customHeight="1" spans="1:12">
      <c r="A843" s="31"/>
      <c r="B843" s="32"/>
      <c r="C843" s="32"/>
      <c r="D843" s="32"/>
      <c r="E843" s="33"/>
      <c r="F843" s="34"/>
      <c r="G843" s="35"/>
      <c r="H843" s="36"/>
      <c r="I843" s="38"/>
      <c r="J843" s="35"/>
      <c r="K843" s="39"/>
      <c r="L843" s="39"/>
    </row>
    <row r="844" s="3" customFormat="1" ht="22.5" customHeight="1" spans="1:12">
      <c r="A844" s="31"/>
      <c r="B844" s="32"/>
      <c r="C844" s="32"/>
      <c r="D844" s="32"/>
      <c r="E844" s="33"/>
      <c r="F844" s="34"/>
      <c r="G844" s="35"/>
      <c r="H844" s="36"/>
      <c r="I844" s="38"/>
      <c r="J844" s="35"/>
      <c r="K844" s="39"/>
      <c r="L844" s="39"/>
    </row>
    <row r="845" s="3" customFormat="1" ht="22.5" customHeight="1" spans="1:12">
      <c r="A845" s="31"/>
      <c r="B845" s="32"/>
      <c r="C845" s="32"/>
      <c r="D845" s="32"/>
      <c r="E845" s="33"/>
      <c r="F845" s="34"/>
      <c r="G845" s="35"/>
      <c r="H845" s="36"/>
      <c r="I845" s="38"/>
      <c r="J845" s="35"/>
      <c r="K845" s="39"/>
      <c r="L845" s="39"/>
    </row>
    <row r="846" s="3" customFormat="1" ht="22.5" customHeight="1" spans="1:12">
      <c r="A846" s="31"/>
      <c r="B846" s="32"/>
      <c r="C846" s="32"/>
      <c r="D846" s="32"/>
      <c r="E846" s="33"/>
      <c r="F846" s="34"/>
      <c r="G846" s="35"/>
      <c r="H846" s="36"/>
      <c r="I846" s="38"/>
      <c r="J846" s="35"/>
      <c r="K846" s="39"/>
      <c r="L846" s="39"/>
    </row>
    <row r="847" s="3" customFormat="1" ht="22.5" customHeight="1" spans="1:12">
      <c r="A847" s="31"/>
      <c r="B847" s="32"/>
      <c r="C847" s="32"/>
      <c r="D847" s="32"/>
      <c r="E847" s="33"/>
      <c r="F847" s="34"/>
      <c r="G847" s="35"/>
      <c r="H847" s="36"/>
      <c r="I847" s="38"/>
      <c r="J847" s="35"/>
      <c r="K847" s="39"/>
      <c r="L847" s="39"/>
    </row>
    <row r="848" s="3" customFormat="1" ht="22.5" customHeight="1" spans="1:12">
      <c r="A848" s="31"/>
      <c r="B848" s="32"/>
      <c r="C848" s="32"/>
      <c r="D848" s="32"/>
      <c r="E848" s="33"/>
      <c r="F848" s="34"/>
      <c r="G848" s="35"/>
      <c r="H848" s="36"/>
      <c r="I848" s="38"/>
      <c r="J848" s="35"/>
      <c r="K848" s="39"/>
      <c r="L848" s="39"/>
    </row>
    <row r="849" s="3" customFormat="1" ht="22.5" customHeight="1" spans="1:12">
      <c r="A849" s="31"/>
      <c r="B849" s="32"/>
      <c r="C849" s="32"/>
      <c r="D849" s="32"/>
      <c r="E849" s="33"/>
      <c r="F849" s="34"/>
      <c r="G849" s="35"/>
      <c r="H849" s="36"/>
      <c r="I849" s="38"/>
      <c r="J849" s="35"/>
      <c r="K849" s="39"/>
      <c r="L849" s="39"/>
    </row>
    <row r="850" s="3" customFormat="1" ht="22.5" customHeight="1" spans="1:12">
      <c r="A850" s="31"/>
      <c r="B850" s="32"/>
      <c r="C850" s="32"/>
      <c r="D850" s="32"/>
      <c r="E850" s="33"/>
      <c r="F850" s="34"/>
      <c r="G850" s="35"/>
      <c r="H850" s="36"/>
      <c r="I850" s="38"/>
      <c r="J850" s="35"/>
      <c r="K850" s="39"/>
      <c r="L850" s="39"/>
    </row>
    <row r="851" s="3" customFormat="1" ht="22.5" customHeight="1" spans="1:12">
      <c r="A851" s="31"/>
      <c r="B851" s="32"/>
      <c r="C851" s="32"/>
      <c r="D851" s="32"/>
      <c r="E851" s="33"/>
      <c r="F851" s="34"/>
      <c r="G851" s="35"/>
      <c r="H851" s="36"/>
      <c r="I851" s="38"/>
      <c r="J851" s="35"/>
      <c r="K851" s="39"/>
      <c r="L851" s="39"/>
    </row>
    <row r="852" s="3" customFormat="1" ht="22.5" customHeight="1" spans="1:12">
      <c r="A852" s="31"/>
      <c r="B852" s="32"/>
      <c r="C852" s="32"/>
      <c r="D852" s="32"/>
      <c r="E852" s="33"/>
      <c r="F852" s="34"/>
      <c r="G852" s="35"/>
      <c r="H852" s="36"/>
      <c r="I852" s="38"/>
      <c r="J852" s="35"/>
      <c r="K852" s="39"/>
      <c r="L852" s="39"/>
    </row>
    <row r="853" s="3" customFormat="1" ht="22.5" customHeight="1" spans="1:12">
      <c r="A853" s="31"/>
      <c r="B853" s="32"/>
      <c r="C853" s="32"/>
      <c r="D853" s="32"/>
      <c r="E853" s="33"/>
      <c r="F853" s="34"/>
      <c r="G853" s="35"/>
      <c r="H853" s="36"/>
      <c r="I853" s="38"/>
      <c r="J853" s="35"/>
      <c r="K853" s="39"/>
      <c r="L853" s="39"/>
    </row>
    <row r="854" s="3" customFormat="1" ht="22.5" customHeight="1" spans="1:12">
      <c r="A854" s="31"/>
      <c r="B854" s="32"/>
      <c r="C854" s="32"/>
      <c r="D854" s="32"/>
      <c r="E854" s="33"/>
      <c r="F854" s="34"/>
      <c r="G854" s="35"/>
      <c r="H854" s="36"/>
      <c r="I854" s="38"/>
      <c r="J854" s="35"/>
      <c r="K854" s="39"/>
      <c r="L854" s="39"/>
    </row>
    <row r="855" s="3" customFormat="1" ht="22.5" customHeight="1" spans="1:12">
      <c r="A855" s="31"/>
      <c r="B855" s="32"/>
      <c r="C855" s="32"/>
      <c r="D855" s="32"/>
      <c r="E855" s="33"/>
      <c r="F855" s="34"/>
      <c r="G855" s="35"/>
      <c r="H855" s="36"/>
      <c r="I855" s="38"/>
      <c r="J855" s="35"/>
      <c r="K855" s="39"/>
      <c r="L855" s="39"/>
    </row>
    <row r="856" s="3" customFormat="1" ht="22.5" customHeight="1" spans="1:12">
      <c r="A856" s="31"/>
      <c r="B856" s="32"/>
      <c r="C856" s="32"/>
      <c r="D856" s="32"/>
      <c r="E856" s="33"/>
      <c r="F856" s="34"/>
      <c r="G856" s="35"/>
      <c r="H856" s="36"/>
      <c r="I856" s="38"/>
      <c r="J856" s="35"/>
      <c r="K856" s="39"/>
      <c r="L856" s="39"/>
    </row>
    <row r="857" s="3" customFormat="1" ht="22.5" customHeight="1" spans="1:12">
      <c r="A857" s="31"/>
      <c r="B857" s="32"/>
      <c r="C857" s="32"/>
      <c r="D857" s="32"/>
      <c r="E857" s="33"/>
      <c r="F857" s="34"/>
      <c r="G857" s="35"/>
      <c r="H857" s="36"/>
      <c r="I857" s="38"/>
      <c r="J857" s="35"/>
      <c r="K857" s="39"/>
      <c r="L857" s="39"/>
    </row>
    <row r="858" s="3" customFormat="1" ht="22.5" customHeight="1" spans="1:12">
      <c r="A858" s="31"/>
      <c r="B858" s="32"/>
      <c r="C858" s="32"/>
      <c r="D858" s="32"/>
      <c r="E858" s="33"/>
      <c r="F858" s="34"/>
      <c r="G858" s="35"/>
      <c r="H858" s="36"/>
      <c r="I858" s="38"/>
      <c r="J858" s="35"/>
      <c r="K858" s="39"/>
      <c r="L858" s="39"/>
    </row>
    <row r="859" s="3" customFormat="1" ht="22.5" customHeight="1" spans="1:12">
      <c r="A859" s="31"/>
      <c r="B859" s="32"/>
      <c r="C859" s="32"/>
      <c r="D859" s="32"/>
      <c r="E859" s="33"/>
      <c r="F859" s="34"/>
      <c r="G859" s="35"/>
      <c r="H859" s="36"/>
      <c r="I859" s="38"/>
      <c r="J859" s="35"/>
      <c r="K859" s="39"/>
      <c r="L859" s="39"/>
    </row>
    <row r="860" s="3" customFormat="1" ht="22.5" customHeight="1" spans="1:12">
      <c r="A860" s="31"/>
      <c r="B860" s="32"/>
      <c r="C860" s="32"/>
      <c r="D860" s="32"/>
      <c r="E860" s="33"/>
      <c r="F860" s="34"/>
      <c r="G860" s="35"/>
      <c r="H860" s="36"/>
      <c r="I860" s="38"/>
      <c r="J860" s="35"/>
      <c r="K860" s="39"/>
      <c r="L860" s="39"/>
    </row>
    <row r="861" s="3" customFormat="1" ht="22.5" customHeight="1" spans="1:12">
      <c r="A861" s="31"/>
      <c r="B861" s="32"/>
      <c r="C861" s="32"/>
      <c r="D861" s="32"/>
      <c r="E861" s="33"/>
      <c r="F861" s="34"/>
      <c r="G861" s="35"/>
      <c r="H861" s="36"/>
      <c r="I861" s="38"/>
      <c r="J861" s="35"/>
      <c r="K861" s="39"/>
      <c r="L861" s="39"/>
    </row>
    <row r="862" s="3" customFormat="1" ht="22.5" customHeight="1" spans="1:12">
      <c r="A862" s="31"/>
      <c r="B862" s="32"/>
      <c r="C862" s="32"/>
      <c r="D862" s="32"/>
      <c r="E862" s="33"/>
      <c r="F862" s="34"/>
      <c r="G862" s="35"/>
      <c r="H862" s="36"/>
      <c r="I862" s="38"/>
      <c r="J862" s="35"/>
      <c r="K862" s="39"/>
      <c r="L862" s="39"/>
    </row>
    <row r="863" s="3" customFormat="1" ht="22.5" customHeight="1" spans="1:12">
      <c r="A863" s="31"/>
      <c r="B863" s="32"/>
      <c r="C863" s="32"/>
      <c r="D863" s="32"/>
      <c r="E863" s="33"/>
      <c r="F863" s="34"/>
      <c r="G863" s="35"/>
      <c r="H863" s="36"/>
      <c r="I863" s="38"/>
      <c r="J863" s="35"/>
      <c r="K863" s="39"/>
      <c r="L863" s="39"/>
    </row>
    <row r="864" s="3" customFormat="1" ht="22.5" customHeight="1" spans="1:12">
      <c r="A864" s="31"/>
      <c r="B864" s="32"/>
      <c r="C864" s="32"/>
      <c r="D864" s="32"/>
      <c r="E864" s="33"/>
      <c r="F864" s="39"/>
      <c r="G864" s="35"/>
      <c r="H864" s="36"/>
      <c r="I864" s="38"/>
      <c r="J864" s="35"/>
      <c r="K864" s="39"/>
      <c r="L864" s="39"/>
    </row>
    <row r="865" s="3" customFormat="1" ht="22.5" customHeight="1" spans="1:12">
      <c r="A865" s="31"/>
      <c r="B865" s="32"/>
      <c r="C865" s="32"/>
      <c r="D865" s="32"/>
      <c r="E865" s="33"/>
      <c r="F865" s="34"/>
      <c r="G865" s="35"/>
      <c r="H865" s="36"/>
      <c r="I865" s="38"/>
      <c r="J865" s="35"/>
      <c r="K865" s="39"/>
      <c r="L865" s="39"/>
    </row>
    <row r="866" s="3" customFormat="1" ht="22.5" customHeight="1" spans="1:12">
      <c r="A866" s="31"/>
      <c r="B866" s="32"/>
      <c r="C866" s="32"/>
      <c r="D866" s="32"/>
      <c r="E866" s="33"/>
      <c r="F866" s="34"/>
      <c r="G866" s="35"/>
      <c r="H866" s="36"/>
      <c r="I866" s="38"/>
      <c r="J866" s="35"/>
      <c r="K866" s="39"/>
      <c r="L866" s="39"/>
    </row>
    <row r="867" s="3" customFormat="1" ht="22.5" customHeight="1" spans="1:12">
      <c r="A867" s="31"/>
      <c r="B867" s="32"/>
      <c r="C867" s="32"/>
      <c r="D867" s="32"/>
      <c r="E867" s="33"/>
      <c r="F867" s="34"/>
      <c r="G867" s="35"/>
      <c r="H867" s="36"/>
      <c r="I867" s="38"/>
      <c r="J867" s="35"/>
      <c r="K867" s="39"/>
      <c r="L867" s="39"/>
    </row>
    <row r="868" s="3" customFormat="1" ht="22.5" customHeight="1" spans="1:12">
      <c r="A868" s="31"/>
      <c r="B868" s="32"/>
      <c r="C868" s="32"/>
      <c r="D868" s="32"/>
      <c r="E868" s="33"/>
      <c r="F868" s="34"/>
      <c r="G868" s="35"/>
      <c r="H868" s="36"/>
      <c r="I868" s="38"/>
      <c r="J868" s="35"/>
      <c r="K868" s="39"/>
      <c r="L868" s="39"/>
    </row>
    <row r="869" s="3" customFormat="1" ht="22.5" customHeight="1" spans="1:12">
      <c r="A869" s="31"/>
      <c r="B869" s="32"/>
      <c r="C869" s="32"/>
      <c r="D869" s="32"/>
      <c r="E869" s="40"/>
      <c r="F869" s="34"/>
      <c r="G869" s="35"/>
      <c r="H869" s="36"/>
      <c r="I869" s="38"/>
      <c r="J869" s="35"/>
      <c r="K869" s="39"/>
      <c r="L869" s="39"/>
    </row>
    <row r="870" s="3" customFormat="1" ht="22.5" customHeight="1" spans="1:12">
      <c r="A870" s="31"/>
      <c r="B870" s="32"/>
      <c r="C870" s="32"/>
      <c r="D870" s="32"/>
      <c r="E870" s="33"/>
      <c r="F870" s="34"/>
      <c r="G870" s="35"/>
      <c r="H870" s="36"/>
      <c r="I870" s="38"/>
      <c r="J870" s="35"/>
      <c r="K870" s="39"/>
      <c r="L870" s="39"/>
    </row>
    <row r="871" s="3" customFormat="1" ht="22.5" customHeight="1" spans="1:12">
      <c r="A871" s="31"/>
      <c r="B871" s="32"/>
      <c r="C871" s="32"/>
      <c r="D871" s="32"/>
      <c r="E871" s="33"/>
      <c r="F871" s="34"/>
      <c r="G871" s="35"/>
      <c r="H871" s="36"/>
      <c r="I871" s="38"/>
      <c r="J871" s="35"/>
      <c r="K871" s="39"/>
      <c r="L871" s="39"/>
    </row>
    <row r="872" s="3" customFormat="1" ht="22.5" customHeight="1" spans="1:12">
      <c r="A872" s="31"/>
      <c r="B872" s="32"/>
      <c r="C872" s="32"/>
      <c r="D872" s="32"/>
      <c r="E872" s="33"/>
      <c r="F872" s="34"/>
      <c r="G872" s="35"/>
      <c r="H872" s="36"/>
      <c r="I872" s="38"/>
      <c r="J872" s="35"/>
      <c r="K872" s="39"/>
      <c r="L872" s="39"/>
    </row>
    <row r="873" s="3" customFormat="1" ht="22.5" customHeight="1" spans="1:12">
      <c r="A873" s="31"/>
      <c r="B873" s="32"/>
      <c r="C873" s="32"/>
      <c r="D873" s="32"/>
      <c r="E873" s="33"/>
      <c r="F873" s="34"/>
      <c r="G873" s="35"/>
      <c r="H873" s="36"/>
      <c r="I873" s="38"/>
      <c r="J873" s="35"/>
      <c r="K873" s="39"/>
      <c r="L873" s="39"/>
    </row>
    <row r="874" s="3" customFormat="1" ht="22.5" customHeight="1" spans="1:12">
      <c r="A874" s="31"/>
      <c r="B874" s="32"/>
      <c r="C874" s="32"/>
      <c r="D874" s="32"/>
      <c r="E874" s="33"/>
      <c r="F874" s="34"/>
      <c r="G874" s="35"/>
      <c r="H874" s="36"/>
      <c r="I874" s="38"/>
      <c r="J874" s="35"/>
      <c r="K874" s="39"/>
      <c r="L874" s="39"/>
    </row>
    <row r="875" s="3" customFormat="1" ht="22.5" customHeight="1" spans="1:12">
      <c r="A875" s="31"/>
      <c r="B875" s="32"/>
      <c r="C875" s="32"/>
      <c r="D875" s="32"/>
      <c r="E875" s="33"/>
      <c r="F875" s="34"/>
      <c r="G875" s="35"/>
      <c r="H875" s="36"/>
      <c r="I875" s="38"/>
      <c r="J875" s="35"/>
      <c r="K875" s="39"/>
      <c r="L875" s="39"/>
    </row>
    <row r="876" s="3" customFormat="1" ht="22.5" customHeight="1" spans="1:12">
      <c r="A876" s="31"/>
      <c r="B876" s="32"/>
      <c r="C876" s="32"/>
      <c r="D876" s="32"/>
      <c r="E876" s="33"/>
      <c r="F876" s="34"/>
      <c r="G876" s="35"/>
      <c r="H876" s="36"/>
      <c r="I876" s="38"/>
      <c r="J876" s="35"/>
      <c r="K876" s="39"/>
      <c r="L876" s="39"/>
    </row>
    <row r="877" s="3" customFormat="1" ht="22.5" customHeight="1" spans="1:12">
      <c r="A877" s="31"/>
      <c r="B877" s="32"/>
      <c r="C877" s="32"/>
      <c r="D877" s="32"/>
      <c r="E877" s="33"/>
      <c r="F877" s="34"/>
      <c r="G877" s="35"/>
      <c r="H877" s="36"/>
      <c r="I877" s="38"/>
      <c r="J877" s="35"/>
      <c r="K877" s="39"/>
      <c r="L877" s="39"/>
    </row>
    <row r="878" s="3" customFormat="1" ht="22.5" customHeight="1" spans="1:12">
      <c r="A878" s="31"/>
      <c r="B878" s="32"/>
      <c r="C878" s="32"/>
      <c r="D878" s="32"/>
      <c r="E878" s="40"/>
      <c r="F878" s="34"/>
      <c r="G878" s="35"/>
      <c r="H878" s="36"/>
      <c r="I878" s="38"/>
      <c r="J878" s="35"/>
      <c r="K878" s="39"/>
      <c r="L878" s="39"/>
    </row>
    <row r="879" s="3" customFormat="1" ht="22.5" customHeight="1" spans="1:12">
      <c r="A879" s="31"/>
      <c r="B879" s="32"/>
      <c r="C879" s="32"/>
      <c r="D879" s="32"/>
      <c r="E879" s="40"/>
      <c r="F879" s="34"/>
      <c r="G879" s="35"/>
      <c r="H879" s="36"/>
      <c r="I879" s="38"/>
      <c r="J879" s="35"/>
      <c r="K879" s="39"/>
      <c r="L879" s="39"/>
    </row>
    <row r="880" s="3" customFormat="1" ht="22.5" customHeight="1" spans="1:12">
      <c r="A880" s="31"/>
      <c r="B880" s="32"/>
      <c r="C880" s="32"/>
      <c r="D880" s="32"/>
      <c r="E880" s="33"/>
      <c r="F880" s="34"/>
      <c r="G880" s="35"/>
      <c r="H880" s="36"/>
      <c r="I880" s="38"/>
      <c r="J880" s="35"/>
      <c r="K880" s="39"/>
      <c r="L880" s="39"/>
    </row>
    <row r="881" s="3" customFormat="1" ht="22.5" customHeight="1" spans="1:12">
      <c r="A881" s="31"/>
      <c r="B881" s="32"/>
      <c r="C881" s="32"/>
      <c r="D881" s="32"/>
      <c r="E881" s="33"/>
      <c r="F881" s="34"/>
      <c r="G881" s="35"/>
      <c r="H881" s="36"/>
      <c r="I881" s="38"/>
      <c r="J881" s="35"/>
      <c r="K881" s="39"/>
      <c r="L881" s="39"/>
    </row>
    <row r="882" s="3" customFormat="1" ht="22.5" customHeight="1" spans="1:12">
      <c r="A882" s="31"/>
      <c r="B882" s="32"/>
      <c r="C882" s="32"/>
      <c r="D882" s="32"/>
      <c r="E882" s="33"/>
      <c r="F882" s="34"/>
      <c r="G882" s="35"/>
      <c r="H882" s="36"/>
      <c r="I882" s="38"/>
      <c r="J882" s="35"/>
      <c r="K882" s="39"/>
      <c r="L882" s="39"/>
    </row>
    <row r="883" s="3" customFormat="1" ht="22.5" customHeight="1" spans="1:12">
      <c r="A883" s="31"/>
      <c r="B883" s="32"/>
      <c r="C883" s="32"/>
      <c r="D883" s="32"/>
      <c r="E883" s="33"/>
      <c r="F883" s="34"/>
      <c r="G883" s="35"/>
      <c r="H883" s="36"/>
      <c r="I883" s="38"/>
      <c r="J883" s="35"/>
      <c r="K883" s="39"/>
      <c r="L883" s="39"/>
    </row>
    <row r="884" s="3" customFormat="1" ht="22.5" customHeight="1" spans="1:12">
      <c r="A884" s="31"/>
      <c r="B884" s="32"/>
      <c r="C884" s="32"/>
      <c r="D884" s="32"/>
      <c r="E884" s="33"/>
      <c r="F884" s="34"/>
      <c r="G884" s="35"/>
      <c r="H884" s="36"/>
      <c r="I884" s="38"/>
      <c r="J884" s="35"/>
      <c r="K884" s="39"/>
      <c r="L884" s="39"/>
    </row>
    <row r="885" s="3" customFormat="1" ht="22.5" customHeight="1" spans="1:12">
      <c r="A885" s="31"/>
      <c r="B885" s="32"/>
      <c r="C885" s="32"/>
      <c r="D885" s="32"/>
      <c r="E885" s="33"/>
      <c r="F885" s="34"/>
      <c r="G885" s="35"/>
      <c r="H885" s="36"/>
      <c r="I885" s="38"/>
      <c r="J885" s="35"/>
      <c r="K885" s="39"/>
      <c r="L885" s="39"/>
    </row>
    <row r="886" s="3" customFormat="1" ht="22.5" customHeight="1" spans="1:12">
      <c r="A886" s="31"/>
      <c r="B886" s="32"/>
      <c r="C886" s="32"/>
      <c r="D886" s="32"/>
      <c r="E886" s="33"/>
      <c r="F886" s="34"/>
      <c r="G886" s="35"/>
      <c r="H886" s="36"/>
      <c r="I886" s="38"/>
      <c r="J886" s="35"/>
      <c r="K886" s="39"/>
      <c r="L886" s="39"/>
    </row>
    <row r="887" s="3" customFormat="1" ht="22.5" customHeight="1" spans="1:12">
      <c r="A887" s="31"/>
      <c r="B887" s="32"/>
      <c r="C887" s="32"/>
      <c r="D887" s="32"/>
      <c r="E887" s="33"/>
      <c r="F887" s="34"/>
      <c r="G887" s="35"/>
      <c r="H887" s="36"/>
      <c r="I887" s="38"/>
      <c r="J887" s="35"/>
      <c r="K887" s="39"/>
      <c r="L887" s="39"/>
    </row>
    <row r="888" s="3" customFormat="1" ht="22.5" customHeight="1" spans="1:12">
      <c r="A888" s="31"/>
      <c r="B888" s="32"/>
      <c r="C888" s="32"/>
      <c r="D888" s="32"/>
      <c r="E888" s="33"/>
      <c r="F888" s="34"/>
      <c r="G888" s="35"/>
      <c r="H888" s="36"/>
      <c r="I888" s="38"/>
      <c r="J888" s="35"/>
      <c r="K888" s="39"/>
      <c r="L888" s="39"/>
    </row>
    <row r="889" s="3" customFormat="1" ht="22.5" customHeight="1" spans="1:12">
      <c r="A889" s="31"/>
      <c r="B889" s="32"/>
      <c r="C889" s="32"/>
      <c r="D889" s="32"/>
      <c r="E889" s="33"/>
      <c r="F889" s="34"/>
      <c r="G889" s="35"/>
      <c r="H889" s="36"/>
      <c r="I889" s="38"/>
      <c r="J889" s="35"/>
      <c r="K889" s="39"/>
      <c r="L889" s="39"/>
    </row>
    <row r="890" s="3" customFormat="1" ht="22.5" customHeight="1" spans="1:12">
      <c r="A890" s="31"/>
      <c r="B890" s="32"/>
      <c r="C890" s="32"/>
      <c r="D890" s="32"/>
      <c r="E890" s="33"/>
      <c r="F890" s="34"/>
      <c r="G890" s="35"/>
      <c r="H890" s="36"/>
      <c r="I890" s="38"/>
      <c r="J890" s="35"/>
      <c r="K890" s="39"/>
      <c r="L890" s="39"/>
    </row>
    <row r="891" s="3" customFormat="1" ht="22.5" customHeight="1" spans="1:12">
      <c r="A891" s="31"/>
      <c r="B891" s="32"/>
      <c r="C891" s="32"/>
      <c r="D891" s="32"/>
      <c r="E891" s="33"/>
      <c r="F891" s="34"/>
      <c r="G891" s="35"/>
      <c r="H891" s="36"/>
      <c r="I891" s="38"/>
      <c r="J891" s="35"/>
      <c r="K891" s="39"/>
      <c r="L891" s="39"/>
    </row>
    <row r="892" s="3" customFormat="1" ht="22.5" customHeight="1" spans="1:12">
      <c r="A892" s="31"/>
      <c r="B892" s="32"/>
      <c r="C892" s="32"/>
      <c r="D892" s="32"/>
      <c r="E892" s="33"/>
      <c r="F892" s="34"/>
      <c r="G892" s="35"/>
      <c r="H892" s="36"/>
      <c r="I892" s="38"/>
      <c r="J892" s="35"/>
      <c r="K892" s="39"/>
      <c r="L892" s="39"/>
    </row>
    <row r="893" s="3" customFormat="1" ht="22.5" customHeight="1" spans="1:12">
      <c r="A893" s="31"/>
      <c r="B893" s="32"/>
      <c r="C893" s="32"/>
      <c r="D893" s="32"/>
      <c r="E893" s="33"/>
      <c r="F893" s="34"/>
      <c r="G893" s="35"/>
      <c r="H893" s="36"/>
      <c r="I893" s="38"/>
      <c r="J893" s="35"/>
      <c r="K893" s="39"/>
      <c r="L893" s="39"/>
    </row>
    <row r="894" s="3" customFormat="1" ht="22.5" customHeight="1" spans="1:12">
      <c r="A894" s="31"/>
      <c r="B894" s="32"/>
      <c r="C894" s="32"/>
      <c r="D894" s="32"/>
      <c r="E894" s="33"/>
      <c r="F894" s="34"/>
      <c r="G894" s="35"/>
      <c r="H894" s="36"/>
      <c r="I894" s="38"/>
      <c r="J894" s="35"/>
      <c r="K894" s="39"/>
      <c r="L894" s="39"/>
    </row>
    <row r="895" s="3" customFormat="1" ht="22.5" customHeight="1" spans="1:12">
      <c r="A895" s="31"/>
      <c r="B895" s="32"/>
      <c r="C895" s="32"/>
      <c r="D895" s="32"/>
      <c r="E895" s="33"/>
      <c r="F895" s="34"/>
      <c r="G895" s="35"/>
      <c r="H895" s="36"/>
      <c r="I895" s="38"/>
      <c r="J895" s="35"/>
      <c r="K895" s="39"/>
      <c r="L895" s="39"/>
    </row>
    <row r="896" s="3" customFormat="1" ht="22.5" customHeight="1" spans="1:12">
      <c r="A896" s="31"/>
      <c r="B896" s="32"/>
      <c r="C896" s="32"/>
      <c r="D896" s="32"/>
      <c r="E896" s="33"/>
      <c r="F896" s="34"/>
      <c r="G896" s="35"/>
      <c r="H896" s="36"/>
      <c r="I896" s="38"/>
      <c r="J896" s="35"/>
      <c r="K896" s="39"/>
      <c r="L896" s="39"/>
    </row>
    <row r="897" s="3" customFormat="1" ht="22.5" customHeight="1" spans="1:12">
      <c r="A897" s="31"/>
      <c r="B897" s="32"/>
      <c r="C897" s="32"/>
      <c r="D897" s="32"/>
      <c r="E897" s="33"/>
      <c r="F897" s="34"/>
      <c r="G897" s="35"/>
      <c r="H897" s="36"/>
      <c r="I897" s="38"/>
      <c r="J897" s="35"/>
      <c r="K897" s="39"/>
      <c r="L897" s="39"/>
    </row>
    <row r="898" s="3" customFormat="1" ht="22.5" customHeight="1" spans="1:12">
      <c r="A898" s="31"/>
      <c r="B898" s="32"/>
      <c r="C898" s="32"/>
      <c r="D898" s="32"/>
      <c r="E898" s="33"/>
      <c r="F898" s="34"/>
      <c r="G898" s="35"/>
      <c r="H898" s="36"/>
      <c r="I898" s="38"/>
      <c r="J898" s="35"/>
      <c r="K898" s="39"/>
      <c r="L898" s="39"/>
    </row>
    <row r="899" s="3" customFormat="1" ht="22.5" customHeight="1" spans="1:12">
      <c r="A899" s="31"/>
      <c r="B899" s="32"/>
      <c r="C899" s="32"/>
      <c r="D899" s="32"/>
      <c r="E899" s="33"/>
      <c r="F899" s="34"/>
      <c r="G899" s="35"/>
      <c r="H899" s="36"/>
      <c r="I899" s="38"/>
      <c r="J899" s="35"/>
      <c r="K899" s="39"/>
      <c r="L899" s="39"/>
    </row>
    <row r="900" s="3" customFormat="1" ht="22.5" customHeight="1" spans="1:12">
      <c r="A900" s="31"/>
      <c r="B900" s="32"/>
      <c r="C900" s="32"/>
      <c r="D900" s="32"/>
      <c r="E900" s="33"/>
      <c r="F900" s="34"/>
      <c r="G900" s="35"/>
      <c r="H900" s="36"/>
      <c r="I900" s="38"/>
      <c r="J900" s="35"/>
      <c r="K900" s="39"/>
      <c r="L900" s="39"/>
    </row>
    <row r="901" s="3" customFormat="1" ht="22.5" customHeight="1" spans="1:12">
      <c r="A901" s="31"/>
      <c r="B901" s="32"/>
      <c r="C901" s="32"/>
      <c r="D901" s="32"/>
      <c r="E901" s="33"/>
      <c r="F901" s="34"/>
      <c r="G901" s="35"/>
      <c r="H901" s="36"/>
      <c r="I901" s="38"/>
      <c r="J901" s="35"/>
      <c r="K901" s="39"/>
      <c r="L901" s="39"/>
    </row>
    <row r="902" s="3" customFormat="1" ht="22.5" customHeight="1" spans="1:12">
      <c r="A902" s="31"/>
      <c r="B902" s="32"/>
      <c r="C902" s="32"/>
      <c r="D902" s="32"/>
      <c r="E902" s="33"/>
      <c r="F902" s="34"/>
      <c r="G902" s="35"/>
      <c r="H902" s="36"/>
      <c r="I902" s="38"/>
      <c r="J902" s="35"/>
      <c r="K902" s="39"/>
      <c r="L902" s="39"/>
    </row>
    <row r="903" s="3" customFormat="1" ht="22.5" customHeight="1" spans="1:12">
      <c r="A903" s="31"/>
      <c r="B903" s="32"/>
      <c r="C903" s="32"/>
      <c r="D903" s="32"/>
      <c r="E903" s="33"/>
      <c r="F903" s="34"/>
      <c r="G903" s="35"/>
      <c r="H903" s="36"/>
      <c r="I903" s="38"/>
      <c r="J903" s="35"/>
      <c r="K903" s="39"/>
      <c r="L903" s="39"/>
    </row>
    <row r="904" s="3" customFormat="1" ht="22.5" customHeight="1" spans="1:12">
      <c r="A904" s="31"/>
      <c r="B904" s="32"/>
      <c r="C904" s="32"/>
      <c r="D904" s="32"/>
      <c r="E904" s="33"/>
      <c r="F904" s="34"/>
      <c r="G904" s="35"/>
      <c r="H904" s="36"/>
      <c r="I904" s="38"/>
      <c r="J904" s="35"/>
      <c r="K904" s="39"/>
      <c r="L904" s="39"/>
    </row>
    <row r="905" s="3" customFormat="1" ht="22.5" customHeight="1" spans="1:12">
      <c r="A905" s="31"/>
      <c r="B905" s="32"/>
      <c r="C905" s="32"/>
      <c r="D905" s="32"/>
      <c r="E905" s="33"/>
      <c r="F905" s="34"/>
      <c r="G905" s="35"/>
      <c r="H905" s="36"/>
      <c r="I905" s="38"/>
      <c r="J905" s="35"/>
      <c r="K905" s="39"/>
      <c r="L905" s="39"/>
    </row>
    <row r="906" s="3" customFormat="1" ht="22.5" customHeight="1" spans="1:12">
      <c r="A906" s="31"/>
      <c r="B906" s="32"/>
      <c r="C906" s="32"/>
      <c r="D906" s="32"/>
      <c r="E906" s="33"/>
      <c r="F906" s="34"/>
      <c r="G906" s="35"/>
      <c r="H906" s="36"/>
      <c r="I906" s="38"/>
      <c r="J906" s="35"/>
      <c r="K906" s="39"/>
      <c r="L906" s="39"/>
    </row>
    <row r="907" s="3" customFormat="1" ht="22.5" customHeight="1" spans="1:12">
      <c r="A907" s="31"/>
      <c r="B907" s="32"/>
      <c r="C907" s="32"/>
      <c r="D907" s="32"/>
      <c r="E907" s="33"/>
      <c r="F907" s="34"/>
      <c r="G907" s="35"/>
      <c r="H907" s="36"/>
      <c r="I907" s="38"/>
      <c r="J907" s="35"/>
      <c r="K907" s="39"/>
      <c r="L907" s="39"/>
    </row>
    <row r="908" s="3" customFormat="1" ht="22.5" customHeight="1" spans="1:12">
      <c r="A908" s="31"/>
      <c r="B908" s="32"/>
      <c r="C908" s="32"/>
      <c r="D908" s="32"/>
      <c r="E908" s="33"/>
      <c r="F908" s="34"/>
      <c r="G908" s="35"/>
      <c r="H908" s="36"/>
      <c r="I908" s="38"/>
      <c r="J908" s="35"/>
      <c r="K908" s="39"/>
      <c r="L908" s="39"/>
    </row>
    <row r="909" s="3" customFormat="1" ht="22.5" customHeight="1" spans="1:12">
      <c r="A909" s="31"/>
      <c r="B909" s="32"/>
      <c r="C909" s="32"/>
      <c r="D909" s="32"/>
      <c r="E909" s="33"/>
      <c r="F909" s="34"/>
      <c r="G909" s="35"/>
      <c r="H909" s="36"/>
      <c r="I909" s="38"/>
      <c r="J909" s="35"/>
      <c r="K909" s="39"/>
      <c r="L909" s="39"/>
    </row>
    <row r="910" s="3" customFormat="1" ht="22.5" customHeight="1" spans="1:12">
      <c r="A910" s="31"/>
      <c r="B910" s="32"/>
      <c r="C910" s="32"/>
      <c r="D910" s="32"/>
      <c r="E910" s="33"/>
      <c r="F910" s="34"/>
      <c r="G910" s="35"/>
      <c r="H910" s="36"/>
      <c r="I910" s="38"/>
      <c r="J910" s="35"/>
      <c r="K910" s="39"/>
      <c r="L910" s="39"/>
    </row>
    <row r="911" s="3" customFormat="1" ht="22.5" customHeight="1" spans="1:12">
      <c r="A911" s="31"/>
      <c r="B911" s="32"/>
      <c r="C911" s="32"/>
      <c r="D911" s="32"/>
      <c r="E911" s="33"/>
      <c r="F911" s="34"/>
      <c r="G911" s="35"/>
      <c r="H911" s="36"/>
      <c r="I911" s="38"/>
      <c r="J911" s="35"/>
      <c r="K911" s="39"/>
      <c r="L911" s="39"/>
    </row>
    <row r="912" s="3" customFormat="1" ht="22.5" customHeight="1" spans="1:12">
      <c r="A912" s="31"/>
      <c r="B912" s="32"/>
      <c r="C912" s="32"/>
      <c r="D912" s="32"/>
      <c r="E912" s="33"/>
      <c r="F912" s="34"/>
      <c r="G912" s="35"/>
      <c r="H912" s="36"/>
      <c r="I912" s="38"/>
      <c r="J912" s="35"/>
      <c r="K912" s="39"/>
      <c r="L912" s="39"/>
    </row>
    <row r="913" s="3" customFormat="1" ht="22.5" customHeight="1" spans="1:12">
      <c r="A913" s="31"/>
      <c r="B913" s="32"/>
      <c r="C913" s="32"/>
      <c r="D913" s="32"/>
      <c r="E913" s="33"/>
      <c r="F913" s="34"/>
      <c r="G913" s="35"/>
      <c r="H913" s="36"/>
      <c r="I913" s="38"/>
      <c r="J913" s="35"/>
      <c r="K913" s="39"/>
      <c r="L913" s="39"/>
    </row>
    <row r="914" s="3" customFormat="1" ht="22.5" customHeight="1" spans="1:12">
      <c r="A914" s="31"/>
      <c r="B914" s="32"/>
      <c r="C914" s="32"/>
      <c r="D914" s="32"/>
      <c r="E914" s="33"/>
      <c r="F914" s="34"/>
      <c r="G914" s="35"/>
      <c r="H914" s="36"/>
      <c r="I914" s="38"/>
      <c r="J914" s="35"/>
      <c r="K914" s="39"/>
      <c r="L914" s="39"/>
    </row>
    <row r="915" s="3" customFormat="1" ht="22.5" customHeight="1" spans="1:12">
      <c r="A915" s="31"/>
      <c r="B915" s="32"/>
      <c r="C915" s="32"/>
      <c r="D915" s="32"/>
      <c r="E915" s="33"/>
      <c r="F915" s="34"/>
      <c r="G915" s="35"/>
      <c r="H915" s="36"/>
      <c r="I915" s="38"/>
      <c r="J915" s="35"/>
      <c r="K915" s="39"/>
      <c r="L915" s="39"/>
    </row>
    <row r="916" s="3" customFormat="1" ht="22.5" customHeight="1" spans="1:12">
      <c r="A916" s="31"/>
      <c r="B916" s="32"/>
      <c r="C916" s="32"/>
      <c r="D916" s="32"/>
      <c r="E916" s="33"/>
      <c r="F916" s="34"/>
      <c r="G916" s="35"/>
      <c r="H916" s="36"/>
      <c r="I916" s="38"/>
      <c r="J916" s="35"/>
      <c r="K916" s="39"/>
      <c r="L916" s="39"/>
    </row>
    <row r="917" s="3" customFormat="1" ht="22.5" customHeight="1" spans="1:12">
      <c r="A917" s="31"/>
      <c r="B917" s="32"/>
      <c r="C917" s="32"/>
      <c r="D917" s="32"/>
      <c r="E917" s="40"/>
      <c r="F917" s="34"/>
      <c r="G917" s="35"/>
      <c r="H917" s="36"/>
      <c r="I917" s="38"/>
      <c r="J917" s="35"/>
      <c r="K917" s="39"/>
      <c r="L917" s="39"/>
    </row>
    <row r="918" s="3" customFormat="1" ht="22.5" customHeight="1" spans="1:12">
      <c r="A918" s="31"/>
      <c r="B918" s="32"/>
      <c r="C918" s="32"/>
      <c r="D918" s="32"/>
      <c r="E918" s="33"/>
      <c r="F918" s="34"/>
      <c r="G918" s="35"/>
      <c r="H918" s="36"/>
      <c r="I918" s="38"/>
      <c r="J918" s="35"/>
      <c r="K918" s="39"/>
      <c r="L918" s="39"/>
    </row>
    <row r="919" s="3" customFormat="1" ht="22.5" customHeight="1" spans="1:12">
      <c r="A919" s="31"/>
      <c r="B919" s="32"/>
      <c r="C919" s="32"/>
      <c r="D919" s="32"/>
      <c r="E919" s="33"/>
      <c r="F919" s="34"/>
      <c r="G919" s="35"/>
      <c r="H919" s="36"/>
      <c r="I919" s="38"/>
      <c r="J919" s="35"/>
      <c r="K919" s="39"/>
      <c r="L919" s="39"/>
    </row>
    <row r="920" s="3" customFormat="1" ht="22.5" customHeight="1" spans="1:12">
      <c r="A920" s="31"/>
      <c r="B920" s="32"/>
      <c r="C920" s="32"/>
      <c r="D920" s="32"/>
      <c r="E920" s="33"/>
      <c r="F920" s="34"/>
      <c r="G920" s="35"/>
      <c r="H920" s="36"/>
      <c r="I920" s="38"/>
      <c r="J920" s="35"/>
      <c r="K920" s="39"/>
      <c r="L920" s="39"/>
    </row>
    <row r="921" s="3" customFormat="1" ht="22.5" customHeight="1" spans="1:12">
      <c r="A921" s="31"/>
      <c r="B921" s="32"/>
      <c r="C921" s="32"/>
      <c r="D921" s="32"/>
      <c r="E921" s="40"/>
      <c r="F921" s="34"/>
      <c r="G921" s="35"/>
      <c r="H921" s="36"/>
      <c r="I921" s="38"/>
      <c r="J921" s="35"/>
      <c r="K921" s="39"/>
      <c r="L921" s="39"/>
    </row>
    <row r="922" s="3" customFormat="1" ht="22.5" customHeight="1" spans="1:12">
      <c r="A922" s="31"/>
      <c r="B922" s="32"/>
      <c r="C922" s="32"/>
      <c r="D922" s="32"/>
      <c r="E922" s="33"/>
      <c r="F922" s="34"/>
      <c r="G922" s="35"/>
      <c r="H922" s="36"/>
      <c r="I922" s="38"/>
      <c r="J922" s="35"/>
      <c r="K922" s="39"/>
      <c r="L922" s="39"/>
    </row>
    <row r="923" s="3" customFormat="1" ht="22.5" customHeight="1" spans="1:12">
      <c r="A923" s="31"/>
      <c r="B923" s="32"/>
      <c r="C923" s="32"/>
      <c r="D923" s="32"/>
      <c r="E923" s="33"/>
      <c r="F923" s="34"/>
      <c r="G923" s="35"/>
      <c r="H923" s="36"/>
      <c r="I923" s="38"/>
      <c r="J923" s="35"/>
      <c r="K923" s="39"/>
      <c r="L923" s="39"/>
    </row>
    <row r="924" s="3" customFormat="1" ht="22.5" customHeight="1" spans="1:12">
      <c r="A924" s="31"/>
      <c r="B924" s="32"/>
      <c r="C924" s="32"/>
      <c r="D924" s="32"/>
      <c r="E924" s="33"/>
      <c r="F924" s="34"/>
      <c r="G924" s="35"/>
      <c r="H924" s="36"/>
      <c r="I924" s="38"/>
      <c r="J924" s="35"/>
      <c r="K924" s="39"/>
      <c r="L924" s="39"/>
    </row>
    <row r="925" s="3" customFormat="1" ht="22.5" customHeight="1" spans="1:12">
      <c r="A925" s="31"/>
      <c r="B925" s="32"/>
      <c r="C925" s="32"/>
      <c r="D925" s="32"/>
      <c r="E925" s="33"/>
      <c r="F925" s="34"/>
      <c r="G925" s="35"/>
      <c r="H925" s="36"/>
      <c r="I925" s="38"/>
      <c r="J925" s="35"/>
      <c r="K925" s="39"/>
      <c r="L925" s="39"/>
    </row>
    <row r="926" s="3" customFormat="1" ht="22.5" customHeight="1" spans="1:12">
      <c r="A926" s="31"/>
      <c r="B926" s="32"/>
      <c r="C926" s="32"/>
      <c r="D926" s="32"/>
      <c r="E926" s="33"/>
      <c r="F926" s="34"/>
      <c r="G926" s="35"/>
      <c r="H926" s="36"/>
      <c r="I926" s="38"/>
      <c r="J926" s="35"/>
      <c r="K926" s="39"/>
      <c r="L926" s="39"/>
    </row>
    <row r="927" s="3" customFormat="1" ht="22.5" customHeight="1" spans="1:12">
      <c r="A927" s="31"/>
      <c r="B927" s="32"/>
      <c r="C927" s="32"/>
      <c r="D927" s="32"/>
      <c r="E927" s="33"/>
      <c r="F927" s="34"/>
      <c r="G927" s="35"/>
      <c r="H927" s="36"/>
      <c r="I927" s="38"/>
      <c r="J927" s="35"/>
      <c r="K927" s="39"/>
      <c r="L927" s="39"/>
    </row>
    <row r="928" s="3" customFormat="1" ht="22.5" customHeight="1" spans="1:12">
      <c r="A928" s="31"/>
      <c r="B928" s="32"/>
      <c r="C928" s="32"/>
      <c r="D928" s="32"/>
      <c r="E928" s="40"/>
      <c r="F928" s="34"/>
      <c r="G928" s="35"/>
      <c r="H928" s="36"/>
      <c r="I928" s="38"/>
      <c r="J928" s="35"/>
      <c r="K928" s="39"/>
      <c r="L928" s="39"/>
    </row>
    <row r="929" s="3" customFormat="1" ht="22.5" customHeight="1" spans="1:12">
      <c r="A929" s="31"/>
      <c r="B929" s="32"/>
      <c r="C929" s="32"/>
      <c r="D929" s="32"/>
      <c r="E929" s="40"/>
      <c r="F929" s="34"/>
      <c r="G929" s="35"/>
      <c r="H929" s="36"/>
      <c r="I929" s="38"/>
      <c r="J929" s="35"/>
      <c r="K929" s="39"/>
      <c r="L929" s="39"/>
    </row>
    <row r="930" s="3" customFormat="1" ht="22.5" customHeight="1" spans="1:12">
      <c r="A930" s="31"/>
      <c r="B930" s="32"/>
      <c r="C930" s="32"/>
      <c r="D930" s="32"/>
      <c r="E930" s="33"/>
      <c r="F930" s="34"/>
      <c r="G930" s="35"/>
      <c r="H930" s="36"/>
      <c r="I930" s="38"/>
      <c r="J930" s="35"/>
      <c r="K930" s="39"/>
      <c r="L930" s="39"/>
    </row>
    <row r="931" s="3" customFormat="1" ht="22.5" customHeight="1" spans="1:12">
      <c r="A931" s="31"/>
      <c r="B931" s="32"/>
      <c r="C931" s="32"/>
      <c r="D931" s="32"/>
      <c r="E931" s="40"/>
      <c r="F931" s="34"/>
      <c r="G931" s="35"/>
      <c r="H931" s="36"/>
      <c r="I931" s="38"/>
      <c r="J931" s="35"/>
      <c r="K931" s="39"/>
      <c r="L931" s="39"/>
    </row>
    <row r="932" s="3" customFormat="1" ht="22.5" customHeight="1" spans="1:12">
      <c r="A932" s="31"/>
      <c r="B932" s="32"/>
      <c r="C932" s="32"/>
      <c r="D932" s="32"/>
      <c r="E932" s="40"/>
      <c r="F932" s="34"/>
      <c r="G932" s="35"/>
      <c r="H932" s="36"/>
      <c r="I932" s="38"/>
      <c r="J932" s="35"/>
      <c r="K932" s="39"/>
      <c r="L932" s="39"/>
    </row>
    <row r="933" s="3" customFormat="1" ht="22.5" customHeight="1" spans="1:12">
      <c r="A933" s="31"/>
      <c r="B933" s="32"/>
      <c r="C933" s="32"/>
      <c r="D933" s="32"/>
      <c r="E933" s="40"/>
      <c r="F933" s="34"/>
      <c r="G933" s="35"/>
      <c r="H933" s="36"/>
      <c r="I933" s="38"/>
      <c r="J933" s="35"/>
      <c r="K933" s="39"/>
      <c r="L933" s="39"/>
    </row>
    <row r="934" s="3" customFormat="1" ht="22.5" customHeight="1" spans="1:12">
      <c r="A934" s="31"/>
      <c r="B934" s="32"/>
      <c r="C934" s="32"/>
      <c r="D934" s="32"/>
      <c r="E934" s="40"/>
      <c r="F934" s="34"/>
      <c r="G934" s="35"/>
      <c r="H934" s="36"/>
      <c r="I934" s="38"/>
      <c r="J934" s="35"/>
      <c r="K934" s="39"/>
      <c r="L934" s="39"/>
    </row>
    <row r="935" s="3" customFormat="1" ht="22.5" customHeight="1" spans="1:12">
      <c r="A935" s="31"/>
      <c r="B935" s="32"/>
      <c r="C935" s="32"/>
      <c r="D935" s="32"/>
      <c r="E935" s="33"/>
      <c r="F935" s="34"/>
      <c r="G935" s="35"/>
      <c r="H935" s="36"/>
      <c r="I935" s="38"/>
      <c r="J935" s="35"/>
      <c r="K935" s="39"/>
      <c r="L935" s="39"/>
    </row>
    <row r="936" s="3" customFormat="1" ht="22.5" customHeight="1" spans="1:12">
      <c r="A936" s="31"/>
      <c r="B936" s="32"/>
      <c r="C936" s="32"/>
      <c r="D936" s="32"/>
      <c r="E936" s="33"/>
      <c r="F936" s="34"/>
      <c r="G936" s="35"/>
      <c r="H936" s="36"/>
      <c r="I936" s="38"/>
      <c r="J936" s="35"/>
      <c r="K936" s="39"/>
      <c r="L936" s="39"/>
    </row>
    <row r="937" s="3" customFormat="1" ht="22.5" customHeight="1" spans="1:12">
      <c r="A937" s="31"/>
      <c r="B937" s="32"/>
      <c r="C937" s="32"/>
      <c r="D937" s="32"/>
      <c r="E937" s="33"/>
      <c r="F937" s="34"/>
      <c r="G937" s="35"/>
      <c r="H937" s="36"/>
      <c r="I937" s="38"/>
      <c r="J937" s="35"/>
      <c r="K937" s="39"/>
      <c r="L937" s="39"/>
    </row>
    <row r="938" s="3" customFormat="1" ht="22.5" customHeight="1" spans="1:12">
      <c r="A938" s="31"/>
      <c r="B938" s="32"/>
      <c r="C938" s="32"/>
      <c r="D938" s="32"/>
      <c r="E938" s="40"/>
      <c r="F938" s="34"/>
      <c r="G938" s="35"/>
      <c r="H938" s="36"/>
      <c r="I938" s="38"/>
      <c r="J938" s="35"/>
      <c r="K938" s="39"/>
      <c r="L938" s="39"/>
    </row>
    <row r="939" s="3" customFormat="1" ht="22.5" customHeight="1" spans="1:12">
      <c r="A939" s="31"/>
      <c r="B939" s="32"/>
      <c r="C939" s="32"/>
      <c r="D939" s="32"/>
      <c r="E939" s="40"/>
      <c r="F939" s="34"/>
      <c r="G939" s="35"/>
      <c r="H939" s="36"/>
      <c r="I939" s="38"/>
      <c r="J939" s="35"/>
      <c r="K939" s="39"/>
      <c r="L939" s="39"/>
    </row>
    <row r="940" s="3" customFormat="1" ht="22.5" customHeight="1" spans="1:12">
      <c r="A940" s="31"/>
      <c r="B940" s="32"/>
      <c r="C940" s="32"/>
      <c r="D940" s="32"/>
      <c r="E940" s="33"/>
      <c r="F940" s="34"/>
      <c r="G940" s="35"/>
      <c r="H940" s="36"/>
      <c r="I940" s="38"/>
      <c r="J940" s="35"/>
      <c r="K940" s="39"/>
      <c r="L940" s="39"/>
    </row>
    <row r="941" s="3" customFormat="1" ht="22.5" customHeight="1" spans="1:12">
      <c r="A941" s="31"/>
      <c r="B941" s="32"/>
      <c r="C941" s="32"/>
      <c r="D941" s="32"/>
      <c r="E941" s="33"/>
      <c r="F941" s="34"/>
      <c r="G941" s="35"/>
      <c r="H941" s="36"/>
      <c r="I941" s="38"/>
      <c r="J941" s="35"/>
      <c r="K941" s="39"/>
      <c r="L941" s="39"/>
    </row>
    <row r="942" s="3" customFormat="1" ht="22.5" customHeight="1" spans="1:12">
      <c r="A942" s="31"/>
      <c r="B942" s="32"/>
      <c r="C942" s="32"/>
      <c r="D942" s="32"/>
      <c r="E942" s="33"/>
      <c r="F942" s="34"/>
      <c r="G942" s="35"/>
      <c r="H942" s="36"/>
      <c r="I942" s="38"/>
      <c r="J942" s="35"/>
      <c r="K942" s="39"/>
      <c r="L942" s="39"/>
    </row>
    <row r="943" s="3" customFormat="1" ht="22.5" customHeight="1" spans="1:12">
      <c r="A943" s="31"/>
      <c r="B943" s="32"/>
      <c r="C943" s="32"/>
      <c r="D943" s="32"/>
      <c r="E943" s="33"/>
      <c r="F943" s="34"/>
      <c r="G943" s="35"/>
      <c r="H943" s="36"/>
      <c r="I943" s="38"/>
      <c r="J943" s="35"/>
      <c r="K943" s="39"/>
      <c r="L943" s="39"/>
    </row>
    <row r="944" s="3" customFormat="1" ht="22.5" customHeight="1" spans="1:12">
      <c r="A944" s="31"/>
      <c r="B944" s="32"/>
      <c r="C944" s="32"/>
      <c r="D944" s="32"/>
      <c r="E944" s="33"/>
      <c r="F944" s="39"/>
      <c r="G944" s="35"/>
      <c r="H944" s="36"/>
      <c r="I944" s="38"/>
      <c r="J944" s="35"/>
      <c r="K944" s="39"/>
      <c r="L944" s="39"/>
    </row>
    <row r="945" s="3" customFormat="1" ht="22.5" customHeight="1" spans="1:12">
      <c r="A945" s="31"/>
      <c r="B945" s="32"/>
      <c r="C945" s="32"/>
      <c r="D945" s="32"/>
      <c r="E945" s="33"/>
      <c r="F945" s="34"/>
      <c r="G945" s="35"/>
      <c r="H945" s="36"/>
      <c r="I945" s="38"/>
      <c r="J945" s="35"/>
      <c r="K945" s="39"/>
      <c r="L945" s="39"/>
    </row>
    <row r="946" s="3" customFormat="1" ht="22.5" customHeight="1" spans="1:12">
      <c r="A946" s="31"/>
      <c r="B946" s="32"/>
      <c r="C946" s="32"/>
      <c r="D946" s="32"/>
      <c r="E946" s="33"/>
      <c r="F946" s="34"/>
      <c r="G946" s="35"/>
      <c r="H946" s="36"/>
      <c r="I946" s="38"/>
      <c r="J946" s="35"/>
      <c r="K946" s="39"/>
      <c r="L946" s="39"/>
    </row>
    <row r="947" s="3" customFormat="1" ht="22.5" customHeight="1" spans="1:12">
      <c r="A947" s="31"/>
      <c r="B947" s="32"/>
      <c r="C947" s="32"/>
      <c r="D947" s="32"/>
      <c r="E947" s="33"/>
      <c r="F947" s="34"/>
      <c r="G947" s="35"/>
      <c r="H947" s="36"/>
      <c r="I947" s="38"/>
      <c r="J947" s="35"/>
      <c r="K947" s="39"/>
      <c r="L947" s="39"/>
    </row>
    <row r="948" s="3" customFormat="1" ht="22.5" customHeight="1" spans="1:12">
      <c r="A948" s="31"/>
      <c r="B948" s="32"/>
      <c r="C948" s="32"/>
      <c r="D948" s="32"/>
      <c r="E948" s="33"/>
      <c r="F948" s="34"/>
      <c r="G948" s="35"/>
      <c r="H948" s="36"/>
      <c r="I948" s="38"/>
      <c r="J948" s="35"/>
      <c r="K948" s="39"/>
      <c r="L948" s="39"/>
    </row>
    <row r="949" s="3" customFormat="1" ht="22.5" customHeight="1" spans="1:12">
      <c r="A949" s="31"/>
      <c r="B949" s="32"/>
      <c r="C949" s="32"/>
      <c r="D949" s="32"/>
      <c r="E949" s="33"/>
      <c r="F949" s="34"/>
      <c r="G949" s="35"/>
      <c r="H949" s="36"/>
      <c r="I949" s="38"/>
      <c r="J949" s="35"/>
      <c r="K949" s="39"/>
      <c r="L949" s="39"/>
    </row>
    <row r="950" s="3" customFormat="1" ht="22.5" customHeight="1" spans="1:12">
      <c r="A950" s="31"/>
      <c r="B950" s="32"/>
      <c r="C950" s="32"/>
      <c r="D950" s="32"/>
      <c r="E950" s="33"/>
      <c r="F950" s="34"/>
      <c r="G950" s="35"/>
      <c r="H950" s="36"/>
      <c r="I950" s="38"/>
      <c r="J950" s="35"/>
      <c r="K950" s="39"/>
      <c r="L950" s="39"/>
    </row>
    <row r="951" s="3" customFormat="1" ht="22.5" customHeight="1" spans="1:12">
      <c r="A951" s="31"/>
      <c r="B951" s="32"/>
      <c r="C951" s="32"/>
      <c r="D951" s="32"/>
      <c r="E951" s="33"/>
      <c r="F951" s="34"/>
      <c r="G951" s="35"/>
      <c r="H951" s="36"/>
      <c r="I951" s="38"/>
      <c r="J951" s="35"/>
      <c r="K951" s="39"/>
      <c r="L951" s="39"/>
    </row>
    <row r="952" s="3" customFormat="1" ht="22.5" customHeight="1" spans="1:12">
      <c r="A952" s="31"/>
      <c r="B952" s="32"/>
      <c r="C952" s="32"/>
      <c r="D952" s="32"/>
      <c r="E952" s="33"/>
      <c r="F952" s="34"/>
      <c r="G952" s="35"/>
      <c r="H952" s="36"/>
      <c r="I952" s="38"/>
      <c r="J952" s="35"/>
      <c r="K952" s="39"/>
      <c r="L952" s="39"/>
    </row>
    <row r="953" s="3" customFormat="1" ht="22.5" customHeight="1" spans="1:12">
      <c r="A953" s="31"/>
      <c r="B953" s="32"/>
      <c r="C953" s="32"/>
      <c r="D953" s="32"/>
      <c r="E953" s="33"/>
      <c r="F953" s="34"/>
      <c r="G953" s="35"/>
      <c r="H953" s="36"/>
      <c r="I953" s="38"/>
      <c r="J953" s="35"/>
      <c r="K953" s="39"/>
      <c r="L953" s="39"/>
    </row>
    <row r="954" s="3" customFormat="1" ht="22.5" customHeight="1" spans="1:12">
      <c r="A954" s="31"/>
      <c r="B954" s="32"/>
      <c r="C954" s="32"/>
      <c r="D954" s="32"/>
      <c r="E954" s="33"/>
      <c r="F954" s="34"/>
      <c r="G954" s="35"/>
      <c r="H954" s="36"/>
      <c r="I954" s="38"/>
      <c r="J954" s="35"/>
      <c r="K954" s="39"/>
      <c r="L954" s="39"/>
    </row>
    <row r="955" s="3" customFormat="1" ht="22.5" customHeight="1" spans="1:12">
      <c r="A955" s="31"/>
      <c r="B955" s="32"/>
      <c r="C955" s="32"/>
      <c r="D955" s="32"/>
      <c r="E955" s="33"/>
      <c r="F955" s="34"/>
      <c r="G955" s="35"/>
      <c r="H955" s="36"/>
      <c r="I955" s="38"/>
      <c r="J955" s="35"/>
      <c r="K955" s="39"/>
      <c r="L955" s="39"/>
    </row>
    <row r="956" s="3" customFormat="1" ht="22.5" customHeight="1" spans="1:12">
      <c r="A956" s="31"/>
      <c r="B956" s="32"/>
      <c r="C956" s="32"/>
      <c r="D956" s="32"/>
      <c r="E956" s="33"/>
      <c r="F956" s="34"/>
      <c r="G956" s="35"/>
      <c r="H956" s="36"/>
      <c r="I956" s="38"/>
      <c r="J956" s="35"/>
      <c r="K956" s="39"/>
      <c r="L956" s="39"/>
    </row>
    <row r="957" s="3" customFormat="1" ht="22.5" customHeight="1" spans="1:12">
      <c r="A957" s="31"/>
      <c r="B957" s="32"/>
      <c r="C957" s="32"/>
      <c r="D957" s="32"/>
      <c r="E957" s="33"/>
      <c r="F957" s="34"/>
      <c r="G957" s="35"/>
      <c r="H957" s="36"/>
      <c r="I957" s="38"/>
      <c r="J957" s="35"/>
      <c r="K957" s="39"/>
      <c r="L957" s="39"/>
    </row>
    <row r="958" s="3" customFormat="1" ht="22.5" customHeight="1" spans="1:12">
      <c r="A958" s="31"/>
      <c r="B958" s="32"/>
      <c r="C958" s="32"/>
      <c r="D958" s="32"/>
      <c r="E958" s="33"/>
      <c r="F958" s="34"/>
      <c r="G958" s="35"/>
      <c r="H958" s="36"/>
      <c r="I958" s="38"/>
      <c r="J958" s="35"/>
      <c r="K958" s="39"/>
      <c r="L958" s="39"/>
    </row>
    <row r="959" s="3" customFormat="1" ht="22.5" customHeight="1" spans="1:12">
      <c r="A959" s="31"/>
      <c r="B959" s="32"/>
      <c r="C959" s="32"/>
      <c r="D959" s="32"/>
      <c r="E959" s="33"/>
      <c r="F959" s="34"/>
      <c r="G959" s="35"/>
      <c r="H959" s="36"/>
      <c r="I959" s="38"/>
      <c r="J959" s="35"/>
      <c r="K959" s="39"/>
      <c r="L959" s="39"/>
    </row>
    <row r="960" s="3" customFormat="1" ht="22.5" customHeight="1" spans="1:12">
      <c r="A960" s="31"/>
      <c r="B960" s="32"/>
      <c r="C960" s="32"/>
      <c r="D960" s="32"/>
      <c r="E960" s="33"/>
      <c r="F960" s="34"/>
      <c r="G960" s="35"/>
      <c r="H960" s="36"/>
      <c r="I960" s="38"/>
      <c r="J960" s="35"/>
      <c r="K960" s="39"/>
      <c r="L960" s="39"/>
    </row>
    <row r="961" s="3" customFormat="1" ht="22.5" customHeight="1" spans="1:12">
      <c r="A961" s="31"/>
      <c r="B961" s="32"/>
      <c r="C961" s="32"/>
      <c r="D961" s="32"/>
      <c r="E961" s="33"/>
      <c r="F961" s="34"/>
      <c r="G961" s="35"/>
      <c r="H961" s="36"/>
      <c r="I961" s="38"/>
      <c r="J961" s="35"/>
      <c r="K961" s="39"/>
      <c r="L961" s="39"/>
    </row>
    <row r="962" s="3" customFormat="1" ht="22.5" customHeight="1" spans="1:12">
      <c r="A962" s="31"/>
      <c r="B962" s="32"/>
      <c r="C962" s="32"/>
      <c r="D962" s="32"/>
      <c r="E962" s="33"/>
      <c r="F962" s="34"/>
      <c r="G962" s="35"/>
      <c r="H962" s="36"/>
      <c r="I962" s="38"/>
      <c r="J962" s="35"/>
      <c r="K962" s="39"/>
      <c r="L962" s="39"/>
    </row>
    <row r="963" s="3" customFormat="1" ht="22.5" customHeight="1" spans="1:12">
      <c r="A963" s="31"/>
      <c r="B963" s="32"/>
      <c r="C963" s="32"/>
      <c r="D963" s="32"/>
      <c r="E963" s="33"/>
      <c r="F963" s="34"/>
      <c r="G963" s="35"/>
      <c r="H963" s="36"/>
      <c r="I963" s="38"/>
      <c r="J963" s="35"/>
      <c r="K963" s="39"/>
      <c r="L963" s="39"/>
    </row>
    <row r="964" s="3" customFormat="1" ht="22.5" customHeight="1" spans="1:12">
      <c r="A964" s="31"/>
      <c r="B964" s="32"/>
      <c r="C964" s="32"/>
      <c r="D964" s="32"/>
      <c r="E964" s="33"/>
      <c r="F964" s="34"/>
      <c r="G964" s="35"/>
      <c r="H964" s="36"/>
      <c r="I964" s="38"/>
      <c r="J964" s="35"/>
      <c r="K964" s="39"/>
      <c r="L964" s="39"/>
    </row>
    <row r="965" s="3" customFormat="1" ht="22.5" customHeight="1" spans="1:12">
      <c r="A965" s="31"/>
      <c r="B965" s="32"/>
      <c r="C965" s="32"/>
      <c r="D965" s="32"/>
      <c r="E965" s="33"/>
      <c r="F965" s="34"/>
      <c r="G965" s="35"/>
      <c r="H965" s="36"/>
      <c r="I965" s="38"/>
      <c r="J965" s="35"/>
      <c r="K965" s="39"/>
      <c r="L965" s="39"/>
    </row>
    <row r="966" s="3" customFormat="1" ht="22.5" customHeight="1" spans="1:12">
      <c r="A966" s="31"/>
      <c r="B966" s="32"/>
      <c r="C966" s="32"/>
      <c r="D966" s="32"/>
      <c r="E966" s="33"/>
      <c r="F966" s="34"/>
      <c r="G966" s="35"/>
      <c r="H966" s="36"/>
      <c r="I966" s="38"/>
      <c r="J966" s="35"/>
      <c r="K966" s="39"/>
      <c r="L966" s="39"/>
    </row>
    <row r="967" s="3" customFormat="1" ht="22.5" customHeight="1" spans="1:12">
      <c r="A967" s="31"/>
      <c r="B967" s="32"/>
      <c r="C967" s="32"/>
      <c r="D967" s="32"/>
      <c r="E967" s="33"/>
      <c r="F967" s="34"/>
      <c r="G967" s="35"/>
      <c r="H967" s="36"/>
      <c r="I967" s="38"/>
      <c r="J967" s="35"/>
      <c r="K967" s="39"/>
      <c r="L967" s="39"/>
    </row>
    <row r="968" s="3" customFormat="1" ht="22.5" customHeight="1" spans="1:12">
      <c r="A968" s="31"/>
      <c r="B968" s="32"/>
      <c r="C968" s="32"/>
      <c r="D968" s="32"/>
      <c r="E968" s="33"/>
      <c r="F968" s="34"/>
      <c r="G968" s="35"/>
      <c r="H968" s="36"/>
      <c r="I968" s="38"/>
      <c r="J968" s="35"/>
      <c r="K968" s="39"/>
      <c r="L968" s="39"/>
    </row>
    <row r="969" s="3" customFormat="1" ht="22.5" customHeight="1" spans="1:12">
      <c r="A969" s="31"/>
      <c r="B969" s="32"/>
      <c r="C969" s="32"/>
      <c r="D969" s="32"/>
      <c r="E969" s="33"/>
      <c r="F969" s="34"/>
      <c r="G969" s="35"/>
      <c r="H969" s="36"/>
      <c r="I969" s="38"/>
      <c r="J969" s="35"/>
      <c r="K969" s="39"/>
      <c r="L969" s="39"/>
    </row>
    <row r="970" s="3" customFormat="1" ht="22.5" customHeight="1" spans="1:12">
      <c r="A970" s="31"/>
      <c r="B970" s="32"/>
      <c r="C970" s="32"/>
      <c r="D970" s="32"/>
      <c r="E970" s="33"/>
      <c r="F970" s="34"/>
      <c r="G970" s="35"/>
      <c r="H970" s="36"/>
      <c r="I970" s="38"/>
      <c r="J970" s="35"/>
      <c r="K970" s="39"/>
      <c r="L970" s="39"/>
    </row>
    <row r="971" s="3" customFormat="1" ht="22.5" customHeight="1" spans="1:12">
      <c r="A971" s="31"/>
      <c r="B971" s="32"/>
      <c r="C971" s="32"/>
      <c r="D971" s="32"/>
      <c r="E971" s="33"/>
      <c r="F971" s="34"/>
      <c r="G971" s="35"/>
      <c r="H971" s="36"/>
      <c r="I971" s="38"/>
      <c r="J971" s="35"/>
      <c r="K971" s="39"/>
      <c r="L971" s="39"/>
    </row>
    <row r="972" s="3" customFormat="1" ht="22.5" customHeight="1" spans="1:12">
      <c r="A972" s="31"/>
      <c r="B972" s="32"/>
      <c r="C972" s="32"/>
      <c r="D972" s="32"/>
      <c r="E972" s="33"/>
      <c r="F972" s="34"/>
      <c r="G972" s="35"/>
      <c r="H972" s="36"/>
      <c r="I972" s="38"/>
      <c r="J972" s="35"/>
      <c r="K972" s="39"/>
      <c r="L972" s="39"/>
    </row>
    <row r="973" s="3" customFormat="1" ht="22.5" customHeight="1" spans="1:12">
      <c r="A973" s="31"/>
      <c r="B973" s="32"/>
      <c r="C973" s="32"/>
      <c r="D973" s="32"/>
      <c r="E973" s="33"/>
      <c r="F973" s="34"/>
      <c r="G973" s="35"/>
      <c r="H973" s="36"/>
      <c r="I973" s="38"/>
      <c r="J973" s="35"/>
      <c r="K973" s="39"/>
      <c r="L973" s="39"/>
    </row>
    <row r="974" s="3" customFormat="1" ht="22.5" customHeight="1" spans="1:12">
      <c r="A974" s="31"/>
      <c r="B974" s="32"/>
      <c r="C974" s="32"/>
      <c r="D974" s="32"/>
      <c r="E974" s="33"/>
      <c r="F974" s="34"/>
      <c r="G974" s="35"/>
      <c r="H974" s="36"/>
      <c r="I974" s="38"/>
      <c r="J974" s="35"/>
      <c r="K974" s="39"/>
      <c r="L974" s="39"/>
    </row>
    <row r="975" s="3" customFormat="1" ht="22.5" customHeight="1" spans="1:12">
      <c r="A975" s="31"/>
      <c r="B975" s="32"/>
      <c r="C975" s="32"/>
      <c r="D975" s="32"/>
      <c r="E975" s="33"/>
      <c r="F975" s="34"/>
      <c r="G975" s="35"/>
      <c r="H975" s="36"/>
      <c r="I975" s="38"/>
      <c r="J975" s="35"/>
      <c r="K975" s="39"/>
      <c r="L975" s="39"/>
    </row>
    <row r="976" s="3" customFormat="1" ht="22.5" customHeight="1" spans="1:12">
      <c r="A976" s="31"/>
      <c r="B976" s="32"/>
      <c r="C976" s="32"/>
      <c r="D976" s="32"/>
      <c r="E976" s="33"/>
      <c r="F976" s="34"/>
      <c r="G976" s="35"/>
      <c r="H976" s="36"/>
      <c r="I976" s="38"/>
      <c r="J976" s="35"/>
      <c r="K976" s="39"/>
      <c r="L976" s="39"/>
    </row>
    <row r="977" s="3" customFormat="1" ht="22.5" customHeight="1" spans="1:12">
      <c r="A977" s="31"/>
      <c r="B977" s="32"/>
      <c r="C977" s="32"/>
      <c r="D977" s="32"/>
      <c r="E977" s="33"/>
      <c r="F977" s="34"/>
      <c r="G977" s="35"/>
      <c r="H977" s="36"/>
      <c r="I977" s="38"/>
      <c r="J977" s="35"/>
      <c r="K977" s="39"/>
      <c r="L977" s="39"/>
    </row>
    <row r="978" s="3" customFormat="1" ht="22.5" customHeight="1" spans="1:12">
      <c r="A978" s="31"/>
      <c r="B978" s="32"/>
      <c r="C978" s="32"/>
      <c r="D978" s="32"/>
      <c r="E978" s="33"/>
      <c r="F978" s="34"/>
      <c r="G978" s="35"/>
      <c r="H978" s="36"/>
      <c r="I978" s="38"/>
      <c r="J978" s="35"/>
      <c r="K978" s="39"/>
      <c r="L978" s="39"/>
    </row>
    <row r="979" s="3" customFormat="1" ht="22.5" customHeight="1" spans="1:12">
      <c r="A979" s="31"/>
      <c r="B979" s="32"/>
      <c r="C979" s="32"/>
      <c r="D979" s="32"/>
      <c r="E979" s="33"/>
      <c r="F979" s="34"/>
      <c r="G979" s="35"/>
      <c r="H979" s="36"/>
      <c r="I979" s="38"/>
      <c r="J979" s="35"/>
      <c r="K979" s="39"/>
      <c r="L979" s="39"/>
    </row>
    <row r="980" s="3" customFormat="1" ht="22.5" customHeight="1" spans="1:12">
      <c r="A980" s="31"/>
      <c r="B980" s="32"/>
      <c r="C980" s="32"/>
      <c r="D980" s="32"/>
      <c r="E980" s="33"/>
      <c r="F980" s="34"/>
      <c r="G980" s="35"/>
      <c r="H980" s="36"/>
      <c r="I980" s="38"/>
      <c r="J980" s="35"/>
      <c r="K980" s="39"/>
      <c r="L980" s="39"/>
    </row>
    <row r="981" s="3" customFormat="1" ht="22.5" customHeight="1" spans="1:12">
      <c r="A981" s="31"/>
      <c r="B981" s="32"/>
      <c r="C981" s="32"/>
      <c r="D981" s="32"/>
      <c r="E981" s="33"/>
      <c r="F981" s="34"/>
      <c r="G981" s="35"/>
      <c r="H981" s="36"/>
      <c r="I981" s="38"/>
      <c r="J981" s="35"/>
      <c r="K981" s="39"/>
      <c r="L981" s="39"/>
    </row>
    <row r="982" s="3" customFormat="1" ht="22.5" customHeight="1" spans="1:12">
      <c r="A982" s="31"/>
      <c r="B982" s="32"/>
      <c r="C982" s="32"/>
      <c r="D982" s="32"/>
      <c r="E982" s="33"/>
      <c r="F982" s="34"/>
      <c r="G982" s="35"/>
      <c r="H982" s="36"/>
      <c r="I982" s="38"/>
      <c r="J982" s="35"/>
      <c r="K982" s="39"/>
      <c r="L982" s="39"/>
    </row>
    <row r="983" s="3" customFormat="1" ht="22.5" customHeight="1" spans="1:12">
      <c r="A983" s="31"/>
      <c r="B983" s="32"/>
      <c r="C983" s="32"/>
      <c r="D983" s="32"/>
      <c r="E983" s="33"/>
      <c r="F983" s="34"/>
      <c r="G983" s="35"/>
      <c r="H983" s="36"/>
      <c r="I983" s="38"/>
      <c r="J983" s="35"/>
      <c r="K983" s="39"/>
      <c r="L983" s="39"/>
    </row>
    <row r="984" s="3" customFormat="1" ht="22.5" customHeight="1" spans="1:12">
      <c r="A984" s="31"/>
      <c r="B984" s="32"/>
      <c r="C984" s="32"/>
      <c r="D984" s="32"/>
      <c r="E984" s="33"/>
      <c r="F984" s="34"/>
      <c r="G984" s="35"/>
      <c r="H984" s="36"/>
      <c r="I984" s="38"/>
      <c r="J984" s="35"/>
      <c r="K984" s="39"/>
      <c r="L984" s="39"/>
    </row>
    <row r="985" s="3" customFormat="1" ht="22.5" customHeight="1" spans="1:12">
      <c r="A985" s="31"/>
      <c r="B985" s="32"/>
      <c r="C985" s="32"/>
      <c r="D985" s="32"/>
      <c r="E985" s="40"/>
      <c r="F985" s="34"/>
      <c r="G985" s="35"/>
      <c r="H985" s="36"/>
      <c r="I985" s="38"/>
      <c r="J985" s="35"/>
      <c r="K985" s="39"/>
      <c r="L985" s="39"/>
    </row>
    <row r="986" s="3" customFormat="1" ht="22.5" customHeight="1" spans="1:12">
      <c r="A986" s="31"/>
      <c r="B986" s="32"/>
      <c r="C986" s="32"/>
      <c r="D986" s="32"/>
      <c r="E986" s="33"/>
      <c r="F986" s="34"/>
      <c r="G986" s="35"/>
      <c r="H986" s="36"/>
      <c r="I986" s="38"/>
      <c r="J986" s="35"/>
      <c r="K986" s="39"/>
      <c r="L986" s="39"/>
    </row>
    <row r="987" s="3" customFormat="1" ht="22.5" customHeight="1" spans="1:12">
      <c r="A987" s="31"/>
      <c r="B987" s="32"/>
      <c r="C987" s="32"/>
      <c r="D987" s="32"/>
      <c r="E987" s="33"/>
      <c r="F987" s="34"/>
      <c r="G987" s="35"/>
      <c r="H987" s="36"/>
      <c r="I987" s="38"/>
      <c r="J987" s="35"/>
      <c r="K987" s="39"/>
      <c r="L987" s="39"/>
    </row>
    <row r="988" s="3" customFormat="1" ht="22.5" customHeight="1" spans="1:12">
      <c r="A988" s="31"/>
      <c r="B988" s="32"/>
      <c r="C988" s="32"/>
      <c r="D988" s="32"/>
      <c r="E988" s="33"/>
      <c r="F988" s="34"/>
      <c r="G988" s="35"/>
      <c r="H988" s="36"/>
      <c r="I988" s="38"/>
      <c r="J988" s="35"/>
      <c r="K988" s="39"/>
      <c r="L988" s="39"/>
    </row>
    <row r="989" s="3" customFormat="1" ht="22.5" customHeight="1" spans="1:12">
      <c r="A989" s="31"/>
      <c r="B989" s="32"/>
      <c r="C989" s="32"/>
      <c r="D989" s="32"/>
      <c r="E989" s="33"/>
      <c r="F989" s="34"/>
      <c r="G989" s="35"/>
      <c r="H989" s="36"/>
      <c r="I989" s="38"/>
      <c r="J989" s="35"/>
      <c r="K989" s="39"/>
      <c r="L989" s="39"/>
    </row>
    <row r="990" s="3" customFormat="1" ht="22.5" customHeight="1" spans="1:12">
      <c r="A990" s="31"/>
      <c r="B990" s="32"/>
      <c r="C990" s="32"/>
      <c r="D990" s="32"/>
      <c r="E990" s="33"/>
      <c r="F990" s="34"/>
      <c r="G990" s="35"/>
      <c r="H990" s="36"/>
      <c r="I990" s="38"/>
      <c r="J990" s="35"/>
      <c r="K990" s="39"/>
      <c r="L990" s="39"/>
    </row>
    <row r="991" s="3" customFormat="1" ht="22.5" customHeight="1" spans="1:12">
      <c r="A991" s="31"/>
      <c r="B991" s="32"/>
      <c r="C991" s="32"/>
      <c r="D991" s="32"/>
      <c r="E991" s="33"/>
      <c r="F991" s="34"/>
      <c r="G991" s="35"/>
      <c r="H991" s="36"/>
      <c r="I991" s="38"/>
      <c r="J991" s="35"/>
      <c r="K991" s="39"/>
      <c r="L991" s="39"/>
    </row>
    <row r="992" s="3" customFormat="1" ht="22.5" customHeight="1" spans="1:12">
      <c r="A992" s="31"/>
      <c r="B992" s="32"/>
      <c r="C992" s="32"/>
      <c r="D992" s="32"/>
      <c r="E992" s="33"/>
      <c r="F992" s="39"/>
      <c r="G992" s="35"/>
      <c r="H992" s="36"/>
      <c r="I992" s="38"/>
      <c r="J992" s="35"/>
      <c r="K992" s="39"/>
      <c r="L992" s="39"/>
    </row>
    <row r="993" s="3" customFormat="1" ht="22.5" customHeight="1" spans="1:12">
      <c r="A993" s="31"/>
      <c r="B993" s="32"/>
      <c r="C993" s="32"/>
      <c r="D993" s="32"/>
      <c r="E993" s="33"/>
      <c r="F993" s="34"/>
      <c r="G993" s="35"/>
      <c r="H993" s="36"/>
      <c r="I993" s="38"/>
      <c r="J993" s="35"/>
      <c r="K993" s="39"/>
      <c r="L993" s="39"/>
    </row>
    <row r="994" s="3" customFormat="1" ht="22.5" customHeight="1" spans="1:12">
      <c r="A994" s="31"/>
      <c r="B994" s="32"/>
      <c r="C994" s="32"/>
      <c r="D994" s="32"/>
      <c r="E994" s="33"/>
      <c r="F994" s="34"/>
      <c r="G994" s="35"/>
      <c r="H994" s="36"/>
      <c r="I994" s="38"/>
      <c r="J994" s="35"/>
      <c r="K994" s="39"/>
      <c r="L994" s="39"/>
    </row>
    <row r="995" s="3" customFormat="1" ht="22.5" customHeight="1" spans="1:12">
      <c r="A995" s="31"/>
      <c r="B995" s="32"/>
      <c r="C995" s="32"/>
      <c r="D995" s="32"/>
      <c r="E995" s="33"/>
      <c r="F995" s="34"/>
      <c r="G995" s="35"/>
      <c r="H995" s="36"/>
      <c r="I995" s="38"/>
      <c r="J995" s="35"/>
      <c r="K995" s="39"/>
      <c r="L995" s="39"/>
    </row>
    <row r="996" s="3" customFormat="1" ht="22.5" customHeight="1" spans="1:12">
      <c r="A996" s="31"/>
      <c r="B996" s="32"/>
      <c r="C996" s="32"/>
      <c r="D996" s="32"/>
      <c r="E996" s="33"/>
      <c r="F996" s="34"/>
      <c r="G996" s="35"/>
      <c r="H996" s="36"/>
      <c r="I996" s="38"/>
      <c r="J996" s="35"/>
      <c r="K996" s="39"/>
      <c r="L996" s="39"/>
    </row>
    <row r="997" s="3" customFormat="1" ht="22.5" customHeight="1" spans="1:12">
      <c r="A997" s="31"/>
      <c r="B997" s="32"/>
      <c r="C997" s="32"/>
      <c r="D997" s="32"/>
      <c r="E997" s="33"/>
      <c r="F997" s="34"/>
      <c r="G997" s="35"/>
      <c r="H997" s="36"/>
      <c r="I997" s="38"/>
      <c r="J997" s="35"/>
      <c r="K997" s="39"/>
      <c r="L997" s="39"/>
    </row>
    <row r="998" s="3" customFormat="1" ht="22.5" customHeight="1" spans="1:12">
      <c r="A998" s="31"/>
      <c r="B998" s="32"/>
      <c r="C998" s="32"/>
      <c r="D998" s="32"/>
      <c r="E998" s="33"/>
      <c r="F998" s="34"/>
      <c r="G998" s="35"/>
      <c r="H998" s="36"/>
      <c r="I998" s="38"/>
      <c r="J998" s="35"/>
      <c r="K998" s="39"/>
      <c r="L998" s="39"/>
    </row>
    <row r="999" s="3" customFormat="1" ht="22.5" customHeight="1" spans="1:12">
      <c r="A999" s="31"/>
      <c r="B999" s="32"/>
      <c r="C999" s="32"/>
      <c r="D999" s="32"/>
      <c r="E999" s="33"/>
      <c r="F999" s="34"/>
      <c r="G999" s="35"/>
      <c r="H999" s="36"/>
      <c r="I999" s="38"/>
      <c r="J999" s="35"/>
      <c r="K999" s="39"/>
      <c r="L999" s="39"/>
    </row>
    <row r="1000" s="3" customFormat="1" ht="22.5" customHeight="1" spans="1:12">
      <c r="A1000" s="31"/>
      <c r="B1000" s="32"/>
      <c r="C1000" s="32"/>
      <c r="D1000" s="32"/>
      <c r="E1000" s="33"/>
      <c r="F1000" s="34"/>
      <c r="G1000" s="35"/>
      <c r="H1000" s="36"/>
      <c r="I1000" s="38"/>
      <c r="J1000" s="35"/>
      <c r="K1000" s="39"/>
      <c r="L1000" s="39"/>
    </row>
    <row r="1001" s="3" customFormat="1" ht="22.5" customHeight="1" spans="1:12">
      <c r="A1001" s="31"/>
      <c r="B1001" s="32"/>
      <c r="C1001" s="32"/>
      <c r="D1001" s="32"/>
      <c r="E1001" s="33"/>
      <c r="F1001" s="34"/>
      <c r="G1001" s="35"/>
      <c r="H1001" s="36"/>
      <c r="I1001" s="38"/>
      <c r="J1001" s="35"/>
      <c r="K1001" s="39"/>
      <c r="L1001" s="39"/>
    </row>
    <row r="1002" s="3" customFormat="1" ht="22.5" customHeight="1" spans="1:12">
      <c r="A1002" s="31"/>
      <c r="B1002" s="32"/>
      <c r="C1002" s="32"/>
      <c r="D1002" s="32"/>
      <c r="E1002" s="40"/>
      <c r="F1002" s="34"/>
      <c r="G1002" s="35"/>
      <c r="H1002" s="36"/>
      <c r="I1002" s="38"/>
      <c r="J1002" s="35"/>
      <c r="K1002" s="39"/>
      <c r="L1002" s="39"/>
    </row>
    <row r="1003" s="3" customFormat="1" ht="22.5" customHeight="1" spans="1:12">
      <c r="A1003" s="31"/>
      <c r="B1003" s="32"/>
      <c r="C1003" s="32"/>
      <c r="D1003" s="32"/>
      <c r="E1003" s="40"/>
      <c r="F1003" s="34"/>
      <c r="G1003" s="35"/>
      <c r="H1003" s="36"/>
      <c r="I1003" s="38"/>
      <c r="J1003" s="35"/>
      <c r="K1003" s="39"/>
      <c r="L1003" s="39"/>
    </row>
    <row r="1004" s="3" customFormat="1" ht="22.5" customHeight="1" spans="1:12">
      <c r="A1004" s="31"/>
      <c r="B1004" s="32"/>
      <c r="C1004" s="32"/>
      <c r="D1004" s="32"/>
      <c r="E1004" s="33"/>
      <c r="F1004" s="34"/>
      <c r="G1004" s="35"/>
      <c r="H1004" s="36"/>
      <c r="I1004" s="38"/>
      <c r="J1004" s="35"/>
      <c r="K1004" s="39"/>
      <c r="L1004" s="39"/>
    </row>
    <row r="1005" s="3" customFormat="1" ht="22.5" customHeight="1" spans="1:12">
      <c r="A1005" s="31"/>
      <c r="B1005" s="32"/>
      <c r="C1005" s="32"/>
      <c r="D1005" s="32"/>
      <c r="E1005" s="33"/>
      <c r="F1005" s="34"/>
      <c r="G1005" s="35"/>
      <c r="H1005" s="36"/>
      <c r="I1005" s="38"/>
      <c r="J1005" s="35"/>
      <c r="K1005" s="39"/>
      <c r="L1005" s="39"/>
    </row>
    <row r="1006" s="3" customFormat="1" ht="22.5" customHeight="1" spans="1:12">
      <c r="A1006" s="31"/>
      <c r="B1006" s="32"/>
      <c r="C1006" s="32"/>
      <c r="D1006" s="32"/>
      <c r="E1006" s="33"/>
      <c r="F1006" s="34"/>
      <c r="G1006" s="35"/>
      <c r="H1006" s="36"/>
      <c r="I1006" s="38"/>
      <c r="J1006" s="35"/>
      <c r="K1006" s="39"/>
      <c r="L1006" s="39"/>
    </row>
    <row r="1007" s="3" customFormat="1" ht="22.5" customHeight="1" spans="1:12">
      <c r="A1007" s="31"/>
      <c r="B1007" s="32"/>
      <c r="C1007" s="32"/>
      <c r="D1007" s="32"/>
      <c r="E1007" s="33"/>
      <c r="F1007" s="34"/>
      <c r="G1007" s="35"/>
      <c r="H1007" s="36"/>
      <c r="I1007" s="38"/>
      <c r="J1007" s="35"/>
      <c r="K1007" s="39"/>
      <c r="L1007" s="39"/>
    </row>
    <row r="1008" s="3" customFormat="1" ht="22.5" customHeight="1" spans="1:12">
      <c r="A1008" s="31"/>
      <c r="B1008" s="32"/>
      <c r="C1008" s="32"/>
      <c r="D1008" s="32"/>
      <c r="E1008" s="33"/>
      <c r="F1008" s="34"/>
      <c r="G1008" s="35"/>
      <c r="H1008" s="36"/>
      <c r="I1008" s="38"/>
      <c r="J1008" s="35"/>
      <c r="K1008" s="39"/>
      <c r="L1008" s="39"/>
    </row>
    <row r="1009" s="3" customFormat="1" ht="22.5" customHeight="1" spans="1:12">
      <c r="A1009" s="31"/>
      <c r="B1009" s="32"/>
      <c r="C1009" s="32"/>
      <c r="D1009" s="32"/>
      <c r="E1009" s="33"/>
      <c r="F1009" s="34"/>
      <c r="G1009" s="35"/>
      <c r="H1009" s="36"/>
      <c r="I1009" s="38"/>
      <c r="J1009" s="35"/>
      <c r="K1009" s="39"/>
      <c r="L1009" s="39"/>
    </row>
    <row r="1010" s="3" customFormat="1" ht="22.5" customHeight="1" spans="1:12">
      <c r="A1010" s="31"/>
      <c r="B1010" s="32"/>
      <c r="C1010" s="32"/>
      <c r="D1010" s="32"/>
      <c r="E1010" s="33"/>
      <c r="F1010" s="34"/>
      <c r="G1010" s="35"/>
      <c r="H1010" s="36"/>
      <c r="I1010" s="38"/>
      <c r="J1010" s="35"/>
      <c r="K1010" s="39"/>
      <c r="L1010" s="39"/>
    </row>
    <row r="1011" s="3" customFormat="1" ht="22.5" customHeight="1" spans="1:12">
      <c r="A1011" s="31"/>
      <c r="B1011" s="32"/>
      <c r="C1011" s="32"/>
      <c r="D1011" s="32"/>
      <c r="E1011" s="33"/>
      <c r="F1011" s="34"/>
      <c r="G1011" s="35"/>
      <c r="H1011" s="36"/>
      <c r="I1011" s="38"/>
      <c r="J1011" s="35"/>
      <c r="K1011" s="39"/>
      <c r="L1011" s="39"/>
    </row>
    <row r="1012" s="3" customFormat="1" ht="22.5" customHeight="1" spans="1:12">
      <c r="A1012" s="31"/>
      <c r="B1012" s="32"/>
      <c r="C1012" s="32"/>
      <c r="D1012" s="32"/>
      <c r="E1012" s="33"/>
      <c r="F1012" s="34"/>
      <c r="G1012" s="35"/>
      <c r="H1012" s="36"/>
      <c r="I1012" s="38"/>
      <c r="J1012" s="35"/>
      <c r="K1012" s="39"/>
      <c r="L1012" s="39"/>
    </row>
    <row r="1013" s="3" customFormat="1" ht="22.5" customHeight="1" spans="1:12">
      <c r="A1013" s="31"/>
      <c r="B1013" s="32"/>
      <c r="C1013" s="32"/>
      <c r="D1013" s="32"/>
      <c r="E1013" s="33"/>
      <c r="F1013" s="34"/>
      <c r="G1013" s="35"/>
      <c r="H1013" s="36"/>
      <c r="I1013" s="38"/>
      <c r="J1013" s="35"/>
      <c r="K1013" s="39"/>
      <c r="L1013" s="39"/>
    </row>
    <row r="1014" s="3" customFormat="1" ht="22.5" customHeight="1" spans="1:12">
      <c r="A1014" s="31"/>
      <c r="B1014" s="32"/>
      <c r="C1014" s="32"/>
      <c r="D1014" s="32"/>
      <c r="E1014" s="33"/>
      <c r="F1014" s="34"/>
      <c r="G1014" s="35"/>
      <c r="H1014" s="36"/>
      <c r="I1014" s="38"/>
      <c r="J1014" s="35"/>
      <c r="K1014" s="39"/>
      <c r="L1014" s="39"/>
    </row>
    <row r="1015" s="3" customFormat="1" ht="22.5" customHeight="1" spans="1:12">
      <c r="A1015" s="31"/>
      <c r="B1015" s="32"/>
      <c r="C1015" s="32"/>
      <c r="D1015" s="32"/>
      <c r="E1015" s="33"/>
      <c r="F1015" s="34"/>
      <c r="G1015" s="35"/>
      <c r="H1015" s="36"/>
      <c r="I1015" s="38"/>
      <c r="J1015" s="35"/>
      <c r="K1015" s="39"/>
      <c r="L1015" s="39"/>
    </row>
    <row r="1016" s="3" customFormat="1" ht="22.5" customHeight="1" spans="1:12">
      <c r="A1016" s="31"/>
      <c r="B1016" s="32"/>
      <c r="C1016" s="32"/>
      <c r="D1016" s="32"/>
      <c r="E1016" s="33"/>
      <c r="F1016" s="34"/>
      <c r="G1016" s="35"/>
      <c r="H1016" s="36"/>
      <c r="I1016" s="38"/>
      <c r="J1016" s="35"/>
      <c r="K1016" s="39"/>
      <c r="L1016" s="39"/>
    </row>
    <row r="1017" s="3" customFormat="1" ht="22.5" customHeight="1" spans="1:12">
      <c r="A1017" s="31"/>
      <c r="B1017" s="32"/>
      <c r="C1017" s="32"/>
      <c r="D1017" s="32"/>
      <c r="E1017" s="33"/>
      <c r="F1017" s="34"/>
      <c r="G1017" s="35"/>
      <c r="H1017" s="36"/>
      <c r="I1017" s="38"/>
      <c r="J1017" s="35"/>
      <c r="K1017" s="39"/>
      <c r="L1017" s="39"/>
    </row>
    <row r="1018" s="3" customFormat="1" ht="22.5" customHeight="1" spans="1:12">
      <c r="A1018" s="31"/>
      <c r="B1018" s="32"/>
      <c r="C1018" s="32"/>
      <c r="D1018" s="32"/>
      <c r="E1018" s="33"/>
      <c r="F1018" s="34"/>
      <c r="G1018" s="35"/>
      <c r="H1018" s="36"/>
      <c r="I1018" s="38"/>
      <c r="J1018" s="35"/>
      <c r="K1018" s="39"/>
      <c r="L1018" s="39"/>
    </row>
    <row r="1019" s="3" customFormat="1" ht="22.5" customHeight="1" spans="1:12">
      <c r="A1019" s="31"/>
      <c r="B1019" s="32"/>
      <c r="C1019" s="32"/>
      <c r="D1019" s="32"/>
      <c r="E1019" s="33"/>
      <c r="F1019" s="34"/>
      <c r="G1019" s="35"/>
      <c r="H1019" s="36"/>
      <c r="I1019" s="38"/>
      <c r="J1019" s="35"/>
      <c r="K1019" s="39"/>
      <c r="L1019" s="39"/>
    </row>
    <row r="1020" s="3" customFormat="1" ht="22.5" customHeight="1" spans="1:12">
      <c r="A1020" s="31"/>
      <c r="B1020" s="32"/>
      <c r="C1020" s="32"/>
      <c r="D1020" s="32"/>
      <c r="E1020" s="33"/>
      <c r="F1020" s="34"/>
      <c r="G1020" s="35"/>
      <c r="H1020" s="36"/>
      <c r="I1020" s="38"/>
      <c r="J1020" s="35"/>
      <c r="K1020" s="39"/>
      <c r="L1020" s="39"/>
    </row>
    <row r="1021" s="3" customFormat="1" ht="22.5" customHeight="1" spans="1:12">
      <c r="A1021" s="31"/>
      <c r="B1021" s="32"/>
      <c r="C1021" s="32"/>
      <c r="D1021" s="32"/>
      <c r="E1021" s="40"/>
      <c r="F1021" s="34"/>
      <c r="G1021" s="35"/>
      <c r="H1021" s="36"/>
      <c r="I1021" s="38"/>
      <c r="J1021" s="35"/>
      <c r="K1021" s="39"/>
      <c r="L1021" s="39"/>
    </row>
    <row r="1022" s="3" customFormat="1" ht="22.5" customHeight="1" spans="1:12">
      <c r="A1022" s="31"/>
      <c r="B1022" s="32"/>
      <c r="C1022" s="32"/>
      <c r="D1022" s="32"/>
      <c r="E1022" s="33"/>
      <c r="F1022" s="34"/>
      <c r="G1022" s="35"/>
      <c r="H1022" s="36"/>
      <c r="I1022" s="38"/>
      <c r="J1022" s="35"/>
      <c r="K1022" s="39"/>
      <c r="L1022" s="39"/>
    </row>
    <row r="1023" s="3" customFormat="1" ht="22.5" customHeight="1" spans="1:12">
      <c r="A1023" s="31"/>
      <c r="B1023" s="32"/>
      <c r="C1023" s="32"/>
      <c r="D1023" s="32"/>
      <c r="E1023" s="33"/>
      <c r="F1023" s="34"/>
      <c r="G1023" s="35"/>
      <c r="H1023" s="36"/>
      <c r="I1023" s="38"/>
      <c r="J1023" s="35"/>
      <c r="K1023" s="39"/>
      <c r="L1023" s="39"/>
    </row>
    <row r="1024" s="3" customFormat="1" ht="22.5" customHeight="1" spans="1:12">
      <c r="A1024" s="31"/>
      <c r="B1024" s="32"/>
      <c r="C1024" s="32"/>
      <c r="D1024" s="32"/>
      <c r="E1024" s="33"/>
      <c r="F1024" s="34"/>
      <c r="G1024" s="35"/>
      <c r="H1024" s="36"/>
      <c r="I1024" s="38"/>
      <c r="J1024" s="35"/>
      <c r="K1024" s="39"/>
      <c r="L1024" s="39"/>
    </row>
    <row r="1025" s="3" customFormat="1" ht="22.5" customHeight="1" spans="1:12">
      <c r="A1025" s="31"/>
      <c r="B1025" s="32"/>
      <c r="C1025" s="32"/>
      <c r="D1025" s="32"/>
      <c r="E1025" s="33"/>
      <c r="F1025" s="34"/>
      <c r="G1025" s="35"/>
      <c r="H1025" s="36"/>
      <c r="I1025" s="38"/>
      <c r="J1025" s="35"/>
      <c r="K1025" s="39"/>
      <c r="L1025" s="39"/>
    </row>
    <row r="1026" s="3" customFormat="1" ht="22.5" customHeight="1" spans="1:12">
      <c r="A1026" s="31"/>
      <c r="B1026" s="32"/>
      <c r="C1026" s="32"/>
      <c r="D1026" s="32"/>
      <c r="E1026" s="33"/>
      <c r="F1026" s="34"/>
      <c r="G1026" s="35"/>
      <c r="H1026" s="36"/>
      <c r="I1026" s="38"/>
      <c r="J1026" s="35"/>
      <c r="K1026" s="39"/>
      <c r="L1026" s="39"/>
    </row>
    <row r="1027" s="3" customFormat="1" ht="22.5" customHeight="1" spans="1:12">
      <c r="A1027" s="31"/>
      <c r="B1027" s="32"/>
      <c r="C1027" s="32"/>
      <c r="D1027" s="32"/>
      <c r="E1027" s="33"/>
      <c r="F1027" s="34"/>
      <c r="G1027" s="35"/>
      <c r="H1027" s="36"/>
      <c r="I1027" s="38"/>
      <c r="J1027" s="35"/>
      <c r="K1027" s="39"/>
      <c r="L1027" s="39"/>
    </row>
    <row r="1028" s="3" customFormat="1" ht="22.5" customHeight="1" spans="1:12">
      <c r="A1028" s="31"/>
      <c r="B1028" s="32"/>
      <c r="C1028" s="32"/>
      <c r="D1028" s="32"/>
      <c r="E1028" s="33"/>
      <c r="F1028" s="34"/>
      <c r="G1028" s="35"/>
      <c r="H1028" s="36"/>
      <c r="I1028" s="38"/>
      <c r="J1028" s="35"/>
      <c r="K1028" s="39"/>
      <c r="L1028" s="39"/>
    </row>
    <row r="1029" s="3" customFormat="1" ht="22.5" customHeight="1" spans="1:12">
      <c r="A1029" s="31"/>
      <c r="B1029" s="32"/>
      <c r="C1029" s="32"/>
      <c r="D1029" s="32"/>
      <c r="E1029" s="33"/>
      <c r="F1029" s="34"/>
      <c r="G1029" s="35"/>
      <c r="H1029" s="36"/>
      <c r="I1029" s="38"/>
      <c r="J1029" s="35"/>
      <c r="K1029" s="39"/>
      <c r="L1029" s="39"/>
    </row>
    <row r="1030" s="3" customFormat="1" ht="22.5" customHeight="1" spans="1:12">
      <c r="A1030" s="31"/>
      <c r="B1030" s="32"/>
      <c r="C1030" s="32"/>
      <c r="D1030" s="32"/>
      <c r="E1030" s="33"/>
      <c r="F1030" s="34"/>
      <c r="G1030" s="35"/>
      <c r="H1030" s="36"/>
      <c r="I1030" s="38"/>
      <c r="J1030" s="35"/>
      <c r="K1030" s="39"/>
      <c r="L1030" s="39"/>
    </row>
    <row r="1031" s="3" customFormat="1" ht="22.5" customHeight="1" spans="1:12">
      <c r="A1031" s="31"/>
      <c r="B1031" s="32"/>
      <c r="C1031" s="32"/>
      <c r="D1031" s="32"/>
      <c r="E1031" s="33"/>
      <c r="F1031" s="34"/>
      <c r="G1031" s="35"/>
      <c r="H1031" s="36"/>
      <c r="I1031" s="38"/>
      <c r="J1031" s="35"/>
      <c r="K1031" s="39"/>
      <c r="L1031" s="39"/>
    </row>
    <row r="1032" s="3" customFormat="1" ht="22.5" customHeight="1" spans="1:12">
      <c r="A1032" s="31"/>
      <c r="B1032" s="32"/>
      <c r="C1032" s="32"/>
      <c r="D1032" s="32"/>
      <c r="E1032" s="33"/>
      <c r="F1032" s="34"/>
      <c r="G1032" s="35"/>
      <c r="H1032" s="36"/>
      <c r="I1032" s="38"/>
      <c r="J1032" s="35"/>
      <c r="K1032" s="39"/>
      <c r="L1032" s="39"/>
    </row>
    <row r="1033" s="3" customFormat="1" ht="22.5" customHeight="1" spans="1:12">
      <c r="A1033" s="31"/>
      <c r="B1033" s="32"/>
      <c r="C1033" s="32"/>
      <c r="D1033" s="32"/>
      <c r="E1033" s="33"/>
      <c r="F1033" s="34"/>
      <c r="G1033" s="35"/>
      <c r="H1033" s="36"/>
      <c r="I1033" s="38"/>
      <c r="J1033" s="35"/>
      <c r="K1033" s="39"/>
      <c r="L1033" s="39"/>
    </row>
    <row r="1034" s="3" customFormat="1" ht="22.5" customHeight="1" spans="1:12">
      <c r="A1034" s="31"/>
      <c r="B1034" s="32"/>
      <c r="C1034" s="32"/>
      <c r="D1034" s="32"/>
      <c r="E1034" s="33"/>
      <c r="F1034" s="34"/>
      <c r="G1034" s="35"/>
      <c r="H1034" s="36"/>
      <c r="I1034" s="38"/>
      <c r="J1034" s="35"/>
      <c r="K1034" s="39"/>
      <c r="L1034" s="39"/>
    </row>
    <row r="1035" s="3" customFormat="1" ht="22.5" customHeight="1" spans="1:12">
      <c r="A1035" s="31"/>
      <c r="B1035" s="32"/>
      <c r="C1035" s="32"/>
      <c r="D1035" s="32"/>
      <c r="E1035" s="33"/>
      <c r="F1035" s="39"/>
      <c r="G1035" s="35"/>
      <c r="H1035" s="36"/>
      <c r="I1035" s="38"/>
      <c r="J1035" s="35"/>
      <c r="K1035" s="39"/>
      <c r="L1035" s="39"/>
    </row>
    <row r="1036" s="3" customFormat="1" ht="22.5" customHeight="1" spans="1:12">
      <c r="A1036" s="31"/>
      <c r="B1036" s="32"/>
      <c r="C1036" s="32"/>
      <c r="D1036" s="32"/>
      <c r="E1036" s="33"/>
      <c r="F1036" s="39"/>
      <c r="G1036" s="35"/>
      <c r="H1036" s="36"/>
      <c r="I1036" s="38"/>
      <c r="J1036" s="35"/>
      <c r="K1036" s="39"/>
      <c r="L1036" s="39"/>
    </row>
    <row r="1037" s="3" customFormat="1" ht="22.5" customHeight="1" spans="1:12">
      <c r="A1037" s="31"/>
      <c r="B1037" s="32"/>
      <c r="C1037" s="32"/>
      <c r="D1037" s="32"/>
      <c r="E1037" s="40"/>
      <c r="F1037" s="34"/>
      <c r="G1037" s="35"/>
      <c r="H1037" s="36"/>
      <c r="I1037" s="38"/>
      <c r="J1037" s="35"/>
      <c r="K1037" s="39"/>
      <c r="L1037" s="39"/>
    </row>
    <row r="1038" s="3" customFormat="1" ht="22.5" customHeight="1" spans="1:12">
      <c r="A1038" s="31"/>
      <c r="B1038" s="32"/>
      <c r="C1038" s="32"/>
      <c r="D1038" s="32"/>
      <c r="E1038" s="40"/>
      <c r="F1038" s="34"/>
      <c r="G1038" s="35"/>
      <c r="H1038" s="36"/>
      <c r="I1038" s="38"/>
      <c r="J1038" s="35"/>
      <c r="K1038" s="39"/>
      <c r="L1038" s="39"/>
    </row>
    <row r="1039" s="3" customFormat="1" ht="22.5" customHeight="1" spans="1:12">
      <c r="A1039" s="31"/>
      <c r="B1039" s="32"/>
      <c r="C1039" s="32"/>
      <c r="D1039" s="32"/>
      <c r="E1039" s="40"/>
      <c r="F1039" s="34"/>
      <c r="G1039" s="35"/>
      <c r="H1039" s="36"/>
      <c r="I1039" s="38"/>
      <c r="J1039" s="35"/>
      <c r="K1039" s="39"/>
      <c r="L1039" s="39"/>
    </row>
    <row r="1040" s="3" customFormat="1" ht="22.5" customHeight="1" spans="1:12">
      <c r="A1040" s="31"/>
      <c r="B1040" s="32"/>
      <c r="C1040" s="32"/>
      <c r="D1040" s="32"/>
      <c r="E1040" s="40"/>
      <c r="F1040" s="34"/>
      <c r="G1040" s="35"/>
      <c r="H1040" s="36"/>
      <c r="I1040" s="38"/>
      <c r="J1040" s="35"/>
      <c r="K1040" s="39"/>
      <c r="L1040" s="39"/>
    </row>
    <row r="1041" s="3" customFormat="1" ht="22.5" customHeight="1" spans="1:12">
      <c r="A1041" s="31"/>
      <c r="B1041" s="32"/>
      <c r="C1041" s="32"/>
      <c r="D1041" s="32"/>
      <c r="E1041" s="40"/>
      <c r="F1041" s="34"/>
      <c r="G1041" s="35"/>
      <c r="H1041" s="36"/>
      <c r="I1041" s="38"/>
      <c r="J1041" s="35"/>
      <c r="K1041" s="39"/>
      <c r="L1041" s="39"/>
    </row>
    <row r="1042" s="3" customFormat="1" ht="22.5" customHeight="1" spans="1:12">
      <c r="A1042" s="31"/>
      <c r="B1042" s="32"/>
      <c r="C1042" s="32"/>
      <c r="D1042" s="32"/>
      <c r="E1042" s="40"/>
      <c r="F1042" s="34"/>
      <c r="G1042" s="35"/>
      <c r="H1042" s="36"/>
      <c r="I1042" s="38"/>
      <c r="J1042" s="35"/>
      <c r="K1042" s="39"/>
      <c r="L1042" s="39"/>
    </row>
    <row r="1043" s="3" customFormat="1" ht="22.5" customHeight="1" spans="1:12">
      <c r="A1043" s="31"/>
      <c r="B1043" s="32"/>
      <c r="C1043" s="32"/>
      <c r="D1043" s="32"/>
      <c r="E1043" s="40"/>
      <c r="F1043" s="34"/>
      <c r="G1043" s="35"/>
      <c r="H1043" s="36"/>
      <c r="I1043" s="38"/>
      <c r="J1043" s="35"/>
      <c r="K1043" s="39"/>
      <c r="L1043" s="39"/>
    </row>
    <row r="1044" s="3" customFormat="1" ht="22.5" customHeight="1" spans="1:12">
      <c r="A1044" s="31"/>
      <c r="B1044" s="32"/>
      <c r="C1044" s="32"/>
      <c r="D1044" s="32"/>
      <c r="E1044" s="40"/>
      <c r="F1044" s="34"/>
      <c r="G1044" s="35"/>
      <c r="H1044" s="36"/>
      <c r="I1044" s="38"/>
      <c r="J1044" s="35"/>
      <c r="K1044" s="39"/>
      <c r="L1044" s="39"/>
    </row>
    <row r="1045" s="3" customFormat="1" ht="22.5" customHeight="1" spans="1:12">
      <c r="A1045" s="31"/>
      <c r="B1045" s="32"/>
      <c r="C1045" s="32"/>
      <c r="D1045" s="32"/>
      <c r="E1045" s="40"/>
      <c r="F1045" s="34"/>
      <c r="G1045" s="35"/>
      <c r="H1045" s="36"/>
      <c r="I1045" s="38"/>
      <c r="J1045" s="35"/>
      <c r="K1045" s="39"/>
      <c r="L1045" s="39"/>
    </row>
    <row r="1046" s="3" customFormat="1" ht="22.5" customHeight="1" spans="1:12">
      <c r="A1046" s="31"/>
      <c r="B1046" s="32"/>
      <c r="C1046" s="32"/>
      <c r="D1046" s="32"/>
      <c r="E1046" s="40"/>
      <c r="F1046" s="34"/>
      <c r="G1046" s="35"/>
      <c r="H1046" s="36"/>
      <c r="I1046" s="38"/>
      <c r="J1046" s="35"/>
      <c r="K1046" s="39"/>
      <c r="L1046" s="39"/>
    </row>
    <row r="1047" s="3" customFormat="1" ht="22.5" customHeight="1" spans="1:12">
      <c r="A1047" s="31"/>
      <c r="B1047" s="32"/>
      <c r="C1047" s="32"/>
      <c r="D1047" s="32"/>
      <c r="E1047" s="33"/>
      <c r="F1047" s="34"/>
      <c r="G1047" s="35"/>
      <c r="H1047" s="36"/>
      <c r="I1047" s="38"/>
      <c r="J1047" s="35"/>
      <c r="K1047" s="39"/>
      <c r="L1047" s="39"/>
    </row>
    <row r="1048" s="3" customFormat="1" ht="22.5" customHeight="1" spans="1:12">
      <c r="A1048" s="31"/>
      <c r="B1048" s="32"/>
      <c r="C1048" s="32"/>
      <c r="D1048" s="32"/>
      <c r="E1048" s="33"/>
      <c r="F1048" s="34"/>
      <c r="G1048" s="35"/>
      <c r="H1048" s="36"/>
      <c r="I1048" s="38"/>
      <c r="J1048" s="35"/>
      <c r="K1048" s="39"/>
      <c r="L1048" s="39"/>
    </row>
    <row r="1049" s="3" customFormat="1" ht="22.5" customHeight="1" spans="1:12">
      <c r="A1049" s="31"/>
      <c r="B1049" s="32"/>
      <c r="C1049" s="32"/>
      <c r="D1049" s="32"/>
      <c r="E1049" s="40"/>
      <c r="F1049" s="34"/>
      <c r="G1049" s="35"/>
      <c r="H1049" s="36"/>
      <c r="I1049" s="38"/>
      <c r="J1049" s="35"/>
      <c r="K1049" s="39"/>
      <c r="L1049" s="39"/>
    </row>
    <row r="1050" s="3" customFormat="1" ht="22.5" customHeight="1" spans="1:12">
      <c r="A1050" s="31"/>
      <c r="B1050" s="32"/>
      <c r="C1050" s="32"/>
      <c r="D1050" s="32"/>
      <c r="E1050" s="33"/>
      <c r="F1050" s="34"/>
      <c r="G1050" s="35"/>
      <c r="H1050" s="36"/>
      <c r="I1050" s="38"/>
      <c r="J1050" s="35"/>
      <c r="K1050" s="39"/>
      <c r="L1050" s="39"/>
    </row>
    <row r="1051" s="3" customFormat="1" ht="22.5" customHeight="1" spans="1:12">
      <c r="A1051" s="31"/>
      <c r="B1051" s="32"/>
      <c r="C1051" s="32"/>
      <c r="D1051" s="32"/>
      <c r="E1051" s="33"/>
      <c r="F1051" s="34"/>
      <c r="G1051" s="35"/>
      <c r="H1051" s="36"/>
      <c r="I1051" s="38"/>
      <c r="J1051" s="35"/>
      <c r="K1051" s="39"/>
      <c r="L1051" s="39"/>
    </row>
    <row r="1052" s="3" customFormat="1" ht="22.5" customHeight="1" spans="1:12">
      <c r="A1052" s="31"/>
      <c r="B1052" s="32"/>
      <c r="C1052" s="32"/>
      <c r="D1052" s="32"/>
      <c r="E1052" s="33"/>
      <c r="F1052" s="34"/>
      <c r="G1052" s="35"/>
      <c r="H1052" s="36"/>
      <c r="I1052" s="38"/>
      <c r="J1052" s="35"/>
      <c r="K1052" s="39"/>
      <c r="L1052" s="39"/>
    </row>
    <row r="1053" s="3" customFormat="1" ht="22.5" customHeight="1" spans="1:12">
      <c r="A1053" s="31"/>
      <c r="B1053" s="32"/>
      <c r="C1053" s="32"/>
      <c r="D1053" s="32"/>
      <c r="E1053" s="33"/>
      <c r="F1053" s="34"/>
      <c r="G1053" s="35"/>
      <c r="H1053" s="36"/>
      <c r="I1053" s="38"/>
      <c r="J1053" s="35"/>
      <c r="K1053" s="39"/>
      <c r="L1053" s="39"/>
    </row>
    <row r="1054" s="3" customFormat="1" ht="22.5" customHeight="1" spans="1:12">
      <c r="A1054" s="31"/>
      <c r="B1054" s="32"/>
      <c r="C1054" s="32"/>
      <c r="D1054" s="32"/>
      <c r="E1054" s="33"/>
      <c r="F1054" s="34"/>
      <c r="G1054" s="35"/>
      <c r="H1054" s="36"/>
      <c r="I1054" s="38"/>
      <c r="J1054" s="35"/>
      <c r="K1054" s="39"/>
      <c r="L1054" s="39"/>
    </row>
    <row r="1055" s="3" customFormat="1" ht="22.5" customHeight="1" spans="1:12">
      <c r="A1055" s="31"/>
      <c r="B1055" s="32"/>
      <c r="C1055" s="32"/>
      <c r="D1055" s="32"/>
      <c r="E1055" s="33"/>
      <c r="F1055" s="34"/>
      <c r="G1055" s="35"/>
      <c r="H1055" s="36"/>
      <c r="I1055" s="38"/>
      <c r="J1055" s="35"/>
      <c r="K1055" s="39"/>
      <c r="L1055" s="39"/>
    </row>
    <row r="1056" s="3" customFormat="1" ht="22.5" customHeight="1" spans="1:12">
      <c r="A1056" s="31"/>
      <c r="B1056" s="32"/>
      <c r="C1056" s="32"/>
      <c r="D1056" s="32"/>
      <c r="E1056" s="33"/>
      <c r="F1056" s="34"/>
      <c r="G1056" s="35"/>
      <c r="H1056" s="36"/>
      <c r="I1056" s="38"/>
      <c r="J1056" s="35"/>
      <c r="K1056" s="39"/>
      <c r="L1056" s="39"/>
    </row>
    <row r="1057" s="3" customFormat="1" ht="22.5" customHeight="1" spans="1:12">
      <c r="A1057" s="31"/>
      <c r="B1057" s="32"/>
      <c r="C1057" s="32"/>
      <c r="D1057" s="32"/>
      <c r="E1057" s="33"/>
      <c r="F1057" s="34"/>
      <c r="G1057" s="35"/>
      <c r="H1057" s="36"/>
      <c r="I1057" s="38"/>
      <c r="J1057" s="35"/>
      <c r="K1057" s="39"/>
      <c r="L1057" s="39"/>
    </row>
    <row r="1058" s="3" customFormat="1" ht="22.5" customHeight="1" spans="1:12">
      <c r="A1058" s="31"/>
      <c r="B1058" s="32"/>
      <c r="C1058" s="32"/>
      <c r="D1058" s="32"/>
      <c r="E1058" s="33"/>
      <c r="F1058" s="34"/>
      <c r="G1058" s="35"/>
      <c r="H1058" s="36"/>
      <c r="I1058" s="38"/>
      <c r="J1058" s="35"/>
      <c r="K1058" s="39"/>
      <c r="L1058" s="39"/>
    </row>
    <row r="1059" s="3" customFormat="1" ht="22.5" customHeight="1" spans="1:12">
      <c r="A1059" s="31"/>
      <c r="B1059" s="32"/>
      <c r="C1059" s="32"/>
      <c r="D1059" s="32"/>
      <c r="E1059" s="33"/>
      <c r="F1059" s="34"/>
      <c r="G1059" s="35"/>
      <c r="H1059" s="36"/>
      <c r="I1059" s="38"/>
      <c r="J1059" s="35"/>
      <c r="K1059" s="39"/>
      <c r="L1059" s="39"/>
    </row>
    <row r="1060" s="3" customFormat="1" ht="22.5" customHeight="1" spans="1:12">
      <c r="A1060" s="31"/>
      <c r="B1060" s="32"/>
      <c r="C1060" s="32"/>
      <c r="D1060" s="32"/>
      <c r="E1060" s="33"/>
      <c r="F1060" s="34"/>
      <c r="G1060" s="35"/>
      <c r="H1060" s="36"/>
      <c r="I1060" s="38"/>
      <c r="J1060" s="35"/>
      <c r="K1060" s="39"/>
      <c r="L1060" s="39"/>
    </row>
    <row r="1061" s="3" customFormat="1" ht="22.5" customHeight="1" spans="1:12">
      <c r="A1061" s="31"/>
      <c r="B1061" s="32"/>
      <c r="C1061" s="32"/>
      <c r="D1061" s="32"/>
      <c r="E1061" s="33"/>
      <c r="F1061" s="34"/>
      <c r="G1061" s="35"/>
      <c r="H1061" s="36"/>
      <c r="I1061" s="38"/>
      <c r="J1061" s="35"/>
      <c r="K1061" s="39"/>
      <c r="L1061" s="39"/>
    </row>
    <row r="1062" s="3" customFormat="1" ht="22.5" customHeight="1" spans="1:12">
      <c r="A1062" s="31"/>
      <c r="B1062" s="32"/>
      <c r="C1062" s="32"/>
      <c r="D1062" s="32"/>
      <c r="E1062" s="33"/>
      <c r="F1062" s="34"/>
      <c r="G1062" s="35"/>
      <c r="H1062" s="36"/>
      <c r="I1062" s="38"/>
      <c r="J1062" s="35"/>
      <c r="K1062" s="39"/>
      <c r="L1062" s="39"/>
    </row>
    <row r="1063" s="3" customFormat="1" ht="22.5" customHeight="1" spans="1:12">
      <c r="A1063" s="31"/>
      <c r="B1063" s="32"/>
      <c r="C1063" s="32"/>
      <c r="D1063" s="32"/>
      <c r="E1063" s="33"/>
      <c r="F1063" s="34"/>
      <c r="G1063" s="35"/>
      <c r="H1063" s="36"/>
      <c r="I1063" s="38"/>
      <c r="J1063" s="35"/>
      <c r="K1063" s="39"/>
      <c r="L1063" s="39"/>
    </row>
    <row r="1064" s="3" customFormat="1" ht="22.5" customHeight="1" spans="1:12">
      <c r="A1064" s="31"/>
      <c r="B1064" s="32"/>
      <c r="C1064" s="32"/>
      <c r="D1064" s="32"/>
      <c r="E1064" s="33"/>
      <c r="F1064" s="34"/>
      <c r="G1064" s="35"/>
      <c r="H1064" s="36"/>
      <c r="I1064" s="38"/>
      <c r="J1064" s="35"/>
      <c r="K1064" s="39"/>
      <c r="L1064" s="39"/>
    </row>
    <row r="1065" s="3" customFormat="1" ht="22.5" customHeight="1" spans="1:12">
      <c r="A1065" s="31"/>
      <c r="B1065" s="32"/>
      <c r="C1065" s="32"/>
      <c r="D1065" s="32"/>
      <c r="E1065" s="33"/>
      <c r="F1065" s="34"/>
      <c r="G1065" s="35"/>
      <c r="H1065" s="36"/>
      <c r="I1065" s="38"/>
      <c r="J1065" s="35"/>
      <c r="K1065" s="39"/>
      <c r="L1065" s="39"/>
    </row>
    <row r="1066" s="3" customFormat="1" ht="22.5" customHeight="1" spans="1:12">
      <c r="A1066" s="31"/>
      <c r="B1066" s="32"/>
      <c r="C1066" s="32"/>
      <c r="D1066" s="32"/>
      <c r="E1066" s="33"/>
      <c r="F1066" s="34"/>
      <c r="G1066" s="35"/>
      <c r="H1066" s="36"/>
      <c r="I1066" s="38"/>
      <c r="J1066" s="35"/>
      <c r="K1066" s="39"/>
      <c r="L1066" s="39"/>
    </row>
    <row r="1067" s="3" customFormat="1" ht="22.5" customHeight="1" spans="1:12">
      <c r="A1067" s="31"/>
      <c r="B1067" s="32"/>
      <c r="C1067" s="32"/>
      <c r="D1067" s="32"/>
      <c r="E1067" s="33"/>
      <c r="F1067" s="34"/>
      <c r="G1067" s="35"/>
      <c r="H1067" s="36"/>
      <c r="I1067" s="38"/>
      <c r="J1067" s="35"/>
      <c r="K1067" s="39"/>
      <c r="L1067" s="39"/>
    </row>
    <row r="1068" s="3" customFormat="1" ht="22.5" customHeight="1" spans="1:12">
      <c r="A1068" s="31"/>
      <c r="B1068" s="32"/>
      <c r="C1068" s="32"/>
      <c r="D1068" s="32"/>
      <c r="E1068" s="33"/>
      <c r="F1068" s="34"/>
      <c r="G1068" s="35"/>
      <c r="H1068" s="36"/>
      <c r="I1068" s="38"/>
      <c r="J1068" s="35"/>
      <c r="K1068" s="39"/>
      <c r="L1068" s="39"/>
    </row>
    <row r="1069" s="3" customFormat="1" ht="22.5" customHeight="1" spans="1:12">
      <c r="A1069" s="31"/>
      <c r="B1069" s="32"/>
      <c r="C1069" s="32"/>
      <c r="D1069" s="32"/>
      <c r="E1069" s="33"/>
      <c r="F1069" s="34"/>
      <c r="G1069" s="35"/>
      <c r="H1069" s="36"/>
      <c r="I1069" s="38"/>
      <c r="J1069" s="35"/>
      <c r="K1069" s="39"/>
      <c r="L1069" s="39"/>
    </row>
    <row r="1070" s="3" customFormat="1" ht="22.5" customHeight="1" spans="1:12">
      <c r="A1070" s="31"/>
      <c r="B1070" s="32"/>
      <c r="C1070" s="32"/>
      <c r="D1070" s="32"/>
      <c r="E1070" s="33"/>
      <c r="F1070" s="34"/>
      <c r="G1070" s="35"/>
      <c r="H1070" s="36"/>
      <c r="I1070" s="38"/>
      <c r="J1070" s="35"/>
      <c r="K1070" s="39"/>
      <c r="L1070" s="39"/>
    </row>
    <row r="1071" s="3" customFormat="1" ht="22.5" customHeight="1" spans="1:12">
      <c r="A1071" s="31"/>
      <c r="B1071" s="32"/>
      <c r="C1071" s="32"/>
      <c r="D1071" s="32"/>
      <c r="E1071" s="33"/>
      <c r="F1071" s="34"/>
      <c r="G1071" s="35"/>
      <c r="H1071" s="36"/>
      <c r="I1071" s="38"/>
      <c r="J1071" s="35"/>
      <c r="K1071" s="39"/>
      <c r="L1071" s="39"/>
    </row>
    <row r="1072" s="3" customFormat="1" ht="22.5" customHeight="1" spans="1:12">
      <c r="A1072" s="31"/>
      <c r="B1072" s="32"/>
      <c r="C1072" s="32"/>
      <c r="D1072" s="32"/>
      <c r="E1072" s="33"/>
      <c r="F1072" s="34"/>
      <c r="G1072" s="35"/>
      <c r="H1072" s="36"/>
      <c r="I1072" s="38"/>
      <c r="J1072" s="35"/>
      <c r="K1072" s="39"/>
      <c r="L1072" s="39"/>
    </row>
    <row r="1073" s="3" customFormat="1" ht="22.5" customHeight="1" spans="1:12">
      <c r="A1073" s="31"/>
      <c r="B1073" s="32"/>
      <c r="C1073" s="32"/>
      <c r="D1073" s="32"/>
      <c r="E1073" s="33"/>
      <c r="F1073" s="34"/>
      <c r="G1073" s="35"/>
      <c r="H1073" s="36"/>
      <c r="I1073" s="38"/>
      <c r="J1073" s="35"/>
      <c r="K1073" s="39"/>
      <c r="L1073" s="39"/>
    </row>
    <row r="1074" s="3" customFormat="1" ht="22.5" customHeight="1" spans="1:12">
      <c r="A1074" s="31"/>
      <c r="B1074" s="32"/>
      <c r="C1074" s="32"/>
      <c r="D1074" s="32"/>
      <c r="E1074" s="33"/>
      <c r="F1074" s="34"/>
      <c r="G1074" s="35"/>
      <c r="H1074" s="36"/>
      <c r="I1074" s="38"/>
      <c r="J1074" s="35"/>
      <c r="K1074" s="39"/>
      <c r="L1074" s="39"/>
    </row>
    <row r="1075" s="3" customFormat="1" ht="22.5" customHeight="1" spans="1:12">
      <c r="A1075" s="31"/>
      <c r="B1075" s="32"/>
      <c r="C1075" s="32"/>
      <c r="D1075" s="32"/>
      <c r="E1075" s="33"/>
      <c r="F1075" s="34"/>
      <c r="G1075" s="35"/>
      <c r="H1075" s="36"/>
      <c r="I1075" s="38"/>
      <c r="J1075" s="35"/>
      <c r="K1075" s="39"/>
      <c r="L1075" s="39"/>
    </row>
    <row r="1076" s="3" customFormat="1" ht="22.5" customHeight="1" spans="1:12">
      <c r="A1076" s="31"/>
      <c r="B1076" s="32"/>
      <c r="C1076" s="32"/>
      <c r="D1076" s="32"/>
      <c r="E1076" s="33"/>
      <c r="F1076" s="34"/>
      <c r="G1076" s="35"/>
      <c r="H1076" s="36"/>
      <c r="I1076" s="38"/>
      <c r="J1076" s="35"/>
      <c r="K1076" s="39"/>
      <c r="L1076" s="39"/>
    </row>
    <row r="1077" s="3" customFormat="1" ht="22.5" customHeight="1" spans="1:12">
      <c r="A1077" s="31"/>
      <c r="B1077" s="32"/>
      <c r="C1077" s="32"/>
      <c r="D1077" s="32"/>
      <c r="E1077" s="33"/>
      <c r="F1077" s="34"/>
      <c r="G1077" s="35"/>
      <c r="H1077" s="36"/>
      <c r="I1077" s="38"/>
      <c r="J1077" s="35"/>
      <c r="K1077" s="39"/>
      <c r="L1077" s="39"/>
    </row>
    <row r="1078" s="3" customFormat="1" ht="22.5" customHeight="1" spans="1:12">
      <c r="A1078" s="31"/>
      <c r="B1078" s="32"/>
      <c r="C1078" s="32"/>
      <c r="D1078" s="32"/>
      <c r="E1078" s="33"/>
      <c r="F1078" s="34"/>
      <c r="G1078" s="35"/>
      <c r="H1078" s="36"/>
      <c r="I1078" s="38"/>
      <c r="J1078" s="35"/>
      <c r="K1078" s="39"/>
      <c r="L1078" s="39"/>
    </row>
    <row r="1079" s="3" customFormat="1" ht="22.5" customHeight="1" spans="1:12">
      <c r="A1079" s="31"/>
      <c r="B1079" s="32"/>
      <c r="C1079" s="32"/>
      <c r="D1079" s="32"/>
      <c r="E1079" s="33"/>
      <c r="F1079" s="34"/>
      <c r="G1079" s="35"/>
      <c r="H1079" s="36"/>
      <c r="I1079" s="38"/>
      <c r="J1079" s="35"/>
      <c r="K1079" s="39"/>
      <c r="L1079" s="39"/>
    </row>
    <row r="1080" s="3" customFormat="1" ht="22.5" customHeight="1" spans="1:12">
      <c r="A1080" s="31"/>
      <c r="B1080" s="32"/>
      <c r="C1080" s="32"/>
      <c r="D1080" s="32"/>
      <c r="E1080" s="33"/>
      <c r="F1080" s="34"/>
      <c r="G1080" s="35"/>
      <c r="H1080" s="36"/>
      <c r="I1080" s="38"/>
      <c r="J1080" s="35"/>
      <c r="K1080" s="39"/>
      <c r="L1080" s="39"/>
    </row>
    <row r="1081" s="3" customFormat="1" ht="22.5" customHeight="1" spans="1:12">
      <c r="A1081" s="31"/>
      <c r="B1081" s="32"/>
      <c r="C1081" s="32"/>
      <c r="D1081" s="32"/>
      <c r="E1081" s="33"/>
      <c r="F1081" s="34"/>
      <c r="G1081" s="35"/>
      <c r="H1081" s="36"/>
      <c r="I1081" s="38"/>
      <c r="J1081" s="35"/>
      <c r="K1081" s="39"/>
      <c r="L1081" s="39"/>
    </row>
    <row r="1082" s="3" customFormat="1" ht="22.5" customHeight="1" spans="1:12">
      <c r="A1082" s="31"/>
      <c r="B1082" s="32"/>
      <c r="C1082" s="32"/>
      <c r="D1082" s="32"/>
      <c r="E1082" s="33"/>
      <c r="F1082" s="34"/>
      <c r="G1082" s="35"/>
      <c r="H1082" s="36"/>
      <c r="I1082" s="38"/>
      <c r="J1082" s="35"/>
      <c r="K1082" s="39"/>
      <c r="L1082" s="39"/>
    </row>
    <row r="1083" s="3" customFormat="1" ht="22.5" customHeight="1" spans="1:12">
      <c r="A1083" s="31"/>
      <c r="B1083" s="32"/>
      <c r="C1083" s="32"/>
      <c r="D1083" s="32"/>
      <c r="E1083" s="33"/>
      <c r="F1083" s="34"/>
      <c r="G1083" s="35"/>
      <c r="H1083" s="36"/>
      <c r="I1083" s="38"/>
      <c r="J1083" s="35"/>
      <c r="K1083" s="39"/>
      <c r="L1083" s="39"/>
    </row>
    <row r="1084" s="3" customFormat="1" ht="22.5" customHeight="1" spans="1:12">
      <c r="A1084" s="31"/>
      <c r="B1084" s="32"/>
      <c r="C1084" s="32"/>
      <c r="D1084" s="32"/>
      <c r="E1084" s="33"/>
      <c r="F1084" s="34"/>
      <c r="G1084" s="35"/>
      <c r="H1084" s="36"/>
      <c r="I1084" s="38"/>
      <c r="J1084" s="35"/>
      <c r="K1084" s="39"/>
      <c r="L1084" s="39"/>
    </row>
    <row r="1085" s="3" customFormat="1" ht="22.5" customHeight="1" spans="1:12">
      <c r="A1085" s="31"/>
      <c r="B1085" s="32"/>
      <c r="C1085" s="32"/>
      <c r="D1085" s="32"/>
      <c r="E1085" s="33"/>
      <c r="F1085" s="34"/>
      <c r="G1085" s="35"/>
      <c r="H1085" s="36"/>
      <c r="I1085" s="38"/>
      <c r="J1085" s="35"/>
      <c r="K1085" s="39"/>
      <c r="L1085" s="39"/>
    </row>
    <row r="1086" s="3" customFormat="1" ht="22.5" customHeight="1" spans="1:12">
      <c r="A1086" s="31"/>
      <c r="B1086" s="32"/>
      <c r="C1086" s="32"/>
      <c r="D1086" s="32"/>
      <c r="E1086" s="33"/>
      <c r="F1086" s="34"/>
      <c r="G1086" s="35"/>
      <c r="H1086" s="36"/>
      <c r="I1086" s="38"/>
      <c r="J1086" s="35"/>
      <c r="K1086" s="39"/>
      <c r="L1086" s="39"/>
    </row>
    <row r="1087" s="3" customFormat="1" ht="22.5" customHeight="1" spans="1:12">
      <c r="A1087" s="31"/>
      <c r="B1087" s="32"/>
      <c r="C1087" s="32"/>
      <c r="D1087" s="32"/>
      <c r="E1087" s="33"/>
      <c r="F1087" s="34"/>
      <c r="G1087" s="35"/>
      <c r="H1087" s="36"/>
      <c r="I1087" s="38"/>
      <c r="J1087" s="35"/>
      <c r="K1087" s="39"/>
      <c r="L1087" s="39"/>
    </row>
    <row r="1088" s="3" customFormat="1" ht="22.5" customHeight="1" spans="1:12">
      <c r="A1088" s="31"/>
      <c r="B1088" s="32"/>
      <c r="C1088" s="32"/>
      <c r="D1088" s="32"/>
      <c r="E1088" s="33"/>
      <c r="F1088" s="34"/>
      <c r="G1088" s="35"/>
      <c r="H1088" s="36"/>
      <c r="I1088" s="38"/>
      <c r="J1088" s="35"/>
      <c r="K1088" s="39"/>
      <c r="L1088" s="39"/>
    </row>
    <row r="1089" s="3" customFormat="1" ht="22.5" customHeight="1" spans="1:12">
      <c r="A1089" s="31"/>
      <c r="B1089" s="32"/>
      <c r="C1089" s="32"/>
      <c r="D1089" s="32"/>
      <c r="E1089" s="33"/>
      <c r="F1089" s="34"/>
      <c r="G1089" s="35"/>
      <c r="H1089" s="36"/>
      <c r="I1089" s="38"/>
      <c r="J1089" s="35"/>
      <c r="K1089" s="39"/>
      <c r="L1089" s="39"/>
    </row>
    <row r="1090" s="3" customFormat="1" ht="22.5" customHeight="1" spans="1:12">
      <c r="A1090" s="31"/>
      <c r="B1090" s="32"/>
      <c r="C1090" s="32"/>
      <c r="D1090" s="32"/>
      <c r="E1090" s="33"/>
      <c r="F1090" s="34"/>
      <c r="G1090" s="35"/>
      <c r="H1090" s="36"/>
      <c r="I1090" s="38"/>
      <c r="J1090" s="35"/>
      <c r="K1090" s="39"/>
      <c r="L1090" s="39"/>
    </row>
    <row r="1091" s="3" customFormat="1" ht="22.5" customHeight="1" spans="1:12">
      <c r="A1091" s="31"/>
      <c r="B1091" s="32"/>
      <c r="C1091" s="32"/>
      <c r="D1091" s="32"/>
      <c r="E1091" s="33"/>
      <c r="F1091" s="34"/>
      <c r="G1091" s="35"/>
      <c r="H1091" s="36"/>
      <c r="I1091" s="38"/>
      <c r="J1091" s="35"/>
      <c r="K1091" s="39"/>
      <c r="L1091" s="39"/>
    </row>
    <row r="1092" s="3" customFormat="1" ht="22.5" customHeight="1" spans="1:12">
      <c r="A1092" s="31"/>
      <c r="B1092" s="32"/>
      <c r="C1092" s="32"/>
      <c r="D1092" s="32"/>
      <c r="E1092" s="40"/>
      <c r="F1092" s="34"/>
      <c r="G1092" s="35"/>
      <c r="H1092" s="36"/>
      <c r="I1092" s="38"/>
      <c r="J1092" s="35"/>
      <c r="K1092" s="39"/>
      <c r="L1092" s="39"/>
    </row>
    <row r="1093" s="3" customFormat="1" ht="22.5" customHeight="1" spans="1:12">
      <c r="A1093" s="31"/>
      <c r="B1093" s="32"/>
      <c r="C1093" s="32"/>
      <c r="D1093" s="32"/>
      <c r="E1093" s="40"/>
      <c r="F1093" s="34"/>
      <c r="G1093" s="35"/>
      <c r="H1093" s="36"/>
      <c r="I1093" s="38"/>
      <c r="J1093" s="35"/>
      <c r="K1093" s="39"/>
      <c r="L1093" s="39"/>
    </row>
    <row r="1094" s="3" customFormat="1" ht="22.5" customHeight="1" spans="1:12">
      <c r="A1094" s="31"/>
      <c r="B1094" s="32"/>
      <c r="C1094" s="32"/>
      <c r="D1094" s="32"/>
      <c r="E1094" s="33"/>
      <c r="F1094" s="34"/>
      <c r="G1094" s="35"/>
      <c r="H1094" s="36"/>
      <c r="I1094" s="38"/>
      <c r="J1094" s="35"/>
      <c r="K1094" s="39"/>
      <c r="L1094" s="39"/>
    </row>
    <row r="1095" s="3" customFormat="1" ht="22.5" customHeight="1" spans="1:12">
      <c r="A1095" s="31"/>
      <c r="B1095" s="32"/>
      <c r="C1095" s="32"/>
      <c r="D1095" s="32"/>
      <c r="E1095" s="33"/>
      <c r="F1095" s="34"/>
      <c r="G1095" s="35"/>
      <c r="H1095" s="36"/>
      <c r="I1095" s="38"/>
      <c r="J1095" s="35"/>
      <c r="K1095" s="39"/>
      <c r="L1095" s="39"/>
    </row>
    <row r="1096" s="3" customFormat="1" ht="22.5" customHeight="1" spans="1:12">
      <c r="A1096" s="31"/>
      <c r="B1096" s="32"/>
      <c r="C1096" s="32"/>
      <c r="D1096" s="32"/>
      <c r="E1096" s="33"/>
      <c r="F1096" s="34"/>
      <c r="G1096" s="35"/>
      <c r="H1096" s="36"/>
      <c r="I1096" s="38"/>
      <c r="J1096" s="35"/>
      <c r="K1096" s="39"/>
      <c r="L1096" s="39"/>
    </row>
    <row r="1097" s="3" customFormat="1" ht="22.5" customHeight="1" spans="1:12">
      <c r="A1097" s="31"/>
      <c r="B1097" s="32"/>
      <c r="C1097" s="32"/>
      <c r="D1097" s="32"/>
      <c r="E1097" s="33"/>
      <c r="F1097" s="34"/>
      <c r="G1097" s="35"/>
      <c r="H1097" s="36"/>
      <c r="I1097" s="38"/>
      <c r="J1097" s="35"/>
      <c r="K1097" s="39"/>
      <c r="L1097" s="39"/>
    </row>
    <row r="1098" s="3" customFormat="1" ht="22.5" customHeight="1" spans="1:12">
      <c r="A1098" s="31"/>
      <c r="B1098" s="32"/>
      <c r="C1098" s="32"/>
      <c r="D1098" s="32"/>
      <c r="E1098" s="33"/>
      <c r="F1098" s="34"/>
      <c r="G1098" s="35"/>
      <c r="H1098" s="36"/>
      <c r="I1098" s="38"/>
      <c r="J1098" s="35"/>
      <c r="K1098" s="39"/>
      <c r="L1098" s="39"/>
    </row>
    <row r="1099" s="3" customFormat="1" ht="22.5" customHeight="1" spans="1:12">
      <c r="A1099" s="31"/>
      <c r="B1099" s="32"/>
      <c r="C1099" s="32"/>
      <c r="D1099" s="32"/>
      <c r="E1099" s="33"/>
      <c r="F1099" s="34"/>
      <c r="G1099" s="35"/>
      <c r="H1099" s="36"/>
      <c r="I1099" s="38"/>
      <c r="J1099" s="35"/>
      <c r="K1099" s="39"/>
      <c r="L1099" s="39"/>
    </row>
    <row r="1100" s="3" customFormat="1" ht="22.5" customHeight="1" spans="1:12">
      <c r="A1100" s="31"/>
      <c r="B1100" s="32"/>
      <c r="C1100" s="32"/>
      <c r="D1100" s="32"/>
      <c r="E1100" s="40"/>
      <c r="F1100" s="34"/>
      <c r="G1100" s="35"/>
      <c r="H1100" s="36"/>
      <c r="I1100" s="38"/>
      <c r="J1100" s="35"/>
      <c r="K1100" s="39"/>
      <c r="L1100" s="39"/>
    </row>
    <row r="1101" s="3" customFormat="1" ht="22.5" customHeight="1" spans="1:12">
      <c r="A1101" s="31"/>
      <c r="B1101" s="32"/>
      <c r="C1101" s="32"/>
      <c r="D1101" s="32"/>
      <c r="E1101" s="40"/>
      <c r="F1101" s="34"/>
      <c r="G1101" s="35"/>
      <c r="H1101" s="36"/>
      <c r="I1101" s="38"/>
      <c r="J1101" s="35"/>
      <c r="K1101" s="39"/>
      <c r="L1101" s="39"/>
    </row>
    <row r="1102" s="3" customFormat="1" ht="22.5" customHeight="1" spans="1:12">
      <c r="A1102" s="31"/>
      <c r="B1102" s="32"/>
      <c r="C1102" s="32"/>
      <c r="D1102" s="32"/>
      <c r="E1102" s="33"/>
      <c r="F1102" s="34"/>
      <c r="G1102" s="35"/>
      <c r="H1102" s="36"/>
      <c r="I1102" s="38"/>
      <c r="J1102" s="35"/>
      <c r="K1102" s="39"/>
      <c r="L1102" s="39"/>
    </row>
    <row r="1103" s="3" customFormat="1" ht="22.5" customHeight="1" spans="1:12">
      <c r="A1103" s="31"/>
      <c r="B1103" s="32"/>
      <c r="C1103" s="32"/>
      <c r="D1103" s="32"/>
      <c r="E1103" s="33"/>
      <c r="F1103" s="34"/>
      <c r="G1103" s="35"/>
      <c r="H1103" s="36"/>
      <c r="I1103" s="38"/>
      <c r="J1103" s="35"/>
      <c r="K1103" s="39"/>
      <c r="L1103" s="39"/>
    </row>
    <row r="1104" s="3" customFormat="1" ht="22.5" customHeight="1" spans="1:12">
      <c r="A1104" s="31"/>
      <c r="B1104" s="32"/>
      <c r="C1104" s="32"/>
      <c r="D1104" s="32"/>
      <c r="E1104" s="33"/>
      <c r="F1104" s="34"/>
      <c r="G1104" s="35"/>
      <c r="H1104" s="36"/>
      <c r="I1104" s="38"/>
      <c r="J1104" s="35"/>
      <c r="K1104" s="39"/>
      <c r="L1104" s="39"/>
    </row>
    <row r="1105" s="3" customFormat="1" ht="22.5" customHeight="1" spans="1:12">
      <c r="A1105" s="31"/>
      <c r="B1105" s="32"/>
      <c r="C1105" s="32"/>
      <c r="D1105" s="32"/>
      <c r="E1105" s="33"/>
      <c r="F1105" s="34"/>
      <c r="G1105" s="35"/>
      <c r="H1105" s="36"/>
      <c r="I1105" s="38"/>
      <c r="J1105" s="35"/>
      <c r="K1105" s="39"/>
      <c r="L1105" s="39"/>
    </row>
    <row r="1106" s="3" customFormat="1" ht="22.5" customHeight="1" spans="1:12">
      <c r="A1106" s="31"/>
      <c r="B1106" s="32"/>
      <c r="C1106" s="32"/>
      <c r="D1106" s="32"/>
      <c r="E1106" s="33"/>
      <c r="F1106" s="34"/>
      <c r="G1106" s="35"/>
      <c r="H1106" s="36"/>
      <c r="I1106" s="38"/>
      <c r="J1106" s="35"/>
      <c r="K1106" s="39"/>
      <c r="L1106" s="39"/>
    </row>
    <row r="1107" s="3" customFormat="1" ht="22.5" customHeight="1" spans="1:12">
      <c r="A1107" s="31"/>
      <c r="B1107" s="32"/>
      <c r="C1107" s="32"/>
      <c r="D1107" s="32"/>
      <c r="E1107" s="33"/>
      <c r="F1107" s="34"/>
      <c r="G1107" s="35"/>
      <c r="H1107" s="36"/>
      <c r="I1107" s="38"/>
      <c r="J1107" s="35"/>
      <c r="K1107" s="39"/>
      <c r="L1107" s="39"/>
    </row>
    <row r="1108" s="3" customFormat="1" ht="22.5" customHeight="1" spans="1:12">
      <c r="A1108" s="31"/>
      <c r="B1108" s="32"/>
      <c r="C1108" s="32"/>
      <c r="D1108" s="32"/>
      <c r="E1108" s="40"/>
      <c r="F1108" s="34"/>
      <c r="G1108" s="35"/>
      <c r="H1108" s="36"/>
      <c r="I1108" s="38"/>
      <c r="J1108" s="35"/>
      <c r="K1108" s="39"/>
      <c r="L1108" s="39"/>
    </row>
    <row r="1109" s="3" customFormat="1" ht="22.5" customHeight="1" spans="1:12">
      <c r="A1109" s="31"/>
      <c r="B1109" s="32"/>
      <c r="C1109" s="32"/>
      <c r="D1109" s="32"/>
      <c r="E1109" s="33"/>
      <c r="F1109" s="34"/>
      <c r="G1109" s="35"/>
      <c r="H1109" s="36"/>
      <c r="I1109" s="38"/>
      <c r="J1109" s="35"/>
      <c r="K1109" s="39"/>
      <c r="L1109" s="39"/>
    </row>
    <row r="1110" s="3" customFormat="1" ht="22.5" customHeight="1" spans="1:12">
      <c r="A1110" s="31"/>
      <c r="B1110" s="32"/>
      <c r="C1110" s="32"/>
      <c r="D1110" s="32"/>
      <c r="E1110" s="33"/>
      <c r="F1110" s="34"/>
      <c r="G1110" s="35"/>
      <c r="H1110" s="36"/>
      <c r="I1110" s="38"/>
      <c r="J1110" s="35"/>
      <c r="K1110" s="39"/>
      <c r="L1110" s="39"/>
    </row>
    <row r="1111" s="3" customFormat="1" ht="22.5" customHeight="1" spans="1:12">
      <c r="A1111" s="31"/>
      <c r="B1111" s="32"/>
      <c r="C1111" s="32"/>
      <c r="D1111" s="32"/>
      <c r="E1111" s="33"/>
      <c r="F1111" s="34"/>
      <c r="G1111" s="35"/>
      <c r="H1111" s="36"/>
      <c r="I1111" s="38"/>
      <c r="J1111" s="35"/>
      <c r="K1111" s="39"/>
      <c r="L1111" s="39"/>
    </row>
    <row r="1112" s="3" customFormat="1" ht="22.5" customHeight="1" spans="1:12">
      <c r="A1112" s="31"/>
      <c r="B1112" s="32"/>
      <c r="C1112" s="32"/>
      <c r="D1112" s="32"/>
      <c r="E1112" s="33"/>
      <c r="F1112" s="34"/>
      <c r="G1112" s="35"/>
      <c r="H1112" s="36"/>
      <c r="I1112" s="38"/>
      <c r="J1112" s="35"/>
      <c r="K1112" s="39"/>
      <c r="L1112" s="39"/>
    </row>
    <row r="1113" s="3" customFormat="1" ht="22.5" customHeight="1" spans="1:12">
      <c r="A1113" s="31"/>
      <c r="B1113" s="32"/>
      <c r="C1113" s="32"/>
      <c r="D1113" s="32"/>
      <c r="E1113" s="33"/>
      <c r="F1113" s="34"/>
      <c r="G1113" s="35"/>
      <c r="H1113" s="36"/>
      <c r="I1113" s="38"/>
      <c r="J1113" s="35"/>
      <c r="K1113" s="39"/>
      <c r="L1113" s="39"/>
    </row>
    <row r="1114" s="3" customFormat="1" ht="22.5" customHeight="1" spans="1:12">
      <c r="A1114" s="31"/>
      <c r="B1114" s="32"/>
      <c r="C1114" s="32"/>
      <c r="D1114" s="32"/>
      <c r="E1114" s="33"/>
      <c r="F1114" s="34"/>
      <c r="G1114" s="35"/>
      <c r="H1114" s="36"/>
      <c r="I1114" s="38"/>
      <c r="J1114" s="35"/>
      <c r="K1114" s="39"/>
      <c r="L1114" s="39"/>
    </row>
    <row r="1115" s="3" customFormat="1" ht="22.5" customHeight="1" spans="1:12">
      <c r="A1115" s="31"/>
      <c r="B1115" s="32"/>
      <c r="C1115" s="32"/>
      <c r="D1115" s="32"/>
      <c r="E1115" s="33"/>
      <c r="F1115" s="34"/>
      <c r="G1115" s="35"/>
      <c r="H1115" s="36"/>
      <c r="I1115" s="38"/>
      <c r="J1115" s="35"/>
      <c r="K1115" s="39"/>
      <c r="L1115" s="39"/>
    </row>
    <row r="1116" s="3" customFormat="1" ht="22.5" customHeight="1" spans="1:12">
      <c r="A1116" s="31"/>
      <c r="B1116" s="32"/>
      <c r="C1116" s="32"/>
      <c r="D1116" s="32"/>
      <c r="E1116" s="33"/>
      <c r="F1116" s="34"/>
      <c r="G1116" s="35"/>
      <c r="H1116" s="36"/>
      <c r="I1116" s="38"/>
      <c r="J1116" s="35"/>
      <c r="K1116" s="39"/>
      <c r="L1116" s="39"/>
    </row>
    <row r="1117" s="3" customFormat="1" ht="22.5" customHeight="1" spans="1:12">
      <c r="A1117" s="31"/>
      <c r="B1117" s="32"/>
      <c r="C1117" s="32"/>
      <c r="D1117" s="32"/>
      <c r="E1117" s="40"/>
      <c r="F1117" s="34"/>
      <c r="G1117" s="35"/>
      <c r="H1117" s="36"/>
      <c r="I1117" s="38"/>
      <c r="J1117" s="35"/>
      <c r="K1117" s="39"/>
      <c r="L1117" s="39"/>
    </row>
    <row r="1118" s="3" customFormat="1" ht="22.5" customHeight="1" spans="1:12">
      <c r="A1118" s="31"/>
      <c r="B1118" s="32"/>
      <c r="C1118" s="32"/>
      <c r="D1118" s="32"/>
      <c r="E1118" s="33"/>
      <c r="F1118" s="34"/>
      <c r="G1118" s="35"/>
      <c r="H1118" s="36"/>
      <c r="I1118" s="38"/>
      <c r="J1118" s="35"/>
      <c r="K1118" s="39"/>
      <c r="L1118" s="39"/>
    </row>
    <row r="1119" s="3" customFormat="1" ht="22.5" customHeight="1" spans="1:12">
      <c r="A1119" s="31"/>
      <c r="B1119" s="32"/>
      <c r="C1119" s="32"/>
      <c r="D1119" s="32"/>
      <c r="E1119" s="33"/>
      <c r="F1119" s="39"/>
      <c r="G1119" s="35"/>
      <c r="H1119" s="36"/>
      <c r="I1119" s="38"/>
      <c r="J1119" s="35"/>
      <c r="K1119" s="39"/>
      <c r="L1119" s="39"/>
    </row>
    <row r="1120" s="3" customFormat="1" ht="22.5" customHeight="1" spans="1:12">
      <c r="A1120" s="31"/>
      <c r="B1120" s="32"/>
      <c r="C1120" s="32"/>
      <c r="D1120" s="32"/>
      <c r="E1120" s="33"/>
      <c r="F1120" s="39"/>
      <c r="G1120" s="35"/>
      <c r="H1120" s="36"/>
      <c r="I1120" s="38"/>
      <c r="J1120" s="35"/>
      <c r="K1120" s="39"/>
      <c r="L1120" s="39"/>
    </row>
    <row r="1121" s="3" customFormat="1" ht="22.5" customHeight="1" spans="1:12">
      <c r="A1121" s="31"/>
      <c r="B1121" s="32"/>
      <c r="C1121" s="32"/>
      <c r="D1121" s="32"/>
      <c r="E1121" s="33"/>
      <c r="F1121" s="34"/>
      <c r="G1121" s="35"/>
      <c r="H1121" s="36"/>
      <c r="I1121" s="38"/>
      <c r="J1121" s="35"/>
      <c r="K1121" s="39"/>
      <c r="L1121" s="39"/>
    </row>
    <row r="1122" s="3" customFormat="1" ht="22.5" customHeight="1" spans="1:12">
      <c r="A1122" s="31"/>
      <c r="B1122" s="32"/>
      <c r="C1122" s="32"/>
      <c r="D1122" s="32"/>
      <c r="E1122" s="33"/>
      <c r="F1122" s="34"/>
      <c r="G1122" s="35"/>
      <c r="H1122" s="36"/>
      <c r="I1122" s="38"/>
      <c r="J1122" s="35"/>
      <c r="K1122" s="39"/>
      <c r="L1122" s="39"/>
    </row>
    <row r="1123" s="3" customFormat="1" ht="22.5" customHeight="1" spans="1:12">
      <c r="A1123" s="31"/>
      <c r="B1123" s="32"/>
      <c r="C1123" s="32"/>
      <c r="D1123" s="32"/>
      <c r="E1123" s="33"/>
      <c r="F1123" s="34"/>
      <c r="G1123" s="35"/>
      <c r="H1123" s="36"/>
      <c r="I1123" s="38"/>
      <c r="J1123" s="35"/>
      <c r="K1123" s="39"/>
      <c r="L1123" s="39"/>
    </row>
    <row r="1124" s="3" customFormat="1" ht="22.5" customHeight="1" spans="1:12">
      <c r="A1124" s="31"/>
      <c r="B1124" s="32"/>
      <c r="C1124" s="32"/>
      <c r="D1124" s="32"/>
      <c r="E1124" s="33"/>
      <c r="F1124" s="34"/>
      <c r="G1124" s="35"/>
      <c r="H1124" s="36"/>
      <c r="I1124" s="38"/>
      <c r="J1124" s="35"/>
      <c r="K1124" s="39"/>
      <c r="L1124" s="39"/>
    </row>
    <row r="1125" s="3" customFormat="1" ht="22.5" customHeight="1" spans="1:12">
      <c r="A1125" s="31"/>
      <c r="B1125" s="32"/>
      <c r="C1125" s="32"/>
      <c r="D1125" s="32"/>
      <c r="E1125" s="33"/>
      <c r="F1125" s="34"/>
      <c r="G1125" s="35"/>
      <c r="H1125" s="36"/>
      <c r="I1125" s="38"/>
      <c r="J1125" s="35"/>
      <c r="K1125" s="39"/>
      <c r="L1125" s="39"/>
    </row>
    <row r="1126" s="3" customFormat="1" ht="22.5" customHeight="1" spans="1:12">
      <c r="A1126" s="31"/>
      <c r="B1126" s="32"/>
      <c r="C1126" s="32"/>
      <c r="D1126" s="32"/>
      <c r="E1126" s="33"/>
      <c r="F1126" s="34"/>
      <c r="G1126" s="35"/>
      <c r="H1126" s="36"/>
      <c r="I1126" s="38"/>
      <c r="J1126" s="35"/>
      <c r="K1126" s="39"/>
      <c r="L1126" s="39"/>
    </row>
    <row r="1127" s="3" customFormat="1" ht="22.5" customHeight="1" spans="1:12">
      <c r="A1127" s="31"/>
      <c r="B1127" s="32"/>
      <c r="C1127" s="32"/>
      <c r="D1127" s="32"/>
      <c r="E1127" s="33"/>
      <c r="F1127" s="34"/>
      <c r="G1127" s="35"/>
      <c r="H1127" s="36"/>
      <c r="I1127" s="38"/>
      <c r="J1127" s="35"/>
      <c r="K1127" s="39"/>
      <c r="L1127" s="39"/>
    </row>
    <row r="1128" s="3" customFormat="1" ht="22.5" customHeight="1" spans="1:12">
      <c r="A1128" s="31"/>
      <c r="B1128" s="32"/>
      <c r="C1128" s="32"/>
      <c r="D1128" s="32"/>
      <c r="E1128" s="33"/>
      <c r="F1128" s="34"/>
      <c r="G1128" s="35"/>
      <c r="H1128" s="36"/>
      <c r="I1128" s="38"/>
      <c r="J1128" s="35"/>
      <c r="K1128" s="39"/>
      <c r="L1128" s="39"/>
    </row>
    <row r="1129" s="3" customFormat="1" ht="22.5" customHeight="1" spans="1:12">
      <c r="A1129" s="31"/>
      <c r="B1129" s="32"/>
      <c r="C1129" s="32"/>
      <c r="D1129" s="32"/>
      <c r="E1129" s="33"/>
      <c r="F1129" s="34"/>
      <c r="G1129" s="35"/>
      <c r="H1129" s="36"/>
      <c r="I1129" s="38"/>
      <c r="J1129" s="35"/>
      <c r="K1129" s="39"/>
      <c r="L1129" s="39"/>
    </row>
    <row r="1130" s="3" customFormat="1" ht="22.5" customHeight="1" spans="1:12">
      <c r="A1130" s="31"/>
      <c r="B1130" s="32"/>
      <c r="C1130" s="32"/>
      <c r="D1130" s="32"/>
      <c r="E1130" s="33"/>
      <c r="F1130" s="34"/>
      <c r="G1130" s="35"/>
      <c r="H1130" s="36"/>
      <c r="I1130" s="38"/>
      <c r="J1130" s="35"/>
      <c r="K1130" s="39"/>
      <c r="L1130" s="39"/>
    </row>
    <row r="1131" s="3" customFormat="1" ht="22.5" customHeight="1" spans="1:12">
      <c r="A1131" s="31"/>
      <c r="B1131" s="32"/>
      <c r="C1131" s="32"/>
      <c r="D1131" s="32"/>
      <c r="E1131" s="33"/>
      <c r="F1131" s="34"/>
      <c r="G1131" s="35"/>
      <c r="H1131" s="36"/>
      <c r="I1131" s="38"/>
      <c r="J1131" s="35"/>
      <c r="K1131" s="39"/>
      <c r="L1131" s="39"/>
    </row>
    <row r="1132" s="3" customFormat="1" ht="22.5" customHeight="1" spans="1:12">
      <c r="A1132" s="31"/>
      <c r="B1132" s="32"/>
      <c r="C1132" s="32"/>
      <c r="D1132" s="32"/>
      <c r="E1132" s="33"/>
      <c r="F1132" s="34"/>
      <c r="G1132" s="35"/>
      <c r="H1132" s="36"/>
      <c r="I1132" s="38"/>
      <c r="J1132" s="35"/>
      <c r="K1132" s="39"/>
      <c r="L1132" s="39"/>
    </row>
    <row r="1133" s="3" customFormat="1" ht="22.5" customHeight="1" spans="1:12">
      <c r="A1133" s="31"/>
      <c r="B1133" s="32"/>
      <c r="C1133" s="32"/>
      <c r="D1133" s="32"/>
      <c r="E1133" s="33"/>
      <c r="F1133" s="34"/>
      <c r="G1133" s="35"/>
      <c r="H1133" s="36"/>
      <c r="I1133" s="38"/>
      <c r="J1133" s="35"/>
      <c r="K1133" s="39"/>
      <c r="L1133" s="39"/>
    </row>
    <row r="1134" s="3" customFormat="1" ht="22.5" customHeight="1" spans="1:12">
      <c r="A1134" s="31"/>
      <c r="B1134" s="32"/>
      <c r="C1134" s="32"/>
      <c r="D1134" s="32"/>
      <c r="E1134" s="33"/>
      <c r="F1134" s="34"/>
      <c r="G1134" s="35"/>
      <c r="H1134" s="36"/>
      <c r="I1134" s="38"/>
      <c r="J1134" s="35"/>
      <c r="K1134" s="39"/>
      <c r="L1134" s="39"/>
    </row>
    <row r="1135" s="3" customFormat="1" ht="22.5" customHeight="1" spans="1:12">
      <c r="A1135" s="31"/>
      <c r="B1135" s="32"/>
      <c r="C1135" s="32"/>
      <c r="D1135" s="32"/>
      <c r="E1135" s="33"/>
      <c r="F1135" s="34"/>
      <c r="G1135" s="35"/>
      <c r="H1135" s="36"/>
      <c r="I1135" s="38"/>
      <c r="J1135" s="35"/>
      <c r="K1135" s="39"/>
      <c r="L1135" s="39"/>
    </row>
    <row r="1136" s="3" customFormat="1" ht="22.5" customHeight="1" spans="1:12">
      <c r="A1136" s="31"/>
      <c r="B1136" s="32"/>
      <c r="C1136" s="32"/>
      <c r="D1136" s="32"/>
      <c r="E1136" s="33"/>
      <c r="F1136" s="34"/>
      <c r="G1136" s="35"/>
      <c r="H1136" s="36"/>
      <c r="I1136" s="38"/>
      <c r="J1136" s="35"/>
      <c r="K1136" s="39"/>
      <c r="L1136" s="39"/>
    </row>
    <row r="1137" s="3" customFormat="1" ht="22.5" customHeight="1" spans="1:12">
      <c r="A1137" s="31"/>
      <c r="B1137" s="32"/>
      <c r="C1137" s="32"/>
      <c r="D1137" s="32"/>
      <c r="E1137" s="33"/>
      <c r="F1137" s="34"/>
      <c r="G1137" s="35"/>
      <c r="H1137" s="36"/>
      <c r="I1137" s="38"/>
      <c r="J1137" s="35"/>
      <c r="K1137" s="39"/>
      <c r="L1137" s="39"/>
    </row>
    <row r="1138" s="3" customFormat="1" ht="22.5" customHeight="1" spans="1:12">
      <c r="A1138" s="31"/>
      <c r="B1138" s="32"/>
      <c r="C1138" s="32"/>
      <c r="D1138" s="32"/>
      <c r="E1138" s="33"/>
      <c r="F1138" s="34"/>
      <c r="G1138" s="35"/>
      <c r="H1138" s="36"/>
      <c r="I1138" s="38"/>
      <c r="J1138" s="35"/>
      <c r="K1138" s="39"/>
      <c r="L1138" s="39"/>
    </row>
    <row r="1139" s="3" customFormat="1" ht="22.5" customHeight="1" spans="1:12">
      <c r="A1139" s="31"/>
      <c r="B1139" s="32"/>
      <c r="C1139" s="32"/>
      <c r="D1139" s="32"/>
      <c r="E1139" s="33"/>
      <c r="F1139" s="34"/>
      <c r="G1139" s="35"/>
      <c r="H1139" s="36"/>
      <c r="I1139" s="38"/>
      <c r="J1139" s="35"/>
      <c r="K1139" s="39"/>
      <c r="L1139" s="39"/>
    </row>
    <row r="1140" s="3" customFormat="1" ht="22.5" customHeight="1" spans="1:12">
      <c r="A1140" s="31"/>
      <c r="B1140" s="32"/>
      <c r="C1140" s="32"/>
      <c r="D1140" s="32"/>
      <c r="E1140" s="33"/>
      <c r="F1140" s="34"/>
      <c r="G1140" s="35"/>
      <c r="H1140" s="36"/>
      <c r="I1140" s="38"/>
      <c r="J1140" s="35"/>
      <c r="K1140" s="39"/>
      <c r="L1140" s="39"/>
    </row>
    <row r="1141" s="3" customFormat="1" ht="22.5" customHeight="1" spans="1:12">
      <c r="A1141" s="31"/>
      <c r="B1141" s="32"/>
      <c r="C1141" s="32"/>
      <c r="D1141" s="32"/>
      <c r="E1141" s="33"/>
      <c r="F1141" s="34"/>
      <c r="G1141" s="35"/>
      <c r="H1141" s="36"/>
      <c r="I1141" s="38"/>
      <c r="J1141" s="35"/>
      <c r="K1141" s="39"/>
      <c r="L1141" s="39"/>
    </row>
    <row r="1142" s="3" customFormat="1" ht="22.5" customHeight="1" spans="1:12">
      <c r="A1142" s="31"/>
      <c r="B1142" s="32"/>
      <c r="C1142" s="32"/>
      <c r="D1142" s="32"/>
      <c r="E1142" s="33"/>
      <c r="F1142" s="34"/>
      <c r="G1142" s="35"/>
      <c r="H1142" s="36"/>
      <c r="I1142" s="38"/>
      <c r="J1142" s="35"/>
      <c r="K1142" s="39"/>
      <c r="L1142" s="39"/>
    </row>
    <row r="1143" s="3" customFormat="1" ht="22.5" customHeight="1" spans="1:12">
      <c r="A1143" s="31"/>
      <c r="B1143" s="32"/>
      <c r="C1143" s="32"/>
      <c r="D1143" s="32"/>
      <c r="E1143" s="33"/>
      <c r="F1143" s="34"/>
      <c r="G1143" s="35"/>
      <c r="H1143" s="36"/>
      <c r="I1143" s="38"/>
      <c r="J1143" s="35"/>
      <c r="K1143" s="39"/>
      <c r="L1143" s="39"/>
    </row>
    <row r="1144" s="3" customFormat="1" ht="22.5" customHeight="1" spans="1:12">
      <c r="A1144" s="31"/>
      <c r="B1144" s="32"/>
      <c r="C1144" s="32"/>
      <c r="D1144" s="32"/>
      <c r="E1144" s="33"/>
      <c r="F1144" s="34"/>
      <c r="G1144" s="35"/>
      <c r="H1144" s="36"/>
      <c r="I1144" s="38"/>
      <c r="J1144" s="35"/>
      <c r="K1144" s="39"/>
      <c r="L1144" s="39"/>
    </row>
    <row r="1145" s="3" customFormat="1" ht="22.5" customHeight="1" spans="1:12">
      <c r="A1145" s="31"/>
      <c r="B1145" s="32"/>
      <c r="C1145" s="32"/>
      <c r="D1145" s="32"/>
      <c r="E1145" s="33"/>
      <c r="F1145" s="34"/>
      <c r="G1145" s="35"/>
      <c r="H1145" s="36"/>
      <c r="I1145" s="38"/>
      <c r="J1145" s="35"/>
      <c r="K1145" s="39"/>
      <c r="L1145" s="39"/>
    </row>
    <row r="1146" s="3" customFormat="1" ht="22.5" customHeight="1" spans="1:12">
      <c r="A1146" s="31"/>
      <c r="B1146" s="32"/>
      <c r="C1146" s="32"/>
      <c r="D1146" s="32"/>
      <c r="E1146" s="33"/>
      <c r="F1146" s="34"/>
      <c r="G1146" s="35"/>
      <c r="H1146" s="36"/>
      <c r="I1146" s="38"/>
      <c r="J1146" s="35"/>
      <c r="K1146" s="39"/>
      <c r="L1146" s="39"/>
    </row>
    <row r="1147" s="3" customFormat="1" ht="22.5" customHeight="1" spans="1:12">
      <c r="A1147" s="31"/>
      <c r="B1147" s="32"/>
      <c r="C1147" s="32"/>
      <c r="D1147" s="32"/>
      <c r="E1147" s="33"/>
      <c r="F1147" s="34"/>
      <c r="G1147" s="35"/>
      <c r="H1147" s="36"/>
      <c r="I1147" s="38"/>
      <c r="J1147" s="35"/>
      <c r="K1147" s="39"/>
      <c r="L1147" s="39"/>
    </row>
    <row r="1148" s="3" customFormat="1" ht="22.5" customHeight="1" spans="1:12">
      <c r="A1148" s="31"/>
      <c r="B1148" s="32"/>
      <c r="C1148" s="32"/>
      <c r="D1148" s="32"/>
      <c r="E1148" s="33"/>
      <c r="F1148" s="34"/>
      <c r="G1148" s="35"/>
      <c r="H1148" s="36"/>
      <c r="I1148" s="38"/>
      <c r="J1148" s="35"/>
      <c r="K1148" s="39"/>
      <c r="L1148" s="39"/>
    </row>
    <row r="1149" s="3" customFormat="1" ht="22.5" customHeight="1" spans="1:12">
      <c r="A1149" s="31"/>
      <c r="B1149" s="32"/>
      <c r="C1149" s="32"/>
      <c r="D1149" s="32"/>
      <c r="E1149" s="33"/>
      <c r="F1149" s="34"/>
      <c r="G1149" s="35"/>
      <c r="H1149" s="36"/>
      <c r="I1149" s="38"/>
      <c r="J1149" s="35"/>
      <c r="K1149" s="39"/>
      <c r="L1149" s="39"/>
    </row>
    <row r="1150" s="3" customFormat="1" ht="22.5" customHeight="1" spans="1:12">
      <c r="A1150" s="31"/>
      <c r="B1150" s="32"/>
      <c r="C1150" s="32"/>
      <c r="D1150" s="32"/>
      <c r="E1150" s="33"/>
      <c r="F1150" s="34"/>
      <c r="G1150" s="35"/>
      <c r="H1150" s="36"/>
      <c r="I1150" s="38"/>
      <c r="J1150" s="35"/>
      <c r="K1150" s="39"/>
      <c r="L1150" s="39"/>
    </row>
    <row r="1151" s="3" customFormat="1" ht="22.5" customHeight="1" spans="1:12">
      <c r="A1151" s="31"/>
      <c r="B1151" s="32"/>
      <c r="C1151" s="32"/>
      <c r="D1151" s="32"/>
      <c r="E1151" s="33"/>
      <c r="F1151" s="34"/>
      <c r="G1151" s="35"/>
      <c r="H1151" s="36"/>
      <c r="I1151" s="38"/>
      <c r="J1151" s="35"/>
      <c r="K1151" s="39"/>
      <c r="L1151" s="39"/>
    </row>
    <row r="1152" s="3" customFormat="1" ht="22.5" customHeight="1" spans="1:12">
      <c r="A1152" s="31"/>
      <c r="B1152" s="32"/>
      <c r="C1152" s="32"/>
      <c r="D1152" s="32"/>
      <c r="E1152" s="33"/>
      <c r="F1152" s="34"/>
      <c r="G1152" s="35"/>
      <c r="H1152" s="36"/>
      <c r="I1152" s="38"/>
      <c r="J1152" s="35"/>
      <c r="K1152" s="39"/>
      <c r="L1152" s="39"/>
    </row>
    <row r="1153" s="3" customFormat="1" ht="22.5" customHeight="1" spans="1:12">
      <c r="A1153" s="31"/>
      <c r="B1153" s="32"/>
      <c r="C1153" s="32"/>
      <c r="D1153" s="32"/>
      <c r="E1153" s="33"/>
      <c r="F1153" s="34"/>
      <c r="G1153" s="35"/>
      <c r="H1153" s="36"/>
      <c r="I1153" s="38"/>
      <c r="J1153" s="35"/>
      <c r="K1153" s="39"/>
      <c r="L1153" s="39"/>
    </row>
    <row r="1154" s="3" customFormat="1" ht="22.5" customHeight="1" spans="1:12">
      <c r="A1154" s="31"/>
      <c r="B1154" s="32"/>
      <c r="C1154" s="32"/>
      <c r="D1154" s="32"/>
      <c r="E1154" s="33"/>
      <c r="F1154" s="34"/>
      <c r="G1154" s="35"/>
      <c r="H1154" s="36"/>
      <c r="I1154" s="38"/>
      <c r="J1154" s="35"/>
      <c r="K1154" s="39"/>
      <c r="L1154" s="39"/>
    </row>
    <row r="1155" s="3" customFormat="1" ht="22.5" customHeight="1" spans="1:12">
      <c r="A1155" s="31"/>
      <c r="B1155" s="32"/>
      <c r="C1155" s="32"/>
      <c r="D1155" s="32"/>
      <c r="E1155" s="33"/>
      <c r="F1155" s="34"/>
      <c r="G1155" s="35"/>
      <c r="H1155" s="36"/>
      <c r="I1155" s="38"/>
      <c r="J1155" s="35"/>
      <c r="K1155" s="39"/>
      <c r="L1155" s="39"/>
    </row>
    <row r="1156" s="3" customFormat="1" ht="22.5" customHeight="1" spans="1:12">
      <c r="A1156" s="31"/>
      <c r="B1156" s="32"/>
      <c r="C1156" s="32"/>
      <c r="D1156" s="32"/>
      <c r="E1156" s="33"/>
      <c r="F1156" s="34"/>
      <c r="G1156" s="35"/>
      <c r="H1156" s="36"/>
      <c r="I1156" s="38"/>
      <c r="J1156" s="35"/>
      <c r="K1156" s="39"/>
      <c r="L1156" s="39"/>
    </row>
    <row r="1157" s="3" customFormat="1" ht="22.5" customHeight="1" spans="1:12">
      <c r="A1157" s="31"/>
      <c r="B1157" s="32"/>
      <c r="C1157" s="32"/>
      <c r="D1157" s="32"/>
      <c r="E1157" s="33"/>
      <c r="F1157" s="34"/>
      <c r="G1157" s="35"/>
      <c r="H1157" s="36"/>
      <c r="I1157" s="38"/>
      <c r="J1157" s="35"/>
      <c r="K1157" s="39"/>
      <c r="L1157" s="39"/>
    </row>
    <row r="1158" s="3" customFormat="1" ht="22.5" customHeight="1" spans="1:12">
      <c r="A1158" s="31"/>
      <c r="B1158" s="32"/>
      <c r="C1158" s="32"/>
      <c r="D1158" s="32"/>
      <c r="E1158" s="33"/>
      <c r="F1158" s="34"/>
      <c r="G1158" s="35"/>
      <c r="H1158" s="36"/>
      <c r="I1158" s="38"/>
      <c r="J1158" s="35"/>
      <c r="K1158" s="39"/>
      <c r="L1158" s="39"/>
    </row>
    <row r="1159" s="3" customFormat="1" ht="22.5" customHeight="1" spans="1:12">
      <c r="A1159" s="31"/>
      <c r="B1159" s="32"/>
      <c r="C1159" s="32"/>
      <c r="D1159" s="32"/>
      <c r="E1159" s="33"/>
      <c r="F1159" s="34"/>
      <c r="G1159" s="35"/>
      <c r="H1159" s="36"/>
      <c r="I1159" s="38"/>
      <c r="J1159" s="35"/>
      <c r="K1159" s="39"/>
      <c r="L1159" s="39"/>
    </row>
    <row r="1160" s="3" customFormat="1" ht="22.5" customHeight="1" spans="1:12">
      <c r="A1160" s="31"/>
      <c r="B1160" s="32"/>
      <c r="C1160" s="32"/>
      <c r="D1160" s="32"/>
      <c r="E1160" s="33"/>
      <c r="F1160" s="34"/>
      <c r="G1160" s="35"/>
      <c r="H1160" s="36"/>
      <c r="I1160" s="38"/>
      <c r="J1160" s="35"/>
      <c r="K1160" s="39"/>
      <c r="L1160" s="39"/>
    </row>
    <row r="1161" s="3" customFormat="1" ht="22.5" customHeight="1" spans="1:12">
      <c r="A1161" s="31"/>
      <c r="B1161" s="32"/>
      <c r="C1161" s="32"/>
      <c r="D1161" s="32"/>
      <c r="E1161" s="33"/>
      <c r="F1161" s="34"/>
      <c r="G1161" s="35"/>
      <c r="H1161" s="36"/>
      <c r="I1161" s="38"/>
      <c r="J1161" s="35"/>
      <c r="K1161" s="39"/>
      <c r="L1161" s="39"/>
    </row>
    <row r="1162" s="3" customFormat="1" ht="22.5" customHeight="1" spans="1:12">
      <c r="A1162" s="31"/>
      <c r="B1162" s="32"/>
      <c r="C1162" s="32"/>
      <c r="D1162" s="32"/>
      <c r="E1162" s="33"/>
      <c r="F1162" s="34"/>
      <c r="G1162" s="35"/>
      <c r="H1162" s="36"/>
      <c r="I1162" s="38"/>
      <c r="J1162" s="35"/>
      <c r="K1162" s="39"/>
      <c r="L1162" s="39"/>
    </row>
    <row r="1163" s="3" customFormat="1" ht="22.5" customHeight="1" spans="1:12">
      <c r="A1163" s="31"/>
      <c r="B1163" s="32"/>
      <c r="C1163" s="32"/>
      <c r="D1163" s="32"/>
      <c r="E1163" s="33"/>
      <c r="F1163" s="34"/>
      <c r="G1163" s="35"/>
      <c r="H1163" s="36"/>
      <c r="I1163" s="38"/>
      <c r="J1163" s="35"/>
      <c r="K1163" s="39"/>
      <c r="L1163" s="39"/>
    </row>
    <row r="1164" s="3" customFormat="1" ht="22.5" customHeight="1" spans="1:12">
      <c r="A1164" s="31"/>
      <c r="B1164" s="32"/>
      <c r="C1164" s="32"/>
      <c r="D1164" s="32"/>
      <c r="E1164" s="33"/>
      <c r="F1164" s="34"/>
      <c r="G1164" s="35"/>
      <c r="H1164" s="36"/>
      <c r="I1164" s="38"/>
      <c r="J1164" s="35"/>
      <c r="K1164" s="39"/>
      <c r="L1164" s="39"/>
    </row>
    <row r="1165" s="3" customFormat="1" ht="22.5" customHeight="1" spans="1:12">
      <c r="A1165" s="31"/>
      <c r="B1165" s="32"/>
      <c r="C1165" s="32"/>
      <c r="D1165" s="32"/>
      <c r="E1165" s="33"/>
      <c r="F1165" s="34"/>
      <c r="G1165" s="35"/>
      <c r="H1165" s="36"/>
      <c r="I1165" s="38"/>
      <c r="J1165" s="35"/>
      <c r="K1165" s="39"/>
      <c r="L1165" s="39"/>
    </row>
    <row r="1166" s="3" customFormat="1" ht="22.5" customHeight="1" spans="1:12">
      <c r="A1166" s="31"/>
      <c r="B1166" s="32"/>
      <c r="C1166" s="32"/>
      <c r="D1166" s="32"/>
      <c r="E1166" s="33"/>
      <c r="F1166" s="34"/>
      <c r="G1166" s="35"/>
      <c r="H1166" s="36"/>
      <c r="I1166" s="38"/>
      <c r="J1166" s="35"/>
      <c r="K1166" s="39"/>
      <c r="L1166" s="39"/>
    </row>
    <row r="1167" s="3" customFormat="1" ht="22.5" customHeight="1" spans="1:12">
      <c r="A1167" s="31"/>
      <c r="B1167" s="32"/>
      <c r="C1167" s="32"/>
      <c r="D1167" s="32"/>
      <c r="E1167" s="33"/>
      <c r="F1167" s="34"/>
      <c r="G1167" s="35"/>
      <c r="H1167" s="36"/>
      <c r="I1167" s="38"/>
      <c r="J1167" s="35"/>
      <c r="K1167" s="39"/>
      <c r="L1167" s="39"/>
    </row>
    <row r="1168" s="3" customFormat="1" ht="22.5" customHeight="1" spans="1:12">
      <c r="A1168" s="31"/>
      <c r="B1168" s="32"/>
      <c r="C1168" s="32"/>
      <c r="D1168" s="32"/>
      <c r="E1168" s="33"/>
      <c r="F1168" s="34"/>
      <c r="G1168" s="35"/>
      <c r="H1168" s="36"/>
      <c r="I1168" s="38"/>
      <c r="J1168" s="35"/>
      <c r="K1168" s="39"/>
      <c r="L1168" s="39"/>
    </row>
    <row r="1169" s="3" customFormat="1" ht="22.5" customHeight="1" spans="1:12">
      <c r="A1169" s="31"/>
      <c r="B1169" s="32"/>
      <c r="C1169" s="32"/>
      <c r="D1169" s="32"/>
      <c r="E1169" s="33"/>
      <c r="F1169" s="34"/>
      <c r="G1169" s="35"/>
      <c r="H1169" s="36"/>
      <c r="I1169" s="38"/>
      <c r="J1169" s="35"/>
      <c r="K1169" s="39"/>
      <c r="L1169" s="39"/>
    </row>
    <row r="1170" s="3" customFormat="1" ht="22.5" customHeight="1" spans="1:12">
      <c r="A1170" s="31"/>
      <c r="B1170" s="32"/>
      <c r="C1170" s="32"/>
      <c r="D1170" s="32"/>
      <c r="E1170" s="33"/>
      <c r="F1170" s="34"/>
      <c r="G1170" s="35"/>
      <c r="H1170" s="36"/>
      <c r="I1170" s="38"/>
      <c r="J1170" s="35"/>
      <c r="K1170" s="39"/>
      <c r="L1170" s="39"/>
    </row>
    <row r="1171" s="3" customFormat="1" ht="22.5" customHeight="1" spans="1:12">
      <c r="A1171" s="31"/>
      <c r="B1171" s="32"/>
      <c r="C1171" s="32"/>
      <c r="D1171" s="32"/>
      <c r="E1171" s="33"/>
      <c r="F1171" s="34"/>
      <c r="G1171" s="35"/>
      <c r="H1171" s="36"/>
      <c r="I1171" s="38"/>
      <c r="J1171" s="35"/>
      <c r="K1171" s="39"/>
      <c r="L1171" s="39"/>
    </row>
    <row r="1172" s="3" customFormat="1" ht="22.5" customHeight="1" spans="1:12">
      <c r="A1172" s="31"/>
      <c r="B1172" s="32"/>
      <c r="C1172" s="32"/>
      <c r="D1172" s="32"/>
      <c r="E1172" s="33"/>
      <c r="F1172" s="34"/>
      <c r="G1172" s="35"/>
      <c r="H1172" s="36"/>
      <c r="I1172" s="38"/>
      <c r="J1172" s="35"/>
      <c r="K1172" s="39"/>
      <c r="L1172" s="39"/>
    </row>
    <row r="1173" s="3" customFormat="1" ht="22.5" customHeight="1" spans="1:12">
      <c r="A1173" s="31"/>
      <c r="B1173" s="32"/>
      <c r="C1173" s="32"/>
      <c r="D1173" s="32"/>
      <c r="E1173" s="33"/>
      <c r="F1173" s="34"/>
      <c r="G1173" s="35"/>
      <c r="H1173" s="36"/>
      <c r="I1173" s="38"/>
      <c r="J1173" s="35"/>
      <c r="K1173" s="39"/>
      <c r="L1173" s="39"/>
    </row>
    <row r="1174" s="3" customFormat="1" ht="22.5" customHeight="1" spans="1:12">
      <c r="A1174" s="31"/>
      <c r="B1174" s="32"/>
      <c r="C1174" s="32"/>
      <c r="D1174" s="32"/>
      <c r="E1174" s="33"/>
      <c r="F1174" s="34"/>
      <c r="G1174" s="35"/>
      <c r="H1174" s="36"/>
      <c r="I1174" s="38"/>
      <c r="J1174" s="35"/>
      <c r="K1174" s="39"/>
      <c r="L1174" s="39"/>
    </row>
    <row r="1175" s="3" customFormat="1" ht="22.5" customHeight="1" spans="1:12">
      <c r="A1175" s="31"/>
      <c r="B1175" s="32"/>
      <c r="C1175" s="32"/>
      <c r="D1175" s="32"/>
      <c r="E1175" s="33"/>
      <c r="F1175" s="34"/>
      <c r="G1175" s="35"/>
      <c r="H1175" s="36"/>
      <c r="I1175" s="38"/>
      <c r="J1175" s="35"/>
      <c r="K1175" s="39"/>
      <c r="L1175" s="39"/>
    </row>
    <row r="1176" s="3" customFormat="1" ht="22.5" customHeight="1" spans="1:12">
      <c r="A1176" s="31"/>
      <c r="B1176" s="32"/>
      <c r="C1176" s="32"/>
      <c r="D1176" s="32"/>
      <c r="E1176" s="33"/>
      <c r="F1176" s="34"/>
      <c r="G1176" s="35"/>
      <c r="H1176" s="36"/>
      <c r="I1176" s="38"/>
      <c r="J1176" s="35"/>
      <c r="K1176" s="39"/>
      <c r="L1176" s="39"/>
    </row>
    <row r="1177" s="3" customFormat="1" ht="22.5" customHeight="1" spans="1:12">
      <c r="A1177" s="31"/>
      <c r="B1177" s="32"/>
      <c r="C1177" s="32"/>
      <c r="D1177" s="32"/>
      <c r="E1177" s="33"/>
      <c r="F1177" s="34"/>
      <c r="G1177" s="35"/>
      <c r="H1177" s="36"/>
      <c r="I1177" s="38"/>
      <c r="J1177" s="35"/>
      <c r="K1177" s="39"/>
      <c r="L1177" s="39"/>
    </row>
    <row r="1178" s="3" customFormat="1" ht="22.5" customHeight="1" spans="1:12">
      <c r="A1178" s="31"/>
      <c r="B1178" s="32"/>
      <c r="C1178" s="32"/>
      <c r="D1178" s="32"/>
      <c r="E1178" s="33"/>
      <c r="F1178" s="34"/>
      <c r="G1178" s="35"/>
      <c r="H1178" s="36"/>
      <c r="I1178" s="38"/>
      <c r="J1178" s="35"/>
      <c r="K1178" s="39"/>
      <c r="L1178" s="39"/>
    </row>
    <row r="1179" s="3" customFormat="1" ht="22.5" customHeight="1" spans="1:12">
      <c r="A1179" s="31"/>
      <c r="B1179" s="32"/>
      <c r="C1179" s="32"/>
      <c r="D1179" s="32"/>
      <c r="E1179" s="33"/>
      <c r="F1179" s="34"/>
      <c r="G1179" s="35"/>
      <c r="H1179" s="36"/>
      <c r="I1179" s="38"/>
      <c r="J1179" s="35"/>
      <c r="K1179" s="39"/>
      <c r="L1179" s="39"/>
    </row>
    <row r="1180" s="3" customFormat="1" ht="22.5" customHeight="1" spans="1:12">
      <c r="A1180" s="31"/>
      <c r="B1180" s="32"/>
      <c r="C1180" s="32"/>
      <c r="D1180" s="32"/>
      <c r="E1180" s="33"/>
      <c r="F1180" s="34"/>
      <c r="G1180" s="35"/>
      <c r="H1180" s="36"/>
      <c r="I1180" s="38"/>
      <c r="J1180" s="35"/>
      <c r="K1180" s="39"/>
      <c r="L1180" s="39"/>
    </row>
    <row r="1181" s="3" customFormat="1" ht="22.5" customHeight="1" spans="1:12">
      <c r="A1181" s="31"/>
      <c r="B1181" s="32"/>
      <c r="C1181" s="32"/>
      <c r="D1181" s="32"/>
      <c r="E1181" s="33"/>
      <c r="F1181" s="34"/>
      <c r="G1181" s="35"/>
      <c r="H1181" s="36"/>
      <c r="I1181" s="38"/>
      <c r="J1181" s="35"/>
      <c r="K1181" s="39"/>
      <c r="L1181" s="39"/>
    </row>
    <row r="1182" s="3" customFormat="1" ht="22.5" customHeight="1" spans="1:12">
      <c r="A1182" s="31"/>
      <c r="B1182" s="32"/>
      <c r="C1182" s="32"/>
      <c r="D1182" s="32"/>
      <c r="E1182" s="33"/>
      <c r="F1182" s="34"/>
      <c r="G1182" s="35"/>
      <c r="H1182" s="36"/>
      <c r="I1182" s="38"/>
      <c r="J1182" s="35"/>
      <c r="K1182" s="39"/>
      <c r="L1182" s="39"/>
    </row>
    <row r="1183" s="3" customFormat="1" ht="22.5" customHeight="1" spans="1:12">
      <c r="A1183" s="31"/>
      <c r="B1183" s="32"/>
      <c r="C1183" s="32"/>
      <c r="D1183" s="32"/>
      <c r="E1183" s="33"/>
      <c r="F1183" s="34"/>
      <c r="G1183" s="35"/>
      <c r="H1183" s="36"/>
      <c r="I1183" s="38"/>
      <c r="J1183" s="35"/>
      <c r="K1183" s="39"/>
      <c r="L1183" s="39"/>
    </row>
    <row r="1184" s="3" customFormat="1" ht="22.5" customHeight="1" spans="1:12">
      <c r="A1184" s="31"/>
      <c r="B1184" s="32"/>
      <c r="C1184" s="32"/>
      <c r="D1184" s="32"/>
      <c r="E1184" s="33"/>
      <c r="F1184" s="34"/>
      <c r="G1184" s="35"/>
      <c r="H1184" s="36"/>
      <c r="I1184" s="38"/>
      <c r="J1184" s="35"/>
      <c r="K1184" s="39"/>
      <c r="L1184" s="39"/>
    </row>
    <row r="1185" s="3" customFormat="1" ht="22.5" customHeight="1" spans="1:12">
      <c r="A1185" s="31"/>
      <c r="B1185" s="32"/>
      <c r="C1185" s="32"/>
      <c r="D1185" s="32"/>
      <c r="E1185" s="33"/>
      <c r="F1185" s="34"/>
      <c r="G1185" s="35"/>
      <c r="H1185" s="36"/>
      <c r="I1185" s="38"/>
      <c r="J1185" s="35"/>
      <c r="K1185" s="39"/>
      <c r="L1185" s="39"/>
    </row>
    <row r="1186" s="3" customFormat="1" ht="22.5" customHeight="1" spans="1:12">
      <c r="A1186" s="31"/>
      <c r="B1186" s="32"/>
      <c r="C1186" s="32"/>
      <c r="D1186" s="32"/>
      <c r="E1186" s="33"/>
      <c r="F1186" s="34"/>
      <c r="G1186" s="35"/>
      <c r="H1186" s="36"/>
      <c r="I1186" s="38"/>
      <c r="J1186" s="35"/>
      <c r="K1186" s="39"/>
      <c r="L1186" s="39"/>
    </row>
    <row r="1187" s="3" customFormat="1" ht="22.5" customHeight="1" spans="1:12">
      <c r="A1187" s="31"/>
      <c r="B1187" s="32"/>
      <c r="C1187" s="32"/>
      <c r="D1187" s="32"/>
      <c r="E1187" s="33"/>
      <c r="F1187" s="34"/>
      <c r="G1187" s="35"/>
      <c r="H1187" s="36"/>
      <c r="I1187" s="38"/>
      <c r="J1187" s="35"/>
      <c r="K1187" s="39"/>
      <c r="L1187" s="39"/>
    </row>
    <row r="1188" s="3" customFormat="1" ht="22.5" customHeight="1" spans="1:12">
      <c r="A1188" s="31"/>
      <c r="B1188" s="32"/>
      <c r="C1188" s="32"/>
      <c r="D1188" s="32"/>
      <c r="E1188" s="33"/>
      <c r="F1188" s="34"/>
      <c r="G1188" s="35"/>
      <c r="H1188" s="36"/>
      <c r="I1188" s="38"/>
      <c r="J1188" s="35"/>
      <c r="K1188" s="39"/>
      <c r="L1188" s="39"/>
    </row>
    <row r="1189" s="3" customFormat="1" ht="22.5" customHeight="1" spans="1:12">
      <c r="A1189" s="31"/>
      <c r="B1189" s="32"/>
      <c r="C1189" s="32"/>
      <c r="D1189" s="32"/>
      <c r="E1189" s="33"/>
      <c r="F1189" s="34"/>
      <c r="G1189" s="35"/>
      <c r="H1189" s="36"/>
      <c r="I1189" s="38"/>
      <c r="J1189" s="35"/>
      <c r="K1189" s="39"/>
      <c r="L1189" s="39"/>
    </row>
    <row r="1190" s="3" customFormat="1" ht="22.5" customHeight="1" spans="1:12">
      <c r="A1190" s="31"/>
      <c r="B1190" s="32"/>
      <c r="C1190" s="32"/>
      <c r="D1190" s="32"/>
      <c r="E1190" s="33"/>
      <c r="F1190" s="34"/>
      <c r="G1190" s="35"/>
      <c r="H1190" s="36"/>
      <c r="I1190" s="38"/>
      <c r="J1190" s="35"/>
      <c r="K1190" s="39"/>
      <c r="L1190" s="39"/>
    </row>
    <row r="1191" s="3" customFormat="1" ht="22.5" customHeight="1" spans="1:12">
      <c r="A1191" s="31"/>
      <c r="B1191" s="32"/>
      <c r="C1191" s="32"/>
      <c r="D1191" s="32"/>
      <c r="E1191" s="33"/>
      <c r="F1191" s="34"/>
      <c r="G1191" s="35"/>
      <c r="H1191" s="36"/>
      <c r="I1191" s="38"/>
      <c r="J1191" s="35"/>
      <c r="K1191" s="39"/>
      <c r="L1191" s="39"/>
    </row>
    <row r="1192" s="3" customFormat="1" ht="22.5" customHeight="1" spans="1:12">
      <c r="A1192" s="31"/>
      <c r="B1192" s="32"/>
      <c r="C1192" s="32"/>
      <c r="D1192" s="32"/>
      <c r="E1192" s="33"/>
      <c r="F1192" s="34"/>
      <c r="G1192" s="35"/>
      <c r="H1192" s="36"/>
      <c r="I1192" s="38"/>
      <c r="J1192" s="35"/>
      <c r="K1192" s="39"/>
      <c r="L1192" s="39"/>
    </row>
    <row r="1193" s="3" customFormat="1" ht="22.5" customHeight="1" spans="1:12">
      <c r="A1193" s="31"/>
      <c r="B1193" s="32"/>
      <c r="C1193" s="32"/>
      <c r="D1193" s="32"/>
      <c r="E1193" s="33"/>
      <c r="F1193" s="34"/>
      <c r="G1193" s="35"/>
      <c r="H1193" s="36"/>
      <c r="I1193" s="38"/>
      <c r="J1193" s="35"/>
      <c r="K1193" s="39"/>
      <c r="L1193" s="39"/>
    </row>
    <row r="1194" s="3" customFormat="1" ht="22.5" customHeight="1" spans="1:12">
      <c r="A1194" s="31"/>
      <c r="B1194" s="32"/>
      <c r="C1194" s="32"/>
      <c r="D1194" s="32"/>
      <c r="E1194" s="33"/>
      <c r="F1194" s="34"/>
      <c r="G1194" s="35"/>
      <c r="H1194" s="36"/>
      <c r="I1194" s="38"/>
      <c r="J1194" s="35"/>
      <c r="K1194" s="39"/>
      <c r="L1194" s="39"/>
    </row>
    <row r="1195" s="3" customFormat="1" ht="22.5" customHeight="1" spans="1:12">
      <c r="A1195" s="31"/>
      <c r="B1195" s="32"/>
      <c r="C1195" s="32"/>
      <c r="D1195" s="32"/>
      <c r="E1195" s="33"/>
      <c r="F1195" s="34"/>
      <c r="G1195" s="35"/>
      <c r="H1195" s="36"/>
      <c r="I1195" s="38"/>
      <c r="J1195" s="35"/>
      <c r="K1195" s="39"/>
      <c r="L1195" s="39"/>
    </row>
    <row r="1196" s="3" customFormat="1" ht="22.5" customHeight="1" spans="1:12">
      <c r="A1196" s="31"/>
      <c r="B1196" s="32"/>
      <c r="C1196" s="32"/>
      <c r="D1196" s="32"/>
      <c r="E1196" s="33"/>
      <c r="F1196" s="34"/>
      <c r="G1196" s="35"/>
      <c r="H1196" s="36"/>
      <c r="I1196" s="38"/>
      <c r="J1196" s="35"/>
      <c r="K1196" s="39"/>
      <c r="L1196" s="39"/>
    </row>
    <row r="1197" s="3" customFormat="1" ht="22.5" customHeight="1" spans="1:12">
      <c r="A1197" s="31"/>
      <c r="B1197" s="32"/>
      <c r="C1197" s="32"/>
      <c r="D1197" s="32"/>
      <c r="E1197" s="33"/>
      <c r="F1197" s="34"/>
      <c r="G1197" s="35"/>
      <c r="H1197" s="36"/>
      <c r="I1197" s="38"/>
      <c r="J1197" s="35"/>
      <c r="K1197" s="39"/>
      <c r="L1197" s="39"/>
    </row>
    <row r="1198" s="3" customFormat="1" ht="22.5" customHeight="1" spans="1:12">
      <c r="A1198" s="31"/>
      <c r="B1198" s="32"/>
      <c r="C1198" s="32"/>
      <c r="D1198" s="32"/>
      <c r="E1198" s="33"/>
      <c r="F1198" s="34"/>
      <c r="G1198" s="35"/>
      <c r="H1198" s="36"/>
      <c r="I1198" s="38"/>
      <c r="J1198" s="35"/>
      <c r="K1198" s="39"/>
      <c r="L1198" s="39"/>
    </row>
    <row r="1199" s="3" customFormat="1" ht="22.5" customHeight="1" spans="1:12">
      <c r="A1199" s="31"/>
      <c r="B1199" s="32"/>
      <c r="C1199" s="32"/>
      <c r="D1199" s="32"/>
      <c r="E1199" s="33"/>
      <c r="F1199" s="34"/>
      <c r="G1199" s="35"/>
      <c r="H1199" s="36"/>
      <c r="I1199" s="38"/>
      <c r="J1199" s="35"/>
      <c r="K1199" s="39"/>
      <c r="L1199" s="39"/>
    </row>
    <row r="1200" s="3" customFormat="1" ht="22.5" customHeight="1" spans="1:12">
      <c r="A1200" s="31"/>
      <c r="B1200" s="32"/>
      <c r="C1200" s="32"/>
      <c r="D1200" s="32"/>
      <c r="E1200" s="33"/>
      <c r="F1200" s="34"/>
      <c r="G1200" s="35"/>
      <c r="H1200" s="36"/>
      <c r="I1200" s="38"/>
      <c r="J1200" s="35"/>
      <c r="K1200" s="39"/>
      <c r="L1200" s="39"/>
    </row>
    <row r="1201" s="3" customFormat="1" ht="22.5" customHeight="1" spans="1:12">
      <c r="A1201" s="31"/>
      <c r="B1201" s="32"/>
      <c r="C1201" s="32"/>
      <c r="D1201" s="32"/>
      <c r="E1201" s="33"/>
      <c r="F1201" s="34"/>
      <c r="G1201" s="35"/>
      <c r="H1201" s="36"/>
      <c r="I1201" s="38"/>
      <c r="J1201" s="35"/>
      <c r="K1201" s="39"/>
      <c r="L1201" s="39"/>
    </row>
    <row r="1202" s="3" customFormat="1" ht="22.5" customHeight="1" spans="1:12">
      <c r="A1202" s="31"/>
      <c r="B1202" s="32"/>
      <c r="C1202" s="32"/>
      <c r="D1202" s="32"/>
      <c r="E1202" s="33"/>
      <c r="F1202" s="34"/>
      <c r="G1202" s="35"/>
      <c r="H1202" s="36"/>
      <c r="I1202" s="38"/>
      <c r="J1202" s="35"/>
      <c r="K1202" s="39"/>
      <c r="L1202" s="39"/>
    </row>
    <row r="1203" s="3" customFormat="1" ht="22.5" customHeight="1" spans="1:12">
      <c r="A1203" s="31"/>
      <c r="B1203" s="32"/>
      <c r="C1203" s="32"/>
      <c r="D1203" s="32"/>
      <c r="E1203" s="33"/>
      <c r="F1203" s="34"/>
      <c r="G1203" s="35"/>
      <c r="H1203" s="36"/>
      <c r="I1203" s="38"/>
      <c r="J1203" s="35"/>
      <c r="K1203" s="39"/>
      <c r="L1203" s="39"/>
    </row>
    <row r="1204" s="3" customFormat="1" ht="22.5" customHeight="1" spans="1:12">
      <c r="A1204" s="31"/>
      <c r="B1204" s="32"/>
      <c r="C1204" s="32"/>
      <c r="D1204" s="32"/>
      <c r="E1204" s="33"/>
      <c r="F1204" s="34"/>
      <c r="G1204" s="35"/>
      <c r="H1204" s="36"/>
      <c r="I1204" s="38"/>
      <c r="J1204" s="35"/>
      <c r="K1204" s="39"/>
      <c r="L1204" s="39"/>
    </row>
    <row r="1205" s="3" customFormat="1" ht="22.5" customHeight="1" spans="1:12">
      <c r="A1205" s="31"/>
      <c r="B1205" s="32"/>
      <c r="C1205" s="32"/>
      <c r="D1205" s="32"/>
      <c r="E1205" s="33"/>
      <c r="F1205" s="34"/>
      <c r="G1205" s="35"/>
      <c r="H1205" s="36"/>
      <c r="I1205" s="38"/>
      <c r="J1205" s="35"/>
      <c r="K1205" s="39"/>
      <c r="L1205" s="39"/>
    </row>
    <row r="1206" s="3" customFormat="1" ht="22.5" customHeight="1" spans="1:12">
      <c r="A1206" s="31"/>
      <c r="B1206" s="32"/>
      <c r="C1206" s="32"/>
      <c r="D1206" s="32"/>
      <c r="E1206" s="33"/>
      <c r="F1206" s="34"/>
      <c r="G1206" s="35"/>
      <c r="H1206" s="36"/>
      <c r="I1206" s="38"/>
      <c r="J1206" s="35"/>
      <c r="K1206" s="39"/>
      <c r="L1206" s="39"/>
    </row>
    <row r="1207" s="3" customFormat="1" ht="22.5" customHeight="1" spans="1:12">
      <c r="A1207" s="31"/>
      <c r="B1207" s="32"/>
      <c r="C1207" s="32"/>
      <c r="D1207" s="32"/>
      <c r="E1207" s="33"/>
      <c r="F1207" s="34"/>
      <c r="G1207" s="35"/>
      <c r="H1207" s="36"/>
      <c r="I1207" s="38"/>
      <c r="J1207" s="35"/>
      <c r="K1207" s="39"/>
      <c r="L1207" s="39"/>
    </row>
    <row r="1208" s="3" customFormat="1" ht="22.5" customHeight="1" spans="1:12">
      <c r="A1208" s="31"/>
      <c r="B1208" s="32"/>
      <c r="C1208" s="32"/>
      <c r="D1208" s="32"/>
      <c r="E1208" s="33"/>
      <c r="F1208" s="34"/>
      <c r="G1208" s="35"/>
      <c r="H1208" s="36"/>
      <c r="I1208" s="38"/>
      <c r="J1208" s="35"/>
      <c r="K1208" s="39"/>
      <c r="L1208" s="39"/>
    </row>
    <row r="1209" s="3" customFormat="1" ht="22.5" customHeight="1" spans="1:12">
      <c r="A1209" s="31"/>
      <c r="B1209" s="32"/>
      <c r="C1209" s="32"/>
      <c r="D1209" s="32"/>
      <c r="E1209" s="33"/>
      <c r="F1209" s="34"/>
      <c r="G1209" s="35"/>
      <c r="H1209" s="36"/>
      <c r="I1209" s="38"/>
      <c r="J1209" s="35"/>
      <c r="K1209" s="39"/>
      <c r="L1209" s="39"/>
    </row>
    <row r="1210" s="3" customFormat="1" ht="22.5" customHeight="1" spans="1:12">
      <c r="A1210" s="31"/>
      <c r="B1210" s="32"/>
      <c r="C1210" s="32"/>
      <c r="D1210" s="32"/>
      <c r="E1210" s="33"/>
      <c r="F1210" s="34"/>
      <c r="G1210" s="35"/>
      <c r="H1210" s="36"/>
      <c r="I1210" s="38"/>
      <c r="J1210" s="35"/>
      <c r="K1210" s="39"/>
      <c r="L1210" s="39"/>
    </row>
    <row r="1211" s="3" customFormat="1" ht="22.5" customHeight="1" spans="1:12">
      <c r="A1211" s="31"/>
      <c r="B1211" s="32"/>
      <c r="C1211" s="32"/>
      <c r="D1211" s="32"/>
      <c r="E1211" s="33"/>
      <c r="F1211" s="34"/>
      <c r="G1211" s="35"/>
      <c r="H1211" s="36"/>
      <c r="I1211" s="38"/>
      <c r="J1211" s="35"/>
      <c r="K1211" s="39"/>
      <c r="L1211" s="39"/>
    </row>
    <row r="1212" s="3" customFormat="1" ht="22.5" customHeight="1" spans="1:12">
      <c r="A1212" s="31"/>
      <c r="B1212" s="32"/>
      <c r="C1212" s="32"/>
      <c r="D1212" s="32"/>
      <c r="E1212" s="33"/>
      <c r="F1212" s="34"/>
      <c r="G1212" s="35"/>
      <c r="H1212" s="36"/>
      <c r="I1212" s="38"/>
      <c r="J1212" s="35"/>
      <c r="K1212" s="39"/>
      <c r="L1212" s="39"/>
    </row>
    <row r="1213" s="3" customFormat="1" ht="22.5" customHeight="1" spans="1:12">
      <c r="A1213" s="31"/>
      <c r="B1213" s="32"/>
      <c r="C1213" s="32"/>
      <c r="D1213" s="32"/>
      <c r="E1213" s="33"/>
      <c r="F1213" s="34"/>
      <c r="G1213" s="35"/>
      <c r="H1213" s="36"/>
      <c r="I1213" s="38"/>
      <c r="J1213" s="35"/>
      <c r="K1213" s="39"/>
      <c r="L1213" s="39"/>
    </row>
    <row r="1214" s="3" customFormat="1" ht="22.5" customHeight="1" spans="1:12">
      <c r="A1214" s="31"/>
      <c r="B1214" s="32"/>
      <c r="C1214" s="32"/>
      <c r="D1214" s="32"/>
      <c r="E1214" s="33"/>
      <c r="F1214" s="34"/>
      <c r="G1214" s="35"/>
      <c r="H1214" s="36"/>
      <c r="I1214" s="38"/>
      <c r="J1214" s="35"/>
      <c r="K1214" s="39"/>
      <c r="L1214" s="39"/>
    </row>
    <row r="1215" s="3" customFormat="1" ht="22.5" customHeight="1" spans="1:12">
      <c r="A1215" s="31"/>
      <c r="B1215" s="32"/>
      <c r="C1215" s="32"/>
      <c r="D1215" s="32"/>
      <c r="E1215" s="33"/>
      <c r="F1215" s="34"/>
      <c r="G1215" s="35"/>
      <c r="H1215" s="36"/>
      <c r="I1215" s="38"/>
      <c r="J1215" s="35"/>
      <c r="K1215" s="39"/>
      <c r="L1215" s="39"/>
    </row>
    <row r="1216" s="3" customFormat="1" ht="22.5" customHeight="1" spans="1:12">
      <c r="A1216" s="31"/>
      <c r="B1216" s="32"/>
      <c r="C1216" s="32"/>
      <c r="D1216" s="32"/>
      <c r="E1216" s="33"/>
      <c r="F1216" s="34"/>
      <c r="G1216" s="35"/>
      <c r="H1216" s="36"/>
      <c r="I1216" s="38"/>
      <c r="J1216" s="35"/>
      <c r="K1216" s="39"/>
      <c r="L1216" s="39"/>
    </row>
    <row r="1217" s="3" customFormat="1" ht="22.5" customHeight="1" spans="1:12">
      <c r="A1217" s="31"/>
      <c r="B1217" s="32"/>
      <c r="C1217" s="32"/>
      <c r="D1217" s="32"/>
      <c r="E1217" s="33"/>
      <c r="F1217" s="34"/>
      <c r="G1217" s="35"/>
      <c r="H1217" s="36"/>
      <c r="I1217" s="38"/>
      <c r="J1217" s="35"/>
      <c r="K1217" s="39"/>
      <c r="L1217" s="39"/>
    </row>
    <row r="1218" s="3" customFormat="1" ht="22.5" customHeight="1" spans="1:12">
      <c r="A1218" s="31"/>
      <c r="B1218" s="32"/>
      <c r="C1218" s="32"/>
      <c r="D1218" s="32"/>
      <c r="E1218" s="33"/>
      <c r="F1218" s="34"/>
      <c r="G1218" s="35"/>
      <c r="H1218" s="36"/>
      <c r="I1218" s="38"/>
      <c r="J1218" s="35"/>
      <c r="K1218" s="39"/>
      <c r="L1218" s="39"/>
    </row>
    <row r="1219" s="3" customFormat="1" ht="22.5" customHeight="1" spans="1:12">
      <c r="A1219" s="31"/>
      <c r="B1219" s="32"/>
      <c r="C1219" s="32"/>
      <c r="D1219" s="32"/>
      <c r="E1219" s="33"/>
      <c r="F1219" s="34"/>
      <c r="G1219" s="35"/>
      <c r="H1219" s="36"/>
      <c r="I1219" s="38"/>
      <c r="J1219" s="35"/>
      <c r="K1219" s="39"/>
      <c r="L1219" s="39"/>
    </row>
    <row r="1220" s="3" customFormat="1" ht="22.5" customHeight="1" spans="1:12">
      <c r="A1220" s="31"/>
      <c r="B1220" s="32"/>
      <c r="C1220" s="32"/>
      <c r="D1220" s="32"/>
      <c r="E1220" s="33"/>
      <c r="F1220" s="34"/>
      <c r="G1220" s="35"/>
      <c r="H1220" s="36"/>
      <c r="I1220" s="38"/>
      <c r="J1220" s="35"/>
      <c r="K1220" s="39"/>
      <c r="L1220" s="39"/>
    </row>
    <row r="1221" s="3" customFormat="1" ht="22.5" customHeight="1" spans="1:12">
      <c r="A1221" s="31"/>
      <c r="B1221" s="32"/>
      <c r="C1221" s="32"/>
      <c r="D1221" s="32"/>
      <c r="E1221" s="33"/>
      <c r="F1221" s="34"/>
      <c r="G1221" s="35"/>
      <c r="H1221" s="36"/>
      <c r="I1221" s="38"/>
      <c r="J1221" s="35"/>
      <c r="K1221" s="39"/>
      <c r="L1221" s="39"/>
    </row>
    <row r="1222" s="3" customFormat="1" ht="22.5" customHeight="1" spans="1:12">
      <c r="A1222" s="31"/>
      <c r="B1222" s="32"/>
      <c r="C1222" s="32"/>
      <c r="D1222" s="32"/>
      <c r="E1222" s="40"/>
      <c r="F1222" s="34"/>
      <c r="G1222" s="35"/>
      <c r="H1222" s="36"/>
      <c r="I1222" s="38"/>
      <c r="J1222" s="35"/>
      <c r="K1222" s="39"/>
      <c r="L1222" s="39"/>
    </row>
    <row r="1223" s="3" customFormat="1" ht="22.5" customHeight="1" spans="1:12">
      <c r="A1223" s="31"/>
      <c r="B1223" s="32"/>
      <c r="C1223" s="32"/>
      <c r="D1223" s="32"/>
      <c r="E1223" s="33"/>
      <c r="F1223" s="34"/>
      <c r="G1223" s="35"/>
      <c r="H1223" s="36"/>
      <c r="I1223" s="38"/>
      <c r="J1223" s="35"/>
      <c r="K1223" s="39"/>
      <c r="L1223" s="39"/>
    </row>
    <row r="1224" s="3" customFormat="1" ht="22.5" customHeight="1" spans="1:12">
      <c r="A1224" s="31"/>
      <c r="B1224" s="32"/>
      <c r="C1224" s="32"/>
      <c r="D1224" s="32"/>
      <c r="E1224" s="33"/>
      <c r="F1224" s="34"/>
      <c r="G1224" s="35"/>
      <c r="H1224" s="36"/>
      <c r="I1224" s="38"/>
      <c r="J1224" s="35"/>
      <c r="K1224" s="39"/>
      <c r="L1224" s="39"/>
    </row>
    <row r="1225" s="3" customFormat="1" ht="22.5" customHeight="1" spans="1:12">
      <c r="A1225" s="31"/>
      <c r="B1225" s="32"/>
      <c r="C1225" s="32"/>
      <c r="D1225" s="32"/>
      <c r="E1225" s="33"/>
      <c r="F1225" s="34"/>
      <c r="G1225" s="35"/>
      <c r="H1225" s="36"/>
      <c r="I1225" s="38"/>
      <c r="J1225" s="35"/>
      <c r="K1225" s="39"/>
      <c r="L1225" s="39"/>
    </row>
    <row r="1226" s="3" customFormat="1" ht="22.5" customHeight="1" spans="1:12">
      <c r="A1226" s="31"/>
      <c r="B1226" s="32"/>
      <c r="C1226" s="32"/>
      <c r="D1226" s="32"/>
      <c r="E1226" s="33"/>
      <c r="F1226" s="34"/>
      <c r="G1226" s="35"/>
      <c r="H1226" s="36"/>
      <c r="I1226" s="38"/>
      <c r="J1226" s="35"/>
      <c r="K1226" s="39"/>
      <c r="L1226" s="39"/>
    </row>
    <row r="1227" s="3" customFormat="1" ht="22.5" customHeight="1" spans="1:12">
      <c r="A1227" s="31"/>
      <c r="B1227" s="32"/>
      <c r="C1227" s="32"/>
      <c r="D1227" s="32"/>
      <c r="E1227" s="33"/>
      <c r="F1227" s="34"/>
      <c r="G1227" s="35"/>
      <c r="H1227" s="36"/>
      <c r="I1227" s="38"/>
      <c r="J1227" s="35"/>
      <c r="K1227" s="39"/>
      <c r="L1227" s="39"/>
    </row>
    <row r="1228" s="3" customFormat="1" ht="22.5" customHeight="1" spans="1:12">
      <c r="A1228" s="31"/>
      <c r="B1228" s="32"/>
      <c r="C1228" s="32"/>
      <c r="D1228" s="32"/>
      <c r="E1228" s="33"/>
      <c r="F1228" s="34"/>
      <c r="G1228" s="35"/>
      <c r="H1228" s="36"/>
      <c r="I1228" s="38"/>
      <c r="J1228" s="35"/>
      <c r="K1228" s="39"/>
      <c r="L1228" s="39"/>
    </row>
    <row r="1229" s="3" customFormat="1" ht="22.5" customHeight="1" spans="1:12">
      <c r="A1229" s="31"/>
      <c r="B1229" s="32"/>
      <c r="C1229" s="32"/>
      <c r="D1229" s="32"/>
      <c r="E1229" s="33"/>
      <c r="F1229" s="34"/>
      <c r="G1229" s="35"/>
      <c r="H1229" s="36"/>
      <c r="I1229" s="38"/>
      <c r="J1229" s="35"/>
      <c r="K1229" s="39"/>
      <c r="L1229" s="39"/>
    </row>
    <row r="1230" s="3" customFormat="1" ht="22.5" customHeight="1" spans="1:12">
      <c r="A1230" s="31"/>
      <c r="B1230" s="32"/>
      <c r="C1230" s="32"/>
      <c r="D1230" s="32"/>
      <c r="E1230" s="33"/>
      <c r="F1230" s="34"/>
      <c r="G1230" s="35"/>
      <c r="H1230" s="36"/>
      <c r="I1230" s="38"/>
      <c r="J1230" s="35"/>
      <c r="K1230" s="39"/>
      <c r="L1230" s="39"/>
    </row>
    <row r="1231" s="3" customFormat="1" ht="22.5" customHeight="1" spans="1:12">
      <c r="A1231" s="31"/>
      <c r="B1231" s="32"/>
      <c r="C1231" s="32"/>
      <c r="D1231" s="32"/>
      <c r="E1231" s="33"/>
      <c r="F1231" s="34"/>
      <c r="G1231" s="35"/>
      <c r="H1231" s="36"/>
      <c r="I1231" s="38"/>
      <c r="J1231" s="35"/>
      <c r="K1231" s="39"/>
      <c r="L1231" s="39"/>
    </row>
    <row r="1232" s="3" customFormat="1" ht="22.5" customHeight="1" spans="1:12">
      <c r="A1232" s="31"/>
      <c r="B1232" s="32"/>
      <c r="C1232" s="32"/>
      <c r="D1232" s="32"/>
      <c r="E1232" s="33"/>
      <c r="F1232" s="34"/>
      <c r="G1232" s="35"/>
      <c r="H1232" s="36"/>
      <c r="I1232" s="38"/>
      <c r="J1232" s="35"/>
      <c r="K1232" s="39"/>
      <c r="L1232" s="39"/>
    </row>
    <row r="1233" s="3" customFormat="1" ht="22.5" customHeight="1" spans="1:12">
      <c r="A1233" s="31"/>
      <c r="B1233" s="32"/>
      <c r="C1233" s="32"/>
      <c r="D1233" s="32"/>
      <c r="E1233" s="33"/>
      <c r="F1233" s="34"/>
      <c r="G1233" s="35"/>
      <c r="H1233" s="36"/>
      <c r="I1233" s="38"/>
      <c r="J1233" s="35"/>
      <c r="K1233" s="39"/>
      <c r="L1233" s="39"/>
    </row>
    <row r="1234" s="3" customFormat="1" ht="22.5" customHeight="1" spans="1:12">
      <c r="A1234" s="31"/>
      <c r="B1234" s="32"/>
      <c r="C1234" s="32"/>
      <c r="D1234" s="32"/>
      <c r="E1234" s="33"/>
      <c r="F1234" s="34"/>
      <c r="G1234" s="35"/>
      <c r="H1234" s="36"/>
      <c r="I1234" s="38"/>
      <c r="J1234" s="35"/>
      <c r="K1234" s="39"/>
      <c r="L1234" s="39"/>
    </row>
    <row r="1235" s="3" customFormat="1" ht="22.5" customHeight="1" spans="1:12">
      <c r="A1235" s="31"/>
      <c r="B1235" s="32"/>
      <c r="C1235" s="32"/>
      <c r="D1235" s="32"/>
      <c r="E1235" s="33"/>
      <c r="F1235" s="34"/>
      <c r="G1235" s="35"/>
      <c r="H1235" s="36"/>
      <c r="I1235" s="38"/>
      <c r="J1235" s="35"/>
      <c r="K1235" s="39"/>
      <c r="L1235" s="39"/>
    </row>
    <row r="1236" s="3" customFormat="1" ht="22.5" customHeight="1" spans="1:12">
      <c r="A1236" s="31"/>
      <c r="B1236" s="32"/>
      <c r="C1236" s="32"/>
      <c r="D1236" s="32"/>
      <c r="E1236" s="33"/>
      <c r="F1236" s="34"/>
      <c r="G1236" s="35"/>
      <c r="H1236" s="36"/>
      <c r="I1236" s="38"/>
      <c r="J1236" s="35"/>
      <c r="K1236" s="39"/>
      <c r="L1236" s="39"/>
    </row>
    <row r="1237" s="3" customFormat="1" ht="22.5" customHeight="1" spans="1:12">
      <c r="A1237" s="31"/>
      <c r="B1237" s="32"/>
      <c r="C1237" s="32"/>
      <c r="D1237" s="32"/>
      <c r="E1237" s="33"/>
      <c r="F1237" s="34"/>
      <c r="G1237" s="35"/>
      <c r="H1237" s="36"/>
      <c r="I1237" s="38"/>
      <c r="J1237" s="35"/>
      <c r="K1237" s="39"/>
      <c r="L1237" s="39"/>
    </row>
    <row r="1238" s="3" customFormat="1" ht="22.5" customHeight="1" spans="1:12">
      <c r="A1238" s="31"/>
      <c r="B1238" s="32"/>
      <c r="C1238" s="32"/>
      <c r="D1238" s="32"/>
      <c r="E1238" s="33"/>
      <c r="F1238" s="34"/>
      <c r="G1238" s="35"/>
      <c r="H1238" s="36"/>
      <c r="I1238" s="38"/>
      <c r="J1238" s="35"/>
      <c r="K1238" s="39"/>
      <c r="L1238" s="39"/>
    </row>
    <row r="1239" s="3" customFormat="1" ht="22.5" customHeight="1" spans="1:12">
      <c r="A1239" s="31"/>
      <c r="B1239" s="32"/>
      <c r="C1239" s="32"/>
      <c r="D1239" s="32"/>
      <c r="E1239" s="33"/>
      <c r="F1239" s="34"/>
      <c r="G1239" s="35"/>
      <c r="H1239" s="36"/>
      <c r="I1239" s="38"/>
      <c r="J1239" s="35"/>
      <c r="K1239" s="39"/>
      <c r="L1239" s="39"/>
    </row>
    <row r="1240" s="3" customFormat="1" ht="22.5" customHeight="1" spans="1:12">
      <c r="A1240" s="31"/>
      <c r="B1240" s="32"/>
      <c r="C1240" s="32"/>
      <c r="D1240" s="32"/>
      <c r="E1240" s="33"/>
      <c r="F1240" s="34"/>
      <c r="G1240" s="35"/>
      <c r="H1240" s="36"/>
      <c r="I1240" s="38"/>
      <c r="J1240" s="35"/>
      <c r="K1240" s="39"/>
      <c r="L1240" s="39"/>
    </row>
    <row r="1241" s="3" customFormat="1" ht="22.5" customHeight="1" spans="1:12">
      <c r="A1241" s="31"/>
      <c r="B1241" s="32"/>
      <c r="C1241" s="32"/>
      <c r="D1241" s="32"/>
      <c r="E1241" s="33"/>
      <c r="F1241" s="34"/>
      <c r="G1241" s="35"/>
      <c r="H1241" s="36"/>
      <c r="I1241" s="38"/>
      <c r="J1241" s="35"/>
      <c r="K1241" s="39"/>
      <c r="L1241" s="39"/>
    </row>
    <row r="1242" s="3" customFormat="1" ht="22.5" customHeight="1" spans="1:12">
      <c r="A1242" s="31"/>
      <c r="B1242" s="32"/>
      <c r="C1242" s="32"/>
      <c r="D1242" s="32"/>
      <c r="E1242" s="33"/>
      <c r="F1242" s="34"/>
      <c r="G1242" s="35"/>
      <c r="H1242" s="36"/>
      <c r="I1242" s="38"/>
      <c r="J1242" s="35"/>
      <c r="K1242" s="39"/>
      <c r="L1242" s="39"/>
    </row>
    <row r="1243" s="3" customFormat="1" ht="22.5" customHeight="1" spans="1:12">
      <c r="A1243" s="31"/>
      <c r="B1243" s="32"/>
      <c r="C1243" s="32"/>
      <c r="D1243" s="32"/>
      <c r="E1243" s="33"/>
      <c r="F1243" s="34"/>
      <c r="G1243" s="35"/>
      <c r="H1243" s="36"/>
      <c r="I1243" s="38"/>
      <c r="J1243" s="35"/>
      <c r="K1243" s="39"/>
      <c r="L1243" s="39"/>
    </row>
    <row r="1244" s="3" customFormat="1" ht="22.5" customHeight="1" spans="1:12">
      <c r="A1244" s="31"/>
      <c r="B1244" s="32"/>
      <c r="C1244" s="32"/>
      <c r="D1244" s="32"/>
      <c r="E1244" s="33"/>
      <c r="F1244" s="34"/>
      <c r="G1244" s="35"/>
      <c r="H1244" s="36"/>
      <c r="I1244" s="38"/>
      <c r="J1244" s="35"/>
      <c r="K1244" s="39"/>
      <c r="L1244" s="39"/>
    </row>
    <row r="1245" s="3" customFormat="1" ht="22.5" customHeight="1" spans="1:12">
      <c r="A1245" s="31"/>
      <c r="B1245" s="32"/>
      <c r="C1245" s="32"/>
      <c r="D1245" s="32"/>
      <c r="E1245" s="33"/>
      <c r="F1245" s="34"/>
      <c r="G1245" s="35"/>
      <c r="H1245" s="36"/>
      <c r="I1245" s="38"/>
      <c r="J1245" s="35"/>
      <c r="K1245" s="39"/>
      <c r="L1245" s="39"/>
    </row>
    <row r="1246" s="3" customFormat="1" ht="22.5" customHeight="1" spans="1:12">
      <c r="A1246" s="31"/>
      <c r="B1246" s="32"/>
      <c r="C1246" s="32"/>
      <c r="D1246" s="32"/>
      <c r="E1246" s="33"/>
      <c r="F1246" s="34"/>
      <c r="G1246" s="35"/>
      <c r="H1246" s="36"/>
      <c r="I1246" s="38"/>
      <c r="J1246" s="35"/>
      <c r="K1246" s="39"/>
      <c r="L1246" s="39"/>
    </row>
    <row r="1247" s="3" customFormat="1" ht="22.5" customHeight="1" spans="1:12">
      <c r="A1247" s="31"/>
      <c r="B1247" s="32"/>
      <c r="C1247" s="32"/>
      <c r="D1247" s="32"/>
      <c r="E1247" s="33"/>
      <c r="F1247" s="34"/>
      <c r="G1247" s="35"/>
      <c r="H1247" s="36"/>
      <c r="I1247" s="38"/>
      <c r="J1247" s="35"/>
      <c r="K1247" s="39"/>
      <c r="L1247" s="39"/>
    </row>
    <row r="1248" s="3" customFormat="1" ht="22.5" customHeight="1" spans="1:12">
      <c r="A1248" s="31"/>
      <c r="B1248" s="32"/>
      <c r="C1248" s="32"/>
      <c r="D1248" s="32"/>
      <c r="E1248" s="33"/>
      <c r="F1248" s="34"/>
      <c r="G1248" s="35"/>
      <c r="H1248" s="36"/>
      <c r="I1248" s="38"/>
      <c r="J1248" s="35"/>
      <c r="K1248" s="39"/>
      <c r="L1248" s="39"/>
    </row>
    <row r="1249" s="3" customFormat="1" ht="22.5" customHeight="1" spans="1:12">
      <c r="A1249" s="31"/>
      <c r="B1249" s="32"/>
      <c r="C1249" s="32"/>
      <c r="D1249" s="32"/>
      <c r="E1249" s="33"/>
      <c r="F1249" s="34"/>
      <c r="G1249" s="35"/>
      <c r="H1249" s="36"/>
      <c r="I1249" s="38"/>
      <c r="J1249" s="35"/>
      <c r="K1249" s="39"/>
      <c r="L1249" s="39"/>
    </row>
    <row r="1250" s="3" customFormat="1" ht="22.5" customHeight="1" spans="1:12">
      <c r="A1250" s="31"/>
      <c r="B1250" s="32"/>
      <c r="C1250" s="32"/>
      <c r="D1250" s="32"/>
      <c r="E1250" s="33"/>
      <c r="F1250" s="34"/>
      <c r="G1250" s="35"/>
      <c r="H1250" s="36"/>
      <c r="I1250" s="38"/>
      <c r="J1250" s="35"/>
      <c r="K1250" s="39"/>
      <c r="L1250" s="39"/>
    </row>
    <row r="1251" s="3" customFormat="1" ht="22.5" customHeight="1" spans="1:12">
      <c r="A1251" s="31"/>
      <c r="B1251" s="32"/>
      <c r="C1251" s="32"/>
      <c r="D1251" s="32"/>
      <c r="E1251" s="33"/>
      <c r="F1251" s="34"/>
      <c r="G1251" s="35"/>
      <c r="H1251" s="36"/>
      <c r="I1251" s="38"/>
      <c r="J1251" s="35"/>
      <c r="K1251" s="39"/>
      <c r="L1251" s="39"/>
    </row>
    <row r="1252" s="3" customFormat="1" ht="22.5" customHeight="1" spans="1:12">
      <c r="A1252" s="31"/>
      <c r="B1252" s="32"/>
      <c r="C1252" s="32"/>
      <c r="D1252" s="32"/>
      <c r="E1252" s="33"/>
      <c r="F1252" s="34"/>
      <c r="G1252" s="35"/>
      <c r="H1252" s="36"/>
      <c r="I1252" s="38"/>
      <c r="J1252" s="35"/>
      <c r="K1252" s="39"/>
      <c r="L1252" s="39"/>
    </row>
    <row r="1253" s="3" customFormat="1" ht="22.5" customHeight="1" spans="1:12">
      <c r="A1253" s="31"/>
      <c r="B1253" s="32"/>
      <c r="C1253" s="32"/>
      <c r="D1253" s="32"/>
      <c r="E1253" s="33"/>
      <c r="F1253" s="34"/>
      <c r="G1253" s="35"/>
      <c r="H1253" s="36"/>
      <c r="I1253" s="38"/>
      <c r="J1253" s="35"/>
      <c r="K1253" s="39"/>
      <c r="L1253" s="39"/>
    </row>
    <row r="1254" s="3" customFormat="1" ht="22.5" customHeight="1" spans="1:12">
      <c r="A1254" s="31"/>
      <c r="B1254" s="32"/>
      <c r="C1254" s="32"/>
      <c r="D1254" s="32"/>
      <c r="E1254" s="33"/>
      <c r="F1254" s="34"/>
      <c r="G1254" s="35"/>
      <c r="H1254" s="36"/>
      <c r="I1254" s="38"/>
      <c r="J1254" s="35"/>
      <c r="K1254" s="39"/>
      <c r="L1254" s="39"/>
    </row>
    <row r="1255" s="3" customFormat="1" ht="22.5" customHeight="1" spans="1:12">
      <c r="A1255" s="31"/>
      <c r="B1255" s="32"/>
      <c r="C1255" s="32"/>
      <c r="D1255" s="32"/>
      <c r="E1255" s="33"/>
      <c r="F1255" s="34"/>
      <c r="G1255" s="35"/>
      <c r="H1255" s="36"/>
      <c r="I1255" s="38"/>
      <c r="J1255" s="35"/>
      <c r="K1255" s="39"/>
      <c r="L1255" s="39"/>
    </row>
    <row r="1256" s="3" customFormat="1" ht="22.5" customHeight="1" spans="1:12">
      <c r="A1256" s="31"/>
      <c r="B1256" s="32"/>
      <c r="C1256" s="32"/>
      <c r="D1256" s="32"/>
      <c r="E1256" s="33"/>
      <c r="F1256" s="34"/>
      <c r="G1256" s="35"/>
      <c r="H1256" s="36"/>
      <c r="I1256" s="38"/>
      <c r="J1256" s="35"/>
      <c r="K1256" s="39"/>
      <c r="L1256" s="39"/>
    </row>
    <row r="1257" s="3" customFormat="1" ht="22.5" customHeight="1" spans="1:12">
      <c r="A1257" s="31"/>
      <c r="B1257" s="32"/>
      <c r="C1257" s="32"/>
      <c r="D1257" s="32"/>
      <c r="E1257" s="33"/>
      <c r="F1257" s="34"/>
      <c r="G1257" s="35"/>
      <c r="H1257" s="36"/>
      <c r="I1257" s="38"/>
      <c r="J1257" s="35"/>
      <c r="K1257" s="39"/>
      <c r="L1257" s="39"/>
    </row>
    <row r="1258" s="3" customFormat="1" ht="22.5" customHeight="1" spans="1:12">
      <c r="A1258" s="31"/>
      <c r="B1258" s="32"/>
      <c r="C1258" s="32"/>
      <c r="D1258" s="32"/>
      <c r="E1258" s="33"/>
      <c r="F1258" s="34"/>
      <c r="G1258" s="35"/>
      <c r="H1258" s="36"/>
      <c r="I1258" s="38"/>
      <c r="J1258" s="35"/>
      <c r="K1258" s="39"/>
      <c r="L1258" s="39"/>
    </row>
    <row r="1259" s="3" customFormat="1" ht="22.5" customHeight="1" spans="1:12">
      <c r="A1259" s="31"/>
      <c r="B1259" s="32"/>
      <c r="C1259" s="32"/>
      <c r="D1259" s="32"/>
      <c r="E1259" s="33"/>
      <c r="F1259" s="34"/>
      <c r="G1259" s="35"/>
      <c r="H1259" s="36"/>
      <c r="I1259" s="38"/>
      <c r="J1259" s="35"/>
      <c r="K1259" s="39"/>
      <c r="L1259" s="39"/>
    </row>
    <row r="1260" s="3" customFormat="1" ht="22.5" customHeight="1" spans="1:12">
      <c r="A1260" s="31"/>
      <c r="B1260" s="32"/>
      <c r="C1260" s="32"/>
      <c r="D1260" s="32"/>
      <c r="E1260" s="33"/>
      <c r="F1260" s="34"/>
      <c r="G1260" s="35"/>
      <c r="H1260" s="36"/>
      <c r="I1260" s="38"/>
      <c r="J1260" s="35"/>
      <c r="K1260" s="39"/>
      <c r="L1260" s="39"/>
    </row>
    <row r="1261" s="3" customFormat="1" ht="22.5" customHeight="1" spans="1:12">
      <c r="A1261" s="31"/>
      <c r="B1261" s="32"/>
      <c r="C1261" s="32"/>
      <c r="D1261" s="32"/>
      <c r="E1261" s="33"/>
      <c r="F1261" s="34"/>
      <c r="G1261" s="35"/>
      <c r="H1261" s="36"/>
      <c r="I1261" s="38"/>
      <c r="J1261" s="35"/>
      <c r="K1261" s="39"/>
      <c r="L1261" s="39"/>
    </row>
    <row r="1262" s="3" customFormat="1" ht="22.5" customHeight="1" spans="1:12">
      <c r="A1262" s="31"/>
      <c r="B1262" s="32"/>
      <c r="C1262" s="32"/>
      <c r="D1262" s="32"/>
      <c r="E1262" s="33"/>
      <c r="F1262" s="34"/>
      <c r="G1262" s="35"/>
      <c r="H1262" s="36"/>
      <c r="I1262" s="38"/>
      <c r="J1262" s="35"/>
      <c r="K1262" s="39"/>
      <c r="L1262" s="39"/>
    </row>
    <row r="1263" s="3" customFormat="1" ht="22.5" customHeight="1" spans="1:12">
      <c r="A1263" s="31"/>
      <c r="B1263" s="32"/>
      <c r="C1263" s="32"/>
      <c r="D1263" s="32"/>
      <c r="E1263" s="33"/>
      <c r="F1263" s="34"/>
      <c r="G1263" s="35"/>
      <c r="H1263" s="36"/>
      <c r="I1263" s="38"/>
      <c r="J1263" s="35"/>
      <c r="K1263" s="39"/>
      <c r="L1263" s="39"/>
    </row>
    <row r="1264" s="3" customFormat="1" ht="22.5" customHeight="1" spans="1:12">
      <c r="A1264" s="31"/>
      <c r="B1264" s="32"/>
      <c r="C1264" s="32"/>
      <c r="D1264" s="32"/>
      <c r="E1264" s="33"/>
      <c r="F1264" s="34"/>
      <c r="G1264" s="35"/>
      <c r="H1264" s="36"/>
      <c r="I1264" s="38"/>
      <c r="J1264" s="35"/>
      <c r="K1264" s="39"/>
      <c r="L1264" s="39"/>
    </row>
    <row r="1265" s="3" customFormat="1" ht="22.5" customHeight="1" spans="1:12">
      <c r="A1265" s="31"/>
      <c r="B1265" s="32"/>
      <c r="C1265" s="32"/>
      <c r="D1265" s="32"/>
      <c r="E1265" s="33"/>
      <c r="F1265" s="34"/>
      <c r="G1265" s="35"/>
      <c r="H1265" s="36"/>
      <c r="I1265" s="38"/>
      <c r="J1265" s="35"/>
      <c r="K1265" s="39"/>
      <c r="L1265" s="39"/>
    </row>
    <row r="1266" s="3" customFormat="1" ht="22.5" customHeight="1" spans="1:12">
      <c r="A1266" s="31"/>
      <c r="B1266" s="32"/>
      <c r="C1266" s="32"/>
      <c r="D1266" s="32"/>
      <c r="E1266" s="33"/>
      <c r="F1266" s="34"/>
      <c r="G1266" s="35"/>
      <c r="H1266" s="36"/>
      <c r="I1266" s="38"/>
      <c r="J1266" s="35"/>
      <c r="K1266" s="39"/>
      <c r="L1266" s="39"/>
    </row>
    <row r="1267" s="3" customFormat="1" ht="22.5" customHeight="1" spans="1:12">
      <c r="A1267" s="31"/>
      <c r="B1267" s="32"/>
      <c r="C1267" s="32"/>
      <c r="D1267" s="32"/>
      <c r="E1267" s="33"/>
      <c r="F1267" s="34"/>
      <c r="G1267" s="35"/>
      <c r="H1267" s="36"/>
      <c r="I1267" s="38"/>
      <c r="J1267" s="35"/>
      <c r="K1267" s="39"/>
      <c r="L1267" s="39"/>
    </row>
    <row r="1268" s="3" customFormat="1" ht="22.5" customHeight="1" spans="1:12">
      <c r="A1268" s="31"/>
      <c r="B1268" s="32"/>
      <c r="C1268" s="32"/>
      <c r="D1268" s="32"/>
      <c r="E1268" s="33"/>
      <c r="F1268" s="34"/>
      <c r="G1268" s="35"/>
      <c r="H1268" s="36"/>
      <c r="I1268" s="38"/>
      <c r="J1268" s="35"/>
      <c r="K1268" s="39"/>
      <c r="L1268" s="39"/>
    </row>
    <row r="1269" s="3" customFormat="1" ht="22.5" customHeight="1" spans="1:12">
      <c r="A1269" s="31"/>
      <c r="B1269" s="32"/>
      <c r="C1269" s="32"/>
      <c r="D1269" s="32"/>
      <c r="E1269" s="33"/>
      <c r="F1269" s="34"/>
      <c r="G1269" s="35"/>
      <c r="H1269" s="36"/>
      <c r="I1269" s="38"/>
      <c r="J1269" s="35"/>
      <c r="K1269" s="39"/>
      <c r="L1269" s="39"/>
    </row>
    <row r="1270" s="3" customFormat="1" ht="22.5" customHeight="1" spans="1:12">
      <c r="A1270" s="31"/>
      <c r="B1270" s="32"/>
      <c r="C1270" s="32"/>
      <c r="D1270" s="32"/>
      <c r="E1270" s="33"/>
      <c r="F1270" s="34"/>
      <c r="G1270" s="35"/>
      <c r="H1270" s="36"/>
      <c r="I1270" s="38"/>
      <c r="J1270" s="35"/>
      <c r="K1270" s="39"/>
      <c r="L1270" s="39"/>
    </row>
    <row r="1271" s="3" customFormat="1" ht="22.5" customHeight="1" spans="1:12">
      <c r="A1271" s="31"/>
      <c r="B1271" s="32"/>
      <c r="C1271" s="32"/>
      <c r="D1271" s="32"/>
      <c r="E1271" s="33"/>
      <c r="F1271" s="34"/>
      <c r="G1271" s="35"/>
      <c r="H1271" s="36"/>
      <c r="I1271" s="38"/>
      <c r="J1271" s="35"/>
      <c r="K1271" s="39"/>
      <c r="L1271" s="39"/>
    </row>
    <row r="1272" s="3" customFormat="1" ht="22.5" customHeight="1" spans="1:12">
      <c r="A1272" s="31"/>
      <c r="B1272" s="32"/>
      <c r="C1272" s="32"/>
      <c r="D1272" s="32"/>
      <c r="E1272" s="33"/>
      <c r="F1272" s="34"/>
      <c r="G1272" s="35"/>
      <c r="H1272" s="36"/>
      <c r="I1272" s="38"/>
      <c r="J1272" s="35"/>
      <c r="K1272" s="39"/>
      <c r="L1272" s="39"/>
    </row>
    <row r="1273" s="3" customFormat="1" ht="22.5" customHeight="1" spans="1:12">
      <c r="A1273" s="31"/>
      <c r="B1273" s="32"/>
      <c r="C1273" s="32"/>
      <c r="D1273" s="32"/>
      <c r="E1273" s="33"/>
      <c r="F1273" s="34"/>
      <c r="G1273" s="35"/>
      <c r="H1273" s="36"/>
      <c r="I1273" s="38"/>
      <c r="J1273" s="35"/>
      <c r="K1273" s="39"/>
      <c r="L1273" s="39"/>
    </row>
    <row r="1274" s="3" customFormat="1" ht="22.5" customHeight="1" spans="1:12">
      <c r="A1274" s="31"/>
      <c r="B1274" s="32"/>
      <c r="C1274" s="32"/>
      <c r="D1274" s="32"/>
      <c r="E1274" s="33"/>
      <c r="F1274" s="34"/>
      <c r="G1274" s="35"/>
      <c r="H1274" s="36"/>
      <c r="I1274" s="38"/>
      <c r="J1274" s="35"/>
      <c r="K1274" s="39"/>
      <c r="L1274" s="39"/>
    </row>
    <row r="1275" s="3" customFormat="1" ht="22.5" customHeight="1" spans="1:12">
      <c r="A1275" s="31"/>
      <c r="B1275" s="32"/>
      <c r="C1275" s="32"/>
      <c r="D1275" s="32"/>
      <c r="E1275" s="33"/>
      <c r="F1275" s="34"/>
      <c r="G1275" s="35"/>
      <c r="H1275" s="36"/>
      <c r="I1275" s="38"/>
      <c r="J1275" s="35"/>
      <c r="K1275" s="39"/>
      <c r="L1275" s="39"/>
    </row>
    <row r="1276" s="3" customFormat="1" ht="22.5" customHeight="1" spans="1:12">
      <c r="A1276" s="31"/>
      <c r="B1276" s="32"/>
      <c r="C1276" s="32"/>
      <c r="D1276" s="32"/>
      <c r="E1276" s="33"/>
      <c r="F1276" s="34"/>
      <c r="G1276" s="35"/>
      <c r="H1276" s="36"/>
      <c r="I1276" s="38"/>
      <c r="J1276" s="35"/>
      <c r="K1276" s="39"/>
      <c r="L1276" s="39"/>
    </row>
    <row r="1277" s="3" customFormat="1" ht="22.5" customHeight="1" spans="1:12">
      <c r="A1277" s="31"/>
      <c r="B1277" s="32"/>
      <c r="C1277" s="32"/>
      <c r="D1277" s="32"/>
      <c r="E1277" s="33"/>
      <c r="F1277" s="34"/>
      <c r="G1277" s="35"/>
      <c r="H1277" s="36"/>
      <c r="I1277" s="38"/>
      <c r="J1277" s="35"/>
      <c r="K1277" s="39"/>
      <c r="L1277" s="39"/>
    </row>
    <row r="1278" s="3" customFormat="1" ht="22.5" customHeight="1" spans="1:12">
      <c r="A1278" s="31"/>
      <c r="B1278" s="32"/>
      <c r="C1278" s="32"/>
      <c r="D1278" s="32"/>
      <c r="E1278" s="33"/>
      <c r="F1278" s="34"/>
      <c r="G1278" s="35"/>
      <c r="H1278" s="36"/>
      <c r="I1278" s="38"/>
      <c r="J1278" s="35"/>
      <c r="K1278" s="39"/>
      <c r="L1278" s="39"/>
    </row>
    <row r="1279" s="3" customFormat="1" ht="22.5" customHeight="1" spans="1:12">
      <c r="A1279" s="31"/>
      <c r="B1279" s="32"/>
      <c r="C1279" s="32"/>
      <c r="D1279" s="32"/>
      <c r="E1279" s="33"/>
      <c r="F1279" s="34"/>
      <c r="G1279" s="35"/>
      <c r="H1279" s="36"/>
      <c r="I1279" s="38"/>
      <c r="J1279" s="35"/>
      <c r="K1279" s="39"/>
      <c r="L1279" s="39"/>
    </row>
    <row r="1280" s="3" customFormat="1" ht="22.5" customHeight="1" spans="1:12">
      <c r="A1280" s="31"/>
      <c r="B1280" s="32"/>
      <c r="C1280" s="32"/>
      <c r="D1280" s="32"/>
      <c r="E1280" s="33"/>
      <c r="F1280" s="34"/>
      <c r="G1280" s="35"/>
      <c r="H1280" s="36"/>
      <c r="I1280" s="38"/>
      <c r="J1280" s="35"/>
      <c r="K1280" s="39"/>
      <c r="L1280" s="39"/>
    </row>
    <row r="1281" s="3" customFormat="1" ht="22.5" customHeight="1" spans="1:12">
      <c r="A1281" s="31"/>
      <c r="B1281" s="32"/>
      <c r="C1281" s="32"/>
      <c r="D1281" s="32"/>
      <c r="E1281" s="33"/>
      <c r="F1281" s="34"/>
      <c r="G1281" s="35"/>
      <c r="H1281" s="36"/>
      <c r="I1281" s="38"/>
      <c r="J1281" s="35"/>
      <c r="K1281" s="39"/>
      <c r="L1281" s="39"/>
    </row>
    <row r="1282" s="3" customFormat="1" ht="22.5" customHeight="1" spans="1:12">
      <c r="A1282" s="31"/>
      <c r="B1282" s="32"/>
      <c r="C1282" s="32"/>
      <c r="D1282" s="32"/>
      <c r="E1282" s="33"/>
      <c r="F1282" s="34"/>
      <c r="G1282" s="35"/>
      <c r="H1282" s="36"/>
      <c r="I1282" s="38"/>
      <c r="J1282" s="35"/>
      <c r="K1282" s="39"/>
      <c r="L1282" s="39"/>
    </row>
    <row r="1283" s="3" customFormat="1" ht="22.5" customHeight="1" spans="1:12">
      <c r="A1283" s="31"/>
      <c r="B1283" s="32"/>
      <c r="C1283" s="32"/>
      <c r="D1283" s="32"/>
      <c r="E1283" s="33"/>
      <c r="F1283" s="34"/>
      <c r="G1283" s="35"/>
      <c r="H1283" s="36"/>
      <c r="I1283" s="38"/>
      <c r="J1283" s="35"/>
      <c r="K1283" s="39"/>
      <c r="L1283" s="39"/>
    </row>
    <row r="1284" s="3" customFormat="1" ht="22.5" customHeight="1" spans="1:12">
      <c r="A1284" s="31"/>
      <c r="B1284" s="32"/>
      <c r="C1284" s="32"/>
      <c r="D1284" s="32"/>
      <c r="E1284" s="33"/>
      <c r="F1284" s="34"/>
      <c r="G1284" s="35"/>
      <c r="H1284" s="36"/>
      <c r="I1284" s="38"/>
      <c r="J1284" s="35"/>
      <c r="K1284" s="39"/>
      <c r="L1284" s="39"/>
    </row>
    <row r="1285" s="3" customFormat="1" ht="22.5" customHeight="1" spans="1:12">
      <c r="A1285" s="31"/>
      <c r="B1285" s="32"/>
      <c r="C1285" s="32"/>
      <c r="D1285" s="32"/>
      <c r="E1285" s="33"/>
      <c r="F1285" s="34"/>
      <c r="G1285" s="35"/>
      <c r="H1285" s="36"/>
      <c r="I1285" s="38"/>
      <c r="J1285" s="35"/>
      <c r="K1285" s="39"/>
      <c r="L1285" s="39"/>
    </row>
    <row r="1286" s="3" customFormat="1" ht="22.5" customHeight="1" spans="1:12">
      <c r="A1286" s="31"/>
      <c r="B1286" s="32"/>
      <c r="C1286" s="32"/>
      <c r="D1286" s="32"/>
      <c r="E1286" s="33"/>
      <c r="F1286" s="34"/>
      <c r="G1286" s="35"/>
      <c r="H1286" s="36"/>
      <c r="I1286" s="38"/>
      <c r="J1286" s="35"/>
      <c r="K1286" s="39"/>
      <c r="L1286" s="39"/>
    </row>
    <row r="1287" s="3" customFormat="1" ht="22.5" customHeight="1" spans="1:12">
      <c r="A1287" s="31"/>
      <c r="B1287" s="32"/>
      <c r="C1287" s="32"/>
      <c r="D1287" s="32"/>
      <c r="E1287" s="33"/>
      <c r="F1287" s="34"/>
      <c r="G1287" s="35"/>
      <c r="H1287" s="36"/>
      <c r="I1287" s="38"/>
      <c r="J1287" s="35"/>
      <c r="K1287" s="39"/>
      <c r="L1287" s="39"/>
    </row>
    <row r="1288" s="3" customFormat="1" ht="22.5" customHeight="1" spans="1:12">
      <c r="A1288" s="31"/>
      <c r="B1288" s="32"/>
      <c r="C1288" s="32"/>
      <c r="D1288" s="32"/>
      <c r="E1288" s="33"/>
      <c r="F1288" s="34"/>
      <c r="G1288" s="35"/>
      <c r="H1288" s="36"/>
      <c r="I1288" s="38"/>
      <c r="J1288" s="35"/>
      <c r="K1288" s="39"/>
      <c r="L1288" s="39"/>
    </row>
    <row r="1289" s="3" customFormat="1" ht="22.5" customHeight="1" spans="1:12">
      <c r="A1289" s="31"/>
      <c r="B1289" s="32"/>
      <c r="C1289" s="32"/>
      <c r="D1289" s="32"/>
      <c r="E1289" s="33"/>
      <c r="F1289" s="34"/>
      <c r="G1289" s="35"/>
      <c r="H1289" s="36"/>
      <c r="I1289" s="38"/>
      <c r="J1289" s="35"/>
      <c r="K1289" s="39"/>
      <c r="L1289" s="39"/>
    </row>
    <row r="1290" s="3" customFormat="1" ht="22.5" customHeight="1" spans="1:12">
      <c r="A1290" s="31"/>
      <c r="B1290" s="32"/>
      <c r="C1290" s="32"/>
      <c r="D1290" s="32"/>
      <c r="E1290" s="33"/>
      <c r="F1290" s="34"/>
      <c r="G1290" s="35"/>
      <c r="H1290" s="36"/>
      <c r="I1290" s="38"/>
      <c r="J1290" s="35"/>
      <c r="K1290" s="39"/>
      <c r="L1290" s="39"/>
    </row>
    <row r="1291" s="3" customFormat="1" ht="22.5" customHeight="1" spans="1:12">
      <c r="A1291" s="31"/>
      <c r="B1291" s="32"/>
      <c r="C1291" s="32"/>
      <c r="D1291" s="32"/>
      <c r="E1291" s="33"/>
      <c r="F1291" s="34"/>
      <c r="G1291" s="35"/>
      <c r="H1291" s="36"/>
      <c r="I1291" s="38"/>
      <c r="J1291" s="35"/>
      <c r="K1291" s="39"/>
      <c r="L1291" s="39"/>
    </row>
    <row r="1292" s="3" customFormat="1" ht="22.5" customHeight="1" spans="1:12">
      <c r="A1292" s="31"/>
      <c r="B1292" s="32"/>
      <c r="C1292" s="32"/>
      <c r="D1292" s="32"/>
      <c r="E1292" s="33"/>
      <c r="F1292" s="34"/>
      <c r="G1292" s="35"/>
      <c r="H1292" s="36"/>
      <c r="I1292" s="38"/>
      <c r="J1292" s="35"/>
      <c r="K1292" s="39"/>
      <c r="L1292" s="39"/>
    </row>
    <row r="1293" s="3" customFormat="1" ht="22.5" customHeight="1" spans="1:12">
      <c r="A1293" s="31"/>
      <c r="B1293" s="32"/>
      <c r="C1293" s="32"/>
      <c r="D1293" s="32"/>
      <c r="E1293" s="33"/>
      <c r="F1293" s="34"/>
      <c r="G1293" s="35"/>
      <c r="H1293" s="36"/>
      <c r="I1293" s="38"/>
      <c r="J1293" s="35"/>
      <c r="K1293" s="39"/>
      <c r="L1293" s="39"/>
    </row>
    <row r="1294" s="3" customFormat="1" ht="22.5" customHeight="1" spans="1:12">
      <c r="A1294" s="31"/>
      <c r="B1294" s="32"/>
      <c r="C1294" s="32"/>
      <c r="D1294" s="32"/>
      <c r="E1294" s="40"/>
      <c r="F1294" s="34"/>
      <c r="G1294" s="35"/>
      <c r="H1294" s="36"/>
      <c r="I1294" s="38"/>
      <c r="J1294" s="35"/>
      <c r="K1294" s="39"/>
      <c r="L1294" s="39"/>
    </row>
    <row r="1295" s="3" customFormat="1" ht="22.5" customHeight="1" spans="1:12">
      <c r="A1295" s="31"/>
      <c r="B1295" s="32"/>
      <c r="C1295" s="32"/>
      <c r="D1295" s="32"/>
      <c r="E1295" s="40"/>
      <c r="F1295" s="34"/>
      <c r="G1295" s="35"/>
      <c r="H1295" s="36"/>
      <c r="I1295" s="38"/>
      <c r="J1295" s="35"/>
      <c r="K1295" s="39"/>
      <c r="L1295" s="39"/>
    </row>
    <row r="1296" s="3" customFormat="1" ht="22.5" customHeight="1" spans="1:12">
      <c r="A1296" s="31"/>
      <c r="B1296" s="32"/>
      <c r="C1296" s="32"/>
      <c r="D1296" s="32"/>
      <c r="E1296" s="33"/>
      <c r="F1296" s="34"/>
      <c r="G1296" s="35"/>
      <c r="H1296" s="36"/>
      <c r="I1296" s="38"/>
      <c r="J1296" s="35"/>
      <c r="K1296" s="39"/>
      <c r="L1296" s="39"/>
    </row>
    <row r="1297" s="3" customFormat="1" ht="22.5" customHeight="1" spans="1:12">
      <c r="A1297" s="31"/>
      <c r="B1297" s="32"/>
      <c r="C1297" s="32"/>
      <c r="D1297" s="32"/>
      <c r="E1297" s="40"/>
      <c r="F1297" s="34"/>
      <c r="G1297" s="35"/>
      <c r="H1297" s="36"/>
      <c r="I1297" s="38"/>
      <c r="J1297" s="35"/>
      <c r="K1297" s="39"/>
      <c r="L1297" s="39"/>
    </row>
    <row r="1298" s="3" customFormat="1" ht="22.5" customHeight="1" spans="1:12">
      <c r="A1298" s="31"/>
      <c r="B1298" s="32"/>
      <c r="C1298" s="32"/>
      <c r="D1298" s="32"/>
      <c r="E1298" s="33"/>
      <c r="F1298" s="34"/>
      <c r="G1298" s="35"/>
      <c r="H1298" s="36"/>
      <c r="I1298" s="38"/>
      <c r="J1298" s="35"/>
      <c r="K1298" s="39"/>
      <c r="L1298" s="39"/>
    </row>
    <row r="1299" s="3" customFormat="1" ht="22.5" customHeight="1" spans="1:12">
      <c r="A1299" s="31"/>
      <c r="B1299" s="32"/>
      <c r="C1299" s="32"/>
      <c r="D1299" s="32"/>
      <c r="E1299" s="33"/>
      <c r="F1299" s="34"/>
      <c r="G1299" s="35"/>
      <c r="H1299" s="36"/>
      <c r="I1299" s="38"/>
      <c r="J1299" s="35"/>
      <c r="K1299" s="39"/>
      <c r="L1299" s="39"/>
    </row>
    <row r="1300" s="3" customFormat="1" ht="22.5" customHeight="1" spans="1:12">
      <c r="A1300" s="31"/>
      <c r="B1300" s="32"/>
      <c r="C1300" s="32"/>
      <c r="D1300" s="32"/>
      <c r="E1300" s="33"/>
      <c r="F1300" s="34"/>
      <c r="G1300" s="35"/>
      <c r="H1300" s="36"/>
      <c r="I1300" s="38"/>
      <c r="J1300" s="35"/>
      <c r="K1300" s="39"/>
      <c r="L1300" s="39"/>
    </row>
    <row r="1301" s="3" customFormat="1" ht="22.5" customHeight="1" spans="1:12">
      <c r="A1301" s="31"/>
      <c r="B1301" s="32"/>
      <c r="C1301" s="32"/>
      <c r="D1301" s="32"/>
      <c r="E1301" s="33"/>
      <c r="F1301" s="34"/>
      <c r="G1301" s="35"/>
      <c r="H1301" s="36"/>
      <c r="I1301" s="38"/>
      <c r="J1301" s="35"/>
      <c r="K1301" s="39"/>
      <c r="L1301" s="39"/>
    </row>
    <row r="1302" s="3" customFormat="1" ht="22.5" customHeight="1" spans="1:12">
      <c r="A1302" s="31"/>
      <c r="B1302" s="32"/>
      <c r="C1302" s="32"/>
      <c r="D1302" s="32"/>
      <c r="E1302" s="33"/>
      <c r="F1302" s="34"/>
      <c r="G1302" s="35"/>
      <c r="H1302" s="36"/>
      <c r="I1302" s="38"/>
      <c r="J1302" s="35"/>
      <c r="K1302" s="39"/>
      <c r="L1302" s="39"/>
    </row>
    <row r="1303" s="3" customFormat="1" ht="22.5" customHeight="1" spans="1:12">
      <c r="A1303" s="31"/>
      <c r="B1303" s="32"/>
      <c r="C1303" s="32"/>
      <c r="D1303" s="32"/>
      <c r="E1303" s="33"/>
      <c r="F1303" s="34"/>
      <c r="G1303" s="35"/>
      <c r="H1303" s="36"/>
      <c r="I1303" s="38"/>
      <c r="J1303" s="35"/>
      <c r="K1303" s="39"/>
      <c r="L1303" s="39"/>
    </row>
    <row r="1304" s="3" customFormat="1" ht="22.5" customHeight="1" spans="1:12">
      <c r="A1304" s="31"/>
      <c r="B1304" s="32"/>
      <c r="C1304" s="32"/>
      <c r="D1304" s="32"/>
      <c r="E1304" s="33"/>
      <c r="F1304" s="34"/>
      <c r="G1304" s="35"/>
      <c r="H1304" s="36"/>
      <c r="I1304" s="38"/>
      <c r="J1304" s="35"/>
      <c r="K1304" s="39"/>
      <c r="L1304" s="39"/>
    </row>
    <row r="1305" s="3" customFormat="1" ht="22.5" customHeight="1" spans="1:12">
      <c r="A1305" s="31"/>
      <c r="B1305" s="32"/>
      <c r="C1305" s="32"/>
      <c r="D1305" s="32"/>
      <c r="E1305" s="33"/>
      <c r="F1305" s="34"/>
      <c r="G1305" s="35"/>
      <c r="H1305" s="36"/>
      <c r="I1305" s="38"/>
      <c r="J1305" s="35"/>
      <c r="K1305" s="39"/>
      <c r="L1305" s="39"/>
    </row>
    <row r="1306" s="3" customFormat="1" ht="22.5" customHeight="1" spans="1:12">
      <c r="A1306" s="31"/>
      <c r="B1306" s="32"/>
      <c r="C1306" s="32"/>
      <c r="D1306" s="32"/>
      <c r="E1306" s="33"/>
      <c r="F1306" s="34"/>
      <c r="G1306" s="35"/>
      <c r="H1306" s="36"/>
      <c r="I1306" s="38"/>
      <c r="J1306" s="35"/>
      <c r="K1306" s="39"/>
      <c r="L1306" s="39"/>
    </row>
    <row r="1307" s="3" customFormat="1" ht="22.5" customHeight="1" spans="1:12">
      <c r="A1307" s="31"/>
      <c r="B1307" s="32"/>
      <c r="C1307" s="32"/>
      <c r="D1307" s="32"/>
      <c r="E1307" s="33"/>
      <c r="F1307" s="34"/>
      <c r="G1307" s="35"/>
      <c r="H1307" s="36"/>
      <c r="I1307" s="38"/>
      <c r="J1307" s="35"/>
      <c r="K1307" s="39"/>
      <c r="L1307" s="39"/>
    </row>
    <row r="1308" s="3" customFormat="1" ht="22.5" customHeight="1" spans="1:12">
      <c r="A1308" s="31"/>
      <c r="B1308" s="32"/>
      <c r="C1308" s="32"/>
      <c r="D1308" s="32"/>
      <c r="E1308" s="33"/>
      <c r="F1308" s="34"/>
      <c r="G1308" s="35"/>
      <c r="H1308" s="36"/>
      <c r="I1308" s="38"/>
      <c r="J1308" s="35"/>
      <c r="K1308" s="39"/>
      <c r="L1308" s="39"/>
    </row>
    <row r="1309" s="3" customFormat="1" ht="22.5" customHeight="1" spans="1:12">
      <c r="A1309" s="31"/>
      <c r="B1309" s="32"/>
      <c r="C1309" s="32"/>
      <c r="D1309" s="32"/>
      <c r="E1309" s="33"/>
      <c r="F1309" s="34"/>
      <c r="G1309" s="35"/>
      <c r="H1309" s="36"/>
      <c r="I1309" s="38"/>
      <c r="J1309" s="35"/>
      <c r="K1309" s="39"/>
      <c r="L1309" s="39"/>
    </row>
    <row r="1310" s="3" customFormat="1" ht="22.5" customHeight="1" spans="1:12">
      <c r="A1310" s="31"/>
      <c r="B1310" s="32"/>
      <c r="C1310" s="32"/>
      <c r="D1310" s="32"/>
      <c r="E1310" s="33"/>
      <c r="F1310" s="34"/>
      <c r="G1310" s="35"/>
      <c r="H1310" s="36"/>
      <c r="I1310" s="38"/>
      <c r="J1310" s="35"/>
      <c r="K1310" s="39"/>
      <c r="L1310" s="39"/>
    </row>
    <row r="1311" s="3" customFormat="1" ht="22.5" customHeight="1" spans="1:12">
      <c r="A1311" s="31"/>
      <c r="B1311" s="32"/>
      <c r="C1311" s="32"/>
      <c r="D1311" s="32"/>
      <c r="E1311" s="33"/>
      <c r="F1311" s="34"/>
      <c r="G1311" s="35"/>
      <c r="H1311" s="36"/>
      <c r="I1311" s="38"/>
      <c r="J1311" s="35"/>
      <c r="K1311" s="39"/>
      <c r="L1311" s="39"/>
    </row>
    <row r="1312" s="3" customFormat="1" ht="22.5" customHeight="1" spans="1:12">
      <c r="A1312" s="31"/>
      <c r="B1312" s="32"/>
      <c r="C1312" s="32"/>
      <c r="D1312" s="32"/>
      <c r="E1312" s="33"/>
      <c r="F1312" s="34"/>
      <c r="G1312" s="35"/>
      <c r="H1312" s="36"/>
      <c r="I1312" s="38"/>
      <c r="J1312" s="35"/>
      <c r="K1312" s="39"/>
      <c r="L1312" s="39"/>
    </row>
    <row r="1313" s="3" customFormat="1" ht="22.5" customHeight="1" spans="1:12">
      <c r="A1313" s="31"/>
      <c r="B1313" s="32"/>
      <c r="C1313" s="32"/>
      <c r="D1313" s="32"/>
      <c r="E1313" s="33"/>
      <c r="F1313" s="34"/>
      <c r="G1313" s="35"/>
      <c r="H1313" s="36"/>
      <c r="I1313" s="38"/>
      <c r="J1313" s="35"/>
      <c r="K1313" s="39"/>
      <c r="L1313" s="39"/>
    </row>
    <row r="1314" s="3" customFormat="1" ht="22.5" customHeight="1" spans="1:12">
      <c r="A1314" s="31"/>
      <c r="B1314" s="32"/>
      <c r="C1314" s="32"/>
      <c r="D1314" s="32"/>
      <c r="E1314" s="33"/>
      <c r="F1314" s="34"/>
      <c r="G1314" s="35"/>
      <c r="H1314" s="36"/>
      <c r="I1314" s="38"/>
      <c r="J1314" s="35"/>
      <c r="K1314" s="39"/>
      <c r="L1314" s="39"/>
    </row>
    <row r="1315" s="3" customFormat="1" ht="22.5" customHeight="1" spans="1:12">
      <c r="A1315" s="31"/>
      <c r="B1315" s="32"/>
      <c r="C1315" s="32"/>
      <c r="D1315" s="32"/>
      <c r="E1315" s="33"/>
      <c r="F1315" s="34"/>
      <c r="G1315" s="35"/>
      <c r="H1315" s="36"/>
      <c r="I1315" s="38"/>
      <c r="J1315" s="35"/>
      <c r="K1315" s="39"/>
      <c r="L1315" s="39"/>
    </row>
    <row r="1316" s="3" customFormat="1" ht="22.5" customHeight="1" spans="1:12">
      <c r="A1316" s="31"/>
      <c r="B1316" s="32"/>
      <c r="C1316" s="32"/>
      <c r="D1316" s="32"/>
      <c r="E1316" s="33"/>
      <c r="F1316" s="34"/>
      <c r="G1316" s="35"/>
      <c r="H1316" s="36"/>
      <c r="I1316" s="38"/>
      <c r="J1316" s="35"/>
      <c r="K1316" s="39"/>
      <c r="L1316" s="39"/>
    </row>
    <row r="1317" s="3" customFormat="1" ht="22.5" customHeight="1" spans="1:12">
      <c r="A1317" s="31"/>
      <c r="B1317" s="32"/>
      <c r="C1317" s="32"/>
      <c r="D1317" s="32"/>
      <c r="E1317" s="33"/>
      <c r="F1317" s="34"/>
      <c r="G1317" s="35"/>
      <c r="H1317" s="36"/>
      <c r="I1317" s="38"/>
      <c r="J1317" s="35"/>
      <c r="K1317" s="39"/>
      <c r="L1317" s="39"/>
    </row>
    <row r="1318" s="3" customFormat="1" ht="22.5" customHeight="1" spans="1:12">
      <c r="A1318" s="31"/>
      <c r="B1318" s="32"/>
      <c r="C1318" s="32"/>
      <c r="D1318" s="32"/>
      <c r="E1318" s="33"/>
      <c r="F1318" s="34"/>
      <c r="G1318" s="35"/>
      <c r="H1318" s="36"/>
      <c r="I1318" s="38"/>
      <c r="J1318" s="35"/>
      <c r="K1318" s="39"/>
      <c r="L1318" s="39"/>
    </row>
    <row r="1319" s="3" customFormat="1" ht="22.5" customHeight="1" spans="1:12">
      <c r="A1319" s="31"/>
      <c r="B1319" s="32"/>
      <c r="C1319" s="32"/>
      <c r="D1319" s="32"/>
      <c r="E1319" s="33"/>
      <c r="F1319" s="34"/>
      <c r="G1319" s="35"/>
      <c r="H1319" s="36"/>
      <c r="I1319" s="38"/>
      <c r="J1319" s="35"/>
      <c r="K1319" s="39"/>
      <c r="L1319" s="39"/>
    </row>
    <row r="1320" s="3" customFormat="1" ht="22.5" customHeight="1" spans="1:12">
      <c r="A1320" s="31"/>
      <c r="B1320" s="32"/>
      <c r="C1320" s="32"/>
      <c r="D1320" s="32"/>
      <c r="E1320" s="33"/>
      <c r="F1320" s="34"/>
      <c r="G1320" s="35"/>
      <c r="H1320" s="36"/>
      <c r="I1320" s="38"/>
      <c r="J1320" s="35"/>
      <c r="K1320" s="39"/>
      <c r="L1320" s="39"/>
    </row>
    <row r="1321" s="3" customFormat="1" ht="22.5" customHeight="1" spans="1:12">
      <c r="A1321" s="31"/>
      <c r="B1321" s="32"/>
      <c r="C1321" s="32"/>
      <c r="D1321" s="32"/>
      <c r="E1321" s="33"/>
      <c r="F1321" s="34"/>
      <c r="G1321" s="35"/>
      <c r="H1321" s="36"/>
      <c r="I1321" s="38"/>
      <c r="J1321" s="35"/>
      <c r="K1321" s="39"/>
      <c r="L1321" s="39"/>
    </row>
    <row r="1322" s="3" customFormat="1" ht="22.5" customHeight="1" spans="1:12">
      <c r="A1322" s="31"/>
      <c r="B1322" s="32"/>
      <c r="C1322" s="32"/>
      <c r="D1322" s="32"/>
      <c r="E1322" s="33"/>
      <c r="F1322" s="34"/>
      <c r="G1322" s="35"/>
      <c r="H1322" s="36"/>
      <c r="I1322" s="38"/>
      <c r="J1322" s="35"/>
      <c r="K1322" s="39"/>
      <c r="L1322" s="39"/>
    </row>
    <row r="1323" s="3" customFormat="1" ht="22.5" customHeight="1" spans="1:12">
      <c r="A1323" s="31"/>
      <c r="B1323" s="32"/>
      <c r="C1323" s="32"/>
      <c r="D1323" s="32"/>
      <c r="E1323" s="33"/>
      <c r="F1323" s="34"/>
      <c r="G1323" s="35"/>
      <c r="H1323" s="36"/>
      <c r="I1323" s="38"/>
      <c r="J1323" s="35"/>
      <c r="K1323" s="39"/>
      <c r="L1323" s="39"/>
    </row>
    <row r="1324" s="3" customFormat="1" ht="22.5" customHeight="1" spans="1:12">
      <c r="A1324" s="31"/>
      <c r="B1324" s="32"/>
      <c r="C1324" s="32"/>
      <c r="D1324" s="32"/>
      <c r="E1324" s="40"/>
      <c r="F1324" s="34"/>
      <c r="G1324" s="35"/>
      <c r="H1324" s="36"/>
      <c r="I1324" s="38"/>
      <c r="J1324" s="35"/>
      <c r="K1324" s="39"/>
      <c r="L1324" s="39"/>
    </row>
    <row r="1325" s="3" customFormat="1" ht="22.5" customHeight="1" spans="1:12">
      <c r="A1325" s="31"/>
      <c r="B1325" s="32"/>
      <c r="C1325" s="32"/>
      <c r="D1325" s="32"/>
      <c r="E1325" s="33"/>
      <c r="F1325" s="34"/>
      <c r="G1325" s="35"/>
      <c r="H1325" s="36"/>
      <c r="I1325" s="38"/>
      <c r="J1325" s="35"/>
      <c r="K1325" s="39"/>
      <c r="L1325" s="39"/>
    </row>
    <row r="1326" s="3" customFormat="1" ht="22.5" customHeight="1" spans="1:12">
      <c r="A1326" s="31"/>
      <c r="B1326" s="32"/>
      <c r="C1326" s="32"/>
      <c r="D1326" s="32"/>
      <c r="E1326" s="33"/>
      <c r="F1326" s="34"/>
      <c r="G1326" s="35"/>
      <c r="H1326" s="36"/>
      <c r="I1326" s="38"/>
      <c r="J1326" s="35"/>
      <c r="K1326" s="39"/>
      <c r="L1326" s="39"/>
    </row>
    <row r="1327" s="3" customFormat="1" ht="22.5" customHeight="1" spans="1:12">
      <c r="A1327" s="31"/>
      <c r="B1327" s="32"/>
      <c r="C1327" s="32"/>
      <c r="D1327" s="32"/>
      <c r="E1327" s="33"/>
      <c r="F1327" s="34"/>
      <c r="G1327" s="35"/>
      <c r="H1327" s="36"/>
      <c r="I1327" s="38"/>
      <c r="J1327" s="35"/>
      <c r="K1327" s="39"/>
      <c r="L1327" s="39"/>
    </row>
    <row r="1328" s="3" customFormat="1" ht="22.5" customHeight="1" spans="1:12">
      <c r="A1328" s="31"/>
      <c r="B1328" s="32"/>
      <c r="C1328" s="32"/>
      <c r="D1328" s="32"/>
      <c r="E1328" s="33"/>
      <c r="F1328" s="34"/>
      <c r="G1328" s="35"/>
      <c r="H1328" s="36"/>
      <c r="I1328" s="38"/>
      <c r="J1328" s="35"/>
      <c r="K1328" s="39"/>
      <c r="L1328" s="39"/>
    </row>
    <row r="1329" s="3" customFormat="1" ht="22.5" customHeight="1" spans="1:12">
      <c r="A1329" s="31"/>
      <c r="B1329" s="32"/>
      <c r="C1329" s="32"/>
      <c r="D1329" s="32"/>
      <c r="E1329" s="33"/>
      <c r="F1329" s="34"/>
      <c r="G1329" s="35"/>
      <c r="H1329" s="36"/>
      <c r="I1329" s="38"/>
      <c r="J1329" s="35"/>
      <c r="K1329" s="39"/>
      <c r="L1329" s="39"/>
    </row>
    <row r="1330" s="3" customFormat="1" ht="22.5" customHeight="1" spans="1:12">
      <c r="A1330" s="31"/>
      <c r="B1330" s="32"/>
      <c r="C1330" s="32"/>
      <c r="D1330" s="32"/>
      <c r="E1330" s="33"/>
      <c r="F1330" s="34"/>
      <c r="G1330" s="35"/>
      <c r="H1330" s="36"/>
      <c r="I1330" s="38"/>
      <c r="J1330" s="35"/>
      <c r="K1330" s="39"/>
      <c r="L1330" s="39"/>
    </row>
    <row r="1331" s="3" customFormat="1" ht="22.5" customHeight="1" spans="1:12">
      <c r="A1331" s="31"/>
      <c r="B1331" s="32"/>
      <c r="C1331" s="32"/>
      <c r="D1331" s="32"/>
      <c r="E1331" s="33"/>
      <c r="F1331" s="34"/>
      <c r="G1331" s="35"/>
      <c r="H1331" s="36"/>
      <c r="I1331" s="38"/>
      <c r="J1331" s="35"/>
      <c r="K1331" s="39"/>
      <c r="L1331" s="39"/>
    </row>
    <row r="1332" s="3" customFormat="1" ht="22.5" customHeight="1" spans="1:12">
      <c r="A1332" s="31"/>
      <c r="B1332" s="32"/>
      <c r="C1332" s="32"/>
      <c r="D1332" s="32"/>
      <c r="E1332" s="33"/>
      <c r="F1332" s="34"/>
      <c r="G1332" s="35"/>
      <c r="H1332" s="36"/>
      <c r="I1332" s="38"/>
      <c r="J1332" s="35"/>
      <c r="K1332" s="39"/>
      <c r="L1332" s="39"/>
    </row>
    <row r="1333" s="3" customFormat="1" ht="22.5" customHeight="1" spans="1:12">
      <c r="A1333" s="31"/>
      <c r="B1333" s="32"/>
      <c r="C1333" s="32"/>
      <c r="D1333" s="32"/>
      <c r="E1333" s="33"/>
      <c r="F1333" s="34"/>
      <c r="G1333" s="35"/>
      <c r="H1333" s="36"/>
      <c r="I1333" s="38"/>
      <c r="J1333" s="35"/>
      <c r="K1333" s="39"/>
      <c r="L1333" s="39"/>
    </row>
    <row r="1334" s="3" customFormat="1" ht="22.5" customHeight="1" spans="1:12">
      <c r="A1334" s="31"/>
      <c r="B1334" s="32"/>
      <c r="C1334" s="32"/>
      <c r="D1334" s="32"/>
      <c r="E1334" s="33"/>
      <c r="F1334" s="34"/>
      <c r="G1334" s="35"/>
      <c r="H1334" s="36"/>
      <c r="I1334" s="38"/>
      <c r="J1334" s="35"/>
      <c r="K1334" s="39"/>
      <c r="L1334" s="39"/>
    </row>
    <row r="1335" s="3" customFormat="1" ht="22.5" customHeight="1" spans="1:12">
      <c r="A1335" s="31"/>
      <c r="B1335" s="32"/>
      <c r="C1335" s="32"/>
      <c r="D1335" s="32"/>
      <c r="E1335" s="33"/>
      <c r="F1335" s="34"/>
      <c r="G1335" s="35"/>
      <c r="H1335" s="36"/>
      <c r="I1335" s="38"/>
      <c r="J1335" s="35"/>
      <c r="K1335" s="39"/>
      <c r="L1335" s="39"/>
    </row>
    <row r="1336" s="3" customFormat="1" ht="22.5" customHeight="1" spans="1:12">
      <c r="A1336" s="31"/>
      <c r="B1336" s="32"/>
      <c r="C1336" s="32"/>
      <c r="D1336" s="32"/>
      <c r="E1336" s="33"/>
      <c r="F1336" s="34"/>
      <c r="G1336" s="35"/>
      <c r="H1336" s="36"/>
      <c r="I1336" s="38"/>
      <c r="J1336" s="35"/>
      <c r="K1336" s="39"/>
      <c r="L1336" s="39"/>
    </row>
    <row r="1337" s="3" customFormat="1" ht="22.5" customHeight="1" spans="1:12">
      <c r="A1337" s="31"/>
      <c r="B1337" s="32"/>
      <c r="C1337" s="32"/>
      <c r="D1337" s="32"/>
      <c r="E1337" s="33"/>
      <c r="F1337" s="34"/>
      <c r="G1337" s="35"/>
      <c r="H1337" s="36"/>
      <c r="I1337" s="38"/>
      <c r="J1337" s="35"/>
      <c r="K1337" s="39"/>
      <c r="L1337" s="39"/>
    </row>
    <row r="1338" s="3" customFormat="1" ht="22.5" customHeight="1" spans="1:12">
      <c r="A1338" s="31"/>
      <c r="B1338" s="32"/>
      <c r="C1338" s="32"/>
      <c r="D1338" s="32"/>
      <c r="E1338" s="33"/>
      <c r="F1338" s="34"/>
      <c r="G1338" s="35"/>
      <c r="H1338" s="36"/>
      <c r="I1338" s="38"/>
      <c r="J1338" s="35"/>
      <c r="K1338" s="39"/>
      <c r="L1338" s="39"/>
    </row>
    <row r="1339" s="3" customFormat="1" ht="22.5" customHeight="1" spans="1:12">
      <c r="A1339" s="31"/>
      <c r="B1339" s="32"/>
      <c r="C1339" s="32"/>
      <c r="D1339" s="32"/>
      <c r="E1339" s="33"/>
      <c r="F1339" s="34"/>
      <c r="G1339" s="35"/>
      <c r="H1339" s="36"/>
      <c r="I1339" s="38"/>
      <c r="J1339" s="35"/>
      <c r="K1339" s="39"/>
      <c r="L1339" s="39"/>
    </row>
    <row r="1340" s="3" customFormat="1" ht="22.5" customHeight="1" spans="1:12">
      <c r="A1340" s="31"/>
      <c r="B1340" s="32"/>
      <c r="C1340" s="32"/>
      <c r="D1340" s="32"/>
      <c r="E1340" s="33"/>
      <c r="F1340" s="34"/>
      <c r="G1340" s="35"/>
      <c r="H1340" s="36"/>
      <c r="I1340" s="38"/>
      <c r="J1340" s="35"/>
      <c r="K1340" s="39"/>
      <c r="L1340" s="39"/>
    </row>
    <row r="1341" s="3" customFormat="1" ht="22.5" customHeight="1" spans="1:12">
      <c r="A1341" s="31"/>
      <c r="B1341" s="32"/>
      <c r="C1341" s="32"/>
      <c r="D1341" s="32"/>
      <c r="E1341" s="33"/>
      <c r="F1341" s="34"/>
      <c r="G1341" s="35"/>
      <c r="H1341" s="36"/>
      <c r="I1341" s="38"/>
      <c r="J1341" s="35"/>
      <c r="K1341" s="39"/>
      <c r="L1341" s="39"/>
    </row>
    <row r="1342" s="3" customFormat="1" ht="22.5" customHeight="1" spans="1:12">
      <c r="A1342" s="31"/>
      <c r="B1342" s="32"/>
      <c r="C1342" s="32"/>
      <c r="D1342" s="32"/>
      <c r="E1342" s="33"/>
      <c r="F1342" s="34"/>
      <c r="G1342" s="35"/>
      <c r="H1342" s="36"/>
      <c r="I1342" s="38"/>
      <c r="J1342" s="35"/>
      <c r="K1342" s="39"/>
      <c r="L1342" s="39"/>
    </row>
    <row r="1343" s="3" customFormat="1" ht="22.5" customHeight="1" spans="1:12">
      <c r="A1343" s="31"/>
      <c r="B1343" s="32"/>
      <c r="C1343" s="32"/>
      <c r="D1343" s="32"/>
      <c r="E1343" s="33"/>
      <c r="F1343" s="34"/>
      <c r="G1343" s="35"/>
      <c r="H1343" s="36"/>
      <c r="I1343" s="38"/>
      <c r="J1343" s="35"/>
      <c r="K1343" s="39"/>
      <c r="L1343" s="39"/>
    </row>
    <row r="1344" s="3" customFormat="1" ht="22.5" customHeight="1" spans="1:12">
      <c r="A1344" s="31"/>
      <c r="B1344" s="32"/>
      <c r="C1344" s="32"/>
      <c r="D1344" s="32"/>
      <c r="E1344" s="33"/>
      <c r="F1344" s="34"/>
      <c r="G1344" s="35"/>
      <c r="H1344" s="36"/>
      <c r="I1344" s="38"/>
      <c r="J1344" s="35"/>
      <c r="K1344" s="39"/>
      <c r="L1344" s="39"/>
    </row>
    <row r="1345" s="3" customFormat="1" ht="22.5" customHeight="1" spans="1:12">
      <c r="A1345" s="31"/>
      <c r="B1345" s="32"/>
      <c r="C1345" s="32"/>
      <c r="D1345" s="32"/>
      <c r="E1345" s="33"/>
      <c r="F1345" s="34"/>
      <c r="G1345" s="35"/>
      <c r="H1345" s="36"/>
      <c r="I1345" s="38"/>
      <c r="J1345" s="35"/>
      <c r="K1345" s="39"/>
      <c r="L1345" s="39"/>
    </row>
    <row r="1346" s="3" customFormat="1" ht="22.5" customHeight="1" spans="1:12">
      <c r="A1346" s="31"/>
      <c r="B1346" s="32"/>
      <c r="C1346" s="32"/>
      <c r="D1346" s="32"/>
      <c r="E1346" s="33"/>
      <c r="F1346" s="34"/>
      <c r="G1346" s="35"/>
      <c r="H1346" s="36"/>
      <c r="I1346" s="38"/>
      <c r="J1346" s="35"/>
      <c r="K1346" s="39"/>
      <c r="L1346" s="39"/>
    </row>
    <row r="1347" s="3" customFormat="1" ht="22.5" customHeight="1" spans="1:12">
      <c r="A1347" s="31"/>
      <c r="B1347" s="32"/>
      <c r="C1347" s="32"/>
      <c r="D1347" s="32"/>
      <c r="E1347" s="33"/>
      <c r="F1347" s="34"/>
      <c r="G1347" s="35"/>
      <c r="H1347" s="36"/>
      <c r="I1347" s="38"/>
      <c r="J1347" s="35"/>
      <c r="K1347" s="39"/>
      <c r="L1347" s="39"/>
    </row>
    <row r="1348" s="3" customFormat="1" ht="22.5" customHeight="1" spans="1:12">
      <c r="A1348" s="31"/>
      <c r="B1348" s="32"/>
      <c r="C1348" s="32"/>
      <c r="D1348" s="32"/>
      <c r="E1348" s="33"/>
      <c r="F1348" s="34"/>
      <c r="G1348" s="35"/>
      <c r="H1348" s="36"/>
      <c r="I1348" s="38"/>
      <c r="J1348" s="35"/>
      <c r="K1348" s="39"/>
      <c r="L1348" s="39"/>
    </row>
    <row r="1349" s="3" customFormat="1" ht="22.5" customHeight="1" spans="1:12">
      <c r="A1349" s="31"/>
      <c r="B1349" s="32"/>
      <c r="C1349" s="32"/>
      <c r="D1349" s="32"/>
      <c r="E1349" s="33"/>
      <c r="F1349" s="34"/>
      <c r="G1349" s="35"/>
      <c r="H1349" s="36"/>
      <c r="I1349" s="38"/>
      <c r="J1349" s="35"/>
      <c r="K1349" s="39"/>
      <c r="L1349" s="39"/>
    </row>
    <row r="1350" s="3" customFormat="1" ht="22.5" customHeight="1" spans="1:12">
      <c r="A1350" s="31"/>
      <c r="B1350" s="32"/>
      <c r="C1350" s="32"/>
      <c r="D1350" s="32"/>
      <c r="E1350" s="33"/>
      <c r="F1350" s="34"/>
      <c r="G1350" s="35"/>
      <c r="H1350" s="36"/>
      <c r="I1350" s="38"/>
      <c r="J1350" s="35"/>
      <c r="K1350" s="39"/>
      <c r="L1350" s="39"/>
    </row>
    <row r="1351" s="3" customFormat="1" ht="22.5" customHeight="1" spans="1:12">
      <c r="A1351" s="31"/>
      <c r="B1351" s="32"/>
      <c r="C1351" s="32"/>
      <c r="D1351" s="32"/>
      <c r="E1351" s="33"/>
      <c r="F1351" s="34"/>
      <c r="G1351" s="35"/>
      <c r="H1351" s="36"/>
      <c r="I1351" s="38"/>
      <c r="J1351" s="35"/>
      <c r="K1351" s="39"/>
      <c r="L1351" s="39"/>
    </row>
    <row r="1352" s="3" customFormat="1" ht="22.5" customHeight="1" spans="1:12">
      <c r="A1352" s="31"/>
      <c r="B1352" s="32"/>
      <c r="C1352" s="32"/>
      <c r="D1352" s="32"/>
      <c r="E1352" s="33"/>
      <c r="F1352" s="34"/>
      <c r="G1352" s="35"/>
      <c r="H1352" s="36"/>
      <c r="I1352" s="38"/>
      <c r="J1352" s="35"/>
      <c r="K1352" s="39"/>
      <c r="L1352" s="39"/>
    </row>
    <row r="1353" s="3" customFormat="1" ht="22.5" customHeight="1" spans="1:12">
      <c r="A1353" s="31"/>
      <c r="B1353" s="32"/>
      <c r="C1353" s="32"/>
      <c r="D1353" s="32"/>
      <c r="E1353" s="33"/>
      <c r="F1353" s="34"/>
      <c r="G1353" s="35"/>
      <c r="H1353" s="36"/>
      <c r="I1353" s="38"/>
      <c r="J1353" s="35"/>
      <c r="K1353" s="39"/>
      <c r="L1353" s="39"/>
    </row>
    <row r="1354" s="3" customFormat="1" ht="22.5" customHeight="1" spans="1:12">
      <c r="A1354" s="31"/>
      <c r="B1354" s="32"/>
      <c r="C1354" s="32"/>
      <c r="D1354" s="32"/>
      <c r="E1354" s="33"/>
      <c r="F1354" s="34"/>
      <c r="G1354" s="35"/>
      <c r="H1354" s="36"/>
      <c r="I1354" s="38"/>
      <c r="J1354" s="35"/>
      <c r="K1354" s="39"/>
      <c r="L1354" s="39"/>
    </row>
    <row r="1355" s="3" customFormat="1" ht="22.5" customHeight="1" spans="1:12">
      <c r="A1355" s="31"/>
      <c r="B1355" s="32"/>
      <c r="C1355" s="32"/>
      <c r="D1355" s="32"/>
      <c r="E1355" s="33"/>
      <c r="F1355" s="34"/>
      <c r="G1355" s="35"/>
      <c r="H1355" s="36"/>
      <c r="I1355" s="38"/>
      <c r="J1355" s="35"/>
      <c r="K1355" s="39"/>
      <c r="L1355" s="39"/>
    </row>
    <row r="1356" s="3" customFormat="1" ht="22.5" customHeight="1" spans="1:12">
      <c r="A1356" s="31"/>
      <c r="B1356" s="32"/>
      <c r="C1356" s="32"/>
      <c r="D1356" s="32"/>
      <c r="E1356" s="33"/>
      <c r="F1356" s="34"/>
      <c r="G1356" s="35"/>
      <c r="H1356" s="36"/>
      <c r="I1356" s="38"/>
      <c r="J1356" s="35"/>
      <c r="K1356" s="39"/>
      <c r="L1356" s="39"/>
    </row>
    <row r="1357" s="3" customFormat="1" ht="22.5" customHeight="1" spans="1:12">
      <c r="A1357" s="31"/>
      <c r="B1357" s="32"/>
      <c r="C1357" s="32"/>
      <c r="D1357" s="32"/>
      <c r="E1357" s="33"/>
      <c r="F1357" s="34"/>
      <c r="G1357" s="35"/>
      <c r="H1357" s="36"/>
      <c r="I1357" s="38"/>
      <c r="J1357" s="35"/>
      <c r="K1357" s="39"/>
      <c r="L1357" s="39"/>
    </row>
    <row r="1358" s="3" customFormat="1" ht="22.5" customHeight="1" spans="1:12">
      <c r="A1358" s="31"/>
      <c r="B1358" s="32"/>
      <c r="C1358" s="32"/>
      <c r="D1358" s="32"/>
      <c r="E1358" s="33"/>
      <c r="F1358" s="34"/>
      <c r="G1358" s="35"/>
      <c r="H1358" s="36"/>
      <c r="I1358" s="38"/>
      <c r="J1358" s="35"/>
      <c r="K1358" s="39"/>
      <c r="L1358" s="39"/>
    </row>
    <row r="1359" s="3" customFormat="1" ht="22.5" customHeight="1" spans="1:12">
      <c r="A1359" s="31"/>
      <c r="B1359" s="32"/>
      <c r="C1359" s="32"/>
      <c r="D1359" s="32"/>
      <c r="E1359" s="33"/>
      <c r="F1359" s="34"/>
      <c r="G1359" s="35"/>
      <c r="H1359" s="36"/>
      <c r="I1359" s="38"/>
      <c r="J1359" s="35"/>
      <c r="K1359" s="39"/>
      <c r="L1359" s="39"/>
    </row>
    <row r="1360" s="3" customFormat="1" ht="22.5" customHeight="1" spans="1:12">
      <c r="A1360" s="31"/>
      <c r="B1360" s="32"/>
      <c r="C1360" s="32"/>
      <c r="D1360" s="32"/>
      <c r="E1360" s="33"/>
      <c r="F1360" s="34"/>
      <c r="G1360" s="35"/>
      <c r="H1360" s="36"/>
      <c r="I1360" s="38"/>
      <c r="J1360" s="35"/>
      <c r="K1360" s="39"/>
      <c r="L1360" s="39"/>
    </row>
    <row r="1361" s="3" customFormat="1" ht="22.5" customHeight="1" spans="1:12">
      <c r="A1361" s="31"/>
      <c r="B1361" s="32"/>
      <c r="C1361" s="32"/>
      <c r="D1361" s="32"/>
      <c r="E1361" s="33"/>
      <c r="F1361" s="34"/>
      <c r="G1361" s="35"/>
      <c r="H1361" s="36"/>
      <c r="I1361" s="38"/>
      <c r="J1361" s="35"/>
      <c r="K1361" s="39"/>
      <c r="L1361" s="39"/>
    </row>
    <row r="1362" s="3" customFormat="1" ht="22.5" customHeight="1" spans="1:12">
      <c r="A1362" s="31"/>
      <c r="B1362" s="32"/>
      <c r="C1362" s="32"/>
      <c r="D1362" s="32"/>
      <c r="E1362" s="33"/>
      <c r="F1362" s="34"/>
      <c r="G1362" s="35"/>
      <c r="H1362" s="36"/>
      <c r="I1362" s="38"/>
      <c r="J1362" s="35"/>
      <c r="K1362" s="39"/>
      <c r="L1362" s="39"/>
    </row>
    <row r="1363" s="3" customFormat="1" ht="22.5" customHeight="1" spans="1:12">
      <c r="A1363" s="31"/>
      <c r="B1363" s="32"/>
      <c r="C1363" s="32"/>
      <c r="D1363" s="32"/>
      <c r="E1363" s="33"/>
      <c r="F1363" s="34"/>
      <c r="G1363" s="35"/>
      <c r="H1363" s="36"/>
      <c r="I1363" s="38"/>
      <c r="J1363" s="35"/>
      <c r="K1363" s="39"/>
      <c r="L1363" s="39"/>
    </row>
    <row r="1364" s="3" customFormat="1" ht="22.5" customHeight="1" spans="1:12">
      <c r="A1364" s="31"/>
      <c r="B1364" s="32"/>
      <c r="C1364" s="32"/>
      <c r="D1364" s="32"/>
      <c r="E1364" s="40"/>
      <c r="F1364" s="34"/>
      <c r="G1364" s="35"/>
      <c r="H1364" s="36"/>
      <c r="I1364" s="38"/>
      <c r="J1364" s="35"/>
      <c r="K1364" s="39"/>
      <c r="L1364" s="39"/>
    </row>
    <row r="1365" s="3" customFormat="1" ht="22.5" customHeight="1" spans="1:12">
      <c r="A1365" s="31"/>
      <c r="B1365" s="32"/>
      <c r="C1365" s="32"/>
      <c r="D1365" s="32"/>
      <c r="E1365" s="33"/>
      <c r="F1365" s="34"/>
      <c r="G1365" s="35"/>
      <c r="H1365" s="36"/>
      <c r="I1365" s="38"/>
      <c r="J1365" s="35"/>
      <c r="K1365" s="39"/>
      <c r="L1365" s="39"/>
    </row>
    <row r="1366" s="3" customFormat="1" ht="22.5" customHeight="1" spans="1:12">
      <c r="A1366" s="31"/>
      <c r="B1366" s="32"/>
      <c r="C1366" s="32"/>
      <c r="D1366" s="32"/>
      <c r="E1366" s="33"/>
      <c r="F1366" s="34"/>
      <c r="G1366" s="35"/>
      <c r="H1366" s="36"/>
      <c r="I1366" s="38"/>
      <c r="J1366" s="35"/>
      <c r="K1366" s="39"/>
      <c r="L1366" s="39"/>
    </row>
    <row r="1367" s="3" customFormat="1" ht="22.5" customHeight="1" spans="1:12">
      <c r="A1367" s="31"/>
      <c r="B1367" s="32"/>
      <c r="C1367" s="32"/>
      <c r="D1367" s="32"/>
      <c r="E1367" s="33"/>
      <c r="F1367" s="34"/>
      <c r="G1367" s="35"/>
      <c r="H1367" s="36"/>
      <c r="I1367" s="38"/>
      <c r="J1367" s="35"/>
      <c r="K1367" s="39"/>
      <c r="L1367" s="39"/>
    </row>
    <row r="1368" s="3" customFormat="1" ht="22.5" customHeight="1" spans="1:12">
      <c r="A1368" s="31"/>
      <c r="B1368" s="32"/>
      <c r="C1368" s="32"/>
      <c r="D1368" s="32"/>
      <c r="E1368" s="33"/>
      <c r="F1368" s="34"/>
      <c r="G1368" s="35"/>
      <c r="H1368" s="36"/>
      <c r="I1368" s="38"/>
      <c r="J1368" s="35"/>
      <c r="K1368" s="39"/>
      <c r="L1368" s="39"/>
    </row>
    <row r="1369" s="3" customFormat="1" ht="22.5" customHeight="1" spans="1:12">
      <c r="A1369" s="31"/>
      <c r="B1369" s="32"/>
      <c r="C1369" s="32"/>
      <c r="D1369" s="32"/>
      <c r="E1369" s="33"/>
      <c r="F1369" s="34"/>
      <c r="G1369" s="35"/>
      <c r="H1369" s="36"/>
      <c r="I1369" s="38"/>
      <c r="J1369" s="35"/>
      <c r="K1369" s="39"/>
      <c r="L1369" s="39"/>
    </row>
    <row r="1370" s="3" customFormat="1" ht="22.5" customHeight="1" spans="1:12">
      <c r="A1370" s="31"/>
      <c r="B1370" s="32"/>
      <c r="C1370" s="32"/>
      <c r="D1370" s="32"/>
      <c r="E1370" s="33"/>
      <c r="F1370" s="34"/>
      <c r="G1370" s="35"/>
      <c r="H1370" s="36"/>
      <c r="I1370" s="38"/>
      <c r="J1370" s="35"/>
      <c r="K1370" s="39"/>
      <c r="L1370" s="39"/>
    </row>
    <row r="1371" s="3" customFormat="1" ht="22.5" customHeight="1" spans="1:12">
      <c r="A1371" s="31"/>
      <c r="B1371" s="32"/>
      <c r="C1371" s="32"/>
      <c r="D1371" s="32"/>
      <c r="E1371" s="33"/>
      <c r="F1371" s="34"/>
      <c r="G1371" s="35"/>
      <c r="H1371" s="36"/>
      <c r="I1371" s="38"/>
      <c r="J1371" s="35"/>
      <c r="K1371" s="39"/>
      <c r="L1371" s="39"/>
    </row>
    <row r="1372" s="3" customFormat="1" ht="22.5" customHeight="1" spans="1:12">
      <c r="A1372" s="31"/>
      <c r="B1372" s="32"/>
      <c r="C1372" s="32"/>
      <c r="D1372" s="32"/>
      <c r="E1372" s="33"/>
      <c r="F1372" s="34"/>
      <c r="G1372" s="35"/>
      <c r="H1372" s="36"/>
      <c r="I1372" s="38"/>
      <c r="J1372" s="35"/>
      <c r="K1372" s="39"/>
      <c r="L1372" s="39"/>
    </row>
    <row r="1373" s="3" customFormat="1" ht="22.5" customHeight="1" spans="1:12">
      <c r="A1373" s="31"/>
      <c r="B1373" s="32"/>
      <c r="C1373" s="32"/>
      <c r="D1373" s="32"/>
      <c r="E1373" s="33"/>
      <c r="F1373" s="34"/>
      <c r="G1373" s="35"/>
      <c r="H1373" s="36"/>
      <c r="I1373" s="38"/>
      <c r="J1373" s="35"/>
      <c r="K1373" s="39"/>
      <c r="L1373" s="39"/>
    </row>
    <row r="1374" s="3" customFormat="1" ht="22.5" customHeight="1" spans="1:12">
      <c r="A1374" s="31"/>
      <c r="B1374" s="32"/>
      <c r="C1374" s="32"/>
      <c r="D1374" s="32"/>
      <c r="E1374" s="33"/>
      <c r="F1374" s="34"/>
      <c r="G1374" s="35"/>
      <c r="H1374" s="36"/>
      <c r="I1374" s="38"/>
      <c r="J1374" s="35"/>
      <c r="K1374" s="39"/>
      <c r="L1374" s="39"/>
    </row>
    <row r="1375" s="3" customFormat="1" ht="22.5" customHeight="1" spans="1:12">
      <c r="A1375" s="31"/>
      <c r="B1375" s="32"/>
      <c r="C1375" s="32"/>
      <c r="D1375" s="32"/>
      <c r="E1375" s="40"/>
      <c r="F1375" s="34"/>
      <c r="G1375" s="35"/>
      <c r="H1375" s="36"/>
      <c r="I1375" s="38"/>
      <c r="J1375" s="35"/>
      <c r="K1375" s="39"/>
      <c r="L1375" s="39"/>
    </row>
    <row r="1376" s="3" customFormat="1" ht="22.5" customHeight="1" spans="1:12">
      <c r="A1376" s="31"/>
      <c r="B1376" s="32"/>
      <c r="C1376" s="32"/>
      <c r="D1376" s="32"/>
      <c r="E1376" s="33"/>
      <c r="F1376" s="34"/>
      <c r="G1376" s="35"/>
      <c r="H1376" s="36"/>
      <c r="I1376" s="38"/>
      <c r="J1376" s="35"/>
      <c r="K1376" s="39"/>
      <c r="L1376" s="39"/>
    </row>
    <row r="1377" s="3" customFormat="1" ht="22.5" customHeight="1" spans="1:12">
      <c r="A1377" s="31"/>
      <c r="B1377" s="32"/>
      <c r="C1377" s="32"/>
      <c r="D1377" s="32"/>
      <c r="E1377" s="33"/>
      <c r="F1377" s="34"/>
      <c r="G1377" s="35"/>
      <c r="H1377" s="36"/>
      <c r="I1377" s="38"/>
      <c r="J1377" s="35"/>
      <c r="K1377" s="39"/>
      <c r="L1377" s="39"/>
    </row>
    <row r="1378" s="3" customFormat="1" ht="22.5" customHeight="1" spans="1:12">
      <c r="A1378" s="31"/>
      <c r="B1378" s="32"/>
      <c r="C1378" s="32"/>
      <c r="D1378" s="32"/>
      <c r="E1378" s="33"/>
      <c r="F1378" s="39"/>
      <c r="G1378" s="35"/>
      <c r="H1378" s="36"/>
      <c r="I1378" s="38"/>
      <c r="J1378" s="35"/>
      <c r="K1378" s="39"/>
      <c r="L1378" s="39"/>
    </row>
    <row r="1379" s="3" customFormat="1" ht="22.5" customHeight="1" spans="1:12">
      <c r="A1379" s="31"/>
      <c r="B1379" s="32"/>
      <c r="C1379" s="32"/>
      <c r="D1379" s="32"/>
      <c r="E1379" s="33"/>
      <c r="F1379" s="34"/>
      <c r="G1379" s="35"/>
      <c r="H1379" s="36"/>
      <c r="I1379" s="38"/>
      <c r="J1379" s="35"/>
      <c r="K1379" s="39"/>
      <c r="L1379" s="39"/>
    </row>
    <row r="1380" s="3" customFormat="1" ht="22.5" customHeight="1" spans="1:12">
      <c r="A1380" s="31"/>
      <c r="B1380" s="32"/>
      <c r="C1380" s="32"/>
      <c r="D1380" s="32"/>
      <c r="E1380" s="33"/>
      <c r="F1380" s="34"/>
      <c r="G1380" s="35"/>
      <c r="H1380" s="36"/>
      <c r="I1380" s="38"/>
      <c r="J1380" s="35"/>
      <c r="K1380" s="39"/>
      <c r="L1380" s="39"/>
    </row>
    <row r="1381" s="3" customFormat="1" ht="22.5" customHeight="1" spans="1:12">
      <c r="A1381" s="31"/>
      <c r="B1381" s="32"/>
      <c r="C1381" s="32"/>
      <c r="D1381" s="32"/>
      <c r="E1381" s="33"/>
      <c r="F1381" s="34"/>
      <c r="G1381" s="35"/>
      <c r="H1381" s="36"/>
      <c r="I1381" s="38"/>
      <c r="J1381" s="35"/>
      <c r="K1381" s="39"/>
      <c r="L1381" s="39"/>
    </row>
    <row r="1382" s="3" customFormat="1" ht="22.5" customHeight="1" spans="1:12">
      <c r="A1382" s="31"/>
      <c r="B1382" s="32"/>
      <c r="C1382" s="32"/>
      <c r="D1382" s="32"/>
      <c r="E1382" s="33"/>
      <c r="F1382" s="34"/>
      <c r="G1382" s="35"/>
      <c r="H1382" s="36"/>
      <c r="I1382" s="38"/>
      <c r="J1382" s="35"/>
      <c r="K1382" s="39"/>
      <c r="L1382" s="39"/>
    </row>
    <row r="1383" s="3" customFormat="1" ht="22.5" customHeight="1" spans="1:12">
      <c r="A1383" s="31"/>
      <c r="B1383" s="32"/>
      <c r="C1383" s="32"/>
      <c r="D1383" s="32"/>
      <c r="E1383" s="33"/>
      <c r="F1383" s="34"/>
      <c r="G1383" s="35"/>
      <c r="H1383" s="36"/>
      <c r="I1383" s="38"/>
      <c r="J1383" s="35"/>
      <c r="K1383" s="39"/>
      <c r="L1383" s="39"/>
    </row>
    <row r="1384" s="3" customFormat="1" ht="22.5" customHeight="1" spans="1:12">
      <c r="A1384" s="31"/>
      <c r="B1384" s="32"/>
      <c r="C1384" s="32"/>
      <c r="D1384" s="32"/>
      <c r="E1384" s="33"/>
      <c r="F1384" s="34"/>
      <c r="G1384" s="35"/>
      <c r="H1384" s="36"/>
      <c r="I1384" s="38"/>
      <c r="J1384" s="35"/>
      <c r="K1384" s="39"/>
      <c r="L1384" s="39"/>
    </row>
    <row r="1385" s="3" customFormat="1" ht="22.5" customHeight="1" spans="1:12">
      <c r="A1385" s="31"/>
      <c r="B1385" s="32"/>
      <c r="C1385" s="32"/>
      <c r="D1385" s="32"/>
      <c r="E1385" s="41"/>
      <c r="G1385" s="42"/>
      <c r="I1385" s="38"/>
      <c r="J1385" s="35"/>
      <c r="K1385" s="39"/>
      <c r="L1385" s="39"/>
    </row>
    <row r="1386" s="3" customFormat="1" ht="22.5" customHeight="1" spans="1:12">
      <c r="A1386" s="31"/>
      <c r="B1386" s="32"/>
      <c r="C1386" s="32"/>
      <c r="D1386" s="32"/>
      <c r="E1386" s="33"/>
      <c r="F1386" s="34"/>
      <c r="G1386" s="35"/>
      <c r="H1386" s="36"/>
      <c r="I1386" s="38"/>
      <c r="J1386" s="35"/>
      <c r="K1386" s="39"/>
      <c r="L1386" s="39"/>
    </row>
    <row r="1387" s="3" customFormat="1" ht="22.5" customHeight="1" spans="1:12">
      <c r="A1387" s="31"/>
      <c r="B1387" s="32"/>
      <c r="C1387" s="32"/>
      <c r="D1387" s="32"/>
      <c r="E1387" s="33"/>
      <c r="F1387" s="34"/>
      <c r="G1387" s="35"/>
      <c r="H1387" s="36"/>
      <c r="I1387" s="38"/>
      <c r="J1387" s="35"/>
      <c r="K1387" s="39"/>
      <c r="L1387" s="39"/>
    </row>
    <row r="1388" s="3" customFormat="1" ht="22.5" customHeight="1" spans="1:12">
      <c r="A1388" s="31"/>
      <c r="B1388" s="32"/>
      <c r="C1388" s="32"/>
      <c r="D1388" s="32"/>
      <c r="E1388" s="33"/>
      <c r="F1388" s="34"/>
      <c r="G1388" s="35"/>
      <c r="H1388" s="36"/>
      <c r="I1388" s="38"/>
      <c r="J1388" s="35"/>
      <c r="K1388" s="39"/>
      <c r="L1388" s="39"/>
    </row>
    <row r="1389" s="3" customFormat="1" ht="22.5" customHeight="1" spans="1:12">
      <c r="A1389" s="31"/>
      <c r="B1389" s="32"/>
      <c r="C1389" s="32"/>
      <c r="D1389" s="32"/>
      <c r="E1389" s="33"/>
      <c r="F1389" s="34"/>
      <c r="G1389" s="35"/>
      <c r="H1389" s="36"/>
      <c r="I1389" s="38"/>
      <c r="J1389" s="35"/>
      <c r="K1389" s="39"/>
      <c r="L1389" s="39"/>
    </row>
    <row r="1390" s="3" customFormat="1" ht="22.5" customHeight="1" spans="1:12">
      <c r="A1390" s="31"/>
      <c r="B1390" s="32"/>
      <c r="C1390" s="32"/>
      <c r="D1390" s="32"/>
      <c r="E1390" s="33"/>
      <c r="F1390" s="34"/>
      <c r="G1390" s="35"/>
      <c r="H1390" s="36"/>
      <c r="I1390" s="38"/>
      <c r="J1390" s="35"/>
      <c r="K1390" s="39"/>
      <c r="L1390" s="39"/>
    </row>
    <row r="1391" s="3" customFormat="1" ht="22.5" customHeight="1" spans="1:12">
      <c r="A1391" s="31"/>
      <c r="B1391" s="32"/>
      <c r="C1391" s="32"/>
      <c r="D1391" s="32"/>
      <c r="E1391" s="33"/>
      <c r="F1391" s="34"/>
      <c r="G1391" s="35"/>
      <c r="H1391" s="36"/>
      <c r="I1391" s="38"/>
      <c r="J1391" s="35"/>
      <c r="K1391" s="39"/>
      <c r="L1391" s="39"/>
    </row>
    <row r="1392" s="3" customFormat="1" ht="22.5" customHeight="1" spans="1:12">
      <c r="A1392" s="31"/>
      <c r="B1392" s="32"/>
      <c r="C1392" s="32"/>
      <c r="D1392" s="32"/>
      <c r="E1392" s="33"/>
      <c r="F1392" s="34"/>
      <c r="G1392" s="35"/>
      <c r="H1392" s="36"/>
      <c r="I1392" s="38"/>
      <c r="J1392" s="35"/>
      <c r="K1392" s="39"/>
      <c r="L1392" s="39"/>
    </row>
    <row r="1393" s="3" customFormat="1" ht="22.5" customHeight="1" spans="1:12">
      <c r="A1393" s="31"/>
      <c r="B1393" s="32"/>
      <c r="C1393" s="32"/>
      <c r="D1393" s="32"/>
      <c r="E1393" s="33"/>
      <c r="F1393" s="34"/>
      <c r="G1393" s="35"/>
      <c r="H1393" s="36"/>
      <c r="I1393" s="38"/>
      <c r="J1393" s="35"/>
      <c r="K1393" s="39"/>
      <c r="L1393" s="39"/>
    </row>
    <row r="1394" s="3" customFormat="1" ht="22.5" customHeight="1" spans="1:12">
      <c r="A1394" s="31"/>
      <c r="B1394" s="32"/>
      <c r="C1394" s="32"/>
      <c r="D1394" s="32"/>
      <c r="E1394" s="33"/>
      <c r="F1394" s="34"/>
      <c r="G1394" s="35"/>
      <c r="H1394" s="36"/>
      <c r="I1394" s="38"/>
      <c r="J1394" s="35"/>
      <c r="K1394" s="39"/>
      <c r="L1394" s="39"/>
    </row>
    <row r="1395" s="3" customFormat="1" ht="22.5" customHeight="1" spans="1:12">
      <c r="A1395" s="31"/>
      <c r="B1395" s="32"/>
      <c r="C1395" s="32"/>
      <c r="D1395" s="32"/>
      <c r="E1395" s="33"/>
      <c r="F1395" s="34"/>
      <c r="G1395" s="35"/>
      <c r="H1395" s="36"/>
      <c r="I1395" s="38"/>
      <c r="J1395" s="35"/>
      <c r="K1395" s="39"/>
      <c r="L1395" s="39"/>
    </row>
    <row r="1396" s="3" customFormat="1" ht="22.5" customHeight="1" spans="1:12">
      <c r="A1396" s="31"/>
      <c r="B1396" s="32"/>
      <c r="C1396" s="32"/>
      <c r="D1396" s="32"/>
      <c r="E1396" s="33"/>
      <c r="F1396" s="34"/>
      <c r="G1396" s="35"/>
      <c r="H1396" s="36"/>
      <c r="I1396" s="38"/>
      <c r="J1396" s="35"/>
      <c r="K1396" s="39"/>
      <c r="L1396" s="39"/>
    </row>
    <row r="1397" s="3" customFormat="1" ht="22.5" customHeight="1" spans="1:12">
      <c r="A1397" s="31"/>
      <c r="B1397" s="32"/>
      <c r="C1397" s="32"/>
      <c r="D1397" s="32"/>
      <c r="E1397" s="33"/>
      <c r="F1397" s="34"/>
      <c r="G1397" s="35"/>
      <c r="H1397" s="36"/>
      <c r="I1397" s="38"/>
      <c r="J1397" s="35"/>
      <c r="K1397" s="39"/>
      <c r="L1397" s="39"/>
    </row>
    <row r="1398" s="3" customFormat="1" ht="22.5" customHeight="1" spans="1:12">
      <c r="A1398" s="31"/>
      <c r="B1398" s="32"/>
      <c r="C1398" s="32"/>
      <c r="D1398" s="32"/>
      <c r="E1398" s="33"/>
      <c r="F1398" s="34"/>
      <c r="G1398" s="35"/>
      <c r="H1398" s="36"/>
      <c r="I1398" s="38"/>
      <c r="J1398" s="35"/>
      <c r="K1398" s="39"/>
      <c r="L1398" s="39"/>
    </row>
    <row r="1399" s="3" customFormat="1" ht="22.5" customHeight="1" spans="1:12">
      <c r="A1399" s="31"/>
      <c r="B1399" s="32"/>
      <c r="C1399" s="32"/>
      <c r="D1399" s="32"/>
      <c r="E1399" s="33"/>
      <c r="F1399" s="34"/>
      <c r="G1399" s="35"/>
      <c r="H1399" s="36"/>
      <c r="I1399" s="38"/>
      <c r="J1399" s="35"/>
      <c r="K1399" s="39"/>
      <c r="L1399" s="39"/>
    </row>
    <row r="1400" s="3" customFormat="1" ht="22.5" customHeight="1" spans="1:12">
      <c r="A1400" s="31"/>
      <c r="B1400" s="32"/>
      <c r="C1400" s="32"/>
      <c r="D1400" s="32"/>
      <c r="E1400" s="33"/>
      <c r="F1400" s="34"/>
      <c r="G1400" s="35"/>
      <c r="H1400" s="36"/>
      <c r="I1400" s="38"/>
      <c r="J1400" s="35"/>
      <c r="K1400" s="39"/>
      <c r="L1400" s="39"/>
    </row>
    <row r="1401" s="3" customFormat="1" ht="22.5" customHeight="1" spans="1:12">
      <c r="A1401" s="31"/>
      <c r="B1401" s="32"/>
      <c r="C1401" s="32"/>
      <c r="D1401" s="32"/>
      <c r="E1401" s="33"/>
      <c r="F1401" s="34"/>
      <c r="G1401" s="35"/>
      <c r="H1401" s="36"/>
      <c r="I1401" s="38"/>
      <c r="J1401" s="35"/>
      <c r="K1401" s="39"/>
      <c r="L1401" s="39"/>
    </row>
    <row r="1402" s="3" customFormat="1" ht="22.5" customHeight="1" spans="1:12">
      <c r="A1402" s="31"/>
      <c r="B1402" s="32"/>
      <c r="C1402" s="32"/>
      <c r="D1402" s="32"/>
      <c r="E1402" s="33"/>
      <c r="F1402" s="34"/>
      <c r="G1402" s="35"/>
      <c r="H1402" s="36"/>
      <c r="I1402" s="38"/>
      <c r="J1402" s="35"/>
      <c r="K1402" s="39"/>
      <c r="L1402" s="39"/>
    </row>
    <row r="1403" s="3" customFormat="1" ht="22.5" customHeight="1" spans="1:12">
      <c r="A1403" s="31"/>
      <c r="B1403" s="32"/>
      <c r="C1403" s="32"/>
      <c r="D1403" s="32"/>
      <c r="E1403" s="33"/>
      <c r="F1403" s="34"/>
      <c r="G1403" s="35"/>
      <c r="H1403" s="36"/>
      <c r="I1403" s="38"/>
      <c r="J1403" s="35"/>
      <c r="K1403" s="39"/>
      <c r="L1403" s="39"/>
    </row>
    <row r="1404" s="3" customFormat="1" ht="22.5" customHeight="1" spans="1:12">
      <c r="A1404" s="31"/>
      <c r="B1404" s="32"/>
      <c r="C1404" s="32"/>
      <c r="D1404" s="32"/>
      <c r="E1404" s="33"/>
      <c r="F1404" s="34"/>
      <c r="G1404" s="35"/>
      <c r="H1404" s="36"/>
      <c r="I1404" s="38"/>
      <c r="J1404" s="35"/>
      <c r="K1404" s="39"/>
      <c r="L1404" s="39"/>
    </row>
    <row r="1405" s="3" customFormat="1" ht="22.5" customHeight="1" spans="1:12">
      <c r="A1405" s="31"/>
      <c r="B1405" s="32"/>
      <c r="C1405" s="32"/>
      <c r="D1405" s="32"/>
      <c r="E1405" s="33"/>
      <c r="F1405" s="34"/>
      <c r="G1405" s="35"/>
      <c r="H1405" s="36"/>
      <c r="I1405" s="38"/>
      <c r="J1405" s="35"/>
      <c r="K1405" s="39"/>
      <c r="L1405" s="39"/>
    </row>
    <row r="1406" s="3" customFormat="1" ht="22.5" customHeight="1" spans="1:12">
      <c r="A1406" s="31"/>
      <c r="B1406" s="32"/>
      <c r="C1406" s="32"/>
      <c r="D1406" s="32"/>
      <c r="E1406" s="33"/>
      <c r="F1406" s="34"/>
      <c r="G1406" s="35"/>
      <c r="H1406" s="36"/>
      <c r="I1406" s="38"/>
      <c r="J1406" s="35"/>
      <c r="K1406" s="39"/>
      <c r="L1406" s="39"/>
    </row>
    <row r="1407" s="3" customFormat="1" ht="22.5" customHeight="1" spans="1:12">
      <c r="A1407" s="31"/>
      <c r="B1407" s="32"/>
      <c r="C1407" s="32"/>
      <c r="D1407" s="32"/>
      <c r="E1407" s="33"/>
      <c r="F1407" s="34"/>
      <c r="G1407" s="35"/>
      <c r="H1407" s="36"/>
      <c r="I1407" s="38"/>
      <c r="J1407" s="35"/>
      <c r="K1407" s="39"/>
      <c r="L1407" s="39"/>
    </row>
    <row r="1408" s="3" customFormat="1" ht="22.5" customHeight="1" spans="1:12">
      <c r="A1408" s="31"/>
      <c r="B1408" s="32"/>
      <c r="C1408" s="32"/>
      <c r="D1408" s="32"/>
      <c r="E1408" s="40"/>
      <c r="F1408" s="34"/>
      <c r="G1408" s="35"/>
      <c r="H1408" s="36"/>
      <c r="I1408" s="38"/>
      <c r="J1408" s="35"/>
      <c r="K1408" s="39"/>
      <c r="L1408" s="39"/>
    </row>
    <row r="1409" s="3" customFormat="1" ht="22.5" customHeight="1" spans="1:12">
      <c r="A1409" s="31"/>
      <c r="B1409" s="32"/>
      <c r="C1409" s="32"/>
      <c r="D1409" s="32"/>
      <c r="E1409" s="33"/>
      <c r="F1409" s="34"/>
      <c r="G1409" s="35"/>
      <c r="H1409" s="36"/>
      <c r="I1409" s="38"/>
      <c r="J1409" s="35"/>
      <c r="K1409" s="39"/>
      <c r="L1409" s="39"/>
    </row>
    <row r="1410" s="3" customFormat="1" ht="22.5" customHeight="1" spans="1:12">
      <c r="A1410" s="31"/>
      <c r="B1410" s="32"/>
      <c r="C1410" s="32"/>
      <c r="D1410" s="32"/>
      <c r="E1410" s="33"/>
      <c r="F1410" s="34"/>
      <c r="G1410" s="35"/>
      <c r="H1410" s="36"/>
      <c r="I1410" s="38"/>
      <c r="J1410" s="35"/>
      <c r="K1410" s="39"/>
      <c r="L1410" s="39"/>
    </row>
    <row r="1411" s="3" customFormat="1" ht="22.5" customHeight="1" spans="1:12">
      <c r="A1411" s="31"/>
      <c r="B1411" s="32"/>
      <c r="C1411" s="32"/>
      <c r="D1411" s="32"/>
      <c r="E1411" s="33"/>
      <c r="F1411" s="34"/>
      <c r="G1411" s="35"/>
      <c r="H1411" s="36"/>
      <c r="I1411" s="38"/>
      <c r="J1411" s="35"/>
      <c r="K1411" s="39"/>
      <c r="L1411" s="39"/>
    </row>
    <row r="1412" s="3" customFormat="1" ht="22.5" customHeight="1" spans="1:12">
      <c r="A1412" s="31"/>
      <c r="B1412" s="32"/>
      <c r="C1412" s="32"/>
      <c r="D1412" s="32"/>
      <c r="E1412" s="40"/>
      <c r="F1412" s="34"/>
      <c r="G1412" s="35"/>
      <c r="H1412" s="36"/>
      <c r="I1412" s="38"/>
      <c r="J1412" s="35"/>
      <c r="K1412" s="39"/>
      <c r="L1412" s="39"/>
    </row>
    <row r="1413" s="3" customFormat="1" ht="22.5" customHeight="1" spans="1:12">
      <c r="A1413" s="31"/>
      <c r="B1413" s="32"/>
      <c r="C1413" s="32"/>
      <c r="D1413" s="32"/>
      <c r="E1413" s="33"/>
      <c r="F1413" s="34"/>
      <c r="G1413" s="35"/>
      <c r="H1413" s="36"/>
      <c r="I1413" s="38"/>
      <c r="J1413" s="35"/>
      <c r="K1413" s="39"/>
      <c r="L1413" s="39"/>
    </row>
    <row r="1414" s="3" customFormat="1" ht="22.5" customHeight="1" spans="1:12">
      <c r="A1414" s="31"/>
      <c r="B1414" s="32"/>
      <c r="C1414" s="32"/>
      <c r="D1414" s="32"/>
      <c r="E1414" s="33"/>
      <c r="F1414" s="34"/>
      <c r="G1414" s="35"/>
      <c r="H1414" s="36"/>
      <c r="I1414" s="38"/>
      <c r="J1414" s="35"/>
      <c r="K1414" s="39"/>
      <c r="L1414" s="39"/>
    </row>
    <row r="1415" s="3" customFormat="1" ht="22.5" customHeight="1" spans="1:12">
      <c r="A1415" s="31"/>
      <c r="B1415" s="32"/>
      <c r="C1415" s="32"/>
      <c r="D1415" s="32"/>
      <c r="E1415" s="33"/>
      <c r="F1415" s="34"/>
      <c r="G1415" s="35"/>
      <c r="H1415" s="36"/>
      <c r="I1415" s="38"/>
      <c r="J1415" s="35"/>
      <c r="K1415" s="39"/>
      <c r="L1415" s="39"/>
    </row>
    <row r="1416" s="3" customFormat="1" ht="22.5" customHeight="1" spans="1:12">
      <c r="A1416" s="31"/>
      <c r="B1416" s="32"/>
      <c r="C1416" s="32"/>
      <c r="D1416" s="32"/>
      <c r="E1416" s="33"/>
      <c r="F1416" s="34"/>
      <c r="G1416" s="35"/>
      <c r="H1416" s="36"/>
      <c r="I1416" s="38"/>
      <c r="J1416" s="35"/>
      <c r="K1416" s="39"/>
      <c r="L1416" s="39"/>
    </row>
    <row r="1417" s="3" customFormat="1" ht="22.5" customHeight="1" spans="1:12">
      <c r="A1417" s="31"/>
      <c r="B1417" s="32"/>
      <c r="C1417" s="32"/>
      <c r="D1417" s="32"/>
      <c r="E1417" s="33"/>
      <c r="F1417" s="34"/>
      <c r="G1417" s="35"/>
      <c r="H1417" s="36"/>
      <c r="I1417" s="38"/>
      <c r="J1417" s="35"/>
      <c r="K1417" s="39"/>
      <c r="L1417" s="39"/>
    </row>
    <row r="1418" s="3" customFormat="1" ht="22.5" customHeight="1" spans="1:12">
      <c r="A1418" s="31"/>
      <c r="B1418" s="32"/>
      <c r="C1418" s="32"/>
      <c r="D1418" s="32"/>
      <c r="E1418" s="33"/>
      <c r="F1418" s="34"/>
      <c r="G1418" s="35"/>
      <c r="H1418" s="36"/>
      <c r="I1418" s="38"/>
      <c r="J1418" s="35"/>
      <c r="K1418" s="39"/>
      <c r="L1418" s="39"/>
    </row>
    <row r="1419" s="3" customFormat="1" ht="22.5" customHeight="1" spans="1:12">
      <c r="A1419" s="31"/>
      <c r="B1419" s="32"/>
      <c r="C1419" s="32"/>
      <c r="D1419" s="32"/>
      <c r="E1419" s="33"/>
      <c r="F1419" s="34"/>
      <c r="G1419" s="35"/>
      <c r="H1419" s="36"/>
      <c r="I1419" s="38"/>
      <c r="J1419" s="35"/>
      <c r="K1419" s="39"/>
      <c r="L1419" s="39"/>
    </row>
    <row r="1420" s="3" customFormat="1" ht="22.5" customHeight="1" spans="1:12">
      <c r="A1420" s="31"/>
      <c r="B1420" s="32"/>
      <c r="C1420" s="32"/>
      <c r="D1420" s="32"/>
      <c r="E1420" s="33"/>
      <c r="F1420" s="34"/>
      <c r="G1420" s="35"/>
      <c r="H1420" s="36"/>
      <c r="I1420" s="38"/>
      <c r="J1420" s="35"/>
      <c r="K1420" s="39"/>
      <c r="L1420" s="39"/>
    </row>
    <row r="1421" s="3" customFormat="1" ht="22.5" customHeight="1" spans="1:12">
      <c r="A1421" s="31"/>
      <c r="B1421" s="32"/>
      <c r="C1421" s="32"/>
      <c r="D1421" s="32"/>
      <c r="E1421" s="33"/>
      <c r="F1421" s="34"/>
      <c r="G1421" s="35"/>
      <c r="H1421" s="36"/>
      <c r="I1421" s="38"/>
      <c r="J1421" s="35"/>
      <c r="K1421" s="39"/>
      <c r="L1421" s="39"/>
    </row>
    <row r="1422" s="3" customFormat="1" ht="22.5" customHeight="1" spans="1:12">
      <c r="A1422" s="31"/>
      <c r="B1422" s="32"/>
      <c r="C1422" s="32"/>
      <c r="D1422" s="32"/>
      <c r="E1422" s="33"/>
      <c r="F1422" s="34"/>
      <c r="G1422" s="35"/>
      <c r="H1422" s="36"/>
      <c r="I1422" s="38"/>
      <c r="J1422" s="35"/>
      <c r="K1422" s="39"/>
      <c r="L1422" s="39"/>
    </row>
    <row r="1423" s="3" customFormat="1" ht="22.5" customHeight="1" spans="1:12">
      <c r="A1423" s="31"/>
      <c r="B1423" s="32"/>
      <c r="C1423" s="32"/>
      <c r="D1423" s="32"/>
      <c r="E1423" s="33"/>
      <c r="F1423" s="34"/>
      <c r="G1423" s="35"/>
      <c r="H1423" s="36"/>
      <c r="I1423" s="38"/>
      <c r="J1423" s="35"/>
      <c r="K1423" s="39"/>
      <c r="L1423" s="39"/>
    </row>
    <row r="1424" s="3" customFormat="1" ht="22.5" customHeight="1" spans="1:12">
      <c r="A1424" s="31"/>
      <c r="B1424" s="32"/>
      <c r="C1424" s="32"/>
      <c r="D1424" s="32"/>
      <c r="E1424" s="33"/>
      <c r="F1424" s="34"/>
      <c r="G1424" s="35"/>
      <c r="H1424" s="36"/>
      <c r="I1424" s="38"/>
      <c r="J1424" s="35"/>
      <c r="K1424" s="39"/>
      <c r="L1424" s="39"/>
    </row>
    <row r="1425" s="3" customFormat="1" ht="22.5" customHeight="1" spans="1:12">
      <c r="A1425" s="31"/>
      <c r="B1425" s="32"/>
      <c r="C1425" s="32"/>
      <c r="D1425" s="32"/>
      <c r="E1425" s="33"/>
      <c r="F1425" s="34"/>
      <c r="G1425" s="35"/>
      <c r="H1425" s="36"/>
      <c r="I1425" s="38"/>
      <c r="J1425" s="35"/>
      <c r="K1425" s="39"/>
      <c r="L1425" s="39"/>
    </row>
    <row r="1426" s="3" customFormat="1" ht="22.5" customHeight="1" spans="1:12">
      <c r="A1426" s="31"/>
      <c r="B1426" s="32"/>
      <c r="C1426" s="32"/>
      <c r="D1426" s="32"/>
      <c r="E1426" s="33"/>
      <c r="F1426" s="34"/>
      <c r="G1426" s="35"/>
      <c r="H1426" s="36"/>
      <c r="I1426" s="38"/>
      <c r="J1426" s="35"/>
      <c r="K1426" s="39"/>
      <c r="L1426" s="39"/>
    </row>
    <row r="1427" s="3" customFormat="1" ht="22.5" customHeight="1" spans="1:12">
      <c r="A1427" s="31"/>
      <c r="B1427" s="32"/>
      <c r="C1427" s="32"/>
      <c r="D1427" s="32"/>
      <c r="E1427" s="33"/>
      <c r="F1427" s="34"/>
      <c r="G1427" s="35"/>
      <c r="H1427" s="36"/>
      <c r="I1427" s="38"/>
      <c r="J1427" s="35"/>
      <c r="K1427" s="39"/>
      <c r="L1427" s="39"/>
    </row>
    <row r="1428" s="3" customFormat="1" ht="22.5" customHeight="1" spans="1:12">
      <c r="A1428" s="31"/>
      <c r="B1428" s="32"/>
      <c r="C1428" s="32"/>
      <c r="D1428" s="32"/>
      <c r="E1428" s="33"/>
      <c r="F1428" s="34"/>
      <c r="G1428" s="35"/>
      <c r="H1428" s="36"/>
      <c r="I1428" s="38"/>
      <c r="J1428" s="35"/>
      <c r="K1428" s="39"/>
      <c r="L1428" s="39"/>
    </row>
    <row r="1429" s="3" customFormat="1" ht="22.5" customHeight="1" spans="1:12">
      <c r="A1429" s="31"/>
      <c r="B1429" s="32"/>
      <c r="C1429" s="32"/>
      <c r="D1429" s="32"/>
      <c r="E1429" s="33"/>
      <c r="F1429" s="34"/>
      <c r="G1429" s="35"/>
      <c r="H1429" s="36"/>
      <c r="I1429" s="38"/>
      <c r="J1429" s="35"/>
      <c r="K1429" s="39"/>
      <c r="L1429" s="39"/>
    </row>
    <row r="1430" s="3" customFormat="1" ht="22.5" customHeight="1" spans="1:12">
      <c r="A1430" s="31"/>
      <c r="B1430" s="32"/>
      <c r="C1430" s="32"/>
      <c r="D1430" s="32"/>
      <c r="E1430" s="33"/>
      <c r="F1430" s="34"/>
      <c r="G1430" s="35"/>
      <c r="H1430" s="36"/>
      <c r="I1430" s="38"/>
      <c r="J1430" s="35"/>
      <c r="K1430" s="39"/>
      <c r="L1430" s="39"/>
    </row>
    <row r="1431" s="3" customFormat="1" ht="22.5" customHeight="1" spans="1:12">
      <c r="A1431" s="31"/>
      <c r="B1431" s="32"/>
      <c r="C1431" s="32"/>
      <c r="D1431" s="32"/>
      <c r="E1431" s="33"/>
      <c r="F1431" s="34"/>
      <c r="G1431" s="35"/>
      <c r="H1431" s="36"/>
      <c r="I1431" s="38"/>
      <c r="J1431" s="35"/>
      <c r="K1431" s="39"/>
      <c r="L1431" s="39"/>
    </row>
    <row r="1432" s="3" customFormat="1" ht="22.5" customHeight="1" spans="1:12">
      <c r="A1432" s="31"/>
      <c r="B1432" s="32"/>
      <c r="C1432" s="32"/>
      <c r="D1432" s="32"/>
      <c r="E1432" s="33"/>
      <c r="F1432" s="34"/>
      <c r="G1432" s="35"/>
      <c r="H1432" s="36"/>
      <c r="I1432" s="38"/>
      <c r="J1432" s="35"/>
      <c r="K1432" s="39"/>
      <c r="L1432" s="39"/>
    </row>
    <row r="1433" s="3" customFormat="1" ht="22.5" customHeight="1" spans="1:12">
      <c r="A1433" s="31"/>
      <c r="B1433" s="32"/>
      <c r="C1433" s="32"/>
      <c r="D1433" s="32"/>
      <c r="E1433" s="33"/>
      <c r="F1433" s="34"/>
      <c r="G1433" s="35"/>
      <c r="H1433" s="36"/>
      <c r="I1433" s="38"/>
      <c r="J1433" s="35"/>
      <c r="K1433" s="39"/>
      <c r="L1433" s="39"/>
    </row>
    <row r="1434" s="3" customFormat="1" ht="22.5" customHeight="1" spans="1:12">
      <c r="A1434" s="31"/>
      <c r="B1434" s="32"/>
      <c r="C1434" s="32"/>
      <c r="D1434" s="32"/>
      <c r="E1434" s="40"/>
      <c r="F1434" s="34"/>
      <c r="G1434" s="35"/>
      <c r="H1434" s="36"/>
      <c r="I1434" s="38"/>
      <c r="J1434" s="35"/>
      <c r="K1434" s="39"/>
      <c r="L1434" s="39"/>
    </row>
    <row r="1435" s="3" customFormat="1" ht="22.5" customHeight="1" spans="1:12">
      <c r="A1435" s="31"/>
      <c r="B1435" s="32"/>
      <c r="C1435" s="32"/>
      <c r="D1435" s="32"/>
      <c r="E1435" s="40"/>
      <c r="F1435" s="34"/>
      <c r="G1435" s="35"/>
      <c r="H1435" s="36"/>
      <c r="I1435" s="38"/>
      <c r="J1435" s="35"/>
      <c r="K1435" s="39"/>
      <c r="L1435" s="39"/>
    </row>
    <row r="1436" s="3" customFormat="1" ht="22.5" customHeight="1" spans="1:12">
      <c r="A1436" s="31"/>
      <c r="B1436" s="32"/>
      <c r="C1436" s="32"/>
      <c r="D1436" s="32"/>
      <c r="E1436" s="33"/>
      <c r="F1436" s="34"/>
      <c r="G1436" s="35"/>
      <c r="H1436" s="36"/>
      <c r="I1436" s="38"/>
      <c r="J1436" s="35"/>
      <c r="K1436" s="39"/>
      <c r="L1436" s="39"/>
    </row>
    <row r="1437" s="3" customFormat="1" ht="22.5" customHeight="1" spans="1:12">
      <c r="A1437" s="31"/>
      <c r="B1437" s="32"/>
      <c r="C1437" s="32"/>
      <c r="D1437" s="32"/>
      <c r="E1437" s="33"/>
      <c r="F1437" s="34"/>
      <c r="G1437" s="35"/>
      <c r="H1437" s="36"/>
      <c r="I1437" s="38"/>
      <c r="J1437" s="35"/>
      <c r="K1437" s="39"/>
      <c r="L1437" s="39"/>
    </row>
    <row r="1438" s="3" customFormat="1" ht="22.5" customHeight="1" spans="1:12">
      <c r="A1438" s="31"/>
      <c r="B1438" s="32"/>
      <c r="C1438" s="32"/>
      <c r="D1438" s="32"/>
      <c r="E1438" s="33"/>
      <c r="F1438" s="34"/>
      <c r="G1438" s="35"/>
      <c r="H1438" s="36"/>
      <c r="I1438" s="38"/>
      <c r="J1438" s="35"/>
      <c r="K1438" s="39"/>
      <c r="L1438" s="39"/>
    </row>
    <row r="1439" s="3" customFormat="1" ht="22.5" customHeight="1" spans="1:12">
      <c r="A1439" s="31"/>
      <c r="B1439" s="32"/>
      <c r="C1439" s="32"/>
      <c r="D1439" s="32"/>
      <c r="E1439" s="40"/>
      <c r="F1439" s="34"/>
      <c r="G1439" s="35"/>
      <c r="H1439" s="36"/>
      <c r="I1439" s="38"/>
      <c r="J1439" s="35"/>
      <c r="K1439" s="39"/>
      <c r="L1439" s="39"/>
    </row>
    <row r="1440" s="3" customFormat="1" ht="22.5" customHeight="1" spans="1:12">
      <c r="A1440" s="31"/>
      <c r="B1440" s="32"/>
      <c r="C1440" s="32"/>
      <c r="D1440" s="32"/>
      <c r="E1440" s="40"/>
      <c r="F1440" s="34"/>
      <c r="G1440" s="35"/>
      <c r="H1440" s="36"/>
      <c r="I1440" s="38"/>
      <c r="J1440" s="35"/>
      <c r="K1440" s="39"/>
      <c r="L1440" s="39"/>
    </row>
    <row r="1441" s="3" customFormat="1" ht="22.5" customHeight="1" spans="1:12">
      <c r="A1441" s="31"/>
      <c r="B1441" s="32"/>
      <c r="C1441" s="32"/>
      <c r="D1441" s="32"/>
      <c r="E1441" s="40"/>
      <c r="F1441" s="34"/>
      <c r="G1441" s="35"/>
      <c r="H1441" s="36"/>
      <c r="I1441" s="38"/>
      <c r="J1441" s="35"/>
      <c r="K1441" s="39"/>
      <c r="L1441" s="39"/>
    </row>
    <row r="1442" s="3" customFormat="1" ht="22.5" customHeight="1" spans="1:12">
      <c r="A1442" s="31"/>
      <c r="B1442" s="32"/>
      <c r="C1442" s="32"/>
      <c r="D1442" s="32"/>
      <c r="E1442" s="33"/>
      <c r="F1442" s="34"/>
      <c r="G1442" s="35"/>
      <c r="H1442" s="36"/>
      <c r="I1442" s="38"/>
      <c r="J1442" s="35"/>
      <c r="K1442" s="39"/>
      <c r="L1442" s="39"/>
    </row>
    <row r="1443" s="3" customFormat="1" ht="22.5" customHeight="1" spans="1:12">
      <c r="A1443" s="31"/>
      <c r="B1443" s="32"/>
      <c r="C1443" s="32"/>
      <c r="D1443" s="32"/>
      <c r="E1443" s="33"/>
      <c r="F1443" s="34"/>
      <c r="G1443" s="35"/>
      <c r="H1443" s="36"/>
      <c r="I1443" s="38"/>
      <c r="J1443" s="35"/>
      <c r="K1443" s="39"/>
      <c r="L1443" s="39"/>
    </row>
    <row r="1444" s="3" customFormat="1" ht="22.5" customHeight="1" spans="1:12">
      <c r="A1444" s="31"/>
      <c r="B1444" s="32"/>
      <c r="C1444" s="32"/>
      <c r="D1444" s="32"/>
      <c r="E1444" s="33"/>
      <c r="F1444" s="34"/>
      <c r="G1444" s="35"/>
      <c r="H1444" s="36"/>
      <c r="I1444" s="38"/>
      <c r="J1444" s="35"/>
      <c r="K1444" s="39"/>
      <c r="L1444" s="39"/>
    </row>
    <row r="1445" s="3" customFormat="1" ht="22.5" customHeight="1" spans="1:12">
      <c r="A1445" s="31"/>
      <c r="B1445" s="32"/>
      <c r="C1445" s="32"/>
      <c r="D1445" s="32"/>
      <c r="E1445" s="33"/>
      <c r="F1445" s="34"/>
      <c r="G1445" s="35"/>
      <c r="H1445" s="36"/>
      <c r="I1445" s="38"/>
      <c r="J1445" s="35"/>
      <c r="K1445" s="39"/>
      <c r="L1445" s="39"/>
    </row>
    <row r="1446" s="3" customFormat="1" ht="22.5" customHeight="1" spans="1:12">
      <c r="A1446" s="31"/>
      <c r="B1446" s="32"/>
      <c r="C1446" s="32"/>
      <c r="D1446" s="32"/>
      <c r="E1446" s="33"/>
      <c r="F1446" s="34"/>
      <c r="G1446" s="35"/>
      <c r="H1446" s="36"/>
      <c r="I1446" s="38"/>
      <c r="J1446" s="35"/>
      <c r="K1446" s="39"/>
      <c r="L1446" s="39"/>
    </row>
    <row r="1447" s="3" customFormat="1" ht="22.5" customHeight="1" spans="1:12">
      <c r="A1447" s="31"/>
      <c r="B1447" s="32"/>
      <c r="C1447" s="32"/>
      <c r="D1447" s="32"/>
      <c r="E1447" s="33"/>
      <c r="F1447" s="34"/>
      <c r="G1447" s="35"/>
      <c r="H1447" s="36"/>
      <c r="I1447" s="38"/>
      <c r="J1447" s="35"/>
      <c r="K1447" s="39"/>
      <c r="L1447" s="39"/>
    </row>
    <row r="1448" s="3" customFormat="1" ht="22.5" customHeight="1" spans="1:12">
      <c r="A1448" s="31"/>
      <c r="B1448" s="32"/>
      <c r="C1448" s="32"/>
      <c r="D1448" s="32"/>
      <c r="E1448" s="33"/>
      <c r="F1448" s="34"/>
      <c r="G1448" s="35"/>
      <c r="H1448" s="36"/>
      <c r="I1448" s="38"/>
      <c r="J1448" s="35"/>
      <c r="K1448" s="39"/>
      <c r="L1448" s="39"/>
    </row>
    <row r="1449" s="4" customFormat="1" ht="22.5" customHeight="1" spans="1:12">
      <c r="A1449" s="31"/>
      <c r="B1449" s="32"/>
      <c r="C1449" s="32"/>
      <c r="D1449" s="32"/>
      <c r="E1449" s="33"/>
      <c r="F1449" s="34"/>
      <c r="G1449" s="35"/>
      <c r="H1449" s="36"/>
      <c r="I1449" s="38"/>
      <c r="J1449" s="35"/>
      <c r="K1449" s="39"/>
      <c r="L1449" s="39"/>
    </row>
    <row r="1450" s="3" customFormat="1" ht="22.5" customHeight="1" spans="1:12">
      <c r="A1450" s="31"/>
      <c r="B1450" s="32"/>
      <c r="C1450" s="32"/>
      <c r="D1450" s="32"/>
      <c r="E1450" s="33"/>
      <c r="F1450" s="34"/>
      <c r="G1450" s="35"/>
      <c r="H1450" s="36"/>
      <c r="I1450" s="38"/>
      <c r="J1450" s="35"/>
      <c r="K1450" s="39"/>
      <c r="L1450" s="39"/>
    </row>
    <row r="1451" s="3" customFormat="1" ht="22.5" customHeight="1" spans="1:12">
      <c r="A1451" s="31"/>
      <c r="B1451" s="32"/>
      <c r="C1451" s="32"/>
      <c r="D1451" s="32"/>
      <c r="E1451" s="33"/>
      <c r="F1451" s="34"/>
      <c r="G1451" s="35"/>
      <c r="H1451" s="36"/>
      <c r="I1451" s="38"/>
      <c r="J1451" s="35"/>
      <c r="K1451" s="39"/>
      <c r="L1451" s="39"/>
    </row>
    <row r="1452" s="4" customFormat="1" ht="22.5" customHeight="1" spans="1:12">
      <c r="A1452" s="31"/>
      <c r="B1452" s="32"/>
      <c r="C1452" s="32"/>
      <c r="D1452" s="32"/>
      <c r="E1452" s="33"/>
      <c r="F1452" s="34"/>
      <c r="G1452" s="35"/>
      <c r="H1452" s="36"/>
      <c r="I1452" s="38"/>
      <c r="J1452" s="35"/>
      <c r="K1452" s="39"/>
      <c r="L1452" s="39"/>
    </row>
    <row r="1453" s="4" customFormat="1" ht="22.5" customHeight="1" spans="1:12">
      <c r="A1453" s="31"/>
      <c r="B1453" s="32"/>
      <c r="C1453" s="32"/>
      <c r="D1453" s="32"/>
      <c r="E1453" s="33"/>
      <c r="F1453" s="34"/>
      <c r="G1453" s="35"/>
      <c r="H1453" s="36"/>
      <c r="I1453" s="38"/>
      <c r="J1453" s="35"/>
      <c r="K1453" s="39"/>
      <c r="L1453" s="39"/>
    </row>
    <row r="1454" s="4" customFormat="1" ht="22.5" customHeight="1" spans="1:12">
      <c r="A1454" s="31"/>
      <c r="B1454" s="32"/>
      <c r="C1454" s="32"/>
      <c r="D1454" s="32"/>
      <c r="E1454" s="33"/>
      <c r="F1454" s="34"/>
      <c r="G1454" s="35"/>
      <c r="H1454" s="36"/>
      <c r="I1454" s="38"/>
      <c r="J1454" s="35"/>
      <c r="K1454" s="39"/>
      <c r="L1454" s="39"/>
    </row>
    <row r="1455" s="4" customFormat="1" ht="22.5" customHeight="1" spans="1:12">
      <c r="A1455" s="31"/>
      <c r="B1455" s="32"/>
      <c r="C1455" s="32"/>
      <c r="D1455" s="32"/>
      <c r="E1455" s="33"/>
      <c r="F1455" s="34"/>
      <c r="G1455" s="35"/>
      <c r="H1455" s="36"/>
      <c r="I1455" s="38"/>
      <c r="J1455" s="35"/>
      <c r="K1455" s="39"/>
      <c r="L1455" s="39"/>
    </row>
    <row r="1456" s="4" customFormat="1" ht="22.5" customHeight="1" spans="1:12">
      <c r="A1456" s="31"/>
      <c r="B1456" s="32"/>
      <c r="C1456" s="32"/>
      <c r="D1456" s="32"/>
      <c r="E1456" s="33"/>
      <c r="F1456" s="34"/>
      <c r="G1456" s="35"/>
      <c r="H1456" s="36"/>
      <c r="I1456" s="38"/>
      <c r="J1456" s="35"/>
      <c r="K1456" s="39"/>
      <c r="L1456" s="39"/>
    </row>
    <row r="1457" s="4" customFormat="1" ht="22.5" customHeight="1" spans="1:12">
      <c r="A1457" s="31"/>
      <c r="B1457" s="32"/>
      <c r="C1457" s="32"/>
      <c r="D1457" s="32"/>
      <c r="E1457" s="33"/>
      <c r="F1457" s="34"/>
      <c r="G1457" s="35"/>
      <c r="H1457" s="36"/>
      <c r="I1457" s="38"/>
      <c r="J1457" s="35"/>
      <c r="K1457" s="39"/>
      <c r="L1457" s="39"/>
    </row>
    <row r="1458" s="4" customFormat="1" ht="22.5" customHeight="1" spans="1:12">
      <c r="A1458" s="31"/>
      <c r="B1458" s="32"/>
      <c r="C1458" s="32"/>
      <c r="D1458" s="32"/>
      <c r="E1458" s="33"/>
      <c r="F1458" s="34"/>
      <c r="G1458" s="35"/>
      <c r="H1458" s="36"/>
      <c r="I1458" s="38"/>
      <c r="J1458" s="35"/>
      <c r="K1458" s="39"/>
      <c r="L1458" s="39"/>
    </row>
    <row r="1459" s="4" customFormat="1" ht="22.5" customHeight="1" spans="1:12">
      <c r="A1459" s="31"/>
      <c r="B1459" s="32"/>
      <c r="C1459" s="32"/>
      <c r="D1459" s="32"/>
      <c r="E1459" s="33"/>
      <c r="F1459" s="34"/>
      <c r="G1459" s="35"/>
      <c r="H1459" s="36"/>
      <c r="I1459" s="38"/>
      <c r="J1459" s="35"/>
      <c r="K1459" s="39"/>
      <c r="L1459" s="39"/>
    </row>
    <row r="1460" s="4" customFormat="1" ht="22.5" customHeight="1" spans="1:12">
      <c r="A1460" s="31"/>
      <c r="B1460" s="32"/>
      <c r="C1460" s="32"/>
      <c r="D1460" s="32"/>
      <c r="E1460" s="33"/>
      <c r="F1460" s="34"/>
      <c r="G1460" s="35"/>
      <c r="H1460" s="36"/>
      <c r="I1460" s="38"/>
      <c r="J1460" s="35"/>
      <c r="K1460" s="39"/>
      <c r="L1460" s="39"/>
    </row>
    <row r="1461" s="4" customFormat="1" ht="22.5" customHeight="1" spans="1:12">
      <c r="A1461" s="31"/>
      <c r="B1461" s="32"/>
      <c r="C1461" s="32"/>
      <c r="D1461" s="32"/>
      <c r="E1461" s="33"/>
      <c r="F1461" s="34"/>
      <c r="G1461" s="35"/>
      <c r="H1461" s="36"/>
      <c r="I1461" s="38"/>
      <c r="J1461" s="35"/>
      <c r="K1461" s="39"/>
      <c r="L1461" s="39"/>
    </row>
    <row r="1462" s="4" customFormat="1" ht="22.5" customHeight="1" spans="1:12">
      <c r="A1462" s="31"/>
      <c r="B1462" s="32"/>
      <c r="C1462" s="32"/>
      <c r="D1462" s="32"/>
      <c r="E1462" s="33"/>
      <c r="F1462" s="34"/>
      <c r="G1462" s="35"/>
      <c r="H1462" s="36"/>
      <c r="I1462" s="38"/>
      <c r="J1462" s="35"/>
      <c r="K1462" s="39"/>
      <c r="L1462" s="39"/>
    </row>
    <row r="1463" s="4" customFormat="1" ht="22.5" customHeight="1" spans="1:12">
      <c r="A1463" s="31"/>
      <c r="B1463" s="32"/>
      <c r="C1463" s="32"/>
      <c r="D1463" s="32"/>
      <c r="E1463" s="33"/>
      <c r="F1463" s="34"/>
      <c r="G1463" s="35"/>
      <c r="H1463" s="36"/>
      <c r="I1463" s="38"/>
      <c r="J1463" s="35"/>
      <c r="K1463" s="39"/>
      <c r="L1463" s="39"/>
    </row>
    <row r="1464" s="4" customFormat="1" ht="22.5" customHeight="1" spans="1:12">
      <c r="A1464" s="31"/>
      <c r="B1464" s="32"/>
      <c r="C1464" s="32"/>
      <c r="D1464" s="32"/>
      <c r="E1464" s="33"/>
      <c r="F1464" s="34"/>
      <c r="G1464" s="35"/>
      <c r="H1464" s="36"/>
      <c r="I1464" s="38"/>
      <c r="J1464" s="35"/>
      <c r="K1464" s="39"/>
      <c r="L1464" s="39"/>
    </row>
    <row r="1465" s="4" customFormat="1" ht="22.5" customHeight="1" spans="1:12">
      <c r="A1465" s="31"/>
      <c r="B1465" s="32"/>
      <c r="C1465" s="32"/>
      <c r="D1465" s="32"/>
      <c r="E1465" s="33"/>
      <c r="F1465" s="34"/>
      <c r="G1465" s="35"/>
      <c r="H1465" s="36"/>
      <c r="I1465" s="38"/>
      <c r="J1465" s="35"/>
      <c r="K1465" s="39"/>
      <c r="L1465" s="39"/>
    </row>
    <row r="1466" s="4" customFormat="1" ht="22.5" customHeight="1" spans="1:12">
      <c r="A1466" s="31"/>
      <c r="B1466" s="32"/>
      <c r="C1466" s="32"/>
      <c r="D1466" s="32"/>
      <c r="E1466" s="33"/>
      <c r="F1466" s="34"/>
      <c r="G1466" s="35"/>
      <c r="H1466" s="36"/>
      <c r="I1466" s="38"/>
      <c r="J1466" s="35"/>
      <c r="K1466" s="39"/>
      <c r="L1466" s="39"/>
    </row>
    <row r="1467" s="4" customFormat="1" ht="22.5" customHeight="1" spans="1:12">
      <c r="A1467" s="31"/>
      <c r="B1467" s="32"/>
      <c r="C1467" s="32"/>
      <c r="D1467" s="32"/>
      <c r="E1467" s="33"/>
      <c r="F1467" s="34"/>
      <c r="G1467" s="35"/>
      <c r="H1467" s="36"/>
      <c r="I1467" s="38"/>
      <c r="J1467" s="35"/>
      <c r="K1467" s="39"/>
      <c r="L1467" s="39"/>
    </row>
    <row r="1468" s="4" customFormat="1" ht="22.5" customHeight="1" spans="1:12">
      <c r="A1468" s="31"/>
      <c r="B1468" s="32"/>
      <c r="C1468" s="32"/>
      <c r="D1468" s="32"/>
      <c r="E1468" s="33"/>
      <c r="F1468" s="34"/>
      <c r="G1468" s="35"/>
      <c r="H1468" s="36"/>
      <c r="I1468" s="38"/>
      <c r="J1468" s="35"/>
      <c r="K1468" s="39"/>
      <c r="L1468" s="39"/>
    </row>
    <row r="1469" s="4" customFormat="1" ht="22.5" customHeight="1" spans="1:12">
      <c r="A1469" s="31"/>
      <c r="B1469" s="32"/>
      <c r="C1469" s="32"/>
      <c r="D1469" s="32"/>
      <c r="E1469" s="33"/>
      <c r="F1469" s="34"/>
      <c r="G1469" s="35"/>
      <c r="H1469" s="36"/>
      <c r="I1469" s="38"/>
      <c r="J1469" s="35"/>
      <c r="K1469" s="39"/>
      <c r="L1469" s="39"/>
    </row>
    <row r="1470" s="4" customFormat="1" ht="22.5" customHeight="1" spans="1:12">
      <c r="A1470" s="31"/>
      <c r="B1470" s="32"/>
      <c r="C1470" s="32"/>
      <c r="D1470" s="32"/>
      <c r="E1470" s="33"/>
      <c r="F1470" s="34"/>
      <c r="G1470" s="35"/>
      <c r="H1470" s="36"/>
      <c r="I1470" s="38"/>
      <c r="J1470" s="35"/>
      <c r="K1470" s="39"/>
      <c r="L1470" s="39"/>
    </row>
    <row r="1471" s="4" customFormat="1" ht="22.5" customHeight="1" spans="1:12">
      <c r="A1471" s="31"/>
      <c r="B1471" s="32"/>
      <c r="C1471" s="32"/>
      <c r="D1471" s="32"/>
      <c r="E1471" s="33"/>
      <c r="F1471" s="34"/>
      <c r="G1471" s="35"/>
      <c r="H1471" s="36"/>
      <c r="I1471" s="38"/>
      <c r="J1471" s="35"/>
      <c r="K1471" s="39"/>
      <c r="L1471" s="39"/>
    </row>
    <row r="1472" s="4" customFormat="1" ht="22.5" customHeight="1" spans="1:12">
      <c r="A1472" s="31"/>
      <c r="B1472" s="32"/>
      <c r="C1472" s="32"/>
      <c r="D1472" s="32"/>
      <c r="E1472" s="33"/>
      <c r="F1472" s="34"/>
      <c r="G1472" s="35"/>
      <c r="H1472" s="36"/>
      <c r="I1472" s="38"/>
      <c r="J1472" s="35"/>
      <c r="K1472" s="39"/>
      <c r="L1472" s="39"/>
    </row>
    <row r="1473" s="4" customFormat="1" ht="22.5" customHeight="1" spans="1:12">
      <c r="A1473" s="31"/>
      <c r="B1473" s="32"/>
      <c r="C1473" s="32"/>
      <c r="D1473" s="32"/>
      <c r="E1473" s="33"/>
      <c r="F1473" s="34"/>
      <c r="G1473" s="35"/>
      <c r="H1473" s="36"/>
      <c r="I1473" s="38"/>
      <c r="J1473" s="35"/>
      <c r="K1473" s="39"/>
      <c r="L1473" s="39"/>
    </row>
    <row r="1474" s="4" customFormat="1" ht="22.5" customHeight="1" spans="1:12">
      <c r="A1474" s="31"/>
      <c r="B1474" s="32"/>
      <c r="C1474" s="32"/>
      <c r="D1474" s="32"/>
      <c r="E1474" s="33"/>
      <c r="F1474" s="34"/>
      <c r="G1474" s="35"/>
      <c r="H1474" s="36"/>
      <c r="I1474" s="38"/>
      <c r="J1474" s="35"/>
      <c r="K1474" s="39"/>
      <c r="L1474" s="39"/>
    </row>
    <row r="1475" s="4" customFormat="1" ht="22.5" customHeight="1" spans="1:12">
      <c r="A1475" s="31"/>
      <c r="B1475" s="32"/>
      <c r="C1475" s="32"/>
      <c r="D1475" s="32"/>
      <c r="E1475" s="33"/>
      <c r="F1475" s="34"/>
      <c r="G1475" s="35"/>
      <c r="H1475" s="36"/>
      <c r="I1475" s="38"/>
      <c r="J1475" s="35"/>
      <c r="K1475" s="39"/>
      <c r="L1475" s="39"/>
    </row>
    <row r="1476" s="4" customFormat="1" ht="22.5" customHeight="1" spans="1:12">
      <c r="A1476" s="31"/>
      <c r="B1476" s="32"/>
      <c r="C1476" s="32"/>
      <c r="D1476" s="32"/>
      <c r="E1476" s="33"/>
      <c r="F1476" s="34"/>
      <c r="G1476" s="35"/>
      <c r="H1476" s="36"/>
      <c r="I1476" s="38"/>
      <c r="J1476" s="35"/>
      <c r="K1476" s="39"/>
      <c r="L1476" s="39"/>
    </row>
    <row r="1477" s="4" customFormat="1" ht="22.5" customHeight="1" spans="1:12">
      <c r="A1477" s="31"/>
      <c r="B1477" s="32"/>
      <c r="C1477" s="32"/>
      <c r="D1477" s="32"/>
      <c r="E1477" s="33"/>
      <c r="F1477" s="34"/>
      <c r="G1477" s="35"/>
      <c r="H1477" s="36"/>
      <c r="I1477" s="38"/>
      <c r="J1477" s="35"/>
      <c r="K1477" s="39"/>
      <c r="L1477" s="39"/>
    </row>
    <row r="1478" s="4" customFormat="1" ht="22.5" customHeight="1" spans="1:12">
      <c r="A1478" s="31"/>
      <c r="B1478" s="32"/>
      <c r="C1478" s="32"/>
      <c r="D1478" s="32"/>
      <c r="E1478" s="33"/>
      <c r="F1478" s="34"/>
      <c r="G1478" s="35"/>
      <c r="H1478" s="36"/>
      <c r="I1478" s="38"/>
      <c r="J1478" s="35"/>
      <c r="K1478" s="39"/>
      <c r="L1478" s="39"/>
    </row>
    <row r="1479" s="4" customFormat="1" ht="22.5" customHeight="1" spans="1:12">
      <c r="A1479" s="31"/>
      <c r="B1479" s="32"/>
      <c r="C1479" s="32"/>
      <c r="D1479" s="32"/>
      <c r="E1479" s="33"/>
      <c r="F1479" s="34"/>
      <c r="G1479" s="35"/>
      <c r="H1479" s="36"/>
      <c r="I1479" s="38"/>
      <c r="J1479" s="35"/>
      <c r="K1479" s="39"/>
      <c r="L1479" s="39"/>
    </row>
    <row r="1480" s="4" customFormat="1" ht="22.5" customHeight="1" spans="1:12">
      <c r="A1480" s="31"/>
      <c r="B1480" s="32"/>
      <c r="C1480" s="32"/>
      <c r="D1480" s="32"/>
      <c r="E1480" s="33"/>
      <c r="F1480" s="34"/>
      <c r="G1480" s="35"/>
      <c r="H1480" s="36"/>
      <c r="I1480" s="38"/>
      <c r="J1480" s="35"/>
      <c r="K1480" s="39"/>
      <c r="L1480" s="39"/>
    </row>
    <row r="1481" s="4" customFormat="1" ht="22.5" customHeight="1" spans="1:12">
      <c r="A1481" s="31"/>
      <c r="B1481" s="32"/>
      <c r="C1481" s="32"/>
      <c r="D1481" s="32"/>
      <c r="E1481" s="33"/>
      <c r="F1481" s="34"/>
      <c r="G1481" s="35"/>
      <c r="H1481" s="36"/>
      <c r="I1481" s="38"/>
      <c r="J1481" s="35"/>
      <c r="K1481" s="39"/>
      <c r="L1481" s="39"/>
    </row>
    <row r="1482" s="4" customFormat="1" ht="22.5" customHeight="1" spans="1:12">
      <c r="A1482" s="31"/>
      <c r="B1482" s="32"/>
      <c r="C1482" s="32"/>
      <c r="D1482" s="32"/>
      <c r="E1482" s="33"/>
      <c r="F1482" s="34"/>
      <c r="G1482" s="35"/>
      <c r="H1482" s="36"/>
      <c r="I1482" s="38"/>
      <c r="J1482" s="35"/>
      <c r="K1482" s="39"/>
      <c r="L1482" s="39"/>
    </row>
    <row r="1483" s="4" customFormat="1" ht="22.5" customHeight="1" spans="1:12">
      <c r="A1483" s="31"/>
      <c r="B1483" s="32"/>
      <c r="C1483" s="32"/>
      <c r="D1483" s="32"/>
      <c r="E1483" s="33"/>
      <c r="F1483" s="34"/>
      <c r="G1483" s="35"/>
      <c r="H1483" s="36"/>
      <c r="I1483" s="38"/>
      <c r="J1483" s="35"/>
      <c r="K1483" s="39"/>
      <c r="L1483" s="39"/>
    </row>
    <row r="1484" s="4" customFormat="1" ht="22.5" customHeight="1" spans="1:12">
      <c r="A1484" s="31"/>
      <c r="B1484" s="32"/>
      <c r="C1484" s="32"/>
      <c r="D1484" s="32"/>
      <c r="E1484" s="33"/>
      <c r="F1484" s="34"/>
      <c r="G1484" s="35"/>
      <c r="H1484" s="36"/>
      <c r="I1484" s="38"/>
      <c r="J1484" s="35"/>
      <c r="K1484" s="39"/>
      <c r="L1484" s="39"/>
    </row>
    <row r="1485" s="4" customFormat="1" ht="22.5" customHeight="1" spans="1:12">
      <c r="A1485" s="31"/>
      <c r="B1485" s="32"/>
      <c r="C1485" s="32"/>
      <c r="D1485" s="32"/>
      <c r="E1485" s="33"/>
      <c r="F1485" s="34"/>
      <c r="G1485" s="35"/>
      <c r="H1485" s="36"/>
      <c r="I1485" s="38"/>
      <c r="J1485" s="35"/>
      <c r="K1485" s="39"/>
      <c r="L1485" s="39"/>
    </row>
    <row r="1486" s="4" customFormat="1" ht="22.5" customHeight="1" spans="1:12">
      <c r="A1486" s="31"/>
      <c r="B1486" s="32"/>
      <c r="C1486" s="32"/>
      <c r="D1486" s="32"/>
      <c r="E1486" s="33"/>
      <c r="F1486" s="34"/>
      <c r="G1486" s="35"/>
      <c r="H1486" s="36"/>
      <c r="I1486" s="38"/>
      <c r="J1486" s="35"/>
      <c r="K1486" s="39"/>
      <c r="L1486" s="39"/>
    </row>
    <row r="1487" s="4" customFormat="1" ht="22.5" customHeight="1" spans="1:12">
      <c r="A1487" s="31"/>
      <c r="B1487" s="32"/>
      <c r="C1487" s="32"/>
      <c r="D1487" s="32"/>
      <c r="E1487" s="33"/>
      <c r="F1487" s="34"/>
      <c r="G1487" s="35"/>
      <c r="H1487" s="36"/>
      <c r="I1487" s="38"/>
      <c r="J1487" s="35"/>
      <c r="K1487" s="39"/>
      <c r="L1487" s="39"/>
    </row>
    <row r="1488" s="4" customFormat="1" ht="22.5" customHeight="1" spans="1:12">
      <c r="A1488" s="31"/>
      <c r="B1488" s="32"/>
      <c r="C1488" s="32"/>
      <c r="D1488" s="32"/>
      <c r="E1488" s="33"/>
      <c r="F1488" s="34"/>
      <c r="G1488" s="35"/>
      <c r="H1488" s="36"/>
      <c r="I1488" s="38"/>
      <c r="J1488" s="35"/>
      <c r="K1488" s="39"/>
      <c r="L1488" s="39"/>
    </row>
    <row r="1489" s="4" customFormat="1" ht="22.5" customHeight="1" spans="1:12">
      <c r="A1489" s="31"/>
      <c r="B1489" s="32"/>
      <c r="C1489" s="32"/>
      <c r="D1489" s="32"/>
      <c r="E1489" s="33"/>
      <c r="F1489" s="34"/>
      <c r="G1489" s="35"/>
      <c r="H1489" s="36"/>
      <c r="I1489" s="38"/>
      <c r="J1489" s="35"/>
      <c r="K1489" s="39"/>
      <c r="L1489" s="39"/>
    </row>
    <row r="1490" s="4" customFormat="1" ht="22.5" customHeight="1" spans="1:12">
      <c r="A1490" s="31"/>
      <c r="B1490" s="32"/>
      <c r="C1490" s="32"/>
      <c r="D1490" s="32"/>
      <c r="E1490" s="33"/>
      <c r="F1490" s="34"/>
      <c r="G1490" s="35"/>
      <c r="H1490" s="36"/>
      <c r="I1490" s="38"/>
      <c r="J1490" s="35"/>
      <c r="K1490" s="39"/>
      <c r="L1490" s="39"/>
    </row>
    <row r="1491" s="4" customFormat="1" ht="22.5" customHeight="1" spans="1:12">
      <c r="A1491" s="31"/>
      <c r="B1491" s="32"/>
      <c r="C1491" s="32"/>
      <c r="D1491" s="32"/>
      <c r="E1491" s="33"/>
      <c r="F1491" s="34"/>
      <c r="G1491" s="35"/>
      <c r="H1491" s="36"/>
      <c r="I1491" s="38"/>
      <c r="J1491" s="35"/>
      <c r="K1491" s="39"/>
      <c r="L1491" s="39"/>
    </row>
    <row r="1492" s="4" customFormat="1" ht="22.5" customHeight="1" spans="1:12">
      <c r="A1492" s="31"/>
      <c r="B1492" s="32"/>
      <c r="C1492" s="32"/>
      <c r="D1492" s="32"/>
      <c r="E1492" s="33"/>
      <c r="F1492" s="34"/>
      <c r="G1492" s="35"/>
      <c r="H1492" s="36"/>
      <c r="I1492" s="38"/>
      <c r="J1492" s="35"/>
      <c r="K1492" s="39"/>
      <c r="L1492" s="39"/>
    </row>
    <row r="1493" s="4" customFormat="1" ht="22.5" customHeight="1" spans="1:12">
      <c r="A1493" s="31"/>
      <c r="B1493" s="32"/>
      <c r="C1493" s="32"/>
      <c r="D1493" s="32"/>
      <c r="E1493" s="33"/>
      <c r="F1493" s="34"/>
      <c r="G1493" s="35"/>
      <c r="H1493" s="36"/>
      <c r="I1493" s="38"/>
      <c r="J1493" s="35"/>
      <c r="K1493" s="39"/>
      <c r="L1493" s="39"/>
    </row>
    <row r="1494" s="4" customFormat="1" ht="22.5" customHeight="1" spans="1:12">
      <c r="A1494" s="31"/>
      <c r="B1494" s="32"/>
      <c r="C1494" s="32"/>
      <c r="D1494" s="32"/>
      <c r="E1494" s="33"/>
      <c r="F1494" s="34"/>
      <c r="G1494" s="35"/>
      <c r="H1494" s="36"/>
      <c r="I1494" s="38"/>
      <c r="J1494" s="35"/>
      <c r="K1494" s="39"/>
      <c r="L1494" s="39"/>
    </row>
    <row r="1495" s="4" customFormat="1" ht="22.5" customHeight="1" spans="1:12">
      <c r="A1495" s="31"/>
      <c r="B1495" s="32"/>
      <c r="C1495" s="32"/>
      <c r="D1495" s="32"/>
      <c r="E1495" s="33"/>
      <c r="F1495" s="34"/>
      <c r="G1495" s="35"/>
      <c r="H1495" s="36"/>
      <c r="I1495" s="38"/>
      <c r="J1495" s="35"/>
      <c r="K1495" s="39"/>
      <c r="L1495" s="39"/>
    </row>
    <row r="1496" s="4" customFormat="1" ht="22.5" customHeight="1" spans="1:12">
      <c r="A1496" s="31"/>
      <c r="B1496" s="32"/>
      <c r="C1496" s="32"/>
      <c r="D1496" s="32"/>
      <c r="E1496" s="33"/>
      <c r="F1496" s="34"/>
      <c r="G1496" s="35"/>
      <c r="H1496" s="36"/>
      <c r="I1496" s="38"/>
      <c r="J1496" s="35"/>
      <c r="K1496" s="39"/>
      <c r="L1496" s="39"/>
    </row>
    <row r="1497" s="4" customFormat="1" ht="22.5" customHeight="1" spans="1:12">
      <c r="A1497" s="31"/>
      <c r="B1497" s="32"/>
      <c r="C1497" s="32"/>
      <c r="D1497" s="32"/>
      <c r="E1497" s="33"/>
      <c r="F1497" s="34"/>
      <c r="G1497" s="35"/>
      <c r="H1497" s="36"/>
      <c r="I1497" s="38"/>
      <c r="J1497" s="35"/>
      <c r="K1497" s="39"/>
      <c r="L1497" s="39"/>
    </row>
    <row r="1498" s="4" customFormat="1" ht="22.5" customHeight="1" spans="1:12">
      <c r="A1498" s="31"/>
      <c r="B1498" s="32"/>
      <c r="C1498" s="32"/>
      <c r="D1498" s="32"/>
      <c r="E1498" s="33"/>
      <c r="F1498" s="34"/>
      <c r="G1498" s="35"/>
      <c r="H1498" s="36"/>
      <c r="I1498" s="38"/>
      <c r="J1498" s="35"/>
      <c r="K1498" s="39"/>
      <c r="L1498" s="39"/>
    </row>
    <row r="1499" s="4" customFormat="1" ht="22.5" customHeight="1" spans="1:12">
      <c r="A1499" s="31"/>
      <c r="B1499" s="32"/>
      <c r="C1499" s="32"/>
      <c r="D1499" s="32"/>
      <c r="E1499" s="33"/>
      <c r="F1499" s="34"/>
      <c r="G1499" s="35"/>
      <c r="H1499" s="36"/>
      <c r="I1499" s="38"/>
      <c r="J1499" s="35"/>
      <c r="K1499" s="39"/>
      <c r="L1499" s="39"/>
    </row>
    <row r="1500" s="4" customFormat="1" ht="22.5" customHeight="1" spans="1:12">
      <c r="A1500" s="31"/>
      <c r="B1500" s="32"/>
      <c r="C1500" s="32"/>
      <c r="D1500" s="32"/>
      <c r="E1500" s="33"/>
      <c r="F1500" s="34"/>
      <c r="G1500" s="35"/>
      <c r="H1500" s="36"/>
      <c r="I1500" s="38"/>
      <c r="J1500" s="35"/>
      <c r="K1500" s="39"/>
      <c r="L1500" s="39"/>
    </row>
    <row r="1501" s="4" customFormat="1" ht="22.5" customHeight="1" spans="1:12">
      <c r="A1501" s="31"/>
      <c r="B1501" s="32"/>
      <c r="C1501" s="32"/>
      <c r="D1501" s="32"/>
      <c r="E1501" s="33"/>
      <c r="F1501" s="34"/>
      <c r="G1501" s="35"/>
      <c r="H1501" s="36"/>
      <c r="I1501" s="38"/>
      <c r="J1501" s="35"/>
      <c r="K1501" s="39"/>
      <c r="L1501" s="39"/>
    </row>
    <row r="1502" s="4" customFormat="1" ht="22.5" customHeight="1" spans="1:12">
      <c r="A1502" s="31"/>
      <c r="B1502" s="32"/>
      <c r="C1502" s="32"/>
      <c r="D1502" s="32"/>
      <c r="E1502" s="33"/>
      <c r="F1502" s="34"/>
      <c r="G1502" s="35"/>
      <c r="H1502" s="36"/>
      <c r="I1502" s="38"/>
      <c r="J1502" s="35"/>
      <c r="K1502" s="39"/>
      <c r="L1502" s="39"/>
    </row>
    <row r="1503" s="4" customFormat="1" ht="22.5" customHeight="1" spans="1:12">
      <c r="A1503" s="31"/>
      <c r="B1503" s="32"/>
      <c r="C1503" s="32"/>
      <c r="D1503" s="32"/>
      <c r="E1503" s="33"/>
      <c r="F1503" s="34"/>
      <c r="G1503" s="35"/>
      <c r="H1503" s="36"/>
      <c r="I1503" s="38"/>
      <c r="J1503" s="35"/>
      <c r="K1503" s="39"/>
      <c r="L1503" s="39"/>
    </row>
    <row r="1504" s="4" customFormat="1" ht="22.5" customHeight="1" spans="1:12">
      <c r="A1504" s="31"/>
      <c r="B1504" s="32"/>
      <c r="C1504" s="32"/>
      <c r="D1504" s="32"/>
      <c r="E1504" s="33"/>
      <c r="F1504" s="34"/>
      <c r="G1504" s="35"/>
      <c r="H1504" s="36"/>
      <c r="I1504" s="38"/>
      <c r="J1504" s="35"/>
      <c r="K1504" s="39"/>
      <c r="L1504" s="39"/>
    </row>
    <row r="1505" s="4" customFormat="1" ht="22.5" customHeight="1" spans="1:12">
      <c r="A1505" s="31"/>
      <c r="B1505" s="32"/>
      <c r="C1505" s="32"/>
      <c r="D1505" s="32"/>
      <c r="E1505" s="33"/>
      <c r="F1505" s="34"/>
      <c r="G1505" s="35"/>
      <c r="H1505" s="36"/>
      <c r="I1505" s="38"/>
      <c r="J1505" s="35"/>
      <c r="K1505" s="39"/>
      <c r="L1505" s="39"/>
    </row>
    <row r="1506" s="4" customFormat="1" ht="22.5" customHeight="1" spans="1:12">
      <c r="A1506" s="31"/>
      <c r="B1506" s="32"/>
      <c r="C1506" s="32"/>
      <c r="D1506" s="32"/>
      <c r="E1506" s="33"/>
      <c r="F1506" s="34"/>
      <c r="G1506" s="35"/>
      <c r="H1506" s="36"/>
      <c r="I1506" s="38"/>
      <c r="J1506" s="35"/>
      <c r="K1506" s="39"/>
      <c r="L1506" s="39"/>
    </row>
    <row r="1507" s="3" customFormat="1" ht="22.5" customHeight="1" spans="1:12">
      <c r="A1507" s="31"/>
      <c r="B1507" s="32"/>
      <c r="C1507" s="32"/>
      <c r="D1507" s="32"/>
      <c r="E1507" s="33"/>
      <c r="F1507" s="34"/>
      <c r="G1507" s="35"/>
      <c r="H1507" s="36"/>
      <c r="I1507" s="38"/>
      <c r="J1507" s="35"/>
      <c r="K1507" s="39"/>
      <c r="L1507" s="39"/>
    </row>
    <row r="1508" s="3" customFormat="1" ht="22.5" customHeight="1" spans="1:12">
      <c r="A1508" s="31"/>
      <c r="B1508" s="32"/>
      <c r="C1508" s="32"/>
      <c r="D1508" s="32"/>
      <c r="E1508" s="33"/>
      <c r="F1508" s="34"/>
      <c r="G1508" s="35"/>
      <c r="H1508" s="36"/>
      <c r="I1508" s="38"/>
      <c r="J1508" s="35"/>
      <c r="K1508" s="39"/>
      <c r="L1508" s="39"/>
    </row>
    <row r="1509" s="3" customFormat="1" ht="22.5" customHeight="1" spans="1:12">
      <c r="A1509" s="31"/>
      <c r="B1509" s="32"/>
      <c r="C1509" s="32"/>
      <c r="D1509" s="32"/>
      <c r="E1509" s="33"/>
      <c r="F1509" s="34"/>
      <c r="G1509" s="35"/>
      <c r="H1509" s="36"/>
      <c r="I1509" s="38"/>
      <c r="J1509" s="35"/>
      <c r="K1509" s="39"/>
      <c r="L1509" s="39"/>
    </row>
    <row r="1510" s="5" customFormat="1" ht="22.5" customHeight="1" spans="1:12">
      <c r="A1510" s="31"/>
      <c r="B1510" s="32"/>
      <c r="C1510" s="32"/>
      <c r="D1510" s="32"/>
      <c r="E1510" s="33"/>
      <c r="F1510" s="34"/>
      <c r="G1510" s="35"/>
      <c r="H1510" s="36"/>
      <c r="I1510" s="38"/>
      <c r="J1510" s="35"/>
      <c r="K1510" s="39"/>
      <c r="L1510" s="39"/>
    </row>
    <row r="1511" s="6" customFormat="1" ht="22.5" customHeight="1" spans="1:12">
      <c r="A1511" s="31"/>
      <c r="B1511" s="32"/>
      <c r="C1511" s="32"/>
      <c r="D1511" s="32"/>
      <c r="E1511" s="33"/>
      <c r="F1511" s="34"/>
      <c r="G1511" s="35"/>
      <c r="H1511" s="36"/>
      <c r="I1511" s="38"/>
      <c r="J1511" s="35"/>
      <c r="K1511" s="39"/>
      <c r="L1511" s="39"/>
    </row>
    <row r="1512" s="6" customFormat="1" ht="22.5" customHeight="1" spans="1:12">
      <c r="A1512" s="31"/>
      <c r="B1512" s="32"/>
      <c r="C1512" s="32"/>
      <c r="D1512" s="32"/>
      <c r="E1512" s="33"/>
      <c r="F1512" s="34"/>
      <c r="G1512" s="35"/>
      <c r="H1512" s="36"/>
      <c r="I1512" s="38"/>
      <c r="J1512" s="35"/>
      <c r="K1512" s="39"/>
      <c r="L1512" s="39"/>
    </row>
    <row r="1513" s="6" customFormat="1" ht="22.5" customHeight="1" spans="1:12">
      <c r="A1513" s="31"/>
      <c r="B1513" s="32"/>
      <c r="C1513" s="32"/>
      <c r="D1513" s="32"/>
      <c r="E1513" s="33"/>
      <c r="F1513" s="34"/>
      <c r="G1513" s="35"/>
      <c r="H1513" s="36"/>
      <c r="I1513" s="38"/>
      <c r="J1513" s="35"/>
      <c r="K1513" s="39"/>
      <c r="L1513" s="39"/>
    </row>
    <row r="1514" s="6" customFormat="1" ht="22.5" customHeight="1" spans="1:12">
      <c r="A1514" s="31"/>
      <c r="B1514" s="32"/>
      <c r="C1514" s="32"/>
      <c r="D1514" s="32"/>
      <c r="E1514" s="33"/>
      <c r="F1514" s="34"/>
      <c r="G1514" s="35"/>
      <c r="H1514" s="36"/>
      <c r="I1514" s="38"/>
      <c r="J1514" s="35"/>
      <c r="K1514" s="39"/>
      <c r="L1514" s="39"/>
    </row>
    <row r="1515" s="6" customFormat="1" ht="22.5" customHeight="1" spans="1:12">
      <c r="A1515" s="31"/>
      <c r="B1515" s="32"/>
      <c r="C1515" s="32"/>
      <c r="D1515" s="32"/>
      <c r="E1515" s="33"/>
      <c r="F1515" s="34"/>
      <c r="G1515" s="35"/>
      <c r="H1515" s="36"/>
      <c r="I1515" s="38"/>
      <c r="J1515" s="35"/>
      <c r="K1515" s="39"/>
      <c r="L1515" s="39"/>
    </row>
    <row r="1516" s="6" customFormat="1" ht="22.5" customHeight="1" spans="1:12">
      <c r="A1516" s="31"/>
      <c r="B1516" s="32"/>
      <c r="C1516" s="32"/>
      <c r="D1516" s="32"/>
      <c r="E1516" s="33"/>
      <c r="F1516" s="34"/>
      <c r="G1516" s="35"/>
      <c r="H1516" s="36"/>
      <c r="I1516" s="38"/>
      <c r="J1516" s="35"/>
      <c r="K1516" s="39"/>
      <c r="L1516" s="39"/>
    </row>
    <row r="1517" s="6" customFormat="1" ht="22.5" customHeight="1" spans="1:12">
      <c r="A1517" s="31"/>
      <c r="B1517" s="32"/>
      <c r="C1517" s="32"/>
      <c r="D1517" s="32"/>
      <c r="E1517" s="33"/>
      <c r="F1517" s="34"/>
      <c r="G1517" s="35"/>
      <c r="H1517" s="36"/>
      <c r="I1517" s="38"/>
      <c r="J1517" s="35"/>
      <c r="K1517" s="39"/>
      <c r="L1517" s="39"/>
    </row>
    <row r="1518" s="6" customFormat="1" ht="22.5" customHeight="1" spans="1:12">
      <c r="A1518" s="31"/>
      <c r="B1518" s="32"/>
      <c r="C1518" s="32"/>
      <c r="D1518" s="32"/>
      <c r="E1518" s="33"/>
      <c r="F1518" s="34"/>
      <c r="G1518" s="35"/>
      <c r="H1518" s="36"/>
      <c r="I1518" s="38"/>
      <c r="J1518" s="35"/>
      <c r="K1518" s="39"/>
      <c r="L1518" s="39"/>
    </row>
    <row r="1519" s="6" customFormat="1" ht="22.5" customHeight="1" spans="1:12">
      <c r="A1519" s="31"/>
      <c r="B1519" s="32"/>
      <c r="C1519" s="32"/>
      <c r="D1519" s="32"/>
      <c r="E1519" s="33"/>
      <c r="F1519" s="34"/>
      <c r="G1519" s="35"/>
      <c r="H1519" s="36"/>
      <c r="I1519" s="38"/>
      <c r="J1519" s="35"/>
      <c r="K1519" s="39"/>
      <c r="L1519" s="39"/>
    </row>
    <row r="1520" s="6" customFormat="1" ht="22.5" customHeight="1" spans="1:12">
      <c r="A1520" s="31"/>
      <c r="B1520" s="32"/>
      <c r="C1520" s="32"/>
      <c r="D1520" s="32"/>
      <c r="E1520" s="33"/>
      <c r="F1520" s="34"/>
      <c r="G1520" s="35"/>
      <c r="H1520" s="36"/>
      <c r="I1520" s="38"/>
      <c r="J1520" s="35"/>
      <c r="K1520" s="39"/>
      <c r="L1520" s="39"/>
    </row>
    <row r="1521" s="6" customFormat="1" ht="22.5" customHeight="1" spans="1:12">
      <c r="A1521" s="31"/>
      <c r="B1521" s="32"/>
      <c r="C1521" s="32"/>
      <c r="D1521" s="32"/>
      <c r="E1521" s="33"/>
      <c r="F1521" s="34"/>
      <c r="G1521" s="35"/>
      <c r="H1521" s="36"/>
      <c r="I1521" s="38"/>
      <c r="J1521" s="35"/>
      <c r="K1521" s="39"/>
      <c r="L1521" s="39"/>
    </row>
    <row r="1522" s="6" customFormat="1" ht="22.5" customHeight="1" spans="1:12">
      <c r="A1522" s="31"/>
      <c r="B1522" s="32"/>
      <c r="C1522" s="32"/>
      <c r="D1522" s="32"/>
      <c r="E1522" s="33"/>
      <c r="F1522" s="34"/>
      <c r="G1522" s="35"/>
      <c r="H1522" s="36"/>
      <c r="I1522" s="38"/>
      <c r="J1522" s="35"/>
      <c r="K1522" s="39"/>
      <c r="L1522" s="39"/>
    </row>
    <row r="1523" s="6" customFormat="1" ht="22.5" customHeight="1" spans="1:12">
      <c r="A1523" s="31"/>
      <c r="B1523" s="32"/>
      <c r="C1523" s="32"/>
      <c r="D1523" s="32"/>
      <c r="E1523" s="33"/>
      <c r="F1523" s="34"/>
      <c r="G1523" s="35"/>
      <c r="H1523" s="36"/>
      <c r="I1523" s="38"/>
      <c r="J1523" s="35"/>
      <c r="K1523" s="39"/>
      <c r="L1523" s="39"/>
    </row>
    <row r="1524" s="6" customFormat="1" ht="22.5" customHeight="1" spans="1:12">
      <c r="A1524" s="31"/>
      <c r="B1524" s="32"/>
      <c r="C1524" s="32"/>
      <c r="D1524" s="32"/>
      <c r="E1524" s="33"/>
      <c r="F1524" s="34"/>
      <c r="G1524" s="35"/>
      <c r="H1524" s="36"/>
      <c r="I1524" s="38"/>
      <c r="J1524" s="35"/>
      <c r="K1524" s="39"/>
      <c r="L1524" s="39"/>
    </row>
    <row r="1525" s="6" customFormat="1" ht="22.5" customHeight="1" spans="1:12">
      <c r="A1525" s="31"/>
      <c r="B1525" s="32"/>
      <c r="C1525" s="32"/>
      <c r="D1525" s="32"/>
      <c r="E1525" s="33"/>
      <c r="F1525" s="39"/>
      <c r="G1525" s="35"/>
      <c r="H1525" s="36"/>
      <c r="I1525" s="38"/>
      <c r="J1525" s="35"/>
      <c r="K1525" s="39"/>
      <c r="L1525" s="39"/>
    </row>
    <row r="1526" s="6" customFormat="1" ht="22.5" customHeight="1" spans="1:12">
      <c r="A1526" s="31"/>
      <c r="B1526" s="32"/>
      <c r="C1526" s="32"/>
      <c r="D1526" s="32"/>
      <c r="E1526" s="33"/>
      <c r="F1526" s="39"/>
      <c r="G1526" s="35"/>
      <c r="H1526" s="36"/>
      <c r="I1526" s="38"/>
      <c r="J1526" s="35"/>
      <c r="K1526" s="39"/>
      <c r="L1526" s="39"/>
    </row>
    <row r="1527" s="6" customFormat="1" ht="22.5" customHeight="1" spans="1:12">
      <c r="A1527" s="31"/>
      <c r="B1527" s="32"/>
      <c r="C1527" s="32"/>
      <c r="D1527" s="32"/>
      <c r="E1527" s="33"/>
      <c r="F1527" s="39"/>
      <c r="G1527" s="35"/>
      <c r="H1527" s="36"/>
      <c r="I1527" s="38"/>
      <c r="J1527" s="35"/>
      <c r="K1527" s="39"/>
      <c r="L1527" s="39"/>
    </row>
    <row r="1528" s="6" customFormat="1" ht="22.5" customHeight="1" spans="1:12">
      <c r="A1528" s="31"/>
      <c r="B1528" s="32"/>
      <c r="C1528" s="32"/>
      <c r="D1528" s="32"/>
      <c r="E1528" s="40"/>
      <c r="F1528" s="34"/>
      <c r="G1528" s="35"/>
      <c r="H1528" s="36"/>
      <c r="I1528" s="38"/>
      <c r="J1528" s="35"/>
      <c r="K1528" s="39"/>
      <c r="L1528" s="39"/>
    </row>
    <row r="1529" s="6" customFormat="1" ht="22.5" customHeight="1" spans="1:12">
      <c r="A1529" s="31"/>
      <c r="B1529" s="32"/>
      <c r="C1529" s="32"/>
      <c r="D1529" s="32"/>
      <c r="E1529" s="40"/>
      <c r="F1529" s="34"/>
      <c r="G1529" s="35"/>
      <c r="H1529" s="36"/>
      <c r="I1529" s="38"/>
      <c r="J1529" s="35"/>
      <c r="K1529" s="39"/>
      <c r="L1529" s="39"/>
    </row>
    <row r="1530" s="6" customFormat="1" ht="22.5" customHeight="1" spans="1:12">
      <c r="A1530" s="31"/>
      <c r="B1530" s="32"/>
      <c r="C1530" s="32"/>
      <c r="D1530" s="32"/>
      <c r="E1530" s="40"/>
      <c r="F1530" s="39"/>
      <c r="G1530" s="35"/>
      <c r="H1530" s="36"/>
      <c r="I1530" s="38"/>
      <c r="J1530" s="35"/>
      <c r="K1530" s="39"/>
      <c r="L1530" s="39"/>
    </row>
    <row r="1531" s="4" customFormat="1" ht="22.5" customHeight="1" spans="1:12">
      <c r="A1531" s="31"/>
      <c r="B1531" s="32"/>
      <c r="C1531" s="32"/>
      <c r="D1531" s="32"/>
      <c r="E1531" s="40"/>
      <c r="F1531" s="39"/>
      <c r="G1531" s="35"/>
      <c r="H1531" s="36"/>
      <c r="I1531" s="38"/>
      <c r="J1531" s="35"/>
      <c r="K1531" s="39"/>
      <c r="L1531" s="39"/>
    </row>
    <row r="1532" s="4" customFormat="1" ht="22.5" customHeight="1" spans="1:12">
      <c r="A1532" s="31"/>
      <c r="B1532" s="32"/>
      <c r="C1532" s="32"/>
      <c r="D1532" s="32"/>
      <c r="E1532" s="40"/>
      <c r="F1532" s="39"/>
      <c r="G1532" s="35"/>
      <c r="H1532" s="36"/>
      <c r="I1532" s="38"/>
      <c r="J1532" s="35"/>
      <c r="K1532" s="39"/>
      <c r="L1532" s="39"/>
    </row>
    <row r="1533" s="4" customFormat="1" ht="22.5" customHeight="1" spans="1:12">
      <c r="A1533" s="31"/>
      <c r="B1533" s="32"/>
      <c r="C1533" s="32"/>
      <c r="D1533" s="32"/>
      <c r="E1533" s="40"/>
      <c r="F1533" s="34"/>
      <c r="G1533" s="35"/>
      <c r="H1533" s="36"/>
      <c r="I1533" s="38"/>
      <c r="J1533" s="35"/>
      <c r="K1533" s="39"/>
      <c r="L1533" s="39"/>
    </row>
    <row r="1534" s="4" customFormat="1" ht="22.5" customHeight="1" spans="1:12">
      <c r="A1534" s="31"/>
      <c r="B1534" s="32"/>
      <c r="C1534" s="32"/>
      <c r="D1534" s="32"/>
      <c r="E1534" s="40"/>
      <c r="F1534" s="34"/>
      <c r="G1534" s="35"/>
      <c r="H1534" s="36"/>
      <c r="I1534" s="38"/>
      <c r="J1534" s="35"/>
      <c r="K1534" s="39"/>
      <c r="L1534" s="39"/>
    </row>
    <row r="1535" s="4" customFormat="1" ht="22.5" customHeight="1" spans="1:12">
      <c r="A1535" s="31"/>
      <c r="B1535" s="32"/>
      <c r="C1535" s="32"/>
      <c r="D1535" s="32"/>
      <c r="E1535" s="40"/>
      <c r="F1535" s="34"/>
      <c r="G1535" s="35"/>
      <c r="H1535" s="36"/>
      <c r="I1535" s="38"/>
      <c r="J1535" s="35"/>
      <c r="K1535" s="39"/>
      <c r="L1535" s="39"/>
    </row>
    <row r="1536" s="4" customFormat="1" ht="22.5" customHeight="1" spans="1:12">
      <c r="A1536" s="31"/>
      <c r="B1536" s="32"/>
      <c r="C1536" s="32"/>
      <c r="D1536" s="32"/>
      <c r="E1536" s="40"/>
      <c r="F1536" s="34"/>
      <c r="G1536" s="35"/>
      <c r="H1536" s="36"/>
      <c r="I1536" s="38"/>
      <c r="J1536" s="35"/>
      <c r="K1536" s="39"/>
      <c r="L1536" s="39"/>
    </row>
    <row r="1537" s="4" customFormat="1" ht="22.5" customHeight="1" spans="1:12">
      <c r="A1537" s="31"/>
      <c r="B1537" s="32"/>
      <c r="C1537" s="32"/>
      <c r="D1537" s="32"/>
      <c r="E1537" s="40"/>
      <c r="F1537" s="34"/>
      <c r="G1537" s="35"/>
      <c r="H1537" s="36"/>
      <c r="I1537" s="38"/>
      <c r="J1537" s="35"/>
      <c r="K1537" s="39"/>
      <c r="L1537" s="39"/>
    </row>
    <row r="1538" s="4" customFormat="1" ht="22.5" customHeight="1" spans="1:12">
      <c r="A1538" s="31"/>
      <c r="B1538" s="32"/>
      <c r="C1538" s="32"/>
      <c r="D1538" s="32"/>
      <c r="E1538" s="40"/>
      <c r="F1538" s="39"/>
      <c r="G1538" s="35"/>
      <c r="H1538" s="36"/>
      <c r="I1538" s="38"/>
      <c r="J1538" s="35"/>
      <c r="K1538" s="39"/>
      <c r="L1538" s="39"/>
    </row>
    <row r="1539" s="4" customFormat="1" ht="22.5" customHeight="1" spans="1:12">
      <c r="A1539" s="31"/>
      <c r="B1539" s="32"/>
      <c r="C1539" s="32"/>
      <c r="D1539" s="32"/>
      <c r="E1539" s="33"/>
      <c r="F1539" s="34"/>
      <c r="G1539" s="35"/>
      <c r="H1539" s="36"/>
      <c r="I1539" s="38"/>
      <c r="J1539" s="35"/>
      <c r="K1539" s="39"/>
      <c r="L1539" s="39"/>
    </row>
    <row r="1540" s="4" customFormat="1" ht="22.5" customHeight="1" spans="1:12">
      <c r="A1540" s="31"/>
      <c r="B1540" s="32"/>
      <c r="C1540" s="32"/>
      <c r="D1540" s="32"/>
      <c r="E1540" s="33"/>
      <c r="F1540" s="34"/>
      <c r="G1540" s="35"/>
      <c r="H1540" s="36"/>
      <c r="I1540" s="38"/>
      <c r="J1540" s="35"/>
      <c r="K1540" s="39"/>
      <c r="L1540" s="39"/>
    </row>
    <row r="1541" s="4" customFormat="1" ht="22.5" customHeight="1" spans="1:12">
      <c r="A1541" s="31"/>
      <c r="B1541" s="32"/>
      <c r="C1541" s="32"/>
      <c r="D1541" s="32"/>
      <c r="E1541" s="33"/>
      <c r="F1541" s="34"/>
      <c r="G1541" s="35"/>
      <c r="H1541" s="36"/>
      <c r="I1541" s="38"/>
      <c r="J1541" s="35"/>
      <c r="K1541" s="39"/>
      <c r="L1541" s="39"/>
    </row>
    <row r="1542" s="4" customFormat="1" ht="22.5" customHeight="1" spans="1:12">
      <c r="A1542" s="31"/>
      <c r="B1542" s="32"/>
      <c r="C1542" s="32"/>
      <c r="D1542" s="32"/>
      <c r="E1542" s="33"/>
      <c r="F1542" s="34"/>
      <c r="G1542" s="35"/>
      <c r="H1542" s="36"/>
      <c r="I1542" s="38"/>
      <c r="J1542" s="35"/>
      <c r="K1542" s="39"/>
      <c r="L1542" s="39"/>
    </row>
    <row r="1543" s="4" customFormat="1" ht="22.5" customHeight="1" spans="1:12">
      <c r="A1543" s="31"/>
      <c r="B1543" s="32"/>
      <c r="C1543" s="32"/>
      <c r="D1543" s="32"/>
      <c r="E1543" s="33"/>
      <c r="F1543" s="34"/>
      <c r="G1543" s="35"/>
      <c r="H1543" s="36"/>
      <c r="I1543" s="38"/>
      <c r="J1543" s="35"/>
      <c r="K1543" s="39"/>
      <c r="L1543" s="39"/>
    </row>
    <row r="1544" s="4" customFormat="1" ht="22.5" customHeight="1" spans="1:12">
      <c r="A1544" s="31"/>
      <c r="B1544" s="32"/>
      <c r="C1544" s="32"/>
      <c r="D1544" s="32"/>
      <c r="E1544" s="33"/>
      <c r="F1544" s="34"/>
      <c r="G1544" s="35"/>
      <c r="H1544" s="36"/>
      <c r="I1544" s="38"/>
      <c r="J1544" s="35"/>
      <c r="K1544" s="39"/>
      <c r="L1544" s="39"/>
    </row>
    <row r="1545" s="4" customFormat="1" ht="22.5" customHeight="1" spans="1:12">
      <c r="A1545" s="31"/>
      <c r="B1545" s="32"/>
      <c r="C1545" s="32"/>
      <c r="D1545" s="32"/>
      <c r="E1545" s="33"/>
      <c r="F1545" s="34"/>
      <c r="G1545" s="35"/>
      <c r="H1545" s="36"/>
      <c r="I1545" s="38"/>
      <c r="J1545" s="35"/>
      <c r="K1545" s="39"/>
      <c r="L1545" s="39"/>
    </row>
    <row r="1546" s="4" customFormat="1" ht="22.5" customHeight="1" spans="1:12">
      <c r="A1546" s="31"/>
      <c r="B1546" s="32"/>
      <c r="C1546" s="32"/>
      <c r="D1546" s="32"/>
      <c r="E1546" s="33"/>
      <c r="F1546" s="34"/>
      <c r="G1546" s="35"/>
      <c r="H1546" s="36"/>
      <c r="I1546" s="38"/>
      <c r="J1546" s="35"/>
      <c r="K1546" s="39"/>
      <c r="L1546" s="39"/>
    </row>
    <row r="1547" s="4" customFormat="1" ht="22.5" customHeight="1" spans="1:12">
      <c r="A1547" s="31"/>
      <c r="B1547" s="32"/>
      <c r="C1547" s="32"/>
      <c r="D1547" s="32"/>
      <c r="E1547" s="33"/>
      <c r="F1547" s="34"/>
      <c r="G1547" s="35"/>
      <c r="H1547" s="36"/>
      <c r="I1547" s="38"/>
      <c r="J1547" s="35"/>
      <c r="K1547" s="39"/>
      <c r="L1547" s="39"/>
    </row>
    <row r="1548" s="4" customFormat="1" ht="22.5" customHeight="1" spans="1:12">
      <c r="A1548" s="31"/>
      <c r="B1548" s="32"/>
      <c r="C1548" s="32"/>
      <c r="D1548" s="32"/>
      <c r="E1548" s="33"/>
      <c r="F1548" s="34"/>
      <c r="G1548" s="35"/>
      <c r="H1548" s="36"/>
      <c r="I1548" s="38"/>
      <c r="J1548" s="35"/>
      <c r="K1548" s="39"/>
      <c r="L1548" s="39"/>
    </row>
    <row r="1549" s="4" customFormat="1" ht="22.5" customHeight="1" spans="1:12">
      <c r="A1549" s="31"/>
      <c r="B1549" s="32"/>
      <c r="C1549" s="32"/>
      <c r="D1549" s="32"/>
      <c r="E1549" s="33"/>
      <c r="F1549" s="34"/>
      <c r="G1549" s="35"/>
      <c r="H1549" s="36"/>
      <c r="I1549" s="38"/>
      <c r="J1549" s="35"/>
      <c r="K1549" s="39"/>
      <c r="L1549" s="39"/>
    </row>
    <row r="1550" s="4" customFormat="1" ht="22.5" customHeight="1" spans="1:12">
      <c r="A1550" s="31"/>
      <c r="B1550" s="32"/>
      <c r="C1550" s="32"/>
      <c r="D1550" s="32"/>
      <c r="E1550" s="33"/>
      <c r="F1550" s="34"/>
      <c r="G1550" s="35"/>
      <c r="H1550" s="36"/>
      <c r="I1550" s="38"/>
      <c r="J1550" s="35"/>
      <c r="K1550" s="39"/>
      <c r="L1550" s="39"/>
    </row>
    <row r="1551" s="4" customFormat="1" ht="22.5" customHeight="1" spans="1:12">
      <c r="A1551" s="31"/>
      <c r="B1551" s="32"/>
      <c r="C1551" s="32"/>
      <c r="D1551" s="32"/>
      <c r="E1551" s="33"/>
      <c r="F1551" s="34"/>
      <c r="G1551" s="35"/>
      <c r="H1551" s="36"/>
      <c r="I1551" s="38"/>
      <c r="J1551" s="35"/>
      <c r="K1551" s="39"/>
      <c r="L1551" s="39"/>
    </row>
    <row r="1552" s="4" customFormat="1" ht="22.5" customHeight="1" spans="1:12">
      <c r="A1552" s="31"/>
      <c r="B1552" s="32"/>
      <c r="C1552" s="32"/>
      <c r="D1552" s="32"/>
      <c r="E1552" s="33"/>
      <c r="F1552" s="34"/>
      <c r="G1552" s="35"/>
      <c r="H1552" s="36"/>
      <c r="I1552" s="38"/>
      <c r="J1552" s="35"/>
      <c r="K1552" s="39"/>
      <c r="L1552" s="39"/>
    </row>
    <row r="1553" s="4" customFormat="1" ht="22.5" customHeight="1" spans="1:12">
      <c r="A1553" s="31"/>
      <c r="B1553" s="32"/>
      <c r="C1553" s="32"/>
      <c r="D1553" s="32"/>
      <c r="E1553" s="33"/>
      <c r="F1553" s="34"/>
      <c r="G1553" s="35"/>
      <c r="H1553" s="36"/>
      <c r="I1553" s="38"/>
      <c r="J1553" s="35"/>
      <c r="K1553" s="39"/>
      <c r="L1553" s="39"/>
    </row>
    <row r="1554" s="4" customFormat="1" ht="22.5" customHeight="1" spans="1:12">
      <c r="A1554" s="31"/>
      <c r="B1554" s="32"/>
      <c r="C1554" s="32"/>
      <c r="D1554" s="32"/>
      <c r="E1554" s="33"/>
      <c r="F1554" s="34"/>
      <c r="G1554" s="35"/>
      <c r="H1554" s="36"/>
      <c r="I1554" s="38"/>
      <c r="J1554" s="35"/>
      <c r="K1554" s="39"/>
      <c r="L1554" s="39"/>
    </row>
    <row r="1555" s="4" customFormat="1" ht="22.5" customHeight="1" spans="1:12">
      <c r="A1555" s="31"/>
      <c r="B1555" s="32"/>
      <c r="C1555" s="32"/>
      <c r="D1555" s="32"/>
      <c r="E1555" s="33"/>
      <c r="F1555" s="34"/>
      <c r="G1555" s="35"/>
      <c r="H1555" s="36"/>
      <c r="I1555" s="38"/>
      <c r="J1555" s="35"/>
      <c r="K1555" s="39"/>
      <c r="L1555" s="39"/>
    </row>
    <row r="1556" s="4" customFormat="1" ht="22.5" customHeight="1" spans="1:12">
      <c r="A1556" s="31"/>
      <c r="B1556" s="32"/>
      <c r="C1556" s="32"/>
      <c r="D1556" s="32"/>
      <c r="E1556" s="33"/>
      <c r="F1556" s="34"/>
      <c r="G1556" s="35"/>
      <c r="H1556" s="36"/>
      <c r="I1556" s="38"/>
      <c r="J1556" s="35"/>
      <c r="K1556" s="39"/>
      <c r="L1556" s="39"/>
    </row>
    <row r="1557" s="4" customFormat="1" ht="22.5" customHeight="1" spans="1:12">
      <c r="A1557" s="31"/>
      <c r="B1557" s="32"/>
      <c r="C1557" s="32"/>
      <c r="D1557" s="32"/>
      <c r="E1557" s="33"/>
      <c r="F1557" s="34"/>
      <c r="G1557" s="35"/>
      <c r="H1557" s="36"/>
      <c r="I1557" s="38"/>
      <c r="J1557" s="35"/>
      <c r="K1557" s="39"/>
      <c r="L1557" s="39"/>
    </row>
    <row r="1558" s="4" customFormat="1" ht="22.5" customHeight="1" spans="1:12">
      <c r="A1558" s="31"/>
      <c r="B1558" s="32"/>
      <c r="C1558" s="32"/>
      <c r="D1558" s="32"/>
      <c r="E1558" s="33"/>
      <c r="F1558" s="34"/>
      <c r="G1558" s="35"/>
      <c r="H1558" s="36"/>
      <c r="I1558" s="38"/>
      <c r="J1558" s="35"/>
      <c r="K1558" s="39"/>
      <c r="L1558" s="39"/>
    </row>
    <row r="1559" s="4" customFormat="1" ht="22.5" customHeight="1" spans="1:12">
      <c r="A1559" s="31"/>
      <c r="B1559" s="32"/>
      <c r="C1559" s="32"/>
      <c r="D1559" s="32"/>
      <c r="E1559" s="33"/>
      <c r="F1559" s="34"/>
      <c r="G1559" s="35"/>
      <c r="H1559" s="36"/>
      <c r="I1559" s="38"/>
      <c r="J1559" s="35"/>
      <c r="K1559" s="39"/>
      <c r="L1559" s="39"/>
    </row>
    <row r="1560" s="4" customFormat="1" ht="22.5" customHeight="1" spans="1:12">
      <c r="A1560" s="31"/>
      <c r="B1560" s="3"/>
      <c r="C1560" s="3"/>
      <c r="D1560" s="3"/>
      <c r="E1560" s="41"/>
      <c r="F1560" s="3"/>
      <c r="G1560" s="3"/>
      <c r="H1560" s="3"/>
      <c r="I1560" s="38"/>
      <c r="J1560" s="35"/>
      <c r="K1560" s="39"/>
      <c r="L1560" s="39"/>
    </row>
    <row r="1561" s="4" customFormat="1" ht="22.5" customHeight="1" spans="1:12">
      <c r="A1561" s="31"/>
      <c r="B1561" s="3"/>
      <c r="C1561" s="3"/>
      <c r="D1561" s="3"/>
      <c r="E1561" s="41"/>
      <c r="F1561" s="3"/>
      <c r="G1561" s="3"/>
      <c r="H1561" s="3"/>
      <c r="I1561" s="38"/>
      <c r="J1561" s="35"/>
      <c r="K1561" s="39"/>
      <c r="L1561" s="39"/>
    </row>
    <row r="1562" s="3" customFormat="1" ht="22.5" customHeight="1" spans="1:12">
      <c r="A1562" s="31"/>
      <c r="E1562" s="41"/>
      <c r="I1562" s="38"/>
      <c r="J1562" s="35"/>
      <c r="K1562" s="39"/>
      <c r="L1562" s="39"/>
    </row>
    <row r="1563" s="3" customFormat="1" ht="22.5" customHeight="1" spans="1:12">
      <c r="A1563" s="31"/>
      <c r="E1563" s="41"/>
      <c r="I1563" s="38"/>
      <c r="J1563" s="35"/>
      <c r="K1563" s="39"/>
      <c r="L1563" s="39"/>
    </row>
    <row r="1564" s="4" customFormat="1" ht="22.5" customHeight="1" spans="1:12">
      <c r="A1564" s="43"/>
      <c r="B1564" s="44"/>
      <c r="C1564" s="44"/>
      <c r="D1564" s="44"/>
      <c r="E1564" s="45"/>
      <c r="F1564" s="44"/>
      <c r="G1564" s="44"/>
      <c r="H1564" s="44"/>
      <c r="I1564" s="44"/>
      <c r="J1564" s="46"/>
      <c r="K1564" s="47"/>
      <c r="L1564" s="47"/>
    </row>
    <row r="1565" s="4" customFormat="1" ht="22.5" customHeight="1" spans="1:12">
      <c r="A1565" s="43"/>
      <c r="B1565" s="44"/>
      <c r="C1565" s="44"/>
      <c r="D1565" s="44"/>
      <c r="E1565" s="45"/>
      <c r="F1565" s="44"/>
      <c r="G1565" s="44"/>
      <c r="H1565" s="44"/>
      <c r="I1565" s="48"/>
      <c r="J1565" s="46"/>
      <c r="K1565" s="47"/>
      <c r="L1565" s="47"/>
    </row>
    <row r="1566" s="4" customFormat="1" ht="22.5" customHeight="1" spans="1:12">
      <c r="A1566" s="43"/>
      <c r="B1566" s="44"/>
      <c r="C1566" s="44"/>
      <c r="D1566" s="44"/>
      <c r="E1566" s="45"/>
      <c r="F1566" s="44"/>
      <c r="G1566" s="44"/>
      <c r="H1566" s="44"/>
      <c r="I1566" s="48"/>
      <c r="J1566" s="46"/>
      <c r="K1566" s="47"/>
      <c r="L1566" s="47"/>
    </row>
    <row r="1567" s="4" customFormat="1" ht="22.5" customHeight="1" spans="1:12">
      <c r="A1567" s="43"/>
      <c r="B1567" s="44"/>
      <c r="C1567" s="44"/>
      <c r="D1567" s="44"/>
      <c r="E1567" s="45"/>
      <c r="F1567" s="44"/>
      <c r="G1567" s="44"/>
      <c r="H1567" s="44"/>
      <c r="I1567" s="48"/>
      <c r="J1567" s="46"/>
      <c r="K1567" s="47"/>
      <c r="L1567" s="47"/>
    </row>
    <row r="1568" s="1" customFormat="1" ht="22.5" customHeight="1" spans="1:12">
      <c r="A1568" s="2"/>
      <c r="B1568" s="2"/>
      <c r="C1568" s="2"/>
      <c r="D1568" s="2"/>
      <c r="E1568" s="7"/>
      <c r="F1568" s="2"/>
      <c r="G1568" s="2"/>
      <c r="H1568" s="2"/>
      <c r="I1568" s="2"/>
      <c r="J1568" s="2"/>
      <c r="K1568" s="2"/>
      <c r="L1568" s="2"/>
    </row>
    <row r="1569" s="1" customFormat="1" ht="22.5" customHeight="1" spans="1:12">
      <c r="A1569" s="2"/>
      <c r="B1569" s="2"/>
      <c r="C1569" s="2"/>
      <c r="D1569" s="2"/>
      <c r="E1569" s="7"/>
      <c r="F1569" s="2"/>
      <c r="G1569" s="2"/>
      <c r="H1569" s="2"/>
      <c r="I1569" s="2"/>
      <c r="J1569" s="2"/>
      <c r="K1569" s="2"/>
      <c r="L1569" s="2"/>
    </row>
    <row r="1570" s="1" customFormat="1" ht="22.5" customHeight="1" spans="1:12">
      <c r="A1570" s="2"/>
      <c r="B1570" s="2"/>
      <c r="C1570" s="2"/>
      <c r="D1570" s="2"/>
      <c r="E1570" s="7"/>
      <c r="F1570" s="2"/>
      <c r="G1570" s="2"/>
      <c r="H1570" s="2"/>
      <c r="I1570" s="2"/>
      <c r="J1570" s="2"/>
      <c r="K1570" s="2"/>
      <c r="L1570" s="2"/>
    </row>
    <row r="1571" s="1" customFormat="1" ht="22.5" customHeight="1" spans="1:12">
      <c r="A1571" s="2"/>
      <c r="B1571" s="2"/>
      <c r="C1571" s="2"/>
      <c r="D1571" s="2"/>
      <c r="E1571" s="7"/>
      <c r="F1571" s="2"/>
      <c r="G1571" s="2"/>
      <c r="H1571" s="2"/>
      <c r="I1571" s="2"/>
      <c r="J1571" s="2"/>
      <c r="K1571" s="2"/>
      <c r="L1571" s="2"/>
    </row>
    <row r="1572" s="1" customFormat="1" ht="22.5" customHeight="1" spans="1:12">
      <c r="A1572" s="2"/>
      <c r="B1572" s="2"/>
      <c r="C1572" s="2"/>
      <c r="D1572" s="2"/>
      <c r="E1572" s="7"/>
      <c r="F1572" s="2"/>
      <c r="G1572" s="2"/>
      <c r="H1572" s="2"/>
      <c r="I1572" s="2"/>
      <c r="J1572" s="2"/>
      <c r="K1572" s="2"/>
      <c r="L1572" s="2"/>
    </row>
    <row r="1573" s="1" customFormat="1" ht="22.5" customHeight="1" spans="1:12">
      <c r="A1573" s="2"/>
      <c r="B1573" s="2"/>
      <c r="C1573" s="2"/>
      <c r="D1573" s="2"/>
      <c r="E1573" s="7"/>
      <c r="F1573" s="2"/>
      <c r="G1573" s="2"/>
      <c r="H1573" s="2"/>
      <c r="I1573" s="2"/>
      <c r="J1573" s="2"/>
      <c r="K1573" s="2"/>
      <c r="L1573" s="2"/>
    </row>
    <row r="1574" s="1" customFormat="1" ht="22.5" customHeight="1" spans="1:12">
      <c r="A1574" s="2"/>
      <c r="B1574" s="2"/>
      <c r="C1574" s="2"/>
      <c r="D1574" s="2"/>
      <c r="E1574" s="7"/>
      <c r="F1574" s="2"/>
      <c r="G1574" s="2"/>
      <c r="H1574" s="2"/>
      <c r="I1574" s="2"/>
      <c r="J1574" s="2"/>
      <c r="K1574" s="2"/>
      <c r="L1574" s="2"/>
    </row>
    <row r="1575" s="1" customFormat="1" ht="22.5" customHeight="1" spans="1:12">
      <c r="A1575" s="2"/>
      <c r="B1575" s="2"/>
      <c r="C1575" s="2"/>
      <c r="D1575" s="2"/>
      <c r="E1575" s="7"/>
      <c r="F1575" s="2"/>
      <c r="G1575" s="2"/>
      <c r="H1575" s="2"/>
      <c r="I1575" s="2"/>
      <c r="J1575" s="2"/>
      <c r="K1575" s="2"/>
      <c r="L1575" s="2"/>
    </row>
    <row r="1576" s="1" customFormat="1" ht="22.5" customHeight="1" spans="1:12">
      <c r="A1576" s="2"/>
      <c r="B1576" s="2"/>
      <c r="C1576" s="2"/>
      <c r="D1576" s="2"/>
      <c r="E1576" s="7"/>
      <c r="F1576" s="2"/>
      <c r="G1576" s="2"/>
      <c r="H1576" s="2"/>
      <c r="I1576" s="2"/>
      <c r="J1576" s="2"/>
      <c r="K1576" s="2"/>
      <c r="L1576" s="2"/>
    </row>
    <row r="1577" s="1" customFormat="1" ht="22.5" customHeight="1" spans="1:12">
      <c r="A1577" s="2"/>
      <c r="B1577" s="2"/>
      <c r="C1577" s="2"/>
      <c r="D1577" s="2"/>
      <c r="E1577" s="7"/>
      <c r="F1577" s="2"/>
      <c r="G1577" s="2"/>
      <c r="H1577" s="2"/>
      <c r="I1577" s="2"/>
      <c r="J1577" s="2"/>
      <c r="K1577" s="2"/>
      <c r="L1577" s="2"/>
    </row>
    <row r="1578" s="1" customFormat="1" ht="22.5" customHeight="1" spans="1:12">
      <c r="A1578" s="2"/>
      <c r="B1578" s="2"/>
      <c r="C1578" s="2"/>
      <c r="D1578" s="2"/>
      <c r="E1578" s="7"/>
      <c r="F1578" s="2"/>
      <c r="G1578" s="2"/>
      <c r="H1578" s="2"/>
      <c r="I1578" s="2"/>
      <c r="J1578" s="2"/>
      <c r="K1578" s="2"/>
      <c r="L1578" s="2"/>
    </row>
    <row r="1579" s="1" customFormat="1" ht="22.5" customHeight="1" spans="1:12">
      <c r="A1579" s="2"/>
      <c r="B1579" s="2"/>
      <c r="C1579" s="2"/>
      <c r="D1579" s="2"/>
      <c r="E1579" s="7"/>
      <c r="F1579" s="2"/>
      <c r="G1579" s="2"/>
      <c r="H1579" s="2"/>
      <c r="I1579" s="2"/>
      <c r="J1579" s="2"/>
      <c r="K1579" s="2"/>
      <c r="L1579" s="2"/>
    </row>
    <row r="1580" s="1" customFormat="1" ht="22.5" customHeight="1" spans="1:12">
      <c r="A1580" s="2"/>
      <c r="B1580" s="2"/>
      <c r="C1580" s="2"/>
      <c r="D1580" s="2"/>
      <c r="E1580" s="7"/>
      <c r="F1580" s="2"/>
      <c r="G1580" s="2"/>
      <c r="H1580" s="2"/>
      <c r="I1580" s="2"/>
      <c r="J1580" s="2"/>
      <c r="K1580" s="2"/>
      <c r="L1580" s="2"/>
    </row>
    <row r="1581" s="1" customFormat="1" ht="22.5" customHeight="1" spans="1:12">
      <c r="A1581" s="2"/>
      <c r="B1581" s="2"/>
      <c r="C1581" s="2"/>
      <c r="D1581" s="2"/>
      <c r="E1581" s="7"/>
      <c r="F1581" s="2"/>
      <c r="G1581" s="2"/>
      <c r="H1581" s="2"/>
      <c r="I1581" s="2"/>
      <c r="J1581" s="2"/>
      <c r="K1581" s="2"/>
      <c r="L1581" s="2"/>
    </row>
    <row r="1582" s="1" customFormat="1" ht="22.5" customHeight="1" spans="1:12">
      <c r="A1582" s="2"/>
      <c r="B1582" s="2"/>
      <c r="C1582" s="2"/>
      <c r="D1582" s="2"/>
      <c r="E1582" s="7"/>
      <c r="F1582" s="2"/>
      <c r="G1582" s="2"/>
      <c r="H1582" s="2"/>
      <c r="I1582" s="2"/>
      <c r="J1582" s="2"/>
      <c r="K1582" s="2"/>
      <c r="L1582" s="2"/>
    </row>
    <row r="1583" s="1" customFormat="1" ht="22.5" customHeight="1" spans="1:12">
      <c r="A1583" s="2"/>
      <c r="B1583" s="2"/>
      <c r="C1583" s="2"/>
      <c r="D1583" s="2"/>
      <c r="E1583" s="7"/>
      <c r="F1583" s="2"/>
      <c r="G1583" s="2"/>
      <c r="H1583" s="2"/>
      <c r="I1583" s="2"/>
      <c r="J1583" s="2"/>
      <c r="K1583" s="2"/>
      <c r="L1583" s="2"/>
    </row>
    <row r="1584" s="1" customFormat="1" ht="22.5" customHeight="1" spans="1:12">
      <c r="A1584" s="2"/>
      <c r="B1584" s="2"/>
      <c r="C1584" s="2"/>
      <c r="D1584" s="2"/>
      <c r="E1584" s="7"/>
      <c r="F1584" s="2"/>
      <c r="G1584" s="2"/>
      <c r="H1584" s="2"/>
      <c r="I1584" s="2"/>
      <c r="J1584" s="2"/>
      <c r="K1584" s="2"/>
      <c r="L1584" s="2"/>
    </row>
    <row r="1585" s="1" customFormat="1" ht="22.5" customHeight="1" spans="1:12">
      <c r="A1585" s="2"/>
      <c r="B1585" s="2"/>
      <c r="C1585" s="2"/>
      <c r="D1585" s="2"/>
      <c r="E1585" s="7"/>
      <c r="F1585" s="2"/>
      <c r="G1585" s="2"/>
      <c r="H1585" s="2"/>
      <c r="I1585" s="2"/>
      <c r="J1585" s="2"/>
      <c r="K1585" s="2"/>
      <c r="L1585" s="2"/>
    </row>
    <row r="1586" s="1" customFormat="1" ht="22.5" customHeight="1" spans="1:12">
      <c r="A1586" s="2"/>
      <c r="B1586" s="2"/>
      <c r="C1586" s="2"/>
      <c r="D1586" s="2"/>
      <c r="E1586" s="7"/>
      <c r="F1586" s="2"/>
      <c r="G1586" s="2"/>
      <c r="H1586" s="2"/>
      <c r="I1586" s="2"/>
      <c r="J1586" s="2"/>
      <c r="K1586" s="2"/>
      <c r="L1586" s="2"/>
    </row>
    <row r="1587" s="1" customFormat="1" ht="22.5" customHeight="1" spans="1:12">
      <c r="A1587" s="2"/>
      <c r="B1587" s="2"/>
      <c r="C1587" s="2"/>
      <c r="D1587" s="2"/>
      <c r="E1587" s="7"/>
      <c r="F1587" s="2"/>
      <c r="G1587" s="2"/>
      <c r="H1587" s="2"/>
      <c r="I1587" s="2"/>
      <c r="J1587" s="2"/>
      <c r="K1587" s="2"/>
      <c r="L1587" s="2"/>
    </row>
    <row r="1588" s="1" customFormat="1" ht="22.5" customHeight="1" spans="1:12">
      <c r="A1588" s="2"/>
      <c r="B1588" s="2"/>
      <c r="C1588" s="2"/>
      <c r="D1588" s="2"/>
      <c r="E1588" s="7"/>
      <c r="F1588" s="2"/>
      <c r="G1588" s="2"/>
      <c r="H1588" s="2"/>
      <c r="I1588" s="2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2"/>
      <c r="I1589" s="2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2"/>
      <c r="I1590" s="2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2"/>
      <c r="I1591" s="2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2"/>
      <c r="I1592" s="2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2"/>
      <c r="I1593" s="2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2"/>
      <c r="I1594" s="2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2"/>
      <c r="I1595" s="2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2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2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2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2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2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2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2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2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2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2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2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2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2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2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2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2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2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2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2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2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2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2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2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2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2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2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2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2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2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2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2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2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2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2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2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2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2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2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2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2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2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2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2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2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2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2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2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2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2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2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2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2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2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2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2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2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2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2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2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2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2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2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2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2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2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2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2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2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2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2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2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2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2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2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2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2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2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2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2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2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2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2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2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2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2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2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2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2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2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2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2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2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2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2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2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2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2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2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2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2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2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2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2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2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2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2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2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2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2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2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2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2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2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2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2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2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2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2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2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2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2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2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2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2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2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2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2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2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2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2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2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2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2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2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2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2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2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2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2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2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2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2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2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2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2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2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2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2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2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2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2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2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2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2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2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2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2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2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2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2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2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2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2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2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2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2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2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2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2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2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2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2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2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2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2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2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2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2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2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2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2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2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2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2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2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2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2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2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2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2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2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2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2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2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2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2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2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2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2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2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2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2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2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2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2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2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2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2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2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2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2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2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2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2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2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2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2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2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2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2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2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2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2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2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2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2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2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2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2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2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2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2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2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2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2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2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2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2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2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2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2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2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2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2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2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2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2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2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2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2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2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2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2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2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2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2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2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2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2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2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2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2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2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2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2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2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2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2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2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2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2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2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2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2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2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2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2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2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2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2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2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2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2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2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2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2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2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2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2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2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2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2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2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2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2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2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2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2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2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2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2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2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2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2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2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2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2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2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2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2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2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2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2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2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2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2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2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2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2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2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2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2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2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2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2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2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2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2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2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2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2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2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2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2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2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2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2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2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2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2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2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2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2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2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2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2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2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2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2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2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2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2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2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2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2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2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2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2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2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2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2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2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2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2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2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2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2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2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2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2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2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2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2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2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2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2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2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2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2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2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2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2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2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2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2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2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2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2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2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2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2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2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2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2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2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2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2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2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2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2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2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2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2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2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2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2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2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2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2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2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2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2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2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2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2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2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2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2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2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2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2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2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2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2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2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2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2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2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2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2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2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2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2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2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2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2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2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2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2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2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2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2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2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2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2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2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2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2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2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2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2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2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2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2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2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2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2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2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2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2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2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2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2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2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2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2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2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2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2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2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2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2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2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2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2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2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2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2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2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2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2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2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2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2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2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2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2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2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2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2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2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2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2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2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2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2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2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2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2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2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2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2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2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2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2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2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2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2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2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2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2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2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2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2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2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2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2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2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2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2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2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2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2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2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2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2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2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2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2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2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2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2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2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2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2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2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2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2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2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2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2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2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2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2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2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2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2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2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2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2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2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2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2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2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2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2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2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2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2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2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2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2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2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2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2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2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2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2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2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2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2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2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2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2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2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2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2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2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2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2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2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2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2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2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2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2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2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2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2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2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2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2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2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2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2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2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2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2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2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2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2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2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2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2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2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2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2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2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2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2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2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2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2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2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2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2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2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2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2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2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2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2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2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2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2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2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2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2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2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2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2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2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2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2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2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2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2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2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2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2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2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2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2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2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2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2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2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2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2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2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2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2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2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2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2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2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2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2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2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2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2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2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2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2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2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2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2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2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2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2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2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2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2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2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2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2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2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2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2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2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2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2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2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2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2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2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2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2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2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2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2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2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2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2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2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2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2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2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2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2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2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2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2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2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2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2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2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2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2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2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2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2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2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2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2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2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2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2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2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2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2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2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2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2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2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2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2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2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2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2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2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2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2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2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2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2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2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2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2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2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2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2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2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2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2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2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2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2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2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2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2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2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2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2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2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2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2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2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2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2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2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2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2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2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2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2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2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2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2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2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2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2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2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2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2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2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2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2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2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2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2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2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2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2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2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2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2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2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2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2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2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2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2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2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2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2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2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2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2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2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2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2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2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2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2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2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2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2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2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2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2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2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2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2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2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2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2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2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2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2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2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2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2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2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2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2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2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2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2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2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2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2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2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2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2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2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2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2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2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2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2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2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2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2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2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2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2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2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2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2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2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2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2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2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2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2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2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2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2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2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2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2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2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2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2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2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2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2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2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2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2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2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2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2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2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2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2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2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2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2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2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2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2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2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2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2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2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2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2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2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2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2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2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2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2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2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2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2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2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2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2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2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2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2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2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2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2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2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2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2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2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2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2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2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2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2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2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2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2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2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2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2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2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2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2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2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2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2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2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2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2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2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2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2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2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2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2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2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2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2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2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2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2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2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2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2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2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2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2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2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2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2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2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2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2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2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2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2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2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2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2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2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2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2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2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2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2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2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2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2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2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2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2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2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2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2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2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2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2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2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2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2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2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2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2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2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2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2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2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2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2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2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2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2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2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2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2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2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2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2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2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2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2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2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2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2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2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2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2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2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2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2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2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2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2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2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2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2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2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2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2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2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2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2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2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2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2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2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2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2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2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2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2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2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2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2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2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2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2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2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2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2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2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2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2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2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2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2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2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2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2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2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2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2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2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2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2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2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2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2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2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2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2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2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2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2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2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2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2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2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2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2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2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2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2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2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2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2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2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2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2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2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2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2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2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2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2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2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2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2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2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2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2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2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2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2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2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2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2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2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2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2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2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2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2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2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2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2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2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2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2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2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2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2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2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2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2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2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2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2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2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2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2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2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2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2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2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2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2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2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2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2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2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2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2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2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2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2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2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2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2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2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2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2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2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2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2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2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2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2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2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2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2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2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2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2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2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2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2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2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2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2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2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2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2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2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2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2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2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2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2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2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2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2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2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2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2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2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2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2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2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2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2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2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2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2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2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2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2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2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2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2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2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2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2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2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2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2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2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2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2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2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2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2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2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2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2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2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2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2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2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2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2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2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2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2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2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2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2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2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2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2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2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2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2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2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2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2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2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2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2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2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2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2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2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2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2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2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2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2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2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2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2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2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2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2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2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2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2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2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2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2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2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2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2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2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2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2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2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2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2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2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2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2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2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2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2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2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2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2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2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2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2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2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2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2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2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2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2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2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2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2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2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2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2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2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2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2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2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2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2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2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2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2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2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2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2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2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2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2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2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2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2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2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2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2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2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2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2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2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2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2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2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2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2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2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2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2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2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2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2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2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2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2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2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2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2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2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2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2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2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2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2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2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2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2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2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2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2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2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2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2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2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2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2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2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2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2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2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2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2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2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2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2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2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2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2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2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2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2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2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2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2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2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2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2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2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2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2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2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2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2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2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2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2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2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2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2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2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2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2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2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2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2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2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2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2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2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2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2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2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2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2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2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2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2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2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2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2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2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2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2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2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2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2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2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2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2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2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2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2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2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2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2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2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2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2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2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2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2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2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2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2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2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2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2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2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2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2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2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2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2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2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2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2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2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2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2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2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2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2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2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2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2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2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2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2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2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2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2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2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2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2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2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2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2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2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2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2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2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2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2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2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2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2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2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2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2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2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2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2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2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2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2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2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2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2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2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2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2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2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2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2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2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2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2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2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2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2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2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2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2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2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2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2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2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2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2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2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2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2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2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2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2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2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2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2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2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2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2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2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2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2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2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2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2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2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2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2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2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2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2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2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2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2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2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2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2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2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2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2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2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2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2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2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2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2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2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2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2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2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2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2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2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2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2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2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2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2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2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2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2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2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2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2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2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2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2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2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2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2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2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2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2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2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2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2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2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2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2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2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2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2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2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2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2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2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2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2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2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2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2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2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2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2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2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2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2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2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2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2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2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2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2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2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2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2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2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2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2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2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2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2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2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2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2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2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2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2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2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2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2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2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2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2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2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2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2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2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2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2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2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2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2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2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2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2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2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2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2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2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2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2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2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2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2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2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2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2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2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2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2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2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2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2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2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2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2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2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2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2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2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2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2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2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2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2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2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2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2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2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2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2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2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2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2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2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2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2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2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2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2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2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2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2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2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2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2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2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2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2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2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2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2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2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2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2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2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2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2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2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2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2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2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2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2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2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2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2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2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2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2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2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2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2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2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2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2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2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2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2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2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2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2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2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2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2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2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2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2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2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2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2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2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2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2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2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2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2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2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2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2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2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2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2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2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2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2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2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2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2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2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2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2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2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2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2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2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2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2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2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2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2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2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2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2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7"/>
      <c r="F16243" s="2"/>
      <c r="G16243" s="2"/>
      <c r="H16243" s="2"/>
      <c r="I16243" s="2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7"/>
      <c r="F16244" s="2"/>
      <c r="G16244" s="2"/>
      <c r="H16244" s="2"/>
      <c r="I16244" s="2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2"/>
      <c r="J16245" s="2"/>
      <c r="K16245" s="2"/>
      <c r="L16245" s="2"/>
    </row>
    <row r="16246" s="1" customFormat="1" spans="1:12">
      <c r="A16246" s="2"/>
      <c r="B16246" s="2"/>
      <c r="C16246" s="2"/>
      <c r="D16246" s="2"/>
      <c r="E16246" s="7"/>
      <c r="F16246" s="2"/>
      <c r="G16246" s="2"/>
      <c r="H16246" s="2"/>
      <c r="I16246" s="2"/>
      <c r="J16246" s="2"/>
      <c r="K16246" s="2"/>
      <c r="L16246" s="2"/>
    </row>
    <row r="16247" s="1" customFormat="1" spans="1:12">
      <c r="A16247" s="2"/>
      <c r="B16247" s="2"/>
      <c r="C16247" s="2"/>
      <c r="D16247" s="2"/>
      <c r="E16247" s="7"/>
      <c r="F16247" s="2"/>
      <c r="G16247" s="2"/>
      <c r="H16247" s="2"/>
      <c r="I16247" s="2"/>
      <c r="J16247" s="2"/>
      <c r="K16247" s="2"/>
      <c r="L16247" s="2"/>
    </row>
    <row r="16248" s="1" customFormat="1" spans="1:12">
      <c r="A16248" s="2"/>
      <c r="B16248" s="2"/>
      <c r="C16248" s="2"/>
      <c r="D16248" s="2"/>
      <c r="E16248" s="7"/>
      <c r="F16248" s="2"/>
      <c r="G16248" s="2"/>
      <c r="H16248" s="2"/>
      <c r="I16248" s="2"/>
      <c r="J16248" s="2"/>
      <c r="K16248" s="2"/>
      <c r="L16248" s="2"/>
    </row>
    <row r="16249" s="1" customFormat="1" spans="1:12">
      <c r="A16249" s="2"/>
      <c r="B16249" s="2"/>
      <c r="C16249" s="2"/>
      <c r="D16249" s="2"/>
      <c r="E16249" s="7"/>
      <c r="F16249" s="2"/>
      <c r="G16249" s="2"/>
      <c r="H16249" s="2"/>
      <c r="I16249" s="2"/>
      <c r="J16249" s="2"/>
      <c r="K16249" s="2"/>
      <c r="L16249" s="2"/>
    </row>
    <row r="16250" s="1" customFormat="1" spans="1:12">
      <c r="A16250" s="2"/>
      <c r="B16250" s="2"/>
      <c r="C16250" s="2"/>
      <c r="D16250" s="2"/>
      <c r="E16250" s="7"/>
      <c r="F16250" s="2"/>
      <c r="G16250" s="2"/>
      <c r="H16250" s="2"/>
      <c r="I16250" s="2"/>
      <c r="J16250" s="2"/>
      <c r="K16250" s="2"/>
      <c r="L16250" s="2"/>
    </row>
    <row r="16251" s="1" customFormat="1" spans="1:12">
      <c r="A16251" s="2"/>
      <c r="B16251" s="2"/>
      <c r="C16251" s="2"/>
      <c r="D16251" s="2"/>
      <c r="E16251" s="7"/>
      <c r="F16251" s="2"/>
      <c r="G16251" s="2"/>
      <c r="H16251" s="2"/>
      <c r="I16251" s="2"/>
      <c r="J16251" s="2"/>
      <c r="K16251" s="2"/>
      <c r="L16251" s="2"/>
    </row>
    <row r="16252" s="1" customFormat="1" spans="1:12">
      <c r="A16252" s="2"/>
      <c r="B16252" s="2"/>
      <c r="C16252" s="2"/>
      <c r="D16252" s="2"/>
      <c r="E16252" s="7"/>
      <c r="F16252" s="2"/>
      <c r="G16252" s="2"/>
      <c r="H16252" s="2"/>
      <c r="I16252" s="2"/>
      <c r="J16252" s="2"/>
      <c r="K16252" s="2"/>
      <c r="L16252" s="2"/>
    </row>
    <row r="16253" s="1" customFormat="1" spans="1:12">
      <c r="A16253" s="2"/>
      <c r="B16253" s="2"/>
      <c r="C16253" s="2"/>
      <c r="D16253" s="2"/>
      <c r="E16253" s="7"/>
      <c r="F16253" s="2"/>
      <c r="G16253" s="2"/>
      <c r="H16253" s="2"/>
      <c r="I16253" s="2"/>
      <c r="J16253" s="2"/>
      <c r="K16253" s="2"/>
      <c r="L16253" s="2"/>
    </row>
    <row r="16254" s="1" customFormat="1" spans="1:12">
      <c r="A16254" s="2"/>
      <c r="B16254" s="2"/>
      <c r="C16254" s="2"/>
      <c r="D16254" s="2"/>
      <c r="E16254" s="7"/>
      <c r="F16254" s="2"/>
      <c r="G16254" s="2"/>
      <c r="H16254" s="2"/>
      <c r="I16254" s="2"/>
      <c r="J16254" s="2"/>
      <c r="K16254" s="2"/>
      <c r="L16254" s="2"/>
    </row>
    <row r="16255" s="1" customFormat="1" spans="1:12">
      <c r="A16255" s="2"/>
      <c r="B16255" s="2"/>
      <c r="C16255" s="2"/>
      <c r="D16255" s="2"/>
      <c r="E16255" s="7"/>
      <c r="F16255" s="2"/>
      <c r="G16255" s="2"/>
      <c r="H16255" s="2"/>
      <c r="I16255" s="2"/>
      <c r="J16255" s="2"/>
      <c r="K16255" s="2"/>
      <c r="L16255" s="2"/>
    </row>
    <row r="16256" s="1" customFormat="1" spans="1:12">
      <c r="A16256" s="2"/>
      <c r="B16256" s="2"/>
      <c r="C16256" s="2"/>
      <c r="D16256" s="2"/>
      <c r="E16256" s="7"/>
      <c r="F16256" s="2"/>
      <c r="G16256" s="2"/>
      <c r="H16256" s="2"/>
      <c r="I16256" s="2"/>
      <c r="J16256" s="2"/>
      <c r="K16256" s="2"/>
      <c r="L16256" s="2"/>
    </row>
    <row r="16257" s="1" customFormat="1" spans="1:12">
      <c r="A16257" s="2"/>
      <c r="B16257" s="2"/>
      <c r="C16257" s="2"/>
      <c r="D16257" s="2"/>
      <c r="E16257" s="7"/>
      <c r="F16257" s="2"/>
      <c r="G16257" s="2"/>
      <c r="H16257" s="2"/>
      <c r="I16257" s="2"/>
      <c r="J16257" s="2"/>
      <c r="K16257" s="2"/>
      <c r="L16257" s="2"/>
    </row>
    <row r="16258" s="1" customFormat="1" spans="1:12">
      <c r="A16258" s="2"/>
      <c r="B16258" s="2"/>
      <c r="C16258" s="2"/>
      <c r="D16258" s="2"/>
      <c r="E16258" s="7"/>
      <c r="F16258" s="2"/>
      <c r="G16258" s="2"/>
      <c r="H16258" s="2"/>
      <c r="I16258" s="2"/>
      <c r="J16258" s="2"/>
      <c r="K16258" s="2"/>
      <c r="L16258" s="2"/>
    </row>
    <row r="16259" s="1" customFormat="1" spans="1:12">
      <c r="A16259" s="2"/>
      <c r="B16259" s="2"/>
      <c r="C16259" s="2"/>
      <c r="D16259" s="2"/>
      <c r="E16259" s="7"/>
      <c r="F16259" s="2"/>
      <c r="G16259" s="2"/>
      <c r="H16259" s="2"/>
      <c r="I16259" s="2"/>
      <c r="J16259" s="2"/>
      <c r="K16259" s="2"/>
      <c r="L16259" s="2"/>
    </row>
    <row r="16260" s="1" customFormat="1" spans="1:12">
      <c r="A16260" s="2"/>
      <c r="B16260" s="2"/>
      <c r="C16260" s="2"/>
      <c r="D16260" s="2"/>
      <c r="E16260" s="7"/>
      <c r="F16260" s="2"/>
      <c r="G16260" s="2"/>
      <c r="H16260" s="2"/>
      <c r="I16260" s="2"/>
      <c r="J16260" s="2"/>
      <c r="K16260" s="2"/>
      <c r="L16260" s="2"/>
    </row>
    <row r="16261" s="1" customFormat="1" spans="1:12">
      <c r="A16261" s="2"/>
      <c r="B16261" s="2"/>
      <c r="C16261" s="2"/>
      <c r="D16261" s="2"/>
      <c r="E16261" s="7"/>
      <c r="F16261" s="2"/>
      <c r="G16261" s="2"/>
      <c r="H16261" s="2"/>
      <c r="I16261" s="2"/>
      <c r="J16261" s="2"/>
      <c r="K16261" s="2"/>
      <c r="L16261" s="2"/>
    </row>
    <row r="16262" s="1" customFormat="1" spans="1:12">
      <c r="A16262" s="2"/>
      <c r="B16262" s="2"/>
      <c r="C16262" s="2"/>
      <c r="D16262" s="2"/>
      <c r="E16262" s="7"/>
      <c r="F16262" s="2"/>
      <c r="G16262" s="2"/>
      <c r="H16262" s="2"/>
      <c r="I16262" s="2"/>
      <c r="J16262" s="2"/>
      <c r="K16262" s="2"/>
      <c r="L16262" s="2"/>
    </row>
    <row r="16263" s="1" customFormat="1" spans="1:12">
      <c r="A16263" s="2"/>
      <c r="B16263" s="2"/>
      <c r="C16263" s="2"/>
      <c r="D16263" s="2"/>
      <c r="E16263" s="7"/>
      <c r="F16263" s="2"/>
      <c r="G16263" s="2"/>
      <c r="H16263" s="2"/>
      <c r="I16263" s="2"/>
      <c r="J16263" s="2"/>
      <c r="K16263" s="2"/>
      <c r="L16263" s="2"/>
    </row>
    <row r="16264" s="1" customFormat="1" spans="1:12">
      <c r="A16264" s="2"/>
      <c r="B16264" s="2"/>
      <c r="C16264" s="2"/>
      <c r="D16264" s="2"/>
      <c r="E16264" s="7"/>
      <c r="F16264" s="2"/>
      <c r="G16264" s="2"/>
      <c r="H16264" s="2"/>
      <c r="I16264" s="2"/>
      <c r="J16264" s="2"/>
      <c r="K16264" s="2"/>
      <c r="L16264" s="2"/>
    </row>
    <row r="16265" s="1" customFormat="1" spans="1:12">
      <c r="A16265" s="2"/>
      <c r="B16265" s="2"/>
      <c r="C16265" s="2"/>
      <c r="D16265" s="2"/>
      <c r="E16265" s="7"/>
      <c r="F16265" s="2"/>
      <c r="G16265" s="2"/>
      <c r="H16265" s="2"/>
      <c r="I16265" s="2"/>
      <c r="J16265" s="2"/>
      <c r="K16265" s="2"/>
      <c r="L16265" s="2"/>
    </row>
    <row r="16266" s="1" customFormat="1" spans="1:12">
      <c r="A16266" s="2"/>
      <c r="B16266" s="2"/>
      <c r="C16266" s="2"/>
      <c r="D16266" s="2"/>
      <c r="E16266" s="7"/>
      <c r="F16266" s="2"/>
      <c r="G16266" s="2"/>
      <c r="H16266" s="2"/>
      <c r="I16266" s="2"/>
      <c r="J16266" s="2"/>
      <c r="K16266" s="2"/>
      <c r="L16266" s="2"/>
    </row>
    <row r="16267" s="1" customFormat="1" spans="1:12">
      <c r="A16267" s="2"/>
      <c r="B16267" s="2"/>
      <c r="C16267" s="2"/>
      <c r="D16267" s="2"/>
      <c r="E16267" s="7"/>
      <c r="F16267" s="2"/>
      <c r="G16267" s="2"/>
      <c r="H16267" s="2"/>
      <c r="I16267" s="2"/>
      <c r="J16267" s="2"/>
      <c r="K16267" s="2"/>
      <c r="L16267" s="2"/>
    </row>
    <row r="16268" s="1" customFormat="1" spans="1:12">
      <c r="A16268" s="2"/>
      <c r="B16268" s="2"/>
      <c r="C16268" s="2"/>
      <c r="D16268" s="2"/>
      <c r="E16268" s="7"/>
      <c r="F16268" s="2"/>
      <c r="G16268" s="2"/>
      <c r="H16268" s="2"/>
      <c r="I16268" s="2"/>
      <c r="J16268" s="2"/>
      <c r="K16268" s="2"/>
      <c r="L16268" s="2"/>
    </row>
    <row r="16269" s="1" customFormat="1" spans="1:12">
      <c r="A16269" s="2"/>
      <c r="B16269" s="2"/>
      <c r="C16269" s="2"/>
      <c r="D16269" s="2"/>
      <c r="E16269" s="7"/>
      <c r="F16269" s="2"/>
      <c r="G16269" s="2"/>
      <c r="H16269" s="2"/>
      <c r="I16269" s="2"/>
      <c r="J16269" s="2"/>
      <c r="K16269" s="2"/>
      <c r="L16269" s="2"/>
    </row>
    <row r="16270" s="1" customFormat="1" spans="1:12">
      <c r="A16270" s="2"/>
      <c r="B16270" s="2"/>
      <c r="C16270" s="2"/>
      <c r="D16270" s="2"/>
      <c r="E16270" s="7"/>
      <c r="F16270" s="2"/>
      <c r="G16270" s="2"/>
      <c r="H16270" s="2"/>
      <c r="I16270" s="2"/>
      <c r="J16270" s="2"/>
      <c r="K16270" s="2"/>
      <c r="L16270" s="2"/>
    </row>
    <row r="16271" s="1" customFormat="1" spans="1:12">
      <c r="A16271" s="2"/>
      <c r="B16271" s="2"/>
      <c r="C16271" s="2"/>
      <c r="D16271" s="2"/>
      <c r="E16271" s="7"/>
      <c r="F16271" s="2"/>
      <c r="G16271" s="2"/>
      <c r="H16271" s="2"/>
      <c r="I16271" s="2"/>
      <c r="J16271" s="2"/>
      <c r="K16271" s="2"/>
      <c r="L16271" s="2"/>
    </row>
    <row r="16272" s="1" customFormat="1" spans="1:12">
      <c r="A16272" s="2"/>
      <c r="B16272" s="2"/>
      <c r="C16272" s="2"/>
      <c r="D16272" s="2"/>
      <c r="E16272" s="7"/>
      <c r="F16272" s="2"/>
      <c r="G16272" s="2"/>
      <c r="H16272" s="2"/>
      <c r="I16272" s="2"/>
      <c r="J16272" s="2"/>
      <c r="K16272" s="2"/>
      <c r="L16272" s="2"/>
    </row>
    <row r="16273" s="1" customFormat="1" spans="1:12">
      <c r="A16273" s="2"/>
      <c r="B16273" s="2"/>
      <c r="C16273" s="2"/>
      <c r="D16273" s="2"/>
      <c r="E16273" s="7"/>
      <c r="F16273" s="2"/>
      <c r="G16273" s="2"/>
      <c r="H16273" s="2"/>
      <c r="I16273" s="2"/>
      <c r="J16273" s="2"/>
      <c r="K16273" s="2"/>
      <c r="L16273" s="2"/>
    </row>
    <row r="16274" s="1" customFormat="1" spans="1:12">
      <c r="A16274" s="2"/>
      <c r="B16274" s="2"/>
      <c r="C16274" s="2"/>
      <c r="D16274" s="2"/>
      <c r="E16274" s="7"/>
      <c r="F16274" s="2"/>
      <c r="G16274" s="2"/>
      <c r="H16274" s="2"/>
      <c r="I16274" s="2"/>
      <c r="J16274" s="2"/>
      <c r="K16274" s="2"/>
      <c r="L16274" s="2"/>
    </row>
    <row r="16275" s="1" customFormat="1" spans="1:12">
      <c r="A16275" s="2"/>
      <c r="B16275" s="2"/>
      <c r="C16275" s="2"/>
      <c r="D16275" s="2"/>
      <c r="E16275" s="7"/>
      <c r="F16275" s="2"/>
      <c r="G16275" s="2"/>
      <c r="H16275" s="2"/>
      <c r="I16275" s="2"/>
      <c r="J16275" s="2"/>
      <c r="K16275" s="2"/>
      <c r="L16275" s="2"/>
    </row>
    <row r="16276" s="1" customFormat="1" spans="1:12">
      <c r="A16276" s="2"/>
      <c r="B16276" s="2"/>
      <c r="C16276" s="2"/>
      <c r="D16276" s="2"/>
      <c r="E16276" s="7"/>
      <c r="F16276" s="2"/>
      <c r="G16276" s="2"/>
      <c r="H16276" s="2"/>
      <c r="I16276" s="2"/>
      <c r="J16276" s="2"/>
      <c r="K16276" s="2"/>
      <c r="L16276" s="2"/>
    </row>
    <row r="16277" s="1" customFormat="1" spans="1:12">
      <c r="A16277" s="2"/>
      <c r="B16277" s="2"/>
      <c r="C16277" s="2"/>
      <c r="D16277" s="2"/>
      <c r="E16277" s="7"/>
      <c r="F16277" s="2"/>
      <c r="G16277" s="2"/>
      <c r="H16277" s="2"/>
      <c r="I16277" s="2"/>
      <c r="J16277" s="2"/>
      <c r="K16277" s="2"/>
      <c r="L16277" s="2"/>
    </row>
    <row r="16278" s="1" customFormat="1" spans="1:12">
      <c r="A16278" s="2"/>
      <c r="B16278" s="2"/>
      <c r="C16278" s="2"/>
      <c r="D16278" s="2"/>
      <c r="E16278" s="7"/>
      <c r="F16278" s="2"/>
      <c r="G16278" s="2"/>
      <c r="H16278" s="2"/>
      <c r="I16278" s="2"/>
      <c r="J16278" s="2"/>
      <c r="K16278" s="2"/>
      <c r="L16278" s="2"/>
    </row>
    <row r="16279" s="1" customFormat="1" spans="1:12">
      <c r="A16279" s="2"/>
      <c r="B16279" s="2"/>
      <c r="C16279" s="2"/>
      <c r="D16279" s="2"/>
      <c r="E16279" s="7"/>
      <c r="F16279" s="2"/>
      <c r="G16279" s="2"/>
      <c r="H16279" s="2"/>
      <c r="I16279" s="2"/>
      <c r="J16279" s="2"/>
      <c r="K16279" s="2"/>
      <c r="L16279" s="2"/>
    </row>
    <row r="16280" s="1" customFormat="1" spans="1:12">
      <c r="A16280" s="2"/>
      <c r="B16280" s="2"/>
      <c r="C16280" s="2"/>
      <c r="D16280" s="2"/>
      <c r="E16280" s="7"/>
      <c r="F16280" s="2"/>
      <c r="G16280" s="2"/>
      <c r="H16280" s="2"/>
      <c r="I16280" s="2"/>
      <c r="J16280" s="2"/>
      <c r="K16280" s="2"/>
      <c r="L16280" s="2"/>
    </row>
    <row r="16281" s="1" customFormat="1" spans="1:12">
      <c r="A16281" s="2"/>
      <c r="B16281" s="2"/>
      <c r="C16281" s="2"/>
      <c r="D16281" s="2"/>
      <c r="E16281" s="7"/>
      <c r="F16281" s="2"/>
      <c r="G16281" s="2"/>
      <c r="H16281" s="2"/>
      <c r="I16281" s="2"/>
      <c r="J16281" s="2"/>
      <c r="K16281" s="2"/>
      <c r="L16281" s="2"/>
    </row>
    <row r="16282" s="1" customFormat="1" spans="1:12">
      <c r="A16282" s="2"/>
      <c r="B16282" s="2"/>
      <c r="C16282" s="2"/>
      <c r="D16282" s="2"/>
      <c r="E16282" s="7"/>
      <c r="F16282" s="2"/>
      <c r="G16282" s="2"/>
      <c r="H16282" s="2"/>
      <c r="I16282" s="2"/>
      <c r="J16282" s="2"/>
      <c r="K16282" s="2"/>
      <c r="L16282" s="2"/>
    </row>
    <row r="16283" s="1" customFormat="1" spans="1:12">
      <c r="A16283" s="2"/>
      <c r="B16283" s="2"/>
      <c r="C16283" s="2"/>
      <c r="D16283" s="2"/>
      <c r="E16283" s="7"/>
      <c r="F16283" s="2"/>
      <c r="G16283" s="2"/>
      <c r="H16283" s="2"/>
      <c r="I16283" s="2"/>
      <c r="J16283" s="2"/>
      <c r="K16283" s="2"/>
      <c r="L16283" s="2"/>
    </row>
    <row r="16284" s="1" customFormat="1" spans="1:12">
      <c r="A16284" s="2"/>
      <c r="B16284" s="2"/>
      <c r="C16284" s="2"/>
      <c r="D16284" s="2"/>
      <c r="E16284" s="7"/>
      <c r="F16284" s="2"/>
      <c r="G16284" s="2"/>
      <c r="H16284" s="2"/>
      <c r="I16284" s="2"/>
      <c r="J16284" s="2"/>
      <c r="K16284" s="2"/>
      <c r="L16284" s="2"/>
    </row>
    <row r="16285" s="1" customFormat="1" spans="1:12">
      <c r="A16285" s="2"/>
      <c r="B16285" s="2"/>
      <c r="C16285" s="2"/>
      <c r="D16285" s="2"/>
      <c r="E16285" s="7"/>
      <c r="F16285" s="2"/>
      <c r="G16285" s="2"/>
      <c r="H16285" s="2"/>
      <c r="I16285" s="2"/>
      <c r="J16285" s="2"/>
      <c r="K16285" s="2"/>
      <c r="L16285" s="2"/>
    </row>
    <row r="16286" s="1" customFormat="1" spans="1:12">
      <c r="A16286" s="2"/>
      <c r="B16286" s="2"/>
      <c r="C16286" s="2"/>
      <c r="D16286" s="2"/>
      <c r="E16286" s="7"/>
      <c r="F16286" s="2"/>
      <c r="G16286" s="2"/>
      <c r="H16286" s="2"/>
      <c r="I16286" s="2"/>
      <c r="J16286" s="2"/>
      <c r="K16286" s="2"/>
      <c r="L16286" s="2"/>
    </row>
    <row r="16287" s="1" customFormat="1" spans="1:12">
      <c r="A16287" s="2"/>
      <c r="B16287" s="2"/>
      <c r="C16287" s="2"/>
      <c r="D16287" s="2"/>
      <c r="E16287" s="7"/>
      <c r="F16287" s="2"/>
      <c r="G16287" s="2"/>
      <c r="H16287" s="2"/>
      <c r="I16287" s="2"/>
      <c r="J16287" s="2"/>
      <c r="K16287" s="2"/>
      <c r="L16287" s="2"/>
    </row>
    <row r="16288" s="1" customFormat="1" spans="1:12">
      <c r="A16288" s="2"/>
      <c r="B16288" s="2"/>
      <c r="C16288" s="2"/>
      <c r="D16288" s="2"/>
      <c r="E16288" s="7"/>
      <c r="F16288" s="2"/>
      <c r="G16288" s="2"/>
      <c r="H16288" s="2"/>
      <c r="I16288" s="2"/>
      <c r="J16288" s="2"/>
      <c r="K16288" s="2"/>
      <c r="L16288" s="2"/>
    </row>
    <row r="16289" s="1" customFormat="1" spans="1:12">
      <c r="A16289" s="2"/>
      <c r="B16289" s="2"/>
      <c r="C16289" s="2"/>
      <c r="D16289" s="2"/>
      <c r="E16289" s="7"/>
      <c r="F16289" s="2"/>
      <c r="G16289" s="2"/>
      <c r="H16289" s="2"/>
      <c r="I16289" s="2"/>
      <c r="J16289" s="2"/>
      <c r="K16289" s="2"/>
      <c r="L16289" s="2"/>
    </row>
    <row r="16290" s="1" customFormat="1" spans="1:12">
      <c r="A16290" s="2"/>
      <c r="B16290" s="2"/>
      <c r="C16290" s="2"/>
      <c r="D16290" s="2"/>
      <c r="E16290" s="7"/>
      <c r="F16290" s="2"/>
      <c r="G16290" s="2"/>
      <c r="H16290" s="2"/>
      <c r="I16290" s="2"/>
      <c r="J16290" s="2"/>
      <c r="K16290" s="2"/>
      <c r="L16290" s="2"/>
    </row>
    <row r="16291" s="1" customFormat="1" spans="1:12">
      <c r="A16291" s="2"/>
      <c r="B16291" s="2"/>
      <c r="C16291" s="2"/>
      <c r="D16291" s="2"/>
      <c r="E16291" s="7"/>
      <c r="F16291" s="2"/>
      <c r="G16291" s="2"/>
      <c r="H16291" s="2"/>
      <c r="I16291" s="2"/>
      <c r="J16291" s="2"/>
      <c r="K16291" s="2"/>
      <c r="L16291" s="2"/>
    </row>
    <row r="16292" s="1" customFormat="1" spans="1:12">
      <c r="A16292" s="2"/>
      <c r="B16292" s="2"/>
      <c r="C16292" s="2"/>
      <c r="D16292" s="2"/>
      <c r="E16292" s="7"/>
      <c r="F16292" s="2"/>
      <c r="G16292" s="2"/>
      <c r="H16292" s="2"/>
      <c r="I16292" s="2"/>
      <c r="J16292" s="2"/>
      <c r="K16292" s="2"/>
      <c r="L16292" s="2"/>
    </row>
    <row r="16293" s="1" customFormat="1" spans="1:12">
      <c r="A16293" s="2"/>
      <c r="B16293" s="2"/>
      <c r="C16293" s="2"/>
      <c r="D16293" s="2"/>
      <c r="E16293" s="7"/>
      <c r="F16293" s="2"/>
      <c r="G16293" s="2"/>
      <c r="H16293" s="2"/>
      <c r="I16293" s="2"/>
      <c r="J16293" s="2"/>
      <c r="K16293" s="2"/>
      <c r="L16293" s="2"/>
    </row>
    <row r="16294" s="1" customFormat="1" spans="1:12">
      <c r="A16294" s="2"/>
      <c r="B16294" s="2"/>
      <c r="C16294" s="2"/>
      <c r="D16294" s="2"/>
      <c r="E16294" s="7"/>
      <c r="F16294" s="2"/>
      <c r="G16294" s="2"/>
      <c r="H16294" s="2"/>
      <c r="I16294" s="2"/>
      <c r="J16294" s="2"/>
      <c r="K16294" s="2"/>
      <c r="L16294" s="2"/>
    </row>
    <row r="16295" s="1" customFormat="1" spans="1:12">
      <c r="A16295" s="2"/>
      <c r="B16295" s="2"/>
      <c r="C16295" s="2"/>
      <c r="D16295" s="2"/>
      <c r="E16295" s="7"/>
      <c r="F16295" s="2"/>
      <c r="G16295" s="2"/>
      <c r="H16295" s="2"/>
      <c r="I16295" s="2"/>
      <c r="J16295" s="2"/>
      <c r="K16295" s="2"/>
      <c r="L16295" s="2"/>
    </row>
    <row r="16296" s="1" customFormat="1" spans="1:12">
      <c r="A16296" s="2"/>
      <c r="B16296" s="2"/>
      <c r="C16296" s="2"/>
      <c r="D16296" s="2"/>
      <c r="E16296" s="7"/>
      <c r="F16296" s="2"/>
      <c r="G16296" s="2"/>
      <c r="H16296" s="2"/>
      <c r="I16296" s="2"/>
      <c r="J16296" s="2"/>
      <c r="K16296" s="2"/>
      <c r="L16296" s="2"/>
    </row>
    <row r="16297" s="1" customFormat="1" spans="1:12">
      <c r="A16297" s="2"/>
      <c r="B16297" s="2"/>
      <c r="C16297" s="2"/>
      <c r="D16297" s="2"/>
      <c r="E16297" s="7"/>
      <c r="F16297" s="2"/>
      <c r="G16297" s="2"/>
      <c r="H16297" s="2"/>
      <c r="I16297" s="2"/>
      <c r="J16297" s="2"/>
      <c r="K16297" s="2"/>
      <c r="L16297" s="2"/>
    </row>
    <row r="16298" s="1" customFormat="1" spans="1:12">
      <c r="A16298" s="2"/>
      <c r="B16298" s="2"/>
      <c r="C16298" s="2"/>
      <c r="D16298" s="2"/>
      <c r="E16298" s="7"/>
      <c r="F16298" s="2"/>
      <c r="G16298" s="2"/>
      <c r="H16298" s="2"/>
      <c r="I16298" s="2"/>
      <c r="J16298" s="2"/>
      <c r="K16298" s="2"/>
      <c r="L16298" s="2"/>
    </row>
    <row r="16299" s="1" customFormat="1" spans="1:12">
      <c r="A16299" s="2"/>
      <c r="B16299" s="2"/>
      <c r="C16299" s="2"/>
      <c r="D16299" s="2"/>
      <c r="E16299" s="7"/>
      <c r="F16299" s="2"/>
      <c r="G16299" s="2"/>
      <c r="H16299" s="2"/>
      <c r="I16299" s="2"/>
      <c r="J16299" s="2"/>
      <c r="K16299" s="2"/>
      <c r="L16299" s="2"/>
    </row>
    <row r="16300" s="1" customFormat="1" spans="1:12">
      <c r="A16300" s="2"/>
      <c r="B16300" s="2"/>
      <c r="C16300" s="2"/>
      <c r="D16300" s="2"/>
      <c r="E16300" s="7"/>
      <c r="F16300" s="2"/>
      <c r="G16300" s="2"/>
      <c r="H16300" s="2"/>
      <c r="I16300" s="2"/>
      <c r="J16300" s="2"/>
      <c r="K16300" s="2"/>
      <c r="L16300" s="2"/>
    </row>
    <row r="16301" s="1" customFormat="1" spans="1:12">
      <c r="A16301" s="2"/>
      <c r="B16301" s="2"/>
      <c r="C16301" s="2"/>
      <c r="D16301" s="2"/>
      <c r="E16301" s="7"/>
      <c r="F16301" s="2"/>
      <c r="G16301" s="2"/>
      <c r="H16301" s="2"/>
      <c r="I16301" s="2"/>
      <c r="J16301" s="2"/>
      <c r="K16301" s="2"/>
      <c r="L16301" s="2"/>
    </row>
    <row r="16302" s="1" customFormat="1" spans="1:12">
      <c r="A16302" s="2"/>
      <c r="B16302" s="2"/>
      <c r="C16302" s="2"/>
      <c r="D16302" s="2"/>
      <c r="E16302" s="7"/>
      <c r="F16302" s="2"/>
      <c r="G16302" s="2"/>
      <c r="H16302" s="2"/>
      <c r="I16302" s="2"/>
      <c r="J16302" s="2"/>
      <c r="K16302" s="2"/>
      <c r="L16302" s="2"/>
    </row>
    <row r="16303" s="1" customFormat="1" spans="1:12">
      <c r="A16303" s="2"/>
      <c r="B16303" s="2"/>
      <c r="C16303" s="2"/>
      <c r="D16303" s="2"/>
      <c r="E16303" s="7"/>
      <c r="F16303" s="2"/>
      <c r="G16303" s="2"/>
      <c r="H16303" s="2"/>
      <c r="I16303" s="2"/>
      <c r="J16303" s="2"/>
      <c r="K16303" s="2"/>
      <c r="L16303" s="2"/>
    </row>
    <row r="16304" s="1" customFormat="1" spans="1:12">
      <c r="A16304" s="2"/>
      <c r="B16304" s="2"/>
      <c r="C16304" s="2"/>
      <c r="D16304" s="2"/>
      <c r="E16304" s="7"/>
      <c r="F16304" s="2"/>
      <c r="G16304" s="2"/>
      <c r="H16304" s="2"/>
      <c r="I16304" s="2"/>
      <c r="J16304" s="2"/>
      <c r="K16304" s="2"/>
      <c r="L16304" s="2"/>
    </row>
    <row r="16305" s="1" customFormat="1" spans="1:12">
      <c r="A16305" s="2"/>
      <c r="B16305" s="2"/>
      <c r="C16305" s="2"/>
      <c r="D16305" s="2"/>
      <c r="E16305" s="7"/>
      <c r="F16305" s="2"/>
      <c r="G16305" s="2"/>
      <c r="H16305" s="2"/>
      <c r="I16305" s="2"/>
      <c r="J16305" s="2"/>
      <c r="K16305" s="2"/>
      <c r="L16305" s="2"/>
    </row>
    <row r="16306" s="1" customFormat="1" spans="1:12">
      <c r="A16306" s="2"/>
      <c r="B16306" s="2"/>
      <c r="C16306" s="2"/>
      <c r="D16306" s="2"/>
      <c r="E16306" s="7"/>
      <c r="F16306" s="2"/>
      <c r="G16306" s="2"/>
      <c r="H16306" s="2"/>
      <c r="I16306" s="2"/>
      <c r="J16306" s="2"/>
      <c r="K16306" s="2"/>
      <c r="L16306" s="2"/>
    </row>
    <row r="16307" s="1" customFormat="1" spans="1:12">
      <c r="A16307" s="2"/>
      <c r="B16307" s="2"/>
      <c r="C16307" s="2"/>
      <c r="D16307" s="2"/>
      <c r="E16307" s="7"/>
      <c r="F16307" s="2"/>
      <c r="G16307" s="2"/>
      <c r="H16307" s="2"/>
      <c r="I16307" s="2"/>
      <c r="J16307" s="2"/>
      <c r="K16307" s="2"/>
      <c r="L16307" s="2"/>
    </row>
    <row r="16308" s="1" customFormat="1" spans="1:12">
      <c r="A16308" s="2"/>
      <c r="B16308" s="2"/>
      <c r="C16308" s="2"/>
      <c r="D16308" s="2"/>
      <c r="E16308" s="7"/>
      <c r="F16308" s="2"/>
      <c r="G16308" s="2"/>
      <c r="H16308" s="2"/>
      <c r="I16308" s="2"/>
      <c r="J16308" s="2"/>
      <c r="K16308" s="2"/>
      <c r="L16308" s="2"/>
    </row>
    <row r="16309" s="1" customFormat="1" spans="1:12">
      <c r="A16309" s="2"/>
      <c r="B16309" s="2"/>
      <c r="C16309" s="2"/>
      <c r="D16309" s="2"/>
      <c r="E16309" s="7"/>
      <c r="F16309" s="2"/>
      <c r="G16309" s="2"/>
      <c r="H16309" s="2"/>
      <c r="I16309" s="2"/>
      <c r="J16309" s="2"/>
      <c r="K16309" s="2"/>
      <c r="L16309" s="2"/>
    </row>
    <row r="16310" s="1" customFormat="1" spans="1:12">
      <c r="A16310" s="2"/>
      <c r="B16310" s="2"/>
      <c r="C16310" s="2"/>
      <c r="D16310" s="2"/>
      <c r="E16310" s="7"/>
      <c r="F16310" s="2"/>
      <c r="G16310" s="2"/>
      <c r="H16310" s="2"/>
      <c r="I16310" s="2"/>
      <c r="J16310" s="2"/>
      <c r="K16310" s="2"/>
      <c r="L16310" s="2"/>
    </row>
    <row r="16311" s="1" customFormat="1" spans="1:12">
      <c r="A16311" s="2"/>
      <c r="B16311" s="2"/>
      <c r="C16311" s="2"/>
      <c r="D16311" s="2"/>
      <c r="E16311" s="7"/>
      <c r="F16311" s="2"/>
      <c r="G16311" s="2"/>
      <c r="H16311" s="2"/>
      <c r="I16311" s="2"/>
      <c r="J16311" s="2"/>
      <c r="K16311" s="2"/>
      <c r="L16311" s="2"/>
    </row>
    <row r="16312" s="1" customFormat="1" spans="1:12">
      <c r="A16312" s="2"/>
      <c r="B16312" s="2"/>
      <c r="C16312" s="2"/>
      <c r="D16312" s="2"/>
      <c r="E16312" s="7"/>
      <c r="F16312" s="2"/>
      <c r="G16312" s="2"/>
      <c r="H16312" s="2"/>
      <c r="I16312" s="2"/>
      <c r="J16312" s="2"/>
      <c r="K16312" s="2"/>
      <c r="L16312" s="2"/>
    </row>
    <row r="16313" s="1" customFormat="1" spans="1:12">
      <c r="A16313" s="2"/>
      <c r="B16313" s="2"/>
      <c r="C16313" s="2"/>
      <c r="D16313" s="2"/>
      <c r="E16313" s="7"/>
      <c r="F16313" s="2"/>
      <c r="G16313" s="2"/>
      <c r="H16313" s="2"/>
      <c r="I16313" s="2"/>
      <c r="J16313" s="2"/>
      <c r="K16313" s="2"/>
      <c r="L16313" s="2"/>
    </row>
    <row r="16314" s="1" customFormat="1" spans="1:12">
      <c r="A16314" s="2"/>
      <c r="B16314" s="2"/>
      <c r="C16314" s="2"/>
      <c r="D16314" s="2"/>
      <c r="E16314" s="7"/>
      <c r="F16314" s="2"/>
      <c r="G16314" s="2"/>
      <c r="H16314" s="2"/>
      <c r="I16314" s="2"/>
      <c r="J16314" s="2"/>
      <c r="K16314" s="2"/>
      <c r="L16314" s="2"/>
    </row>
    <row r="16315" s="1" customFormat="1" spans="1:12">
      <c r="A16315" s="2"/>
      <c r="B16315" s="2"/>
      <c r="C16315" s="2"/>
      <c r="D16315" s="2"/>
      <c r="E16315" s="7"/>
      <c r="F16315" s="2"/>
      <c r="G16315" s="2"/>
      <c r="H16315" s="2"/>
      <c r="I16315" s="2"/>
      <c r="J16315" s="2"/>
      <c r="K16315" s="2"/>
      <c r="L16315" s="2"/>
    </row>
    <row r="16316" s="1" customFormat="1" spans="1:12">
      <c r="A16316" s="2"/>
      <c r="B16316" s="2"/>
      <c r="C16316" s="2"/>
      <c r="D16316" s="2"/>
      <c r="E16316" s="7"/>
      <c r="F16316" s="2"/>
      <c r="G16316" s="2"/>
      <c r="H16316" s="2"/>
      <c r="I16316" s="2"/>
      <c r="J16316" s="2"/>
      <c r="K16316" s="2"/>
      <c r="L16316" s="2"/>
    </row>
    <row r="16317" s="1" customFormat="1" spans="1:12">
      <c r="A16317" s="2"/>
      <c r="B16317" s="2"/>
      <c r="C16317" s="2"/>
      <c r="D16317" s="2"/>
      <c r="E16317" s="7"/>
      <c r="F16317" s="2"/>
      <c r="G16317" s="2"/>
      <c r="H16317" s="2"/>
      <c r="I16317" s="2"/>
      <c r="J16317" s="2"/>
      <c r="K16317" s="2"/>
      <c r="L16317" s="2"/>
    </row>
    <row r="16318" s="1" customFormat="1" spans="1:12">
      <c r="A16318" s="2"/>
      <c r="B16318" s="2"/>
      <c r="C16318" s="2"/>
      <c r="D16318" s="2"/>
      <c r="E16318" s="7"/>
      <c r="F16318" s="2"/>
      <c r="G16318" s="2"/>
      <c r="H16318" s="2"/>
      <c r="I16318" s="2"/>
      <c r="J16318" s="2"/>
      <c r="K16318" s="2"/>
      <c r="L16318" s="2"/>
    </row>
    <row r="16319" s="1" customFormat="1" spans="1:12">
      <c r="A16319" s="2"/>
      <c r="B16319" s="2"/>
      <c r="C16319" s="2"/>
      <c r="D16319" s="2"/>
      <c r="E16319" s="7"/>
      <c r="F16319" s="2"/>
      <c r="G16319" s="2"/>
      <c r="H16319" s="2"/>
      <c r="I16319" s="2"/>
      <c r="J16319" s="2"/>
      <c r="K16319" s="2"/>
      <c r="L16319" s="2"/>
    </row>
    <row r="16320" s="1" customFormat="1" spans="1:12">
      <c r="A16320" s="2"/>
      <c r="B16320" s="2"/>
      <c r="C16320" s="2"/>
      <c r="D16320" s="2"/>
      <c r="E16320" s="7"/>
      <c r="F16320" s="2"/>
      <c r="G16320" s="2"/>
      <c r="H16320" s="2"/>
      <c r="I16320" s="2"/>
      <c r="J16320" s="2"/>
      <c r="K16320" s="2"/>
      <c r="L16320" s="2"/>
    </row>
    <row r="16321" s="1" customFormat="1" spans="1:12">
      <c r="A16321" s="2"/>
      <c r="B16321" s="2"/>
      <c r="C16321" s="2"/>
      <c r="D16321" s="2"/>
      <c r="E16321" s="7"/>
      <c r="F16321" s="2"/>
      <c r="G16321" s="2"/>
      <c r="H16321" s="2"/>
      <c r="I16321" s="2"/>
      <c r="J16321" s="2"/>
      <c r="K16321" s="2"/>
      <c r="L16321" s="2"/>
    </row>
    <row r="16322" s="1" customFormat="1" spans="1:12">
      <c r="A16322" s="2"/>
      <c r="B16322" s="2"/>
      <c r="C16322" s="2"/>
      <c r="D16322" s="2"/>
      <c r="E16322" s="7"/>
      <c r="F16322" s="2"/>
      <c r="G16322" s="2"/>
      <c r="H16322" s="2"/>
      <c r="I16322" s="2"/>
      <c r="J16322" s="2"/>
      <c r="K16322" s="2"/>
      <c r="L16322" s="2"/>
    </row>
    <row r="16323" s="1" customFormat="1" spans="1:12">
      <c r="A16323" s="2"/>
      <c r="B16323" s="2"/>
      <c r="C16323" s="2"/>
      <c r="D16323" s="2"/>
      <c r="E16323" s="7"/>
      <c r="F16323" s="2"/>
      <c r="G16323" s="2"/>
      <c r="H16323" s="2"/>
      <c r="I16323" s="2"/>
      <c r="J16323" s="2"/>
      <c r="K16323" s="2"/>
      <c r="L16323" s="2"/>
    </row>
    <row r="16324" s="1" customFormat="1" spans="1:12">
      <c r="A16324" s="2"/>
      <c r="B16324" s="2"/>
      <c r="C16324" s="2"/>
      <c r="D16324" s="2"/>
      <c r="E16324" s="7"/>
      <c r="F16324" s="2"/>
      <c r="G16324" s="2"/>
      <c r="H16324" s="2"/>
      <c r="I16324" s="2"/>
      <c r="J16324" s="2"/>
      <c r="K16324" s="2"/>
      <c r="L16324" s="2"/>
    </row>
    <row r="16325" s="1" customFormat="1" spans="1:12">
      <c r="A16325" s="2"/>
      <c r="B16325" s="2"/>
      <c r="C16325" s="2"/>
      <c r="D16325" s="2"/>
      <c r="E16325" s="7"/>
      <c r="F16325" s="2"/>
      <c r="G16325" s="2"/>
      <c r="H16325" s="2"/>
      <c r="I16325" s="2"/>
      <c r="J16325" s="2"/>
      <c r="K16325" s="2"/>
      <c r="L16325" s="2"/>
    </row>
    <row r="16326" s="1" customFormat="1" spans="1:12">
      <c r="A16326" s="2"/>
      <c r="B16326" s="2"/>
      <c r="C16326" s="2"/>
      <c r="D16326" s="2"/>
      <c r="E16326" s="7"/>
      <c r="F16326" s="2"/>
      <c r="G16326" s="2"/>
      <c r="H16326" s="2"/>
      <c r="I16326" s="2"/>
      <c r="J16326" s="2"/>
      <c r="K16326" s="2"/>
      <c r="L16326" s="2"/>
    </row>
    <row r="16327" s="1" customFormat="1" spans="1:12">
      <c r="A16327" s="2"/>
      <c r="B16327" s="2"/>
      <c r="C16327" s="2"/>
      <c r="D16327" s="2"/>
      <c r="E16327" s="7"/>
      <c r="F16327" s="2"/>
      <c r="G16327" s="2"/>
      <c r="H16327" s="2"/>
      <c r="I16327" s="2"/>
      <c r="J16327" s="2"/>
      <c r="K16327" s="2"/>
      <c r="L16327" s="2"/>
    </row>
    <row r="16328" s="1" customFormat="1" spans="1:12">
      <c r="A16328" s="2"/>
      <c r="B16328" s="2"/>
      <c r="C16328" s="2"/>
      <c r="D16328" s="2"/>
      <c r="E16328" s="7"/>
      <c r="F16328" s="2"/>
      <c r="G16328" s="2"/>
      <c r="H16328" s="2"/>
      <c r="I16328" s="2"/>
      <c r="J16328" s="2"/>
      <c r="K16328" s="2"/>
      <c r="L16328" s="2"/>
    </row>
    <row r="16329" s="1" customFormat="1" spans="1:12">
      <c r="A16329" s="2"/>
      <c r="B16329" s="2"/>
      <c r="C16329" s="2"/>
      <c r="D16329" s="2"/>
      <c r="E16329" s="7"/>
      <c r="F16329" s="2"/>
      <c r="G16329" s="2"/>
      <c r="H16329" s="2"/>
      <c r="I16329" s="2"/>
      <c r="J16329" s="2"/>
      <c r="K16329" s="2"/>
      <c r="L16329" s="2"/>
    </row>
    <row r="16330" s="1" customFormat="1" spans="1:12">
      <c r="A16330" s="2"/>
      <c r="B16330" s="2"/>
      <c r="C16330" s="2"/>
      <c r="D16330" s="2"/>
      <c r="E16330" s="7"/>
      <c r="F16330" s="2"/>
      <c r="G16330" s="2"/>
      <c r="H16330" s="2"/>
      <c r="I16330" s="2"/>
      <c r="J16330" s="2"/>
      <c r="K16330" s="2"/>
      <c r="L16330" s="2"/>
    </row>
    <row r="16331" s="1" customFormat="1" spans="1:12">
      <c r="A16331" s="2"/>
      <c r="B16331" s="2"/>
      <c r="C16331" s="2"/>
      <c r="D16331" s="2"/>
      <c r="E16331" s="7"/>
      <c r="F16331" s="2"/>
      <c r="G16331" s="2"/>
      <c r="H16331" s="2"/>
      <c r="I16331" s="2"/>
      <c r="J16331" s="2"/>
      <c r="K16331" s="2"/>
      <c r="L16331" s="2"/>
    </row>
    <row r="16332" s="1" customFormat="1" spans="1:12">
      <c r="A16332" s="2"/>
      <c r="B16332" s="2"/>
      <c r="C16332" s="2"/>
      <c r="D16332" s="2"/>
      <c r="E16332" s="7"/>
      <c r="F16332" s="2"/>
      <c r="G16332" s="2"/>
      <c r="H16332" s="2"/>
      <c r="I16332" s="2"/>
      <c r="J16332" s="2"/>
      <c r="K16332" s="2"/>
      <c r="L16332" s="2"/>
    </row>
    <row r="16333" s="1" customFormat="1" spans="1:12">
      <c r="A16333" s="2"/>
      <c r="B16333" s="2"/>
      <c r="C16333" s="2"/>
      <c r="D16333" s="2"/>
      <c r="E16333" s="7"/>
      <c r="F16333" s="2"/>
      <c r="G16333" s="2"/>
      <c r="H16333" s="2"/>
      <c r="I16333" s="2"/>
      <c r="J16333" s="2"/>
      <c r="K16333" s="2"/>
      <c r="L16333" s="2"/>
    </row>
    <row r="16334" s="1" customFormat="1" spans="1:12">
      <c r="A16334" s="2"/>
      <c r="B16334" s="2"/>
      <c r="C16334" s="2"/>
      <c r="D16334" s="2"/>
      <c r="E16334" s="7"/>
      <c r="F16334" s="2"/>
      <c r="G16334" s="2"/>
      <c r="H16334" s="2"/>
      <c r="I16334" s="2"/>
      <c r="J16334" s="2"/>
      <c r="K16334" s="2"/>
      <c r="L16334" s="2"/>
    </row>
    <row r="16335" s="1" customFormat="1" spans="1:12">
      <c r="A16335" s="2"/>
      <c r="B16335" s="2"/>
      <c r="C16335" s="2"/>
      <c r="D16335" s="2"/>
      <c r="E16335" s="7"/>
      <c r="F16335" s="2"/>
      <c r="G16335" s="2"/>
      <c r="H16335" s="2"/>
      <c r="I16335" s="2"/>
      <c r="J16335" s="2"/>
      <c r="K16335" s="2"/>
      <c r="L16335" s="2"/>
    </row>
    <row r="16336" s="1" customFormat="1" spans="1:12">
      <c r="A16336" s="2"/>
      <c r="B16336" s="2"/>
      <c r="C16336" s="2"/>
      <c r="D16336" s="2"/>
      <c r="E16336" s="7"/>
      <c r="F16336" s="2"/>
      <c r="G16336" s="2"/>
      <c r="H16336" s="2"/>
      <c r="I16336" s="2"/>
      <c r="J16336" s="2"/>
      <c r="K16336" s="2"/>
      <c r="L16336" s="2"/>
    </row>
    <row r="16337" s="1" customFormat="1" spans="1:12">
      <c r="A16337" s="2"/>
      <c r="B16337" s="2"/>
      <c r="C16337" s="2"/>
      <c r="D16337" s="2"/>
      <c r="E16337" s="7"/>
      <c r="F16337" s="2"/>
      <c r="G16337" s="2"/>
      <c r="H16337" s="2"/>
      <c r="I16337" s="2"/>
      <c r="J16337" s="2"/>
      <c r="K16337" s="2"/>
      <c r="L16337" s="2"/>
    </row>
    <row r="16338" s="1" customFormat="1" spans="1:12">
      <c r="A16338" s="2"/>
      <c r="B16338" s="2"/>
      <c r="C16338" s="2"/>
      <c r="D16338" s="2"/>
      <c r="E16338" s="7"/>
      <c r="F16338" s="2"/>
      <c r="G16338" s="2"/>
      <c r="H16338" s="2"/>
      <c r="I16338" s="2"/>
      <c r="J16338" s="2"/>
      <c r="K16338" s="2"/>
      <c r="L16338" s="2"/>
    </row>
    <row r="16339" s="1" customFormat="1" spans="1:12">
      <c r="A16339" s="2"/>
      <c r="B16339" s="2"/>
      <c r="C16339" s="2"/>
      <c r="D16339" s="2"/>
      <c r="E16339" s="7"/>
      <c r="F16339" s="2"/>
      <c r="G16339" s="2"/>
      <c r="H16339" s="2"/>
      <c r="I16339" s="2"/>
      <c r="J16339" s="2"/>
      <c r="K16339" s="2"/>
      <c r="L16339" s="2"/>
    </row>
    <row r="16340" s="1" customFormat="1" spans="1:12">
      <c r="A16340" s="2"/>
      <c r="B16340" s="2"/>
      <c r="C16340" s="2"/>
      <c r="D16340" s="2"/>
      <c r="E16340" s="7"/>
      <c r="F16340" s="2"/>
      <c r="G16340" s="2"/>
      <c r="H16340" s="2"/>
      <c r="I16340" s="2"/>
      <c r="J16340" s="2"/>
      <c r="K16340" s="2"/>
      <c r="L16340" s="2"/>
    </row>
    <row r="16341" s="1" customFormat="1" spans="1:12">
      <c r="A16341" s="2"/>
      <c r="B16341" s="2"/>
      <c r="C16341" s="2"/>
      <c r="D16341" s="2"/>
      <c r="E16341" s="7"/>
      <c r="F16341" s="2"/>
      <c r="G16341" s="2"/>
      <c r="H16341" s="2"/>
      <c r="I16341" s="2"/>
      <c r="J16341" s="2"/>
      <c r="K16341" s="2"/>
      <c r="L16341" s="2"/>
    </row>
    <row r="16342" s="1" customFormat="1" spans="1:12">
      <c r="A16342" s="2"/>
      <c r="B16342" s="2"/>
      <c r="C16342" s="2"/>
      <c r="D16342" s="2"/>
      <c r="E16342" s="7"/>
      <c r="F16342" s="2"/>
      <c r="G16342" s="2"/>
      <c r="H16342" s="2"/>
      <c r="I16342" s="2"/>
      <c r="J16342" s="2"/>
      <c r="K16342" s="2"/>
      <c r="L16342" s="2"/>
    </row>
    <row r="16343" s="1" customFormat="1" spans="1:12">
      <c r="A16343" s="2"/>
      <c r="B16343" s="2"/>
      <c r="C16343" s="2"/>
      <c r="D16343" s="2"/>
      <c r="E16343" s="7"/>
      <c r="F16343" s="2"/>
      <c r="G16343" s="2"/>
      <c r="H16343" s="2"/>
      <c r="I16343" s="2"/>
      <c r="J16343" s="2"/>
      <c r="K16343" s="2"/>
      <c r="L16343" s="2"/>
    </row>
    <row r="16344" s="1" customFormat="1" spans="1:12">
      <c r="A16344" s="2"/>
      <c r="B16344" s="2"/>
      <c r="C16344" s="2"/>
      <c r="D16344" s="2"/>
      <c r="E16344" s="7"/>
      <c r="F16344" s="2"/>
      <c r="G16344" s="2"/>
      <c r="H16344" s="2"/>
      <c r="I16344" s="2"/>
      <c r="J16344" s="2"/>
      <c r="K16344" s="2"/>
      <c r="L16344" s="2"/>
    </row>
    <row r="16345" s="1" customFormat="1" spans="1:12">
      <c r="A16345" s="2"/>
      <c r="B16345" s="2"/>
      <c r="C16345" s="2"/>
      <c r="D16345" s="2"/>
      <c r="E16345" s="7"/>
      <c r="F16345" s="2"/>
      <c r="G16345" s="2"/>
      <c r="H16345" s="2"/>
      <c r="I16345" s="2"/>
      <c r="J16345" s="2"/>
      <c r="K16345" s="2"/>
      <c r="L16345" s="2"/>
    </row>
    <row r="16346" s="1" customFormat="1" spans="1:12">
      <c r="A16346" s="2"/>
      <c r="B16346" s="2"/>
      <c r="C16346" s="2"/>
      <c r="D16346" s="2"/>
      <c r="E16346" s="7"/>
      <c r="F16346" s="2"/>
      <c r="G16346" s="2"/>
      <c r="H16346" s="2"/>
      <c r="I16346" s="2"/>
      <c r="J16346" s="2"/>
      <c r="K16346" s="2"/>
      <c r="L16346" s="2"/>
    </row>
    <row r="16347" s="1" customFormat="1" spans="1:12">
      <c r="A16347" s="2"/>
      <c r="B16347" s="2"/>
      <c r="C16347" s="2"/>
      <c r="D16347" s="2"/>
      <c r="E16347" s="7"/>
      <c r="F16347" s="2"/>
      <c r="G16347" s="2"/>
      <c r="H16347" s="2"/>
      <c r="I16347" s="2"/>
      <c r="J16347" s="2"/>
      <c r="K16347" s="2"/>
      <c r="L16347" s="2"/>
    </row>
    <row r="16348" s="1" customFormat="1" spans="1:12">
      <c r="A16348" s="2"/>
      <c r="B16348" s="2"/>
      <c r="C16348" s="2"/>
      <c r="D16348" s="2"/>
      <c r="E16348" s="7"/>
      <c r="F16348" s="2"/>
      <c r="G16348" s="2"/>
      <c r="H16348" s="2"/>
      <c r="I16348" s="2"/>
      <c r="J16348" s="2"/>
      <c r="K16348" s="2"/>
      <c r="L16348" s="2"/>
    </row>
    <row r="16349" s="1" customFormat="1" spans="1:12">
      <c r="A16349" s="2"/>
      <c r="B16349" s="2"/>
      <c r="C16349" s="2"/>
      <c r="D16349" s="2"/>
      <c r="E16349" s="7"/>
      <c r="F16349" s="2"/>
      <c r="G16349" s="2"/>
      <c r="H16349" s="2"/>
      <c r="I16349" s="2"/>
      <c r="J16349" s="2"/>
      <c r="K16349" s="2"/>
      <c r="L16349" s="2"/>
    </row>
    <row r="16350" s="1" customFormat="1" spans="1:12">
      <c r="A16350" s="2"/>
      <c r="B16350" s="2"/>
      <c r="C16350" s="2"/>
      <c r="D16350" s="2"/>
      <c r="E16350" s="7"/>
      <c r="F16350" s="2"/>
      <c r="G16350" s="2"/>
      <c r="H16350" s="2"/>
      <c r="I16350" s="2"/>
      <c r="J16350" s="2"/>
      <c r="K16350" s="2"/>
      <c r="L16350" s="2"/>
    </row>
    <row r="16351" s="1" customFormat="1" spans="1:12">
      <c r="A16351" s="2"/>
      <c r="B16351" s="2"/>
      <c r="C16351" s="2"/>
      <c r="D16351" s="2"/>
      <c r="E16351" s="7"/>
      <c r="F16351" s="2"/>
      <c r="G16351" s="2"/>
      <c r="H16351" s="2"/>
      <c r="I16351" s="2"/>
      <c r="J16351" s="2"/>
      <c r="K16351" s="2"/>
      <c r="L16351" s="2"/>
    </row>
    <row r="16352" s="1" customFormat="1" spans="1:12">
      <c r="A16352" s="2"/>
      <c r="B16352" s="2"/>
      <c r="C16352" s="2"/>
      <c r="D16352" s="2"/>
      <c r="E16352" s="7"/>
      <c r="F16352" s="2"/>
      <c r="G16352" s="2"/>
      <c r="H16352" s="2"/>
      <c r="I16352" s="2"/>
      <c r="J16352" s="2"/>
      <c r="K16352" s="2"/>
      <c r="L16352" s="2"/>
    </row>
    <row r="16353" s="1" customFormat="1" spans="1:12">
      <c r="A16353" s="2"/>
      <c r="B16353" s="2"/>
      <c r="C16353" s="2"/>
      <c r="D16353" s="2"/>
      <c r="E16353" s="7"/>
      <c r="F16353" s="2"/>
      <c r="G16353" s="2"/>
      <c r="H16353" s="2"/>
      <c r="I16353" s="2"/>
      <c r="J16353" s="2"/>
      <c r="K16353" s="2"/>
      <c r="L16353" s="2"/>
    </row>
    <row r="16354" s="1" customFormat="1" spans="1:12">
      <c r="A16354" s="2"/>
      <c r="B16354" s="2"/>
      <c r="C16354" s="2"/>
      <c r="D16354" s="2"/>
      <c r="E16354" s="7"/>
      <c r="F16354" s="2"/>
      <c r="G16354" s="2"/>
      <c r="H16354" s="2"/>
      <c r="I16354" s="2"/>
      <c r="J16354" s="2"/>
      <c r="K16354" s="2"/>
      <c r="L16354" s="2"/>
    </row>
    <row r="16355" s="1" customFormat="1" spans="1:12">
      <c r="A16355" s="2"/>
      <c r="B16355" s="2"/>
      <c r="C16355" s="2"/>
      <c r="D16355" s="2"/>
      <c r="E16355" s="7"/>
      <c r="F16355" s="2"/>
      <c r="G16355" s="2"/>
      <c r="H16355" s="2"/>
      <c r="I16355" s="2"/>
      <c r="J16355" s="2"/>
      <c r="K16355" s="2"/>
      <c r="L16355" s="2"/>
    </row>
    <row r="16356" s="2" customFormat="1" spans="5:16380">
      <c r="E16356" s="7"/>
      <c r="M16356" s="1"/>
      <c r="N16356" s="1"/>
      <c r="O16356" s="1"/>
      <c r="P16356" s="1"/>
      <c r="Q16356" s="1"/>
      <c r="R16356" s="1"/>
      <c r="S16356" s="1"/>
      <c r="T16356" s="1"/>
      <c r="U16356" s="1"/>
      <c r="V16356" s="1"/>
      <c r="W16356" s="1"/>
      <c r="X16356" s="1"/>
      <c r="Y16356" s="1"/>
      <c r="Z16356" s="1"/>
      <c r="AA16356" s="1"/>
      <c r="AB16356" s="1"/>
      <c r="AC16356" s="1"/>
      <c r="AD16356" s="1"/>
      <c r="AE16356" s="1"/>
      <c r="AF16356" s="1"/>
      <c r="AG16356" s="1"/>
      <c r="AH16356" s="1"/>
      <c r="AI16356" s="1"/>
      <c r="AJ16356" s="1"/>
      <c r="AK16356" s="1"/>
      <c r="AL16356" s="1"/>
      <c r="AM16356" s="1"/>
      <c r="AN16356" s="1"/>
      <c r="AO16356" s="1"/>
      <c r="AP16356" s="1"/>
      <c r="AQ16356" s="1"/>
      <c r="AR16356" s="1"/>
      <c r="AS16356" s="1"/>
      <c r="AT16356" s="1"/>
      <c r="AU16356" s="1"/>
      <c r="AV16356" s="1"/>
      <c r="AW16356" s="1"/>
      <c r="AX16356" s="1"/>
      <c r="AY16356" s="1"/>
      <c r="AZ16356" s="1"/>
      <c r="BA16356" s="1"/>
      <c r="BB16356" s="1"/>
      <c r="BC16356" s="1"/>
      <c r="BD16356" s="1"/>
      <c r="BE16356" s="1"/>
      <c r="BF16356" s="1"/>
      <c r="BG16356" s="1"/>
      <c r="BH16356" s="1"/>
      <c r="BI16356" s="1"/>
      <c r="BJ16356" s="1"/>
      <c r="BK16356" s="1"/>
      <c r="BL16356" s="1"/>
      <c r="BM16356" s="1"/>
      <c r="BN16356" s="1"/>
      <c r="BO16356" s="1"/>
      <c r="BP16356" s="1"/>
      <c r="BQ16356" s="1"/>
      <c r="BR16356" s="1"/>
      <c r="BS16356" s="1"/>
      <c r="BT16356" s="1"/>
      <c r="BU16356" s="1"/>
      <c r="BV16356" s="1"/>
      <c r="BW16356" s="1"/>
      <c r="BX16356" s="1"/>
      <c r="BY16356" s="1"/>
      <c r="BZ16356" s="1"/>
      <c r="CA16356" s="1"/>
      <c r="CB16356" s="1"/>
      <c r="CC16356" s="1"/>
      <c r="CD16356" s="1"/>
      <c r="CE16356" s="1"/>
      <c r="CF16356" s="1"/>
      <c r="CG16356" s="1"/>
      <c r="CH16356" s="1"/>
      <c r="CI16356" s="1"/>
      <c r="CJ16356" s="1"/>
      <c r="CK16356" s="1"/>
      <c r="CL16356" s="1"/>
      <c r="CM16356" s="1"/>
      <c r="CN16356" s="1"/>
      <c r="CO16356" s="1"/>
      <c r="CP16356" s="1"/>
      <c r="CQ16356" s="1"/>
      <c r="CR16356" s="1"/>
      <c r="CS16356" s="1"/>
      <c r="CT16356" s="1"/>
      <c r="CU16356" s="1"/>
      <c r="CV16356" s="1"/>
      <c r="CW16356" s="1"/>
      <c r="CX16356" s="1"/>
      <c r="CY16356" s="1"/>
      <c r="CZ16356" s="1"/>
      <c r="DA16356" s="1"/>
      <c r="DB16356" s="1"/>
      <c r="DC16356" s="1"/>
      <c r="DD16356" s="1"/>
      <c r="DE16356" s="1"/>
      <c r="DF16356" s="1"/>
      <c r="DG16356" s="1"/>
      <c r="DH16356" s="1"/>
      <c r="DI16356" s="1"/>
      <c r="DJ16356" s="1"/>
      <c r="DK16356" s="1"/>
      <c r="DL16356" s="1"/>
      <c r="DM16356" s="1"/>
      <c r="DN16356" s="1"/>
      <c r="DO16356" s="1"/>
      <c r="DP16356" s="1"/>
      <c r="DQ16356" s="1"/>
      <c r="DR16356" s="1"/>
      <c r="DS16356" s="1"/>
      <c r="DT16356" s="1"/>
      <c r="DU16356" s="1"/>
      <c r="DV16356" s="1"/>
      <c r="DW16356" s="1"/>
      <c r="DX16356" s="1"/>
      <c r="DY16356" s="1"/>
      <c r="DZ16356" s="1"/>
      <c r="EA16356" s="1"/>
      <c r="EB16356" s="1"/>
      <c r="EC16356" s="1"/>
      <c r="ED16356" s="1"/>
      <c r="EE16356" s="1"/>
      <c r="EF16356" s="1"/>
      <c r="EG16356" s="1"/>
      <c r="EH16356" s="1"/>
      <c r="EI16356" s="1"/>
      <c r="EJ16356" s="1"/>
      <c r="EK16356" s="1"/>
      <c r="EL16356" s="1"/>
      <c r="EM16356" s="1"/>
      <c r="EN16356" s="1"/>
      <c r="EO16356" s="1"/>
      <c r="EP16356" s="1"/>
      <c r="EQ16356" s="1"/>
      <c r="ER16356" s="1"/>
      <c r="ES16356" s="1"/>
      <c r="ET16356" s="1"/>
      <c r="EU16356" s="1"/>
      <c r="EV16356" s="1"/>
      <c r="EW16356" s="1"/>
      <c r="EX16356" s="1"/>
      <c r="EY16356" s="1"/>
      <c r="EZ16356" s="1"/>
      <c r="FA16356" s="1"/>
      <c r="FB16356" s="1"/>
      <c r="FC16356" s="1"/>
      <c r="FD16356" s="1"/>
      <c r="FE16356" s="1"/>
      <c r="FF16356" s="1"/>
      <c r="FG16356" s="1"/>
      <c r="FH16356" s="1"/>
      <c r="FI16356" s="1"/>
      <c r="FJ16356" s="1"/>
      <c r="FK16356" s="1"/>
      <c r="FL16356" s="1"/>
      <c r="FM16356" s="1"/>
      <c r="FN16356" s="1"/>
      <c r="FO16356" s="1"/>
      <c r="FP16356" s="1"/>
      <c r="FQ16356" s="1"/>
      <c r="FR16356" s="1"/>
      <c r="FS16356" s="1"/>
      <c r="FT16356" s="1"/>
      <c r="FU16356" s="1"/>
      <c r="FV16356" s="1"/>
      <c r="FW16356" s="1"/>
      <c r="FX16356" s="1"/>
      <c r="FY16356" s="1"/>
      <c r="FZ16356" s="1"/>
      <c r="GA16356" s="1"/>
      <c r="GB16356" s="1"/>
      <c r="GC16356" s="1"/>
      <c r="GD16356" s="1"/>
      <c r="GE16356" s="1"/>
      <c r="GF16356" s="1"/>
      <c r="GG16356" s="1"/>
      <c r="GH16356" s="1"/>
      <c r="GI16356" s="1"/>
      <c r="GJ16356" s="1"/>
      <c r="GK16356" s="1"/>
      <c r="GL16356" s="1"/>
      <c r="GM16356" s="1"/>
      <c r="GN16356" s="1"/>
      <c r="GO16356" s="1"/>
      <c r="GP16356" s="1"/>
      <c r="GQ16356" s="1"/>
      <c r="GR16356" s="1"/>
      <c r="GS16356" s="1"/>
      <c r="GT16356" s="1"/>
      <c r="GU16356" s="1"/>
      <c r="GV16356" s="1"/>
      <c r="GW16356" s="1"/>
      <c r="GX16356" s="1"/>
      <c r="GY16356" s="1"/>
      <c r="GZ16356" s="1"/>
      <c r="HA16356" s="1"/>
      <c r="HB16356" s="1"/>
      <c r="HC16356" s="1"/>
      <c r="HD16356" s="1"/>
      <c r="HE16356" s="1"/>
      <c r="HF16356" s="1"/>
      <c r="HG16356" s="1"/>
      <c r="HH16356" s="1"/>
      <c r="HI16356" s="1"/>
      <c r="HJ16356" s="1"/>
      <c r="HK16356" s="1"/>
      <c r="HL16356" s="1"/>
      <c r="HM16356" s="1"/>
      <c r="HN16356" s="1"/>
      <c r="HO16356" s="1"/>
      <c r="HP16356" s="1"/>
      <c r="HQ16356" s="1"/>
      <c r="HR16356" s="1"/>
      <c r="HS16356" s="1"/>
      <c r="HT16356" s="1"/>
      <c r="HU16356" s="1"/>
      <c r="HV16356" s="1"/>
      <c r="HW16356" s="1"/>
      <c r="HX16356" s="1"/>
      <c r="HY16356" s="1"/>
      <c r="HZ16356" s="1"/>
      <c r="IA16356" s="1"/>
      <c r="IB16356" s="1"/>
      <c r="IC16356" s="1"/>
      <c r="ID16356" s="1"/>
      <c r="IE16356" s="1"/>
      <c r="IF16356" s="1"/>
      <c r="IG16356" s="1"/>
      <c r="IH16356" s="1"/>
      <c r="II16356" s="1"/>
      <c r="IJ16356" s="1"/>
      <c r="IK16356" s="1"/>
      <c r="IL16356" s="1"/>
      <c r="IM16356" s="1"/>
      <c r="IN16356" s="1"/>
      <c r="IO16356" s="1"/>
      <c r="IP16356" s="1"/>
      <c r="IQ16356" s="1"/>
      <c r="IR16356" s="1"/>
      <c r="IS16356" s="1"/>
      <c r="IT16356" s="1"/>
      <c r="IU16356" s="1"/>
      <c r="IV16356" s="1"/>
      <c r="IW16356" s="1"/>
      <c r="IX16356" s="1"/>
      <c r="IY16356" s="1"/>
      <c r="IZ16356" s="1"/>
      <c r="JA16356" s="1"/>
      <c r="JB16356" s="1"/>
      <c r="JC16356" s="1"/>
      <c r="JD16356" s="1"/>
      <c r="JE16356" s="1"/>
      <c r="JF16356" s="1"/>
      <c r="JG16356" s="1"/>
      <c r="JH16356" s="1"/>
      <c r="JI16356" s="1"/>
      <c r="JJ16356" s="1"/>
      <c r="JK16356" s="1"/>
      <c r="JL16356" s="1"/>
      <c r="JM16356" s="1"/>
      <c r="JN16356" s="1"/>
      <c r="JO16356" s="1"/>
      <c r="JP16356" s="1"/>
      <c r="JQ16356" s="1"/>
      <c r="JR16356" s="1"/>
      <c r="JS16356" s="1"/>
      <c r="JT16356" s="1"/>
      <c r="JU16356" s="1"/>
      <c r="JV16356" s="1"/>
      <c r="JW16356" s="1"/>
      <c r="JX16356" s="1"/>
      <c r="JY16356" s="1"/>
      <c r="JZ16356" s="1"/>
      <c r="KA16356" s="1"/>
      <c r="KB16356" s="1"/>
      <c r="KC16356" s="1"/>
      <c r="KD16356" s="1"/>
      <c r="KE16356" s="1"/>
      <c r="KF16356" s="1"/>
      <c r="KG16356" s="1"/>
      <c r="KH16356" s="1"/>
      <c r="KI16356" s="1"/>
      <c r="KJ16356" s="1"/>
      <c r="KK16356" s="1"/>
      <c r="KL16356" s="1"/>
      <c r="KM16356" s="1"/>
      <c r="KN16356" s="1"/>
      <c r="KO16356" s="1"/>
      <c r="KP16356" s="1"/>
      <c r="KQ16356" s="1"/>
      <c r="KR16356" s="1"/>
      <c r="KS16356" s="1"/>
      <c r="KT16356" s="1"/>
      <c r="KU16356" s="1"/>
      <c r="KV16356" s="1"/>
      <c r="KW16356" s="1"/>
      <c r="KX16356" s="1"/>
      <c r="KY16356" s="1"/>
      <c r="KZ16356" s="1"/>
      <c r="LA16356" s="1"/>
      <c r="LB16356" s="1"/>
      <c r="LC16356" s="1"/>
      <c r="LD16356" s="1"/>
      <c r="LE16356" s="1"/>
      <c r="LF16356" s="1"/>
      <c r="LG16356" s="1"/>
      <c r="LH16356" s="1"/>
      <c r="LI16356" s="1"/>
      <c r="LJ16356" s="1"/>
      <c r="LK16356" s="1"/>
      <c r="LL16356" s="1"/>
      <c r="LM16356" s="1"/>
      <c r="LN16356" s="1"/>
      <c r="LO16356" s="1"/>
      <c r="LP16356" s="1"/>
      <c r="LQ16356" s="1"/>
      <c r="LR16356" s="1"/>
      <c r="LS16356" s="1"/>
      <c r="LT16356" s="1"/>
      <c r="LU16356" s="1"/>
      <c r="LV16356" s="1"/>
      <c r="LW16356" s="1"/>
      <c r="LX16356" s="1"/>
      <c r="LY16356" s="1"/>
      <c r="LZ16356" s="1"/>
      <c r="MA16356" s="1"/>
      <c r="MB16356" s="1"/>
      <c r="MC16356" s="1"/>
      <c r="MD16356" s="1"/>
      <c r="ME16356" s="1"/>
      <c r="MF16356" s="1"/>
      <c r="MG16356" s="1"/>
      <c r="MH16356" s="1"/>
      <c r="MI16356" s="1"/>
      <c r="MJ16356" s="1"/>
      <c r="MK16356" s="1"/>
      <c r="ML16356" s="1"/>
      <c r="MM16356" s="1"/>
      <c r="MN16356" s="1"/>
      <c r="MO16356" s="1"/>
      <c r="MP16356" s="1"/>
      <c r="MQ16356" s="1"/>
      <c r="MR16356" s="1"/>
      <c r="MS16356" s="1"/>
      <c r="MT16356" s="1"/>
      <c r="MU16356" s="1"/>
      <c r="MV16356" s="1"/>
      <c r="MW16356" s="1"/>
      <c r="MX16356" s="1"/>
      <c r="MY16356" s="1"/>
      <c r="MZ16356" s="1"/>
      <c r="NA16356" s="1"/>
      <c r="NB16356" s="1"/>
      <c r="NC16356" s="1"/>
      <c r="ND16356" s="1"/>
      <c r="NE16356" s="1"/>
      <c r="NF16356" s="1"/>
      <c r="NG16356" s="1"/>
      <c r="NH16356" s="1"/>
      <c r="NI16356" s="1"/>
      <c r="NJ16356" s="1"/>
      <c r="NK16356" s="1"/>
      <c r="NL16356" s="1"/>
      <c r="NM16356" s="1"/>
      <c r="NN16356" s="1"/>
      <c r="NO16356" s="1"/>
      <c r="NP16356" s="1"/>
      <c r="NQ16356" s="1"/>
      <c r="NR16356" s="1"/>
      <c r="NS16356" s="1"/>
      <c r="NT16356" s="1"/>
      <c r="NU16356" s="1"/>
      <c r="NV16356" s="1"/>
      <c r="NW16356" s="1"/>
      <c r="NX16356" s="1"/>
      <c r="NY16356" s="1"/>
      <c r="NZ16356" s="1"/>
      <c r="OA16356" s="1"/>
      <c r="OB16356" s="1"/>
      <c r="OC16356" s="1"/>
      <c r="OD16356" s="1"/>
      <c r="OE16356" s="1"/>
      <c r="OF16356" s="1"/>
      <c r="OG16356" s="1"/>
      <c r="OH16356" s="1"/>
      <c r="OI16356" s="1"/>
      <c r="OJ16356" s="1"/>
      <c r="OK16356" s="1"/>
      <c r="OL16356" s="1"/>
      <c r="OM16356" s="1"/>
      <c r="ON16356" s="1"/>
      <c r="OO16356" s="1"/>
      <c r="OP16356" s="1"/>
      <c r="OQ16356" s="1"/>
      <c r="OR16356" s="1"/>
      <c r="OS16356" s="1"/>
      <c r="OT16356" s="1"/>
      <c r="OU16356" s="1"/>
      <c r="OV16356" s="1"/>
      <c r="OW16356" s="1"/>
      <c r="OX16356" s="1"/>
      <c r="OY16356" s="1"/>
      <c r="OZ16356" s="1"/>
      <c r="PA16356" s="1"/>
      <c r="PB16356" s="1"/>
      <c r="PC16356" s="1"/>
      <c r="PD16356" s="1"/>
      <c r="PE16356" s="1"/>
      <c r="PF16356" s="1"/>
      <c r="PG16356" s="1"/>
      <c r="PH16356" s="1"/>
      <c r="PI16356" s="1"/>
      <c r="PJ16356" s="1"/>
      <c r="PK16356" s="1"/>
      <c r="PL16356" s="1"/>
      <c r="PM16356" s="1"/>
      <c r="PN16356" s="1"/>
      <c r="PO16356" s="1"/>
      <c r="PP16356" s="1"/>
      <c r="PQ16356" s="1"/>
      <c r="PR16356" s="1"/>
      <c r="PS16356" s="1"/>
      <c r="PT16356" s="1"/>
      <c r="PU16356" s="1"/>
      <c r="PV16356" s="1"/>
      <c r="PW16356" s="1"/>
      <c r="PX16356" s="1"/>
      <c r="PY16356" s="1"/>
      <c r="PZ16356" s="1"/>
      <c r="QA16356" s="1"/>
      <c r="QB16356" s="1"/>
      <c r="QC16356" s="1"/>
      <c r="QD16356" s="1"/>
      <c r="QE16356" s="1"/>
      <c r="QF16356" s="1"/>
      <c r="QG16356" s="1"/>
      <c r="QH16356" s="1"/>
      <c r="QI16356" s="1"/>
      <c r="QJ16356" s="1"/>
      <c r="QK16356" s="1"/>
      <c r="QL16356" s="1"/>
      <c r="QM16356" s="1"/>
      <c r="QN16356" s="1"/>
      <c r="QO16356" s="1"/>
      <c r="QP16356" s="1"/>
      <c r="QQ16356" s="1"/>
      <c r="QR16356" s="1"/>
      <c r="QS16356" s="1"/>
      <c r="QT16356" s="1"/>
      <c r="QU16356" s="1"/>
      <c r="QV16356" s="1"/>
      <c r="QW16356" s="1"/>
      <c r="QX16356" s="1"/>
      <c r="QY16356" s="1"/>
      <c r="QZ16356" s="1"/>
      <c r="RA16356" s="1"/>
      <c r="RB16356" s="1"/>
      <c r="RC16356" s="1"/>
      <c r="RD16356" s="1"/>
      <c r="RE16356" s="1"/>
      <c r="RF16356" s="1"/>
      <c r="RG16356" s="1"/>
      <c r="RH16356" s="1"/>
      <c r="RI16356" s="1"/>
      <c r="RJ16356" s="1"/>
      <c r="RK16356" s="1"/>
      <c r="RL16356" s="1"/>
      <c r="RM16356" s="1"/>
      <c r="RN16356" s="1"/>
      <c r="RO16356" s="1"/>
      <c r="RP16356" s="1"/>
      <c r="RQ16356" s="1"/>
      <c r="RR16356" s="1"/>
      <c r="RS16356" s="1"/>
      <c r="RT16356" s="1"/>
      <c r="RU16356" s="1"/>
      <c r="RV16356" s="1"/>
      <c r="RW16356" s="1"/>
      <c r="RX16356" s="1"/>
      <c r="RY16356" s="1"/>
      <c r="RZ16356" s="1"/>
      <c r="SA16356" s="1"/>
      <c r="SB16356" s="1"/>
      <c r="SC16356" s="1"/>
      <c r="SD16356" s="1"/>
      <c r="SE16356" s="1"/>
      <c r="SF16356" s="1"/>
      <c r="SG16356" s="1"/>
      <c r="SH16356" s="1"/>
      <c r="SI16356" s="1"/>
      <c r="SJ16356" s="1"/>
      <c r="SK16356" s="1"/>
      <c r="SL16356" s="1"/>
      <c r="SM16356" s="1"/>
      <c r="SN16356" s="1"/>
      <c r="SO16356" s="1"/>
      <c r="SP16356" s="1"/>
      <c r="SQ16356" s="1"/>
      <c r="SR16356" s="1"/>
      <c r="SS16356" s="1"/>
      <c r="ST16356" s="1"/>
      <c r="SU16356" s="1"/>
      <c r="SV16356" s="1"/>
      <c r="SW16356" s="1"/>
      <c r="SX16356" s="1"/>
      <c r="SY16356" s="1"/>
      <c r="SZ16356" s="1"/>
      <c r="TA16356" s="1"/>
      <c r="TB16356" s="1"/>
      <c r="TC16356" s="1"/>
      <c r="TD16356" s="1"/>
      <c r="TE16356" s="1"/>
      <c r="TF16356" s="1"/>
      <c r="TG16356" s="1"/>
      <c r="TH16356" s="1"/>
      <c r="TI16356" s="1"/>
      <c r="TJ16356" s="1"/>
      <c r="TK16356" s="1"/>
      <c r="TL16356" s="1"/>
      <c r="TM16356" s="1"/>
      <c r="TN16356" s="1"/>
      <c r="TO16356" s="1"/>
      <c r="TP16356" s="1"/>
      <c r="TQ16356" s="1"/>
      <c r="TR16356" s="1"/>
      <c r="TS16356" s="1"/>
      <c r="TT16356" s="1"/>
      <c r="TU16356" s="1"/>
      <c r="TV16356" s="1"/>
      <c r="TW16356" s="1"/>
      <c r="TX16356" s="1"/>
      <c r="TY16356" s="1"/>
      <c r="TZ16356" s="1"/>
      <c r="UA16356" s="1"/>
      <c r="UB16356" s="1"/>
      <c r="UC16356" s="1"/>
      <c r="UD16356" s="1"/>
      <c r="UE16356" s="1"/>
      <c r="UF16356" s="1"/>
      <c r="UG16356" s="1"/>
      <c r="UH16356" s="1"/>
      <c r="UI16356" s="1"/>
      <c r="UJ16356" s="1"/>
      <c r="UK16356" s="1"/>
      <c r="UL16356" s="1"/>
      <c r="UM16356" s="1"/>
      <c r="UN16356" s="1"/>
      <c r="UO16356" s="1"/>
      <c r="UP16356" s="1"/>
      <c r="UQ16356" s="1"/>
      <c r="UR16356" s="1"/>
      <c r="US16356" s="1"/>
      <c r="UT16356" s="1"/>
      <c r="UU16356" s="1"/>
      <c r="UV16356" s="1"/>
      <c r="UW16356" s="1"/>
      <c r="UX16356" s="1"/>
      <c r="UY16356" s="1"/>
      <c r="UZ16356" s="1"/>
      <c r="VA16356" s="1"/>
      <c r="VB16356" s="1"/>
      <c r="VC16356" s="1"/>
      <c r="VD16356" s="1"/>
      <c r="VE16356" s="1"/>
      <c r="VF16356" s="1"/>
      <c r="VG16356" s="1"/>
      <c r="VH16356" s="1"/>
      <c r="VI16356" s="1"/>
      <c r="VJ16356" s="1"/>
      <c r="VK16356" s="1"/>
      <c r="VL16356" s="1"/>
      <c r="VM16356" s="1"/>
      <c r="VN16356" s="1"/>
      <c r="VO16356" s="1"/>
      <c r="VP16356" s="1"/>
      <c r="VQ16356" s="1"/>
      <c r="VR16356" s="1"/>
      <c r="VS16356" s="1"/>
      <c r="VT16356" s="1"/>
      <c r="VU16356" s="1"/>
      <c r="VV16356" s="1"/>
      <c r="VW16356" s="1"/>
      <c r="VX16356" s="1"/>
      <c r="VY16356" s="1"/>
      <c r="VZ16356" s="1"/>
      <c r="WA16356" s="1"/>
      <c r="WB16356" s="1"/>
      <c r="WC16356" s="1"/>
      <c r="WD16356" s="1"/>
      <c r="WE16356" s="1"/>
      <c r="WF16356" s="1"/>
      <c r="WG16356" s="1"/>
      <c r="WH16356" s="1"/>
      <c r="WI16356" s="1"/>
      <c r="WJ16356" s="1"/>
      <c r="WK16356" s="1"/>
      <c r="WL16356" s="1"/>
      <c r="WM16356" s="1"/>
      <c r="WN16356" s="1"/>
      <c r="WO16356" s="1"/>
      <c r="WP16356" s="1"/>
      <c r="WQ16356" s="1"/>
      <c r="WR16356" s="1"/>
      <c r="WS16356" s="1"/>
      <c r="WT16356" s="1"/>
      <c r="WU16356" s="1"/>
      <c r="WV16356" s="1"/>
      <c r="WW16356" s="1"/>
      <c r="WX16356" s="1"/>
      <c r="WY16356" s="1"/>
      <c r="WZ16356" s="1"/>
      <c r="XA16356" s="1"/>
      <c r="XB16356" s="1"/>
      <c r="XC16356" s="1"/>
      <c r="XD16356" s="1"/>
      <c r="XE16356" s="1"/>
      <c r="XF16356" s="1"/>
      <c r="XG16356" s="1"/>
      <c r="XH16356" s="1"/>
      <c r="XI16356" s="1"/>
      <c r="XJ16356" s="1"/>
      <c r="XK16356" s="1"/>
      <c r="XL16356" s="1"/>
      <c r="XM16356" s="1"/>
      <c r="XN16356" s="1"/>
      <c r="XO16356" s="1"/>
      <c r="XP16356" s="1"/>
      <c r="XQ16356" s="1"/>
      <c r="XR16356" s="1"/>
      <c r="XS16356" s="1"/>
      <c r="XT16356" s="1"/>
      <c r="XU16356" s="1"/>
      <c r="XV16356" s="1"/>
      <c r="XW16356" s="1"/>
      <c r="XX16356" s="1"/>
      <c r="XY16356" s="1"/>
      <c r="XZ16356" s="1"/>
      <c r="YA16356" s="1"/>
      <c r="YB16356" s="1"/>
      <c r="YC16356" s="1"/>
      <c r="YD16356" s="1"/>
      <c r="YE16356" s="1"/>
      <c r="YF16356" s="1"/>
      <c r="YG16356" s="1"/>
      <c r="YH16356" s="1"/>
      <c r="YI16356" s="1"/>
      <c r="YJ16356" s="1"/>
      <c r="YK16356" s="1"/>
      <c r="YL16356" s="1"/>
      <c r="YM16356" s="1"/>
      <c r="YN16356" s="1"/>
      <c r="YO16356" s="1"/>
      <c r="YP16356" s="1"/>
      <c r="YQ16356" s="1"/>
      <c r="YR16356" s="1"/>
      <c r="YS16356" s="1"/>
      <c r="YT16356" s="1"/>
      <c r="YU16356" s="1"/>
      <c r="YV16356" s="1"/>
      <c r="YW16356" s="1"/>
      <c r="YX16356" s="1"/>
      <c r="YY16356" s="1"/>
      <c r="YZ16356" s="1"/>
      <c r="ZA16356" s="1"/>
      <c r="ZB16356" s="1"/>
      <c r="ZC16356" s="1"/>
      <c r="ZD16356" s="1"/>
      <c r="ZE16356" s="1"/>
      <c r="ZF16356" s="1"/>
      <c r="ZG16356" s="1"/>
      <c r="ZH16356" s="1"/>
      <c r="ZI16356" s="1"/>
      <c r="ZJ16356" s="1"/>
      <c r="ZK16356" s="1"/>
      <c r="ZL16356" s="1"/>
      <c r="ZM16356" s="1"/>
      <c r="ZN16356" s="1"/>
      <c r="ZO16356" s="1"/>
      <c r="ZP16356" s="1"/>
      <c r="ZQ16356" s="1"/>
      <c r="ZR16356" s="1"/>
      <c r="ZS16356" s="1"/>
      <c r="ZT16356" s="1"/>
      <c r="ZU16356" s="1"/>
      <c r="ZV16356" s="1"/>
      <c r="ZW16356" s="1"/>
      <c r="ZX16356" s="1"/>
      <c r="ZY16356" s="1"/>
      <c r="ZZ16356" s="1"/>
      <c r="AAA16356" s="1"/>
      <c r="AAB16356" s="1"/>
      <c r="AAC16356" s="1"/>
      <c r="AAD16356" s="1"/>
      <c r="AAE16356" s="1"/>
      <c r="AAF16356" s="1"/>
      <c r="AAG16356" s="1"/>
      <c r="AAH16356" s="1"/>
      <c r="AAI16356" s="1"/>
      <c r="AAJ16356" s="1"/>
      <c r="AAK16356" s="1"/>
      <c r="AAL16356" s="1"/>
      <c r="AAM16356" s="1"/>
      <c r="AAN16356" s="1"/>
      <c r="AAO16356" s="1"/>
      <c r="AAP16356" s="1"/>
      <c r="AAQ16356" s="1"/>
      <c r="AAR16356" s="1"/>
      <c r="AAS16356" s="1"/>
      <c r="AAT16356" s="1"/>
      <c r="AAU16356" s="1"/>
      <c r="AAV16356" s="1"/>
      <c r="AAW16356" s="1"/>
      <c r="AAX16356" s="1"/>
      <c r="AAY16356" s="1"/>
      <c r="AAZ16356" s="1"/>
      <c r="ABA16356" s="1"/>
      <c r="ABB16356" s="1"/>
      <c r="ABC16356" s="1"/>
      <c r="ABD16356" s="1"/>
      <c r="ABE16356" s="1"/>
      <c r="ABF16356" s="1"/>
      <c r="ABG16356" s="1"/>
      <c r="ABH16356" s="1"/>
      <c r="ABI16356" s="1"/>
      <c r="ABJ16356" s="1"/>
      <c r="ABK16356" s="1"/>
      <c r="ABL16356" s="1"/>
      <c r="ABM16356" s="1"/>
      <c r="ABN16356" s="1"/>
      <c r="ABO16356" s="1"/>
      <c r="ABP16356" s="1"/>
      <c r="ABQ16356" s="1"/>
      <c r="ABR16356" s="1"/>
      <c r="ABS16356" s="1"/>
      <c r="ABT16356" s="1"/>
      <c r="ABU16356" s="1"/>
      <c r="ABV16356" s="1"/>
      <c r="ABW16356" s="1"/>
      <c r="ABX16356" s="1"/>
      <c r="ABY16356" s="1"/>
      <c r="ABZ16356" s="1"/>
      <c r="ACA16356" s="1"/>
      <c r="ACB16356" s="1"/>
      <c r="ACC16356" s="1"/>
      <c r="ACD16356" s="1"/>
      <c r="ACE16356" s="1"/>
      <c r="ACF16356" s="1"/>
      <c r="ACG16356" s="1"/>
      <c r="ACH16356" s="1"/>
      <c r="ACI16356" s="1"/>
      <c r="ACJ16356" s="1"/>
      <c r="ACK16356" s="1"/>
      <c r="ACL16356" s="1"/>
      <c r="ACM16356" s="1"/>
      <c r="ACN16356" s="1"/>
      <c r="ACO16356" s="1"/>
      <c r="ACP16356" s="1"/>
      <c r="ACQ16356" s="1"/>
      <c r="ACR16356" s="1"/>
      <c r="ACS16356" s="1"/>
      <c r="ACT16356" s="1"/>
      <c r="ACU16356" s="1"/>
      <c r="ACV16356" s="1"/>
      <c r="ACW16356" s="1"/>
      <c r="ACX16356" s="1"/>
      <c r="ACY16356" s="1"/>
      <c r="ACZ16356" s="1"/>
      <c r="ADA16356" s="1"/>
      <c r="ADB16356" s="1"/>
      <c r="ADC16356" s="1"/>
      <c r="ADD16356" s="1"/>
      <c r="ADE16356" s="1"/>
      <c r="ADF16356" s="1"/>
      <c r="ADG16356" s="1"/>
      <c r="ADH16356" s="1"/>
      <c r="ADI16356" s="1"/>
      <c r="ADJ16356" s="1"/>
      <c r="ADK16356" s="1"/>
      <c r="ADL16356" s="1"/>
      <c r="ADM16356" s="1"/>
      <c r="ADN16356" s="1"/>
      <c r="ADO16356" s="1"/>
      <c r="ADP16356" s="1"/>
      <c r="ADQ16356" s="1"/>
      <c r="ADR16356" s="1"/>
      <c r="ADS16356" s="1"/>
      <c r="ADT16356" s="1"/>
      <c r="ADU16356" s="1"/>
      <c r="ADV16356" s="1"/>
      <c r="ADW16356" s="1"/>
      <c r="ADX16356" s="1"/>
      <c r="ADY16356" s="1"/>
      <c r="ADZ16356" s="1"/>
      <c r="AEA16356" s="1"/>
      <c r="AEB16356" s="1"/>
      <c r="AEC16356" s="1"/>
      <c r="AED16356" s="1"/>
      <c r="AEE16356" s="1"/>
      <c r="AEF16356" s="1"/>
      <c r="AEG16356" s="1"/>
      <c r="AEH16356" s="1"/>
      <c r="AEI16356" s="1"/>
      <c r="AEJ16356" s="1"/>
      <c r="AEK16356" s="1"/>
      <c r="AEL16356" s="1"/>
      <c r="AEM16356" s="1"/>
      <c r="AEN16356" s="1"/>
      <c r="AEO16356" s="1"/>
      <c r="AEP16356" s="1"/>
      <c r="AEQ16356" s="1"/>
      <c r="AER16356" s="1"/>
      <c r="AES16356" s="1"/>
      <c r="AET16356" s="1"/>
      <c r="AEU16356" s="1"/>
      <c r="AEV16356" s="1"/>
      <c r="AEW16356" s="1"/>
      <c r="AEX16356" s="1"/>
      <c r="AEY16356" s="1"/>
      <c r="AEZ16356" s="1"/>
      <c r="AFA16356" s="1"/>
      <c r="AFB16356" s="1"/>
      <c r="AFC16356" s="1"/>
      <c r="AFD16356" s="1"/>
      <c r="AFE16356" s="1"/>
      <c r="AFF16356" s="1"/>
      <c r="AFG16356" s="1"/>
      <c r="AFH16356" s="1"/>
      <c r="AFI16356" s="1"/>
      <c r="AFJ16356" s="1"/>
      <c r="AFK16356" s="1"/>
      <c r="AFL16356" s="1"/>
      <c r="AFM16356" s="1"/>
      <c r="AFN16356" s="1"/>
      <c r="AFO16356" s="1"/>
      <c r="AFP16356" s="1"/>
      <c r="AFQ16356" s="1"/>
      <c r="AFR16356" s="1"/>
      <c r="AFS16356" s="1"/>
      <c r="AFT16356" s="1"/>
      <c r="AFU16356" s="1"/>
      <c r="AFV16356" s="1"/>
      <c r="AFW16356" s="1"/>
      <c r="AFX16356" s="1"/>
      <c r="AFY16356" s="1"/>
      <c r="AFZ16356" s="1"/>
      <c r="AGA16356" s="1"/>
      <c r="AGB16356" s="1"/>
      <c r="AGC16356" s="1"/>
      <c r="AGD16356" s="1"/>
      <c r="AGE16356" s="1"/>
      <c r="AGF16356" s="1"/>
      <c r="AGG16356" s="1"/>
      <c r="AGH16356" s="1"/>
      <c r="AGI16356" s="1"/>
      <c r="AGJ16356" s="1"/>
      <c r="AGK16356" s="1"/>
      <c r="AGL16356" s="1"/>
      <c r="AGM16356" s="1"/>
      <c r="AGN16356" s="1"/>
      <c r="AGO16356" s="1"/>
      <c r="AGP16356" s="1"/>
      <c r="AGQ16356" s="1"/>
      <c r="AGR16356" s="1"/>
      <c r="AGS16356" s="1"/>
      <c r="AGT16356" s="1"/>
      <c r="AGU16356" s="1"/>
      <c r="AGV16356" s="1"/>
      <c r="AGW16356" s="1"/>
      <c r="AGX16356" s="1"/>
      <c r="AGY16356" s="1"/>
      <c r="AGZ16356" s="1"/>
      <c r="AHA16356" s="1"/>
      <c r="AHB16356" s="1"/>
      <c r="AHC16356" s="1"/>
      <c r="AHD16356" s="1"/>
      <c r="AHE16356" s="1"/>
      <c r="AHF16356" s="1"/>
      <c r="AHG16356" s="1"/>
      <c r="AHH16356" s="1"/>
      <c r="AHI16356" s="1"/>
      <c r="AHJ16356" s="1"/>
      <c r="AHK16356" s="1"/>
      <c r="AHL16356" s="1"/>
      <c r="AHM16356" s="1"/>
      <c r="AHN16356" s="1"/>
      <c r="AHO16356" s="1"/>
      <c r="AHP16356" s="1"/>
      <c r="AHQ16356" s="1"/>
      <c r="AHR16356" s="1"/>
      <c r="AHS16356" s="1"/>
      <c r="AHT16356" s="1"/>
      <c r="AHU16356" s="1"/>
      <c r="AHV16356" s="1"/>
      <c r="AHW16356" s="1"/>
      <c r="AHX16356" s="1"/>
      <c r="AHY16356" s="1"/>
      <c r="AHZ16356" s="1"/>
      <c r="AIA16356" s="1"/>
      <c r="AIB16356" s="1"/>
      <c r="AIC16356" s="1"/>
      <c r="AID16356" s="1"/>
      <c r="AIE16356" s="1"/>
      <c r="AIF16356" s="1"/>
      <c r="AIG16356" s="1"/>
      <c r="AIH16356" s="1"/>
      <c r="AII16356" s="1"/>
      <c r="AIJ16356" s="1"/>
      <c r="AIK16356" s="1"/>
      <c r="AIL16356" s="1"/>
      <c r="AIM16356" s="1"/>
      <c r="AIN16356" s="1"/>
      <c r="AIO16356" s="1"/>
      <c r="AIP16356" s="1"/>
      <c r="AIQ16356" s="1"/>
      <c r="AIR16356" s="1"/>
      <c r="AIS16356" s="1"/>
      <c r="AIT16356" s="1"/>
      <c r="AIU16356" s="1"/>
      <c r="AIV16356" s="1"/>
      <c r="AIW16356" s="1"/>
      <c r="AIX16356" s="1"/>
      <c r="AIY16356" s="1"/>
      <c r="AIZ16356" s="1"/>
      <c r="AJA16356" s="1"/>
      <c r="AJB16356" s="1"/>
      <c r="AJC16356" s="1"/>
      <c r="AJD16356" s="1"/>
      <c r="AJE16356" s="1"/>
      <c r="AJF16356" s="1"/>
      <c r="AJG16356" s="1"/>
      <c r="AJH16356" s="1"/>
      <c r="AJI16356" s="1"/>
      <c r="AJJ16356" s="1"/>
      <c r="AJK16356" s="1"/>
      <c r="AJL16356" s="1"/>
      <c r="AJM16356" s="1"/>
      <c r="AJN16356" s="1"/>
      <c r="AJO16356" s="1"/>
      <c r="AJP16356" s="1"/>
      <c r="AJQ16356" s="1"/>
      <c r="AJR16356" s="1"/>
      <c r="AJS16356" s="1"/>
      <c r="AJT16356" s="1"/>
      <c r="AJU16356" s="1"/>
      <c r="AJV16356" s="1"/>
      <c r="AJW16356" s="1"/>
      <c r="AJX16356" s="1"/>
      <c r="AJY16356" s="1"/>
      <c r="AJZ16356" s="1"/>
      <c r="AKA16356" s="1"/>
      <c r="AKB16356" s="1"/>
      <c r="AKC16356" s="1"/>
      <c r="AKD16356" s="1"/>
      <c r="AKE16356" s="1"/>
      <c r="AKF16356" s="1"/>
      <c r="AKG16356" s="1"/>
      <c r="AKH16356" s="1"/>
      <c r="AKI16356" s="1"/>
      <c r="AKJ16356" s="1"/>
      <c r="AKK16356" s="1"/>
      <c r="AKL16356" s="1"/>
      <c r="AKM16356" s="1"/>
      <c r="AKN16356" s="1"/>
      <c r="AKO16356" s="1"/>
      <c r="AKP16356" s="1"/>
      <c r="AKQ16356" s="1"/>
      <c r="AKR16356" s="1"/>
      <c r="AKS16356" s="1"/>
      <c r="AKT16356" s="1"/>
      <c r="AKU16356" s="1"/>
      <c r="AKV16356" s="1"/>
      <c r="AKW16356" s="1"/>
      <c r="AKX16356" s="1"/>
      <c r="AKY16356" s="1"/>
      <c r="AKZ16356" s="1"/>
      <c r="ALA16356" s="1"/>
      <c r="ALB16356" s="1"/>
      <c r="ALC16356" s="1"/>
      <c r="ALD16356" s="1"/>
      <c r="ALE16356" s="1"/>
      <c r="ALF16356" s="1"/>
      <c r="ALG16356" s="1"/>
      <c r="ALH16356" s="1"/>
      <c r="ALI16356" s="1"/>
      <c r="ALJ16356" s="1"/>
      <c r="ALK16356" s="1"/>
      <c r="ALL16356" s="1"/>
      <c r="ALM16356" s="1"/>
      <c r="ALN16356" s="1"/>
      <c r="ALO16356" s="1"/>
      <c r="ALP16356" s="1"/>
      <c r="ALQ16356" s="1"/>
      <c r="ALR16356" s="1"/>
      <c r="ALS16356" s="1"/>
      <c r="ALT16356" s="1"/>
      <c r="ALU16356" s="1"/>
      <c r="ALV16356" s="1"/>
      <c r="ALW16356" s="1"/>
      <c r="ALX16356" s="1"/>
      <c r="ALY16356" s="1"/>
      <c r="ALZ16356" s="1"/>
      <c r="AMA16356" s="1"/>
      <c r="AMB16356" s="1"/>
      <c r="AMC16356" s="1"/>
      <c r="AMD16356" s="1"/>
      <c r="AME16356" s="1"/>
      <c r="AMF16356" s="1"/>
      <c r="AMG16356" s="1"/>
      <c r="AMH16356" s="1"/>
      <c r="AMI16356" s="1"/>
      <c r="AMJ16356" s="1"/>
      <c r="AMK16356" s="1"/>
      <c r="AML16356" s="1"/>
      <c r="AMM16356" s="1"/>
      <c r="AMN16356" s="1"/>
      <c r="AMO16356" s="1"/>
      <c r="AMP16356" s="1"/>
      <c r="AMQ16356" s="1"/>
      <c r="AMR16356" s="1"/>
      <c r="AMS16356" s="1"/>
      <c r="AMT16356" s="1"/>
      <c r="AMU16356" s="1"/>
      <c r="AMV16356" s="1"/>
      <c r="AMW16356" s="1"/>
      <c r="AMX16356" s="1"/>
      <c r="AMY16356" s="1"/>
      <c r="AMZ16356" s="1"/>
      <c r="ANA16356" s="1"/>
      <c r="ANB16356" s="1"/>
      <c r="ANC16356" s="1"/>
      <c r="AND16356" s="1"/>
      <c r="ANE16356" s="1"/>
      <c r="ANF16356" s="1"/>
      <c r="ANG16356" s="1"/>
      <c r="ANH16356" s="1"/>
      <c r="ANI16356" s="1"/>
      <c r="ANJ16356" s="1"/>
      <c r="ANK16356" s="1"/>
      <c r="ANL16356" s="1"/>
      <c r="ANM16356" s="1"/>
      <c r="ANN16356" s="1"/>
      <c r="ANO16356" s="1"/>
      <c r="ANP16356" s="1"/>
      <c r="ANQ16356" s="1"/>
      <c r="ANR16356" s="1"/>
      <c r="ANS16356" s="1"/>
      <c r="ANT16356" s="1"/>
      <c r="ANU16356" s="1"/>
      <c r="ANV16356" s="1"/>
      <c r="ANW16356" s="1"/>
      <c r="ANX16356" s="1"/>
      <c r="ANY16356" s="1"/>
      <c r="ANZ16356" s="1"/>
      <c r="AOA16356" s="1"/>
      <c r="AOB16356" s="1"/>
      <c r="AOC16356" s="1"/>
      <c r="AOD16356" s="1"/>
      <c r="AOE16356" s="1"/>
      <c r="AOF16356" s="1"/>
      <c r="AOG16356" s="1"/>
      <c r="AOH16356" s="1"/>
      <c r="AOI16356" s="1"/>
      <c r="AOJ16356" s="1"/>
      <c r="AOK16356" s="1"/>
      <c r="AOL16356" s="1"/>
      <c r="AOM16356" s="1"/>
      <c r="AON16356" s="1"/>
      <c r="AOO16356" s="1"/>
      <c r="AOP16356" s="1"/>
      <c r="AOQ16356" s="1"/>
      <c r="AOR16356" s="1"/>
      <c r="AOS16356" s="1"/>
      <c r="AOT16356" s="1"/>
      <c r="AOU16356" s="1"/>
      <c r="AOV16356" s="1"/>
      <c r="AOW16356" s="1"/>
      <c r="AOX16356" s="1"/>
      <c r="AOY16356" s="1"/>
      <c r="AOZ16356" s="1"/>
      <c r="APA16356" s="1"/>
      <c r="APB16356" s="1"/>
      <c r="APC16356" s="1"/>
      <c r="APD16356" s="1"/>
      <c r="APE16356" s="1"/>
      <c r="APF16356" s="1"/>
      <c r="APG16356" s="1"/>
      <c r="APH16356" s="1"/>
      <c r="API16356" s="1"/>
      <c r="APJ16356" s="1"/>
      <c r="APK16356" s="1"/>
      <c r="APL16356" s="1"/>
      <c r="APM16356" s="1"/>
      <c r="APN16356" s="1"/>
      <c r="APO16356" s="1"/>
      <c r="APP16356" s="1"/>
      <c r="APQ16356" s="1"/>
      <c r="APR16356" s="1"/>
      <c r="APS16356" s="1"/>
      <c r="APT16356" s="1"/>
      <c r="APU16356" s="1"/>
      <c r="APV16356" s="1"/>
      <c r="APW16356" s="1"/>
      <c r="APX16356" s="1"/>
      <c r="APY16356" s="1"/>
      <c r="APZ16356" s="1"/>
      <c r="AQA16356" s="1"/>
      <c r="AQB16356" s="1"/>
      <c r="AQC16356" s="1"/>
      <c r="AQD16356" s="1"/>
      <c r="AQE16356" s="1"/>
      <c r="AQF16356" s="1"/>
      <c r="AQG16356" s="1"/>
      <c r="AQH16356" s="1"/>
      <c r="AQI16356" s="1"/>
      <c r="AQJ16356" s="1"/>
      <c r="AQK16356" s="1"/>
      <c r="AQL16356" s="1"/>
      <c r="AQM16356" s="1"/>
      <c r="AQN16356" s="1"/>
      <c r="AQO16356" s="1"/>
      <c r="AQP16356" s="1"/>
      <c r="AQQ16356" s="1"/>
      <c r="AQR16356" s="1"/>
      <c r="AQS16356" s="1"/>
      <c r="AQT16356" s="1"/>
      <c r="AQU16356" s="1"/>
      <c r="AQV16356" s="1"/>
      <c r="AQW16356" s="1"/>
      <c r="AQX16356" s="1"/>
      <c r="AQY16356" s="1"/>
      <c r="AQZ16356" s="1"/>
      <c r="ARA16356" s="1"/>
      <c r="ARB16356" s="1"/>
      <c r="ARC16356" s="1"/>
      <c r="ARD16356" s="1"/>
      <c r="ARE16356" s="1"/>
      <c r="ARF16356" s="1"/>
      <c r="ARG16356" s="1"/>
      <c r="ARH16356" s="1"/>
      <c r="ARI16356" s="1"/>
      <c r="ARJ16356" s="1"/>
      <c r="ARK16356" s="1"/>
      <c r="ARL16356" s="1"/>
      <c r="ARM16356" s="1"/>
      <c r="ARN16356" s="1"/>
      <c r="ARO16356" s="1"/>
      <c r="ARP16356" s="1"/>
      <c r="ARQ16356" s="1"/>
      <c r="ARR16356" s="1"/>
      <c r="ARS16356" s="1"/>
      <c r="ART16356" s="1"/>
      <c r="ARU16356" s="1"/>
      <c r="ARV16356" s="1"/>
      <c r="ARW16356" s="1"/>
      <c r="ARX16356" s="1"/>
      <c r="ARY16356" s="1"/>
      <c r="ARZ16356" s="1"/>
      <c r="ASA16356" s="1"/>
      <c r="ASB16356" s="1"/>
      <c r="ASC16356" s="1"/>
      <c r="ASD16356" s="1"/>
      <c r="ASE16356" s="1"/>
      <c r="ASF16356" s="1"/>
      <c r="ASG16356" s="1"/>
      <c r="ASH16356" s="1"/>
      <c r="ASI16356" s="1"/>
      <c r="ASJ16356" s="1"/>
      <c r="ASK16356" s="1"/>
      <c r="ASL16356" s="1"/>
      <c r="ASM16356" s="1"/>
      <c r="ASN16356" s="1"/>
      <c r="ASO16356" s="1"/>
      <c r="ASP16356" s="1"/>
      <c r="ASQ16356" s="1"/>
      <c r="ASR16356" s="1"/>
      <c r="ASS16356" s="1"/>
      <c r="AST16356" s="1"/>
      <c r="ASU16356" s="1"/>
      <c r="ASV16356" s="1"/>
      <c r="ASW16356" s="1"/>
      <c r="ASX16356" s="1"/>
      <c r="ASY16356" s="1"/>
      <c r="ASZ16356" s="1"/>
      <c r="ATA16356" s="1"/>
      <c r="ATB16356" s="1"/>
      <c r="ATC16356" s="1"/>
      <c r="ATD16356" s="1"/>
      <c r="ATE16356" s="1"/>
      <c r="ATF16356" s="1"/>
      <c r="ATG16356" s="1"/>
      <c r="ATH16356" s="1"/>
      <c r="ATI16356" s="1"/>
      <c r="ATJ16356" s="1"/>
      <c r="ATK16356" s="1"/>
      <c r="ATL16356" s="1"/>
      <c r="ATM16356" s="1"/>
      <c r="ATN16356" s="1"/>
      <c r="ATO16356" s="1"/>
      <c r="ATP16356" s="1"/>
      <c r="ATQ16356" s="1"/>
      <c r="ATR16356" s="1"/>
      <c r="ATS16356" s="1"/>
      <c r="ATT16356" s="1"/>
      <c r="ATU16356" s="1"/>
      <c r="ATV16356" s="1"/>
      <c r="ATW16356" s="1"/>
      <c r="ATX16356" s="1"/>
      <c r="ATY16356" s="1"/>
      <c r="ATZ16356" s="1"/>
      <c r="AUA16356" s="1"/>
      <c r="AUB16356" s="1"/>
      <c r="AUC16356" s="1"/>
      <c r="AUD16356" s="1"/>
      <c r="AUE16356" s="1"/>
      <c r="AUF16356" s="1"/>
      <c r="AUG16356" s="1"/>
      <c r="AUH16356" s="1"/>
      <c r="AUI16356" s="1"/>
      <c r="AUJ16356" s="1"/>
      <c r="AUK16356" s="1"/>
      <c r="AUL16356" s="1"/>
      <c r="AUM16356" s="1"/>
      <c r="AUN16356" s="1"/>
      <c r="AUO16356" s="1"/>
      <c r="AUP16356" s="1"/>
      <c r="AUQ16356" s="1"/>
      <c r="AUR16356" s="1"/>
      <c r="AUS16356" s="1"/>
      <c r="AUT16356" s="1"/>
      <c r="AUU16356" s="1"/>
      <c r="AUV16356" s="1"/>
      <c r="AUW16356" s="1"/>
      <c r="AUX16356" s="1"/>
      <c r="AUY16356" s="1"/>
      <c r="AUZ16356" s="1"/>
      <c r="AVA16356" s="1"/>
      <c r="AVB16356" s="1"/>
      <c r="AVC16356" s="1"/>
      <c r="AVD16356" s="1"/>
      <c r="AVE16356" s="1"/>
      <c r="AVF16356" s="1"/>
      <c r="AVG16356" s="1"/>
      <c r="AVH16356" s="1"/>
      <c r="AVI16356" s="1"/>
      <c r="AVJ16356" s="1"/>
      <c r="AVK16356" s="1"/>
      <c r="AVL16356" s="1"/>
      <c r="AVM16356" s="1"/>
      <c r="AVN16356" s="1"/>
      <c r="AVO16356" s="1"/>
      <c r="AVP16356" s="1"/>
      <c r="AVQ16356" s="1"/>
      <c r="AVR16356" s="1"/>
      <c r="AVS16356" s="1"/>
      <c r="AVT16356" s="1"/>
      <c r="AVU16356" s="1"/>
      <c r="AVV16356" s="1"/>
      <c r="AVW16356" s="1"/>
      <c r="AVX16356" s="1"/>
      <c r="AVY16356" s="1"/>
      <c r="AVZ16356" s="1"/>
      <c r="AWA16356" s="1"/>
      <c r="AWB16356" s="1"/>
      <c r="AWC16356" s="1"/>
      <c r="AWD16356" s="1"/>
      <c r="AWE16356" s="1"/>
      <c r="AWF16356" s="1"/>
      <c r="AWG16356" s="1"/>
      <c r="AWH16356" s="1"/>
      <c r="AWI16356" s="1"/>
      <c r="AWJ16356" s="1"/>
      <c r="AWK16356" s="1"/>
      <c r="AWL16356" s="1"/>
      <c r="AWM16356" s="1"/>
      <c r="AWN16356" s="1"/>
      <c r="AWO16356" s="1"/>
      <c r="AWP16356" s="1"/>
      <c r="AWQ16356" s="1"/>
      <c r="AWR16356" s="1"/>
      <c r="AWS16356" s="1"/>
      <c r="AWT16356" s="1"/>
      <c r="AWU16356" s="1"/>
      <c r="AWV16356" s="1"/>
      <c r="AWW16356" s="1"/>
      <c r="AWX16356" s="1"/>
      <c r="AWY16356" s="1"/>
      <c r="AWZ16356" s="1"/>
      <c r="AXA16356" s="1"/>
      <c r="AXB16356" s="1"/>
      <c r="AXC16356" s="1"/>
      <c r="AXD16356" s="1"/>
      <c r="AXE16356" s="1"/>
      <c r="AXF16356" s="1"/>
      <c r="AXG16356" s="1"/>
      <c r="AXH16356" s="1"/>
      <c r="AXI16356" s="1"/>
      <c r="AXJ16356" s="1"/>
      <c r="AXK16356" s="1"/>
      <c r="AXL16356" s="1"/>
      <c r="AXM16356" s="1"/>
      <c r="AXN16356" s="1"/>
      <c r="AXO16356" s="1"/>
      <c r="AXP16356" s="1"/>
      <c r="AXQ16356" s="1"/>
      <c r="AXR16356" s="1"/>
      <c r="AXS16356" s="1"/>
      <c r="AXT16356" s="1"/>
      <c r="AXU16356" s="1"/>
      <c r="AXV16356" s="1"/>
      <c r="AXW16356" s="1"/>
      <c r="AXX16356" s="1"/>
      <c r="AXY16356" s="1"/>
      <c r="AXZ16356" s="1"/>
      <c r="AYA16356" s="1"/>
      <c r="AYB16356" s="1"/>
      <c r="AYC16356" s="1"/>
      <c r="AYD16356" s="1"/>
      <c r="AYE16356" s="1"/>
      <c r="AYF16356" s="1"/>
      <c r="AYG16356" s="1"/>
      <c r="AYH16356" s="1"/>
      <c r="AYI16356" s="1"/>
      <c r="AYJ16356" s="1"/>
      <c r="AYK16356" s="1"/>
      <c r="AYL16356" s="1"/>
      <c r="AYM16356" s="1"/>
      <c r="AYN16356" s="1"/>
      <c r="AYO16356" s="1"/>
      <c r="AYP16356" s="1"/>
      <c r="AYQ16356" s="1"/>
      <c r="AYR16356" s="1"/>
      <c r="AYS16356" s="1"/>
      <c r="AYT16356" s="1"/>
      <c r="AYU16356" s="1"/>
      <c r="AYV16356" s="1"/>
      <c r="AYW16356" s="1"/>
      <c r="AYX16356" s="1"/>
      <c r="AYY16356" s="1"/>
      <c r="AYZ16356" s="1"/>
      <c r="AZA16356" s="1"/>
      <c r="AZB16356" s="1"/>
      <c r="AZC16356" s="1"/>
      <c r="AZD16356" s="1"/>
      <c r="AZE16356" s="1"/>
      <c r="AZF16356" s="1"/>
      <c r="AZG16356" s="1"/>
      <c r="AZH16356" s="1"/>
      <c r="AZI16356" s="1"/>
      <c r="AZJ16356" s="1"/>
      <c r="AZK16356" s="1"/>
      <c r="AZL16356" s="1"/>
      <c r="AZM16356" s="1"/>
      <c r="AZN16356" s="1"/>
      <c r="AZO16356" s="1"/>
      <c r="AZP16356" s="1"/>
      <c r="AZQ16356" s="1"/>
      <c r="AZR16356" s="1"/>
      <c r="AZS16356" s="1"/>
      <c r="AZT16356" s="1"/>
      <c r="AZU16356" s="1"/>
      <c r="AZV16356" s="1"/>
      <c r="AZW16356" s="1"/>
      <c r="AZX16356" s="1"/>
      <c r="AZY16356" s="1"/>
      <c r="AZZ16356" s="1"/>
      <c r="BAA16356" s="1"/>
      <c r="BAB16356" s="1"/>
      <c r="BAC16356" s="1"/>
      <c r="BAD16356" s="1"/>
      <c r="BAE16356" s="1"/>
      <c r="BAF16356" s="1"/>
      <c r="BAG16356" s="1"/>
      <c r="BAH16356" s="1"/>
      <c r="BAI16356" s="1"/>
      <c r="BAJ16356" s="1"/>
      <c r="BAK16356" s="1"/>
      <c r="BAL16356" s="1"/>
      <c r="BAM16356" s="1"/>
      <c r="BAN16356" s="1"/>
      <c r="BAO16356" s="1"/>
      <c r="BAP16356" s="1"/>
      <c r="BAQ16356" s="1"/>
      <c r="BAR16356" s="1"/>
      <c r="BAS16356" s="1"/>
      <c r="BAT16356" s="1"/>
      <c r="BAU16356" s="1"/>
      <c r="BAV16356" s="1"/>
      <c r="BAW16356" s="1"/>
      <c r="BAX16356" s="1"/>
      <c r="BAY16356" s="1"/>
      <c r="BAZ16356" s="1"/>
      <c r="BBA16356" s="1"/>
      <c r="BBB16356" s="1"/>
      <c r="BBC16356" s="1"/>
      <c r="BBD16356" s="1"/>
      <c r="BBE16356" s="1"/>
      <c r="BBF16356" s="1"/>
      <c r="BBG16356" s="1"/>
      <c r="BBH16356" s="1"/>
      <c r="BBI16356" s="1"/>
      <c r="BBJ16356" s="1"/>
      <c r="BBK16356" s="1"/>
      <c r="BBL16356" s="1"/>
      <c r="BBM16356" s="1"/>
      <c r="BBN16356" s="1"/>
      <c r="BBO16356" s="1"/>
      <c r="BBP16356" s="1"/>
      <c r="BBQ16356" s="1"/>
      <c r="BBR16356" s="1"/>
      <c r="BBS16356" s="1"/>
      <c r="BBT16356" s="1"/>
      <c r="BBU16356" s="1"/>
      <c r="BBV16356" s="1"/>
      <c r="BBW16356" s="1"/>
      <c r="BBX16356" s="1"/>
      <c r="BBY16356" s="1"/>
      <c r="BBZ16356" s="1"/>
      <c r="BCA16356" s="1"/>
      <c r="BCB16356" s="1"/>
      <c r="BCC16356" s="1"/>
      <c r="BCD16356" s="1"/>
      <c r="BCE16356" s="1"/>
      <c r="BCF16356" s="1"/>
      <c r="BCG16356" s="1"/>
      <c r="BCH16356" s="1"/>
      <c r="BCI16356" s="1"/>
      <c r="BCJ16356" s="1"/>
      <c r="BCK16356" s="1"/>
      <c r="BCL16356" s="1"/>
      <c r="BCM16356" s="1"/>
      <c r="BCN16356" s="1"/>
      <c r="BCO16356" s="1"/>
      <c r="BCP16356" s="1"/>
      <c r="BCQ16356" s="1"/>
      <c r="BCR16356" s="1"/>
      <c r="BCS16356" s="1"/>
      <c r="BCT16356" s="1"/>
      <c r="BCU16356" s="1"/>
      <c r="BCV16356" s="1"/>
      <c r="BCW16356" s="1"/>
      <c r="BCX16356" s="1"/>
      <c r="BCY16356" s="1"/>
      <c r="BCZ16356" s="1"/>
      <c r="BDA16356" s="1"/>
      <c r="BDB16356" s="1"/>
      <c r="BDC16356" s="1"/>
      <c r="BDD16356" s="1"/>
      <c r="BDE16356" s="1"/>
      <c r="BDF16356" s="1"/>
      <c r="BDG16356" s="1"/>
      <c r="BDH16356" s="1"/>
      <c r="BDI16356" s="1"/>
      <c r="BDJ16356" s="1"/>
      <c r="BDK16356" s="1"/>
      <c r="BDL16356" s="1"/>
      <c r="BDM16356" s="1"/>
      <c r="BDN16356" s="1"/>
      <c r="BDO16356" s="1"/>
      <c r="BDP16356" s="1"/>
      <c r="BDQ16356" s="1"/>
      <c r="BDR16356" s="1"/>
      <c r="BDS16356" s="1"/>
      <c r="BDT16356" s="1"/>
      <c r="BDU16356" s="1"/>
      <c r="BDV16356" s="1"/>
      <c r="BDW16356" s="1"/>
      <c r="BDX16356" s="1"/>
      <c r="BDY16356" s="1"/>
      <c r="BDZ16356" s="1"/>
      <c r="BEA16356" s="1"/>
      <c r="BEB16356" s="1"/>
      <c r="BEC16356" s="1"/>
      <c r="BED16356" s="1"/>
      <c r="BEE16356" s="1"/>
      <c r="BEF16356" s="1"/>
      <c r="BEG16356" s="1"/>
      <c r="BEH16356" s="1"/>
      <c r="BEI16356" s="1"/>
      <c r="BEJ16356" s="1"/>
      <c r="BEK16356" s="1"/>
      <c r="BEL16356" s="1"/>
      <c r="BEM16356" s="1"/>
      <c r="BEN16356" s="1"/>
      <c r="BEO16356" s="1"/>
      <c r="BEP16356" s="1"/>
      <c r="BEQ16356" s="1"/>
      <c r="BER16356" s="1"/>
      <c r="BES16356" s="1"/>
      <c r="BET16356" s="1"/>
      <c r="BEU16356" s="1"/>
      <c r="BEV16356" s="1"/>
      <c r="BEW16356" s="1"/>
      <c r="BEX16356" s="1"/>
      <c r="BEY16356" s="1"/>
      <c r="BEZ16356" s="1"/>
      <c r="BFA16356" s="1"/>
      <c r="BFB16356" s="1"/>
      <c r="BFC16356" s="1"/>
      <c r="BFD16356" s="1"/>
      <c r="BFE16356" s="1"/>
      <c r="BFF16356" s="1"/>
      <c r="BFG16356" s="1"/>
      <c r="BFH16356" s="1"/>
      <c r="BFI16356" s="1"/>
      <c r="BFJ16356" s="1"/>
      <c r="BFK16356" s="1"/>
      <c r="BFL16356" s="1"/>
      <c r="BFM16356" s="1"/>
      <c r="BFN16356" s="1"/>
      <c r="BFO16356" s="1"/>
      <c r="BFP16356" s="1"/>
      <c r="BFQ16356" s="1"/>
      <c r="BFR16356" s="1"/>
      <c r="BFS16356" s="1"/>
      <c r="BFT16356" s="1"/>
      <c r="BFU16356" s="1"/>
      <c r="BFV16356" s="1"/>
      <c r="BFW16356" s="1"/>
      <c r="BFX16356" s="1"/>
      <c r="BFY16356" s="1"/>
      <c r="BFZ16356" s="1"/>
      <c r="BGA16356" s="1"/>
      <c r="BGB16356" s="1"/>
      <c r="BGC16356" s="1"/>
      <c r="BGD16356" s="1"/>
      <c r="BGE16356" s="1"/>
      <c r="BGF16356" s="1"/>
      <c r="BGG16356" s="1"/>
      <c r="BGH16356" s="1"/>
      <c r="BGI16356" s="1"/>
      <c r="BGJ16356" s="1"/>
      <c r="BGK16356" s="1"/>
      <c r="BGL16356" s="1"/>
      <c r="BGM16356" s="1"/>
      <c r="BGN16356" s="1"/>
      <c r="BGO16356" s="1"/>
      <c r="BGP16356" s="1"/>
      <c r="BGQ16356" s="1"/>
      <c r="BGR16356" s="1"/>
      <c r="BGS16356" s="1"/>
      <c r="BGT16356" s="1"/>
      <c r="BGU16356" s="1"/>
      <c r="BGV16356" s="1"/>
      <c r="BGW16356" s="1"/>
      <c r="BGX16356" s="1"/>
      <c r="BGY16356" s="1"/>
      <c r="BGZ16356" s="1"/>
      <c r="BHA16356" s="1"/>
      <c r="BHB16356" s="1"/>
      <c r="BHC16356" s="1"/>
      <c r="BHD16356" s="1"/>
      <c r="BHE16356" s="1"/>
      <c r="BHF16356" s="1"/>
      <c r="BHG16356" s="1"/>
      <c r="BHH16356" s="1"/>
      <c r="BHI16356" s="1"/>
      <c r="BHJ16356" s="1"/>
      <c r="BHK16356" s="1"/>
      <c r="BHL16356" s="1"/>
      <c r="BHM16356" s="1"/>
      <c r="BHN16356" s="1"/>
      <c r="BHO16356" s="1"/>
      <c r="BHP16356" s="1"/>
      <c r="BHQ16356" s="1"/>
      <c r="BHR16356" s="1"/>
      <c r="BHS16356" s="1"/>
      <c r="BHT16356" s="1"/>
      <c r="BHU16356" s="1"/>
      <c r="BHV16356" s="1"/>
      <c r="BHW16356" s="1"/>
      <c r="BHX16356" s="1"/>
      <c r="BHY16356" s="1"/>
      <c r="BHZ16356" s="1"/>
      <c r="BIA16356" s="1"/>
      <c r="BIB16356" s="1"/>
      <c r="BIC16356" s="1"/>
      <c r="BID16356" s="1"/>
      <c r="BIE16356" s="1"/>
      <c r="BIF16356" s="1"/>
      <c r="BIG16356" s="1"/>
      <c r="BIH16356" s="1"/>
      <c r="BII16356" s="1"/>
      <c r="BIJ16356" s="1"/>
      <c r="BIK16356" s="1"/>
      <c r="BIL16356" s="1"/>
      <c r="BIM16356" s="1"/>
      <c r="BIN16356" s="1"/>
      <c r="BIO16356" s="1"/>
      <c r="BIP16356" s="1"/>
      <c r="BIQ16356" s="1"/>
      <c r="BIR16356" s="1"/>
      <c r="BIS16356" s="1"/>
      <c r="BIT16356" s="1"/>
      <c r="BIU16356" s="1"/>
      <c r="BIV16356" s="1"/>
      <c r="BIW16356" s="1"/>
      <c r="BIX16356" s="1"/>
      <c r="BIY16356" s="1"/>
      <c r="BIZ16356" s="1"/>
      <c r="BJA16356" s="1"/>
      <c r="BJB16356" s="1"/>
      <c r="BJC16356" s="1"/>
      <c r="BJD16356" s="1"/>
      <c r="BJE16356" s="1"/>
      <c r="BJF16356" s="1"/>
      <c r="BJG16356" s="1"/>
      <c r="BJH16356" s="1"/>
      <c r="BJI16356" s="1"/>
      <c r="BJJ16356" s="1"/>
      <c r="BJK16356" s="1"/>
      <c r="BJL16356" s="1"/>
      <c r="BJM16356" s="1"/>
      <c r="BJN16356" s="1"/>
      <c r="BJO16356" s="1"/>
      <c r="BJP16356" s="1"/>
      <c r="BJQ16356" s="1"/>
      <c r="BJR16356" s="1"/>
      <c r="BJS16356" s="1"/>
      <c r="BJT16356" s="1"/>
      <c r="BJU16356" s="1"/>
      <c r="BJV16356" s="1"/>
      <c r="BJW16356" s="1"/>
      <c r="BJX16356" s="1"/>
      <c r="BJY16356" s="1"/>
      <c r="BJZ16356" s="1"/>
      <c r="BKA16356" s="1"/>
      <c r="BKB16356" s="1"/>
      <c r="BKC16356" s="1"/>
      <c r="BKD16356" s="1"/>
      <c r="BKE16356" s="1"/>
      <c r="BKF16356" s="1"/>
      <c r="BKG16356" s="1"/>
      <c r="BKH16356" s="1"/>
      <c r="BKI16356" s="1"/>
      <c r="BKJ16356" s="1"/>
      <c r="BKK16356" s="1"/>
      <c r="BKL16356" s="1"/>
      <c r="BKM16356" s="1"/>
      <c r="BKN16356" s="1"/>
      <c r="BKO16356" s="1"/>
      <c r="BKP16356" s="1"/>
      <c r="BKQ16356" s="1"/>
      <c r="BKR16356" s="1"/>
      <c r="BKS16356" s="1"/>
      <c r="BKT16356" s="1"/>
      <c r="BKU16356" s="1"/>
      <c r="BKV16356" s="1"/>
      <c r="BKW16356" s="1"/>
      <c r="BKX16356" s="1"/>
      <c r="BKY16356" s="1"/>
      <c r="BKZ16356" s="1"/>
      <c r="BLA16356" s="1"/>
      <c r="BLB16356" s="1"/>
      <c r="BLC16356" s="1"/>
      <c r="BLD16356" s="1"/>
      <c r="BLE16356" s="1"/>
      <c r="BLF16356" s="1"/>
      <c r="BLG16356" s="1"/>
      <c r="BLH16356" s="1"/>
      <c r="BLI16356" s="1"/>
      <c r="BLJ16356" s="1"/>
      <c r="BLK16356" s="1"/>
      <c r="BLL16356" s="1"/>
      <c r="BLM16356" s="1"/>
      <c r="BLN16356" s="1"/>
      <c r="BLO16356" s="1"/>
      <c r="BLP16356" s="1"/>
      <c r="BLQ16356" s="1"/>
      <c r="BLR16356" s="1"/>
      <c r="BLS16356" s="1"/>
      <c r="BLT16356" s="1"/>
      <c r="BLU16356" s="1"/>
      <c r="BLV16356" s="1"/>
      <c r="BLW16356" s="1"/>
      <c r="BLX16356" s="1"/>
      <c r="BLY16356" s="1"/>
      <c r="BLZ16356" s="1"/>
      <c r="BMA16356" s="1"/>
      <c r="BMB16356" s="1"/>
      <c r="BMC16356" s="1"/>
      <c r="BMD16356" s="1"/>
      <c r="BME16356" s="1"/>
      <c r="BMF16356" s="1"/>
      <c r="BMG16356" s="1"/>
      <c r="BMH16356" s="1"/>
      <c r="BMI16356" s="1"/>
      <c r="BMJ16356" s="1"/>
      <c r="BMK16356" s="1"/>
      <c r="BML16356" s="1"/>
      <c r="BMM16356" s="1"/>
      <c r="BMN16356" s="1"/>
      <c r="BMO16356" s="1"/>
      <c r="BMP16356" s="1"/>
      <c r="BMQ16356" s="1"/>
      <c r="BMR16356" s="1"/>
      <c r="BMS16356" s="1"/>
      <c r="BMT16356" s="1"/>
      <c r="BMU16356" s="1"/>
      <c r="BMV16356" s="1"/>
      <c r="BMW16356" s="1"/>
      <c r="BMX16356" s="1"/>
      <c r="BMY16356" s="1"/>
      <c r="BMZ16356" s="1"/>
      <c r="BNA16356" s="1"/>
      <c r="BNB16356" s="1"/>
      <c r="BNC16356" s="1"/>
      <c r="BND16356" s="1"/>
      <c r="BNE16356" s="1"/>
      <c r="BNF16356" s="1"/>
      <c r="BNG16356" s="1"/>
      <c r="BNH16356" s="1"/>
      <c r="BNI16356" s="1"/>
      <c r="BNJ16356" s="1"/>
      <c r="BNK16356" s="1"/>
      <c r="BNL16356" s="1"/>
      <c r="BNM16356" s="1"/>
      <c r="BNN16356" s="1"/>
      <c r="BNO16356" s="1"/>
      <c r="BNP16356" s="1"/>
      <c r="BNQ16356" s="1"/>
      <c r="BNR16356" s="1"/>
      <c r="BNS16356" s="1"/>
      <c r="BNT16356" s="1"/>
      <c r="BNU16356" s="1"/>
      <c r="BNV16356" s="1"/>
      <c r="BNW16356" s="1"/>
      <c r="BNX16356" s="1"/>
      <c r="BNY16356" s="1"/>
      <c r="BNZ16356" s="1"/>
      <c r="BOA16356" s="1"/>
      <c r="BOB16356" s="1"/>
      <c r="BOC16356" s="1"/>
      <c r="BOD16356" s="1"/>
      <c r="BOE16356" s="1"/>
      <c r="BOF16356" s="1"/>
      <c r="BOG16356" s="1"/>
      <c r="BOH16356" s="1"/>
      <c r="BOI16356" s="1"/>
      <c r="BOJ16356" s="1"/>
      <c r="BOK16356" s="1"/>
      <c r="BOL16356" s="1"/>
      <c r="BOM16356" s="1"/>
      <c r="BON16356" s="1"/>
      <c r="BOO16356" s="1"/>
      <c r="BOP16356" s="1"/>
      <c r="BOQ16356" s="1"/>
      <c r="BOR16356" s="1"/>
      <c r="BOS16356" s="1"/>
      <c r="BOT16356" s="1"/>
      <c r="BOU16356" s="1"/>
      <c r="BOV16356" s="1"/>
      <c r="BOW16356" s="1"/>
      <c r="BOX16356" s="1"/>
      <c r="BOY16356" s="1"/>
      <c r="BOZ16356" s="1"/>
      <c r="BPA16356" s="1"/>
      <c r="BPB16356" s="1"/>
      <c r="BPC16356" s="1"/>
      <c r="BPD16356" s="1"/>
      <c r="BPE16356" s="1"/>
      <c r="BPF16356" s="1"/>
      <c r="BPG16356" s="1"/>
      <c r="BPH16356" s="1"/>
      <c r="BPI16356" s="1"/>
      <c r="BPJ16356" s="1"/>
      <c r="BPK16356" s="1"/>
      <c r="BPL16356" s="1"/>
      <c r="BPM16356" s="1"/>
      <c r="BPN16356" s="1"/>
      <c r="BPO16356" s="1"/>
      <c r="BPP16356" s="1"/>
      <c r="BPQ16356" s="1"/>
      <c r="BPR16356" s="1"/>
      <c r="BPS16356" s="1"/>
      <c r="BPT16356" s="1"/>
      <c r="BPU16356" s="1"/>
      <c r="BPV16356" s="1"/>
      <c r="BPW16356" s="1"/>
      <c r="BPX16356" s="1"/>
      <c r="BPY16356" s="1"/>
      <c r="BPZ16356" s="1"/>
      <c r="BQA16356" s="1"/>
      <c r="BQB16356" s="1"/>
      <c r="BQC16356" s="1"/>
      <c r="BQD16356" s="1"/>
      <c r="BQE16356" s="1"/>
      <c r="BQF16356" s="1"/>
      <c r="BQG16356" s="1"/>
      <c r="BQH16356" s="1"/>
      <c r="BQI16356" s="1"/>
      <c r="BQJ16356" s="1"/>
      <c r="BQK16356" s="1"/>
      <c r="BQL16356" s="1"/>
      <c r="BQM16356" s="1"/>
      <c r="BQN16356" s="1"/>
      <c r="BQO16356" s="1"/>
      <c r="BQP16356" s="1"/>
      <c r="BQQ16356" s="1"/>
      <c r="BQR16356" s="1"/>
      <c r="BQS16356" s="1"/>
      <c r="BQT16356" s="1"/>
      <c r="BQU16356" s="1"/>
      <c r="BQV16356" s="1"/>
      <c r="BQW16356" s="1"/>
      <c r="BQX16356" s="1"/>
      <c r="BQY16356" s="1"/>
      <c r="BQZ16356" s="1"/>
      <c r="BRA16356" s="1"/>
      <c r="BRB16356" s="1"/>
      <c r="BRC16356" s="1"/>
      <c r="BRD16356" s="1"/>
      <c r="BRE16356" s="1"/>
      <c r="BRF16356" s="1"/>
      <c r="BRG16356" s="1"/>
      <c r="BRH16356" s="1"/>
      <c r="BRI16356" s="1"/>
      <c r="BRJ16356" s="1"/>
      <c r="BRK16356" s="1"/>
      <c r="BRL16356" s="1"/>
      <c r="BRM16356" s="1"/>
      <c r="BRN16356" s="1"/>
      <c r="BRO16356" s="1"/>
      <c r="BRP16356" s="1"/>
      <c r="BRQ16356" s="1"/>
      <c r="BRR16356" s="1"/>
      <c r="BRS16356" s="1"/>
      <c r="BRT16356" s="1"/>
      <c r="BRU16356" s="1"/>
      <c r="BRV16356" s="1"/>
      <c r="BRW16356" s="1"/>
      <c r="BRX16356" s="1"/>
      <c r="BRY16356" s="1"/>
      <c r="BRZ16356" s="1"/>
      <c r="BSA16356" s="1"/>
      <c r="BSB16356" s="1"/>
      <c r="BSC16356" s="1"/>
      <c r="BSD16356" s="1"/>
      <c r="BSE16356" s="1"/>
      <c r="BSF16356" s="1"/>
      <c r="BSG16356" s="1"/>
      <c r="BSH16356" s="1"/>
      <c r="BSI16356" s="1"/>
      <c r="BSJ16356" s="1"/>
      <c r="BSK16356" s="1"/>
      <c r="BSL16356" s="1"/>
      <c r="BSM16356" s="1"/>
      <c r="BSN16356" s="1"/>
      <c r="BSO16356" s="1"/>
      <c r="BSP16356" s="1"/>
      <c r="BSQ16356" s="1"/>
      <c r="BSR16356" s="1"/>
      <c r="BSS16356" s="1"/>
      <c r="BST16356" s="1"/>
      <c r="BSU16356" s="1"/>
      <c r="BSV16356" s="1"/>
      <c r="BSW16356" s="1"/>
      <c r="BSX16356" s="1"/>
      <c r="BSY16356" s="1"/>
      <c r="BSZ16356" s="1"/>
      <c r="BTA16356" s="1"/>
      <c r="BTB16356" s="1"/>
      <c r="BTC16356" s="1"/>
      <c r="BTD16356" s="1"/>
      <c r="BTE16356" s="1"/>
      <c r="BTF16356" s="1"/>
      <c r="BTG16356" s="1"/>
      <c r="BTH16356" s="1"/>
      <c r="BTI16356" s="1"/>
      <c r="BTJ16356" s="1"/>
      <c r="BTK16356" s="1"/>
      <c r="BTL16356" s="1"/>
      <c r="BTM16356" s="1"/>
      <c r="BTN16356" s="1"/>
      <c r="BTO16356" s="1"/>
      <c r="BTP16356" s="1"/>
      <c r="BTQ16356" s="1"/>
      <c r="BTR16356" s="1"/>
      <c r="BTS16356" s="1"/>
      <c r="BTT16356" s="1"/>
      <c r="BTU16356" s="1"/>
      <c r="BTV16356" s="1"/>
      <c r="BTW16356" s="1"/>
      <c r="BTX16356" s="1"/>
      <c r="BTY16356" s="1"/>
      <c r="BTZ16356" s="1"/>
      <c r="BUA16356" s="1"/>
      <c r="BUB16356" s="1"/>
      <c r="BUC16356" s="1"/>
      <c r="BUD16356" s="1"/>
      <c r="BUE16356" s="1"/>
      <c r="BUF16356" s="1"/>
      <c r="BUG16356" s="1"/>
      <c r="BUH16356" s="1"/>
      <c r="BUI16356" s="1"/>
      <c r="BUJ16356" s="1"/>
      <c r="BUK16356" s="1"/>
      <c r="BUL16356" s="1"/>
      <c r="BUM16356" s="1"/>
      <c r="BUN16356" s="1"/>
      <c r="BUO16356" s="1"/>
      <c r="BUP16356" s="1"/>
      <c r="BUQ16356" s="1"/>
      <c r="BUR16356" s="1"/>
      <c r="BUS16356" s="1"/>
      <c r="BUT16356" s="1"/>
      <c r="BUU16356" s="1"/>
      <c r="BUV16356" s="1"/>
      <c r="BUW16356" s="1"/>
      <c r="BUX16356" s="1"/>
      <c r="BUY16356" s="1"/>
      <c r="BUZ16356" s="1"/>
      <c r="BVA16356" s="1"/>
      <c r="BVB16356" s="1"/>
      <c r="BVC16356" s="1"/>
      <c r="BVD16356" s="1"/>
      <c r="BVE16356" s="1"/>
      <c r="BVF16356" s="1"/>
      <c r="BVG16356" s="1"/>
      <c r="BVH16356" s="1"/>
      <c r="BVI16356" s="1"/>
      <c r="BVJ16356" s="1"/>
      <c r="BVK16356" s="1"/>
      <c r="BVL16356" s="1"/>
      <c r="BVM16356" s="1"/>
      <c r="BVN16356" s="1"/>
      <c r="BVO16356" s="1"/>
      <c r="BVP16356" s="1"/>
      <c r="BVQ16356" s="1"/>
      <c r="BVR16356" s="1"/>
      <c r="BVS16356" s="1"/>
      <c r="BVT16356" s="1"/>
      <c r="BVU16356" s="1"/>
      <c r="BVV16356" s="1"/>
      <c r="BVW16356" s="1"/>
      <c r="BVX16356" s="1"/>
      <c r="BVY16356" s="1"/>
      <c r="BVZ16356" s="1"/>
      <c r="BWA16356" s="1"/>
      <c r="BWB16356" s="1"/>
      <c r="BWC16356" s="1"/>
      <c r="BWD16356" s="1"/>
      <c r="BWE16356" s="1"/>
      <c r="BWF16356" s="1"/>
      <c r="BWG16356" s="1"/>
      <c r="BWH16356" s="1"/>
      <c r="BWI16356" s="1"/>
      <c r="BWJ16356" s="1"/>
      <c r="BWK16356" s="1"/>
      <c r="BWL16356" s="1"/>
      <c r="BWM16356" s="1"/>
      <c r="BWN16356" s="1"/>
      <c r="BWO16356" s="1"/>
      <c r="BWP16356" s="1"/>
      <c r="BWQ16356" s="1"/>
      <c r="BWR16356" s="1"/>
      <c r="BWS16356" s="1"/>
      <c r="BWT16356" s="1"/>
      <c r="BWU16356" s="1"/>
      <c r="BWV16356" s="1"/>
      <c r="BWW16356" s="1"/>
      <c r="BWX16356" s="1"/>
      <c r="BWY16356" s="1"/>
      <c r="BWZ16356" s="1"/>
      <c r="BXA16356" s="1"/>
      <c r="BXB16356" s="1"/>
      <c r="BXC16356" s="1"/>
      <c r="BXD16356" s="1"/>
      <c r="BXE16356" s="1"/>
      <c r="BXF16356" s="1"/>
      <c r="BXG16356" s="1"/>
      <c r="BXH16356" s="1"/>
      <c r="BXI16356" s="1"/>
      <c r="BXJ16356" s="1"/>
      <c r="BXK16356" s="1"/>
      <c r="BXL16356" s="1"/>
      <c r="BXM16356" s="1"/>
      <c r="BXN16356" s="1"/>
      <c r="BXO16356" s="1"/>
      <c r="BXP16356" s="1"/>
      <c r="BXQ16356" s="1"/>
      <c r="BXR16356" s="1"/>
      <c r="BXS16356" s="1"/>
      <c r="BXT16356" s="1"/>
      <c r="BXU16356" s="1"/>
      <c r="BXV16356" s="1"/>
      <c r="BXW16356" s="1"/>
      <c r="BXX16356" s="1"/>
      <c r="BXY16356" s="1"/>
      <c r="BXZ16356" s="1"/>
      <c r="BYA16356" s="1"/>
      <c r="BYB16356" s="1"/>
      <c r="BYC16356" s="1"/>
      <c r="BYD16356" s="1"/>
      <c r="BYE16356" s="1"/>
      <c r="BYF16356" s="1"/>
      <c r="BYG16356" s="1"/>
      <c r="BYH16356" s="1"/>
      <c r="BYI16356" s="1"/>
      <c r="BYJ16356" s="1"/>
      <c r="BYK16356" s="1"/>
      <c r="BYL16356" s="1"/>
      <c r="BYM16356" s="1"/>
      <c r="BYN16356" s="1"/>
      <c r="BYO16356" s="1"/>
      <c r="BYP16356" s="1"/>
      <c r="BYQ16356" s="1"/>
      <c r="BYR16356" s="1"/>
      <c r="BYS16356" s="1"/>
      <c r="BYT16356" s="1"/>
      <c r="BYU16356" s="1"/>
      <c r="BYV16356" s="1"/>
      <c r="BYW16356" s="1"/>
      <c r="BYX16356" s="1"/>
      <c r="BYY16356" s="1"/>
      <c r="BYZ16356" s="1"/>
      <c r="BZA16356" s="1"/>
      <c r="BZB16356" s="1"/>
      <c r="BZC16356" s="1"/>
      <c r="BZD16356" s="1"/>
      <c r="BZE16356" s="1"/>
      <c r="BZF16356" s="1"/>
      <c r="BZG16356" s="1"/>
      <c r="BZH16356" s="1"/>
      <c r="BZI16356" s="1"/>
      <c r="BZJ16356" s="1"/>
      <c r="BZK16356" s="1"/>
      <c r="BZL16356" s="1"/>
      <c r="BZM16356" s="1"/>
      <c r="BZN16356" s="1"/>
      <c r="BZO16356" s="1"/>
      <c r="BZP16356" s="1"/>
      <c r="BZQ16356" s="1"/>
      <c r="BZR16356" s="1"/>
      <c r="BZS16356" s="1"/>
      <c r="BZT16356" s="1"/>
      <c r="BZU16356" s="1"/>
      <c r="BZV16356" s="1"/>
      <c r="BZW16356" s="1"/>
      <c r="BZX16356" s="1"/>
      <c r="BZY16356" s="1"/>
      <c r="BZZ16356" s="1"/>
      <c r="CAA16356" s="1"/>
      <c r="CAB16356" s="1"/>
      <c r="CAC16356" s="1"/>
      <c r="CAD16356" s="1"/>
      <c r="CAE16356" s="1"/>
      <c r="CAF16356" s="1"/>
      <c r="CAG16356" s="1"/>
      <c r="CAH16356" s="1"/>
      <c r="CAI16356" s="1"/>
      <c r="CAJ16356" s="1"/>
      <c r="CAK16356" s="1"/>
      <c r="CAL16356" s="1"/>
      <c r="CAM16356" s="1"/>
      <c r="CAN16356" s="1"/>
      <c r="CAO16356" s="1"/>
      <c r="CAP16356" s="1"/>
      <c r="CAQ16356" s="1"/>
      <c r="CAR16356" s="1"/>
      <c r="CAS16356" s="1"/>
      <c r="CAT16356" s="1"/>
      <c r="CAU16356" s="1"/>
      <c r="CAV16356" s="1"/>
      <c r="CAW16356" s="1"/>
      <c r="CAX16356" s="1"/>
      <c r="CAY16356" s="1"/>
      <c r="CAZ16356" s="1"/>
      <c r="CBA16356" s="1"/>
      <c r="CBB16356" s="1"/>
      <c r="CBC16356" s="1"/>
      <c r="CBD16356" s="1"/>
      <c r="CBE16356" s="1"/>
      <c r="CBF16356" s="1"/>
      <c r="CBG16356" s="1"/>
      <c r="CBH16356" s="1"/>
      <c r="CBI16356" s="1"/>
      <c r="CBJ16356" s="1"/>
      <c r="CBK16356" s="1"/>
      <c r="CBL16356" s="1"/>
      <c r="CBM16356" s="1"/>
      <c r="CBN16356" s="1"/>
      <c r="CBO16356" s="1"/>
      <c r="CBP16356" s="1"/>
      <c r="CBQ16356" s="1"/>
      <c r="CBR16356" s="1"/>
      <c r="CBS16356" s="1"/>
      <c r="CBT16356" s="1"/>
      <c r="CBU16356" s="1"/>
      <c r="CBV16356" s="1"/>
      <c r="CBW16356" s="1"/>
      <c r="CBX16356" s="1"/>
      <c r="CBY16356" s="1"/>
      <c r="CBZ16356" s="1"/>
      <c r="CCA16356" s="1"/>
      <c r="CCB16356" s="1"/>
      <c r="CCC16356" s="1"/>
      <c r="CCD16356" s="1"/>
      <c r="CCE16356" s="1"/>
      <c r="CCF16356" s="1"/>
      <c r="CCG16356" s="1"/>
      <c r="CCH16356" s="1"/>
      <c r="CCI16356" s="1"/>
      <c r="CCJ16356" s="1"/>
      <c r="CCK16356" s="1"/>
      <c r="CCL16356" s="1"/>
      <c r="CCM16356" s="1"/>
      <c r="CCN16356" s="1"/>
      <c r="CCO16356" s="1"/>
      <c r="CCP16356" s="1"/>
      <c r="CCQ16356" s="1"/>
      <c r="CCR16356" s="1"/>
      <c r="CCS16356" s="1"/>
      <c r="CCT16356" s="1"/>
      <c r="CCU16356" s="1"/>
      <c r="CCV16356" s="1"/>
      <c r="CCW16356" s="1"/>
      <c r="CCX16356" s="1"/>
      <c r="CCY16356" s="1"/>
      <c r="CCZ16356" s="1"/>
      <c r="CDA16356" s="1"/>
      <c r="CDB16356" s="1"/>
      <c r="CDC16356" s="1"/>
      <c r="CDD16356" s="1"/>
      <c r="CDE16356" s="1"/>
      <c r="CDF16356" s="1"/>
      <c r="CDG16356" s="1"/>
      <c r="CDH16356" s="1"/>
      <c r="CDI16356" s="1"/>
      <c r="CDJ16356" s="1"/>
      <c r="CDK16356" s="1"/>
      <c r="CDL16356" s="1"/>
      <c r="CDM16356" s="1"/>
      <c r="CDN16356" s="1"/>
      <c r="CDO16356" s="1"/>
      <c r="CDP16356" s="1"/>
      <c r="CDQ16356" s="1"/>
      <c r="CDR16356" s="1"/>
      <c r="CDS16356" s="1"/>
      <c r="CDT16356" s="1"/>
      <c r="CDU16356" s="1"/>
      <c r="CDV16356" s="1"/>
      <c r="CDW16356" s="1"/>
      <c r="CDX16356" s="1"/>
      <c r="CDY16356" s="1"/>
      <c r="CDZ16356" s="1"/>
      <c r="CEA16356" s="1"/>
      <c r="CEB16356" s="1"/>
      <c r="CEC16356" s="1"/>
      <c r="CED16356" s="1"/>
      <c r="CEE16356" s="1"/>
      <c r="CEF16356" s="1"/>
      <c r="CEG16356" s="1"/>
      <c r="CEH16356" s="1"/>
      <c r="CEI16356" s="1"/>
      <c r="CEJ16356" s="1"/>
      <c r="CEK16356" s="1"/>
      <c r="CEL16356" s="1"/>
      <c r="CEM16356" s="1"/>
      <c r="CEN16356" s="1"/>
      <c r="CEO16356" s="1"/>
      <c r="CEP16356" s="1"/>
      <c r="CEQ16356" s="1"/>
      <c r="CER16356" s="1"/>
      <c r="CES16356" s="1"/>
      <c r="CET16356" s="1"/>
      <c r="CEU16356" s="1"/>
      <c r="CEV16356" s="1"/>
      <c r="CEW16356" s="1"/>
      <c r="CEX16356" s="1"/>
      <c r="CEY16356" s="1"/>
      <c r="CEZ16356" s="1"/>
      <c r="CFA16356" s="1"/>
      <c r="CFB16356" s="1"/>
      <c r="CFC16356" s="1"/>
      <c r="CFD16356" s="1"/>
      <c r="CFE16356" s="1"/>
      <c r="CFF16356" s="1"/>
      <c r="CFG16356" s="1"/>
      <c r="CFH16356" s="1"/>
      <c r="CFI16356" s="1"/>
      <c r="CFJ16356" s="1"/>
      <c r="CFK16356" s="1"/>
      <c r="CFL16356" s="1"/>
      <c r="CFM16356" s="1"/>
      <c r="CFN16356" s="1"/>
      <c r="CFO16356" s="1"/>
      <c r="CFP16356" s="1"/>
      <c r="CFQ16356" s="1"/>
      <c r="CFR16356" s="1"/>
      <c r="CFS16356" s="1"/>
      <c r="CFT16356" s="1"/>
      <c r="CFU16356" s="1"/>
      <c r="CFV16356" s="1"/>
      <c r="CFW16356" s="1"/>
      <c r="CFX16356" s="1"/>
      <c r="CFY16356" s="1"/>
      <c r="CFZ16356" s="1"/>
      <c r="CGA16356" s="1"/>
      <c r="CGB16356" s="1"/>
      <c r="CGC16356" s="1"/>
      <c r="CGD16356" s="1"/>
      <c r="CGE16356" s="1"/>
      <c r="CGF16356" s="1"/>
      <c r="CGG16356" s="1"/>
      <c r="CGH16356" s="1"/>
      <c r="CGI16356" s="1"/>
      <c r="CGJ16356" s="1"/>
      <c r="CGK16356" s="1"/>
      <c r="CGL16356" s="1"/>
      <c r="CGM16356" s="1"/>
      <c r="CGN16356" s="1"/>
      <c r="CGO16356" s="1"/>
      <c r="CGP16356" s="1"/>
      <c r="CGQ16356" s="1"/>
      <c r="CGR16356" s="1"/>
      <c r="CGS16356" s="1"/>
      <c r="CGT16356" s="1"/>
      <c r="CGU16356" s="1"/>
      <c r="CGV16356" s="1"/>
      <c r="CGW16356" s="1"/>
      <c r="CGX16356" s="1"/>
      <c r="CGY16356" s="1"/>
      <c r="CGZ16356" s="1"/>
      <c r="CHA16356" s="1"/>
      <c r="CHB16356" s="1"/>
      <c r="CHC16356" s="1"/>
      <c r="CHD16356" s="1"/>
      <c r="CHE16356" s="1"/>
      <c r="CHF16356" s="1"/>
      <c r="CHG16356" s="1"/>
      <c r="CHH16356" s="1"/>
      <c r="CHI16356" s="1"/>
      <c r="CHJ16356" s="1"/>
      <c r="CHK16356" s="1"/>
      <c r="CHL16356" s="1"/>
      <c r="CHM16356" s="1"/>
      <c r="CHN16356" s="1"/>
      <c r="CHO16356" s="1"/>
      <c r="CHP16356" s="1"/>
      <c r="CHQ16356" s="1"/>
      <c r="CHR16356" s="1"/>
      <c r="CHS16356" s="1"/>
      <c r="CHT16356" s="1"/>
      <c r="CHU16356" s="1"/>
      <c r="CHV16356" s="1"/>
      <c r="CHW16356" s="1"/>
      <c r="CHX16356" s="1"/>
      <c r="CHY16356" s="1"/>
      <c r="CHZ16356" s="1"/>
      <c r="CIA16356" s="1"/>
      <c r="CIB16356" s="1"/>
      <c r="CIC16356" s="1"/>
      <c r="CID16356" s="1"/>
      <c r="CIE16356" s="1"/>
      <c r="CIF16356" s="1"/>
      <c r="CIG16356" s="1"/>
      <c r="CIH16356" s="1"/>
      <c r="CII16356" s="1"/>
      <c r="CIJ16356" s="1"/>
      <c r="CIK16356" s="1"/>
      <c r="CIL16356" s="1"/>
      <c r="CIM16356" s="1"/>
      <c r="CIN16356" s="1"/>
      <c r="CIO16356" s="1"/>
      <c r="CIP16356" s="1"/>
      <c r="CIQ16356" s="1"/>
      <c r="CIR16356" s="1"/>
      <c r="CIS16356" s="1"/>
      <c r="CIT16356" s="1"/>
      <c r="CIU16356" s="1"/>
      <c r="CIV16356" s="1"/>
      <c r="CIW16356" s="1"/>
      <c r="CIX16356" s="1"/>
      <c r="CIY16356" s="1"/>
      <c r="CIZ16356" s="1"/>
      <c r="CJA16356" s="1"/>
      <c r="CJB16356" s="1"/>
      <c r="CJC16356" s="1"/>
      <c r="CJD16356" s="1"/>
      <c r="CJE16356" s="1"/>
      <c r="CJF16356" s="1"/>
      <c r="CJG16356" s="1"/>
      <c r="CJH16356" s="1"/>
      <c r="CJI16356" s="1"/>
      <c r="CJJ16356" s="1"/>
      <c r="CJK16356" s="1"/>
      <c r="CJL16356" s="1"/>
      <c r="CJM16356" s="1"/>
      <c r="CJN16356" s="1"/>
      <c r="CJO16356" s="1"/>
      <c r="CJP16356" s="1"/>
      <c r="CJQ16356" s="1"/>
      <c r="CJR16356" s="1"/>
      <c r="CJS16356" s="1"/>
      <c r="CJT16356" s="1"/>
      <c r="CJU16356" s="1"/>
      <c r="CJV16356" s="1"/>
      <c r="CJW16356" s="1"/>
      <c r="CJX16356" s="1"/>
      <c r="CJY16356" s="1"/>
      <c r="CJZ16356" s="1"/>
      <c r="CKA16356" s="1"/>
      <c r="CKB16356" s="1"/>
      <c r="CKC16356" s="1"/>
      <c r="CKD16356" s="1"/>
      <c r="CKE16356" s="1"/>
      <c r="CKF16356" s="1"/>
      <c r="CKG16356" s="1"/>
      <c r="CKH16356" s="1"/>
      <c r="CKI16356" s="1"/>
      <c r="CKJ16356" s="1"/>
      <c r="CKK16356" s="1"/>
      <c r="CKL16356" s="1"/>
      <c r="CKM16356" s="1"/>
      <c r="CKN16356" s="1"/>
      <c r="CKO16356" s="1"/>
      <c r="CKP16356" s="1"/>
      <c r="CKQ16356" s="1"/>
      <c r="CKR16356" s="1"/>
      <c r="CKS16356" s="1"/>
      <c r="CKT16356" s="1"/>
      <c r="CKU16356" s="1"/>
      <c r="CKV16356" s="1"/>
      <c r="CKW16356" s="1"/>
      <c r="CKX16356" s="1"/>
      <c r="CKY16356" s="1"/>
      <c r="CKZ16356" s="1"/>
      <c r="CLA16356" s="1"/>
      <c r="CLB16356" s="1"/>
      <c r="CLC16356" s="1"/>
      <c r="CLD16356" s="1"/>
      <c r="CLE16356" s="1"/>
      <c r="CLF16356" s="1"/>
      <c r="CLG16356" s="1"/>
      <c r="CLH16356" s="1"/>
      <c r="CLI16356" s="1"/>
      <c r="CLJ16356" s="1"/>
      <c r="CLK16356" s="1"/>
      <c r="CLL16356" s="1"/>
      <c r="CLM16356" s="1"/>
      <c r="CLN16356" s="1"/>
      <c r="CLO16356" s="1"/>
      <c r="CLP16356" s="1"/>
      <c r="CLQ16356" s="1"/>
      <c r="CLR16356" s="1"/>
      <c r="CLS16356" s="1"/>
      <c r="CLT16356" s="1"/>
      <c r="CLU16356" s="1"/>
      <c r="CLV16356" s="1"/>
      <c r="CLW16356" s="1"/>
      <c r="CLX16356" s="1"/>
      <c r="CLY16356" s="1"/>
      <c r="CLZ16356" s="1"/>
      <c r="CMA16356" s="1"/>
      <c r="CMB16356" s="1"/>
      <c r="CMC16356" s="1"/>
      <c r="CMD16356" s="1"/>
      <c r="CME16356" s="1"/>
      <c r="CMF16356" s="1"/>
      <c r="CMG16356" s="1"/>
      <c r="CMH16356" s="1"/>
      <c r="CMI16356" s="1"/>
      <c r="CMJ16356" s="1"/>
      <c r="CMK16356" s="1"/>
      <c r="CML16356" s="1"/>
      <c r="CMM16356" s="1"/>
      <c r="CMN16356" s="1"/>
      <c r="CMO16356" s="1"/>
      <c r="CMP16356" s="1"/>
      <c r="CMQ16356" s="1"/>
      <c r="CMR16356" s="1"/>
      <c r="CMS16356" s="1"/>
      <c r="CMT16356" s="1"/>
      <c r="CMU16356" s="1"/>
      <c r="CMV16356" s="1"/>
      <c r="CMW16356" s="1"/>
      <c r="CMX16356" s="1"/>
      <c r="CMY16356" s="1"/>
      <c r="CMZ16356" s="1"/>
      <c r="CNA16356" s="1"/>
      <c r="CNB16356" s="1"/>
      <c r="CNC16356" s="1"/>
      <c r="CND16356" s="1"/>
      <c r="CNE16356" s="1"/>
      <c r="CNF16356" s="1"/>
      <c r="CNG16356" s="1"/>
      <c r="CNH16356" s="1"/>
      <c r="CNI16356" s="1"/>
      <c r="CNJ16356" s="1"/>
      <c r="CNK16356" s="1"/>
      <c r="CNL16356" s="1"/>
      <c r="CNM16356" s="1"/>
      <c r="CNN16356" s="1"/>
      <c r="CNO16356" s="1"/>
      <c r="CNP16356" s="1"/>
      <c r="CNQ16356" s="1"/>
      <c r="CNR16356" s="1"/>
      <c r="CNS16356" s="1"/>
      <c r="CNT16356" s="1"/>
      <c r="CNU16356" s="1"/>
      <c r="CNV16356" s="1"/>
      <c r="CNW16356" s="1"/>
      <c r="CNX16356" s="1"/>
      <c r="CNY16356" s="1"/>
      <c r="CNZ16356" s="1"/>
      <c r="COA16356" s="1"/>
      <c r="COB16356" s="1"/>
      <c r="COC16356" s="1"/>
      <c r="COD16356" s="1"/>
      <c r="COE16356" s="1"/>
      <c r="COF16356" s="1"/>
      <c r="COG16356" s="1"/>
      <c r="COH16356" s="1"/>
      <c r="COI16356" s="1"/>
      <c r="COJ16356" s="1"/>
      <c r="COK16356" s="1"/>
      <c r="COL16356" s="1"/>
      <c r="COM16356" s="1"/>
      <c r="CON16356" s="1"/>
      <c r="COO16356" s="1"/>
      <c r="COP16356" s="1"/>
      <c r="COQ16356" s="1"/>
      <c r="COR16356" s="1"/>
      <c r="COS16356" s="1"/>
      <c r="COT16356" s="1"/>
      <c r="COU16356" s="1"/>
      <c r="COV16356" s="1"/>
      <c r="COW16356" s="1"/>
      <c r="COX16356" s="1"/>
      <c r="COY16356" s="1"/>
      <c r="COZ16356" s="1"/>
      <c r="CPA16356" s="1"/>
      <c r="CPB16356" s="1"/>
      <c r="CPC16356" s="1"/>
      <c r="CPD16356" s="1"/>
      <c r="CPE16356" s="1"/>
      <c r="CPF16356" s="1"/>
      <c r="CPG16356" s="1"/>
      <c r="CPH16356" s="1"/>
      <c r="CPI16356" s="1"/>
      <c r="CPJ16356" s="1"/>
      <c r="CPK16356" s="1"/>
      <c r="CPL16356" s="1"/>
      <c r="CPM16356" s="1"/>
      <c r="CPN16356" s="1"/>
      <c r="CPO16356" s="1"/>
      <c r="CPP16356" s="1"/>
      <c r="CPQ16356" s="1"/>
      <c r="CPR16356" s="1"/>
      <c r="CPS16356" s="1"/>
      <c r="CPT16356" s="1"/>
      <c r="CPU16356" s="1"/>
      <c r="CPV16356" s="1"/>
      <c r="CPW16356" s="1"/>
      <c r="CPX16356" s="1"/>
      <c r="CPY16356" s="1"/>
      <c r="CPZ16356" s="1"/>
      <c r="CQA16356" s="1"/>
      <c r="CQB16356" s="1"/>
      <c r="CQC16356" s="1"/>
      <c r="CQD16356" s="1"/>
      <c r="CQE16356" s="1"/>
      <c r="CQF16356" s="1"/>
      <c r="CQG16356" s="1"/>
      <c r="CQH16356" s="1"/>
      <c r="CQI16356" s="1"/>
      <c r="CQJ16356" s="1"/>
      <c r="CQK16356" s="1"/>
      <c r="CQL16356" s="1"/>
      <c r="CQM16356" s="1"/>
      <c r="CQN16356" s="1"/>
      <c r="CQO16356" s="1"/>
      <c r="CQP16356" s="1"/>
      <c r="CQQ16356" s="1"/>
      <c r="CQR16356" s="1"/>
      <c r="CQS16356" s="1"/>
      <c r="CQT16356" s="1"/>
      <c r="CQU16356" s="1"/>
      <c r="CQV16356" s="1"/>
      <c r="CQW16356" s="1"/>
      <c r="CQX16356" s="1"/>
      <c r="CQY16356" s="1"/>
      <c r="CQZ16356" s="1"/>
      <c r="CRA16356" s="1"/>
      <c r="CRB16356" s="1"/>
      <c r="CRC16356" s="1"/>
      <c r="CRD16356" s="1"/>
      <c r="CRE16356" s="1"/>
      <c r="CRF16356" s="1"/>
      <c r="CRG16356" s="1"/>
      <c r="CRH16356" s="1"/>
      <c r="CRI16356" s="1"/>
      <c r="CRJ16356" s="1"/>
      <c r="CRK16356" s="1"/>
      <c r="CRL16356" s="1"/>
      <c r="CRM16356" s="1"/>
      <c r="CRN16356" s="1"/>
      <c r="CRO16356" s="1"/>
      <c r="CRP16356" s="1"/>
      <c r="CRQ16356" s="1"/>
      <c r="CRR16356" s="1"/>
      <c r="CRS16356" s="1"/>
      <c r="CRT16356" s="1"/>
      <c r="CRU16356" s="1"/>
      <c r="CRV16356" s="1"/>
      <c r="CRW16356" s="1"/>
      <c r="CRX16356" s="1"/>
      <c r="CRY16356" s="1"/>
      <c r="CRZ16356" s="1"/>
      <c r="CSA16356" s="1"/>
      <c r="CSB16356" s="1"/>
      <c r="CSC16356" s="1"/>
      <c r="CSD16356" s="1"/>
      <c r="CSE16356" s="1"/>
      <c r="CSF16356" s="1"/>
      <c r="CSG16356" s="1"/>
      <c r="CSH16356" s="1"/>
      <c r="CSI16356" s="1"/>
      <c r="CSJ16356" s="1"/>
      <c r="CSK16356" s="1"/>
      <c r="CSL16356" s="1"/>
      <c r="CSM16356" s="1"/>
      <c r="CSN16356" s="1"/>
      <c r="CSO16356" s="1"/>
      <c r="CSP16356" s="1"/>
      <c r="CSQ16356" s="1"/>
      <c r="CSR16356" s="1"/>
      <c r="CSS16356" s="1"/>
      <c r="CST16356" s="1"/>
      <c r="CSU16356" s="1"/>
      <c r="CSV16356" s="1"/>
      <c r="CSW16356" s="1"/>
      <c r="CSX16356" s="1"/>
      <c r="CSY16356" s="1"/>
      <c r="CSZ16356" s="1"/>
      <c r="CTA16356" s="1"/>
      <c r="CTB16356" s="1"/>
      <c r="CTC16356" s="1"/>
      <c r="CTD16356" s="1"/>
      <c r="CTE16356" s="1"/>
      <c r="CTF16356" s="1"/>
      <c r="CTG16356" s="1"/>
      <c r="CTH16356" s="1"/>
      <c r="CTI16356" s="1"/>
      <c r="CTJ16356" s="1"/>
      <c r="CTK16356" s="1"/>
      <c r="CTL16356" s="1"/>
      <c r="CTM16356" s="1"/>
      <c r="CTN16356" s="1"/>
      <c r="CTO16356" s="1"/>
      <c r="CTP16356" s="1"/>
      <c r="CTQ16356" s="1"/>
      <c r="CTR16356" s="1"/>
      <c r="CTS16356" s="1"/>
      <c r="CTT16356" s="1"/>
      <c r="CTU16356" s="1"/>
      <c r="CTV16356" s="1"/>
      <c r="CTW16356" s="1"/>
      <c r="CTX16356" s="1"/>
      <c r="CTY16356" s="1"/>
      <c r="CTZ16356" s="1"/>
      <c r="CUA16356" s="1"/>
      <c r="CUB16356" s="1"/>
      <c r="CUC16356" s="1"/>
      <c r="CUD16356" s="1"/>
      <c r="CUE16356" s="1"/>
      <c r="CUF16356" s="1"/>
      <c r="CUG16356" s="1"/>
      <c r="CUH16356" s="1"/>
      <c r="CUI16356" s="1"/>
      <c r="CUJ16356" s="1"/>
      <c r="CUK16356" s="1"/>
      <c r="CUL16356" s="1"/>
      <c r="CUM16356" s="1"/>
      <c r="CUN16356" s="1"/>
      <c r="CUO16356" s="1"/>
      <c r="CUP16356" s="1"/>
      <c r="CUQ16356" s="1"/>
      <c r="CUR16356" s="1"/>
      <c r="CUS16356" s="1"/>
      <c r="CUT16356" s="1"/>
      <c r="CUU16356" s="1"/>
      <c r="CUV16356" s="1"/>
      <c r="CUW16356" s="1"/>
      <c r="CUX16356" s="1"/>
      <c r="CUY16356" s="1"/>
      <c r="CUZ16356" s="1"/>
      <c r="CVA16356" s="1"/>
      <c r="CVB16356" s="1"/>
      <c r="CVC16356" s="1"/>
      <c r="CVD16356" s="1"/>
      <c r="CVE16356" s="1"/>
      <c r="CVF16356" s="1"/>
      <c r="CVG16356" s="1"/>
      <c r="CVH16356" s="1"/>
      <c r="CVI16356" s="1"/>
      <c r="CVJ16356" s="1"/>
      <c r="CVK16356" s="1"/>
      <c r="CVL16356" s="1"/>
      <c r="CVM16356" s="1"/>
      <c r="CVN16356" s="1"/>
      <c r="CVO16356" s="1"/>
      <c r="CVP16356" s="1"/>
      <c r="CVQ16356" s="1"/>
      <c r="CVR16356" s="1"/>
      <c r="CVS16356" s="1"/>
      <c r="CVT16356" s="1"/>
      <c r="CVU16356" s="1"/>
      <c r="CVV16356" s="1"/>
      <c r="CVW16356" s="1"/>
      <c r="CVX16356" s="1"/>
      <c r="CVY16356" s="1"/>
      <c r="CVZ16356" s="1"/>
      <c r="CWA16356" s="1"/>
      <c r="CWB16356" s="1"/>
      <c r="CWC16356" s="1"/>
      <c r="CWD16356" s="1"/>
      <c r="CWE16356" s="1"/>
      <c r="CWF16356" s="1"/>
      <c r="CWG16356" s="1"/>
      <c r="CWH16356" s="1"/>
      <c r="CWI16356" s="1"/>
      <c r="CWJ16356" s="1"/>
      <c r="CWK16356" s="1"/>
      <c r="CWL16356" s="1"/>
      <c r="CWM16356" s="1"/>
      <c r="CWN16356" s="1"/>
      <c r="CWO16356" s="1"/>
      <c r="CWP16356" s="1"/>
      <c r="CWQ16356" s="1"/>
      <c r="CWR16356" s="1"/>
      <c r="CWS16356" s="1"/>
      <c r="CWT16356" s="1"/>
      <c r="CWU16356" s="1"/>
      <c r="CWV16356" s="1"/>
      <c r="CWW16356" s="1"/>
      <c r="CWX16356" s="1"/>
      <c r="CWY16356" s="1"/>
      <c r="CWZ16356" s="1"/>
      <c r="CXA16356" s="1"/>
      <c r="CXB16356" s="1"/>
      <c r="CXC16356" s="1"/>
      <c r="CXD16356" s="1"/>
      <c r="CXE16356" s="1"/>
      <c r="CXF16356" s="1"/>
      <c r="CXG16356" s="1"/>
      <c r="CXH16356" s="1"/>
      <c r="CXI16356" s="1"/>
      <c r="CXJ16356" s="1"/>
      <c r="CXK16356" s="1"/>
      <c r="CXL16356" s="1"/>
      <c r="CXM16356" s="1"/>
      <c r="CXN16356" s="1"/>
      <c r="CXO16356" s="1"/>
      <c r="CXP16356" s="1"/>
      <c r="CXQ16356" s="1"/>
      <c r="CXR16356" s="1"/>
      <c r="CXS16356" s="1"/>
      <c r="CXT16356" s="1"/>
      <c r="CXU16356" s="1"/>
      <c r="CXV16356" s="1"/>
      <c r="CXW16356" s="1"/>
      <c r="CXX16356" s="1"/>
      <c r="CXY16356" s="1"/>
      <c r="CXZ16356" s="1"/>
      <c r="CYA16356" s="1"/>
      <c r="CYB16356" s="1"/>
      <c r="CYC16356" s="1"/>
      <c r="CYD16356" s="1"/>
      <c r="CYE16356" s="1"/>
      <c r="CYF16356" s="1"/>
      <c r="CYG16356" s="1"/>
      <c r="CYH16356" s="1"/>
      <c r="CYI16356" s="1"/>
      <c r="CYJ16356" s="1"/>
      <c r="CYK16356" s="1"/>
      <c r="CYL16356" s="1"/>
      <c r="CYM16356" s="1"/>
      <c r="CYN16356" s="1"/>
      <c r="CYO16356" s="1"/>
      <c r="CYP16356" s="1"/>
      <c r="CYQ16356" s="1"/>
      <c r="CYR16356" s="1"/>
      <c r="CYS16356" s="1"/>
      <c r="CYT16356" s="1"/>
      <c r="CYU16356" s="1"/>
      <c r="CYV16356" s="1"/>
      <c r="CYW16356" s="1"/>
      <c r="CYX16356" s="1"/>
      <c r="CYY16356" s="1"/>
      <c r="CYZ16356" s="1"/>
      <c r="CZA16356" s="1"/>
      <c r="CZB16356" s="1"/>
      <c r="CZC16356" s="1"/>
      <c r="CZD16356" s="1"/>
      <c r="CZE16356" s="1"/>
      <c r="CZF16356" s="1"/>
      <c r="CZG16356" s="1"/>
      <c r="CZH16356" s="1"/>
      <c r="CZI16356" s="1"/>
      <c r="CZJ16356" s="1"/>
      <c r="CZK16356" s="1"/>
      <c r="CZL16356" s="1"/>
      <c r="CZM16356" s="1"/>
      <c r="CZN16356" s="1"/>
      <c r="CZO16356" s="1"/>
      <c r="CZP16356" s="1"/>
      <c r="CZQ16356" s="1"/>
      <c r="CZR16356" s="1"/>
      <c r="CZS16356" s="1"/>
      <c r="CZT16356" s="1"/>
      <c r="CZU16356" s="1"/>
      <c r="CZV16356" s="1"/>
      <c r="CZW16356" s="1"/>
      <c r="CZX16356" s="1"/>
      <c r="CZY16356" s="1"/>
      <c r="CZZ16356" s="1"/>
      <c r="DAA16356" s="1"/>
      <c r="DAB16356" s="1"/>
      <c r="DAC16356" s="1"/>
      <c r="DAD16356" s="1"/>
      <c r="DAE16356" s="1"/>
      <c r="DAF16356" s="1"/>
      <c r="DAG16356" s="1"/>
      <c r="DAH16356" s="1"/>
      <c r="DAI16356" s="1"/>
      <c r="DAJ16356" s="1"/>
      <c r="DAK16356" s="1"/>
      <c r="DAL16356" s="1"/>
      <c r="DAM16356" s="1"/>
      <c r="DAN16356" s="1"/>
      <c r="DAO16356" s="1"/>
      <c r="DAP16356" s="1"/>
      <c r="DAQ16356" s="1"/>
      <c r="DAR16356" s="1"/>
      <c r="DAS16356" s="1"/>
      <c r="DAT16356" s="1"/>
      <c r="DAU16356" s="1"/>
      <c r="DAV16356" s="1"/>
      <c r="DAW16356" s="1"/>
      <c r="DAX16356" s="1"/>
      <c r="DAY16356" s="1"/>
      <c r="DAZ16356" s="1"/>
      <c r="DBA16356" s="1"/>
      <c r="DBB16356" s="1"/>
      <c r="DBC16356" s="1"/>
      <c r="DBD16356" s="1"/>
      <c r="DBE16356" s="1"/>
      <c r="DBF16356" s="1"/>
      <c r="DBG16356" s="1"/>
      <c r="DBH16356" s="1"/>
      <c r="DBI16356" s="1"/>
      <c r="DBJ16356" s="1"/>
      <c r="DBK16356" s="1"/>
      <c r="DBL16356" s="1"/>
      <c r="DBM16356" s="1"/>
      <c r="DBN16356" s="1"/>
      <c r="DBO16356" s="1"/>
      <c r="DBP16356" s="1"/>
      <c r="DBQ16356" s="1"/>
      <c r="DBR16356" s="1"/>
      <c r="DBS16356" s="1"/>
      <c r="DBT16356" s="1"/>
      <c r="DBU16356" s="1"/>
      <c r="DBV16356" s="1"/>
      <c r="DBW16356" s="1"/>
      <c r="DBX16356" s="1"/>
      <c r="DBY16356" s="1"/>
      <c r="DBZ16356" s="1"/>
      <c r="DCA16356" s="1"/>
      <c r="DCB16356" s="1"/>
      <c r="DCC16356" s="1"/>
      <c r="DCD16356" s="1"/>
      <c r="DCE16356" s="1"/>
      <c r="DCF16356" s="1"/>
      <c r="DCG16356" s="1"/>
      <c r="DCH16356" s="1"/>
      <c r="DCI16356" s="1"/>
      <c r="DCJ16356" s="1"/>
      <c r="DCK16356" s="1"/>
      <c r="DCL16356" s="1"/>
      <c r="DCM16356" s="1"/>
      <c r="DCN16356" s="1"/>
      <c r="DCO16356" s="1"/>
      <c r="DCP16356" s="1"/>
      <c r="DCQ16356" s="1"/>
      <c r="DCR16356" s="1"/>
      <c r="DCS16356" s="1"/>
      <c r="DCT16356" s="1"/>
      <c r="DCU16356" s="1"/>
      <c r="DCV16356" s="1"/>
      <c r="DCW16356" s="1"/>
      <c r="DCX16356" s="1"/>
      <c r="DCY16356" s="1"/>
      <c r="DCZ16356" s="1"/>
      <c r="DDA16356" s="1"/>
      <c r="DDB16356" s="1"/>
      <c r="DDC16356" s="1"/>
      <c r="DDD16356" s="1"/>
      <c r="DDE16356" s="1"/>
      <c r="DDF16356" s="1"/>
      <c r="DDG16356" s="1"/>
      <c r="DDH16356" s="1"/>
      <c r="DDI16356" s="1"/>
      <c r="DDJ16356" s="1"/>
      <c r="DDK16356" s="1"/>
      <c r="DDL16356" s="1"/>
      <c r="DDM16356" s="1"/>
      <c r="DDN16356" s="1"/>
      <c r="DDO16356" s="1"/>
      <c r="DDP16356" s="1"/>
      <c r="DDQ16356" s="1"/>
      <c r="DDR16356" s="1"/>
      <c r="DDS16356" s="1"/>
      <c r="DDT16356" s="1"/>
      <c r="DDU16356" s="1"/>
      <c r="DDV16356" s="1"/>
      <c r="DDW16356" s="1"/>
      <c r="DDX16356" s="1"/>
      <c r="DDY16356" s="1"/>
      <c r="DDZ16356" s="1"/>
      <c r="DEA16356" s="1"/>
      <c r="DEB16356" s="1"/>
      <c r="DEC16356" s="1"/>
      <c r="DED16356" s="1"/>
      <c r="DEE16356" s="1"/>
      <c r="DEF16356" s="1"/>
      <c r="DEG16356" s="1"/>
      <c r="DEH16356" s="1"/>
      <c r="DEI16356" s="1"/>
      <c r="DEJ16356" s="1"/>
      <c r="DEK16356" s="1"/>
      <c r="DEL16356" s="1"/>
      <c r="DEM16356" s="1"/>
      <c r="DEN16356" s="1"/>
      <c r="DEO16356" s="1"/>
      <c r="DEP16356" s="1"/>
      <c r="DEQ16356" s="1"/>
      <c r="DER16356" s="1"/>
      <c r="DES16356" s="1"/>
      <c r="DET16356" s="1"/>
      <c r="DEU16356" s="1"/>
      <c r="DEV16356" s="1"/>
      <c r="DEW16356" s="1"/>
      <c r="DEX16356" s="1"/>
      <c r="DEY16356" s="1"/>
      <c r="DEZ16356" s="1"/>
      <c r="DFA16356" s="1"/>
      <c r="DFB16356" s="1"/>
      <c r="DFC16356" s="1"/>
      <c r="DFD16356" s="1"/>
      <c r="DFE16356" s="1"/>
      <c r="DFF16356" s="1"/>
      <c r="DFG16356" s="1"/>
      <c r="DFH16356" s="1"/>
      <c r="DFI16356" s="1"/>
      <c r="DFJ16356" s="1"/>
      <c r="DFK16356" s="1"/>
      <c r="DFL16356" s="1"/>
      <c r="DFM16356" s="1"/>
      <c r="DFN16356" s="1"/>
      <c r="DFO16356" s="1"/>
      <c r="DFP16356" s="1"/>
      <c r="DFQ16356" s="1"/>
      <c r="DFR16356" s="1"/>
      <c r="DFS16356" s="1"/>
      <c r="DFT16356" s="1"/>
      <c r="DFU16356" s="1"/>
      <c r="DFV16356" s="1"/>
      <c r="DFW16356" s="1"/>
      <c r="DFX16356" s="1"/>
      <c r="DFY16356" s="1"/>
      <c r="DFZ16356" s="1"/>
      <c r="DGA16356" s="1"/>
      <c r="DGB16356" s="1"/>
      <c r="DGC16356" s="1"/>
      <c r="DGD16356" s="1"/>
      <c r="DGE16356" s="1"/>
      <c r="DGF16356" s="1"/>
      <c r="DGG16356" s="1"/>
      <c r="DGH16356" s="1"/>
      <c r="DGI16356" s="1"/>
      <c r="DGJ16356" s="1"/>
      <c r="DGK16356" s="1"/>
      <c r="DGL16356" s="1"/>
      <c r="DGM16356" s="1"/>
      <c r="DGN16356" s="1"/>
      <c r="DGO16356" s="1"/>
      <c r="DGP16356" s="1"/>
      <c r="DGQ16356" s="1"/>
      <c r="DGR16356" s="1"/>
      <c r="DGS16356" s="1"/>
      <c r="DGT16356" s="1"/>
      <c r="DGU16356" s="1"/>
      <c r="DGV16356" s="1"/>
      <c r="DGW16356" s="1"/>
      <c r="DGX16356" s="1"/>
      <c r="DGY16356" s="1"/>
      <c r="DGZ16356" s="1"/>
      <c r="DHA16356" s="1"/>
      <c r="DHB16356" s="1"/>
      <c r="DHC16356" s="1"/>
      <c r="DHD16356" s="1"/>
      <c r="DHE16356" s="1"/>
      <c r="DHF16356" s="1"/>
      <c r="DHG16356" s="1"/>
      <c r="DHH16356" s="1"/>
      <c r="DHI16356" s="1"/>
      <c r="DHJ16356" s="1"/>
      <c r="DHK16356" s="1"/>
      <c r="DHL16356" s="1"/>
      <c r="DHM16356" s="1"/>
      <c r="DHN16356" s="1"/>
      <c r="DHO16356" s="1"/>
      <c r="DHP16356" s="1"/>
      <c r="DHQ16356" s="1"/>
      <c r="DHR16356" s="1"/>
      <c r="DHS16356" s="1"/>
      <c r="DHT16356" s="1"/>
      <c r="DHU16356" s="1"/>
      <c r="DHV16356" s="1"/>
      <c r="DHW16356" s="1"/>
      <c r="DHX16356" s="1"/>
      <c r="DHY16356" s="1"/>
      <c r="DHZ16356" s="1"/>
      <c r="DIA16356" s="1"/>
      <c r="DIB16356" s="1"/>
      <c r="DIC16356" s="1"/>
      <c r="DID16356" s="1"/>
      <c r="DIE16356" s="1"/>
      <c r="DIF16356" s="1"/>
      <c r="DIG16356" s="1"/>
      <c r="DIH16356" s="1"/>
      <c r="DII16356" s="1"/>
      <c r="DIJ16356" s="1"/>
      <c r="DIK16356" s="1"/>
      <c r="DIL16356" s="1"/>
      <c r="DIM16356" s="1"/>
      <c r="DIN16356" s="1"/>
      <c r="DIO16356" s="1"/>
      <c r="DIP16356" s="1"/>
      <c r="DIQ16356" s="1"/>
      <c r="DIR16356" s="1"/>
      <c r="DIS16356" s="1"/>
      <c r="DIT16356" s="1"/>
      <c r="DIU16356" s="1"/>
      <c r="DIV16356" s="1"/>
      <c r="DIW16356" s="1"/>
      <c r="DIX16356" s="1"/>
      <c r="DIY16356" s="1"/>
      <c r="DIZ16356" s="1"/>
      <c r="DJA16356" s="1"/>
      <c r="DJB16356" s="1"/>
      <c r="DJC16356" s="1"/>
      <c r="DJD16356" s="1"/>
      <c r="DJE16356" s="1"/>
      <c r="DJF16356" s="1"/>
      <c r="DJG16356" s="1"/>
      <c r="DJH16356" s="1"/>
      <c r="DJI16356" s="1"/>
      <c r="DJJ16356" s="1"/>
      <c r="DJK16356" s="1"/>
      <c r="DJL16356" s="1"/>
      <c r="DJM16356" s="1"/>
      <c r="DJN16356" s="1"/>
      <c r="DJO16356" s="1"/>
      <c r="DJP16356" s="1"/>
      <c r="DJQ16356" s="1"/>
      <c r="DJR16356" s="1"/>
      <c r="DJS16356" s="1"/>
      <c r="DJT16356" s="1"/>
      <c r="DJU16356" s="1"/>
      <c r="DJV16356" s="1"/>
      <c r="DJW16356" s="1"/>
      <c r="DJX16356" s="1"/>
      <c r="DJY16356" s="1"/>
      <c r="DJZ16356" s="1"/>
      <c r="DKA16356" s="1"/>
      <c r="DKB16356" s="1"/>
      <c r="DKC16356" s="1"/>
      <c r="DKD16356" s="1"/>
      <c r="DKE16356" s="1"/>
      <c r="DKF16356" s="1"/>
      <c r="DKG16356" s="1"/>
      <c r="DKH16356" s="1"/>
      <c r="DKI16356" s="1"/>
      <c r="DKJ16356" s="1"/>
      <c r="DKK16356" s="1"/>
      <c r="DKL16356" s="1"/>
      <c r="DKM16356" s="1"/>
      <c r="DKN16356" s="1"/>
      <c r="DKO16356" s="1"/>
      <c r="DKP16356" s="1"/>
      <c r="DKQ16356" s="1"/>
      <c r="DKR16356" s="1"/>
      <c r="DKS16356" s="1"/>
      <c r="DKT16356" s="1"/>
      <c r="DKU16356" s="1"/>
      <c r="DKV16356" s="1"/>
      <c r="DKW16356" s="1"/>
      <c r="DKX16356" s="1"/>
      <c r="DKY16356" s="1"/>
      <c r="DKZ16356" s="1"/>
      <c r="DLA16356" s="1"/>
      <c r="DLB16356" s="1"/>
      <c r="DLC16356" s="1"/>
      <c r="DLD16356" s="1"/>
      <c r="DLE16356" s="1"/>
      <c r="DLF16356" s="1"/>
      <c r="DLG16356" s="1"/>
      <c r="DLH16356" s="1"/>
      <c r="DLI16356" s="1"/>
      <c r="DLJ16356" s="1"/>
      <c r="DLK16356" s="1"/>
      <c r="DLL16356" s="1"/>
      <c r="DLM16356" s="1"/>
      <c r="DLN16356" s="1"/>
      <c r="DLO16356" s="1"/>
      <c r="DLP16356" s="1"/>
      <c r="DLQ16356" s="1"/>
      <c r="DLR16356" s="1"/>
      <c r="DLS16356" s="1"/>
      <c r="DLT16356" s="1"/>
      <c r="DLU16356" s="1"/>
      <c r="DLV16356" s="1"/>
      <c r="DLW16356" s="1"/>
      <c r="DLX16356" s="1"/>
      <c r="DLY16356" s="1"/>
      <c r="DLZ16356" s="1"/>
      <c r="DMA16356" s="1"/>
      <c r="DMB16356" s="1"/>
      <c r="DMC16356" s="1"/>
      <c r="DMD16356" s="1"/>
      <c r="DME16356" s="1"/>
      <c r="DMF16356" s="1"/>
      <c r="DMG16356" s="1"/>
      <c r="DMH16356" s="1"/>
      <c r="DMI16356" s="1"/>
      <c r="DMJ16356" s="1"/>
      <c r="DMK16356" s="1"/>
      <c r="DML16356" s="1"/>
      <c r="DMM16356" s="1"/>
      <c r="DMN16356" s="1"/>
      <c r="DMO16356" s="1"/>
      <c r="DMP16356" s="1"/>
      <c r="DMQ16356" s="1"/>
      <c r="DMR16356" s="1"/>
      <c r="DMS16356" s="1"/>
      <c r="DMT16356" s="1"/>
      <c r="DMU16356" s="1"/>
      <c r="DMV16356" s="1"/>
      <c r="DMW16356" s="1"/>
      <c r="DMX16356" s="1"/>
      <c r="DMY16356" s="1"/>
      <c r="DMZ16356" s="1"/>
      <c r="DNA16356" s="1"/>
      <c r="DNB16356" s="1"/>
      <c r="DNC16356" s="1"/>
      <c r="DND16356" s="1"/>
      <c r="DNE16356" s="1"/>
      <c r="DNF16356" s="1"/>
      <c r="DNG16356" s="1"/>
      <c r="DNH16356" s="1"/>
      <c r="DNI16356" s="1"/>
      <c r="DNJ16356" s="1"/>
      <c r="DNK16356" s="1"/>
      <c r="DNL16356" s="1"/>
      <c r="DNM16356" s="1"/>
      <c r="DNN16356" s="1"/>
      <c r="DNO16356" s="1"/>
      <c r="DNP16356" s="1"/>
      <c r="DNQ16356" s="1"/>
      <c r="DNR16356" s="1"/>
      <c r="DNS16356" s="1"/>
      <c r="DNT16356" s="1"/>
      <c r="DNU16356" s="1"/>
      <c r="DNV16356" s="1"/>
      <c r="DNW16356" s="1"/>
      <c r="DNX16356" s="1"/>
      <c r="DNY16356" s="1"/>
      <c r="DNZ16356" s="1"/>
      <c r="DOA16356" s="1"/>
      <c r="DOB16356" s="1"/>
      <c r="DOC16356" s="1"/>
      <c r="DOD16356" s="1"/>
      <c r="DOE16356" s="1"/>
      <c r="DOF16356" s="1"/>
      <c r="DOG16356" s="1"/>
      <c r="DOH16356" s="1"/>
      <c r="DOI16356" s="1"/>
      <c r="DOJ16356" s="1"/>
      <c r="DOK16356" s="1"/>
      <c r="DOL16356" s="1"/>
      <c r="DOM16356" s="1"/>
      <c r="DON16356" s="1"/>
      <c r="DOO16356" s="1"/>
      <c r="DOP16356" s="1"/>
      <c r="DOQ16356" s="1"/>
      <c r="DOR16356" s="1"/>
      <c r="DOS16356" s="1"/>
      <c r="DOT16356" s="1"/>
      <c r="DOU16356" s="1"/>
      <c r="DOV16356" s="1"/>
      <c r="DOW16356" s="1"/>
      <c r="DOX16356" s="1"/>
      <c r="DOY16356" s="1"/>
      <c r="DOZ16356" s="1"/>
      <c r="DPA16356" s="1"/>
      <c r="DPB16356" s="1"/>
      <c r="DPC16356" s="1"/>
      <c r="DPD16356" s="1"/>
      <c r="DPE16356" s="1"/>
      <c r="DPF16356" s="1"/>
      <c r="DPG16356" s="1"/>
      <c r="DPH16356" s="1"/>
      <c r="DPI16356" s="1"/>
      <c r="DPJ16356" s="1"/>
      <c r="DPK16356" s="1"/>
      <c r="DPL16356" s="1"/>
      <c r="DPM16356" s="1"/>
      <c r="DPN16356" s="1"/>
      <c r="DPO16356" s="1"/>
      <c r="DPP16356" s="1"/>
      <c r="DPQ16356" s="1"/>
      <c r="DPR16356" s="1"/>
      <c r="DPS16356" s="1"/>
      <c r="DPT16356" s="1"/>
      <c r="DPU16356" s="1"/>
      <c r="DPV16356" s="1"/>
      <c r="DPW16356" s="1"/>
      <c r="DPX16356" s="1"/>
      <c r="DPY16356" s="1"/>
      <c r="DPZ16356" s="1"/>
      <c r="DQA16356" s="1"/>
      <c r="DQB16356" s="1"/>
      <c r="DQC16356" s="1"/>
      <c r="DQD16356" s="1"/>
      <c r="DQE16356" s="1"/>
      <c r="DQF16356" s="1"/>
      <c r="DQG16356" s="1"/>
      <c r="DQH16356" s="1"/>
      <c r="DQI16356" s="1"/>
      <c r="DQJ16356" s="1"/>
      <c r="DQK16356" s="1"/>
      <c r="DQL16356" s="1"/>
      <c r="DQM16356" s="1"/>
      <c r="DQN16356" s="1"/>
      <c r="DQO16356" s="1"/>
      <c r="DQP16356" s="1"/>
      <c r="DQQ16356" s="1"/>
      <c r="DQR16356" s="1"/>
      <c r="DQS16356" s="1"/>
      <c r="DQT16356" s="1"/>
      <c r="DQU16356" s="1"/>
      <c r="DQV16356" s="1"/>
      <c r="DQW16356" s="1"/>
      <c r="DQX16356" s="1"/>
      <c r="DQY16356" s="1"/>
      <c r="DQZ16356" s="1"/>
      <c r="DRA16356" s="1"/>
      <c r="DRB16356" s="1"/>
      <c r="DRC16356" s="1"/>
      <c r="DRD16356" s="1"/>
      <c r="DRE16356" s="1"/>
      <c r="DRF16356" s="1"/>
      <c r="DRG16356" s="1"/>
      <c r="DRH16356" s="1"/>
      <c r="DRI16356" s="1"/>
      <c r="DRJ16356" s="1"/>
      <c r="DRK16356" s="1"/>
      <c r="DRL16356" s="1"/>
      <c r="DRM16356" s="1"/>
      <c r="DRN16356" s="1"/>
      <c r="DRO16356" s="1"/>
      <c r="DRP16356" s="1"/>
      <c r="DRQ16356" s="1"/>
      <c r="DRR16356" s="1"/>
      <c r="DRS16356" s="1"/>
      <c r="DRT16356" s="1"/>
      <c r="DRU16356" s="1"/>
      <c r="DRV16356" s="1"/>
      <c r="DRW16356" s="1"/>
      <c r="DRX16356" s="1"/>
      <c r="DRY16356" s="1"/>
      <c r="DRZ16356" s="1"/>
      <c r="DSA16356" s="1"/>
      <c r="DSB16356" s="1"/>
      <c r="DSC16356" s="1"/>
      <c r="DSD16356" s="1"/>
      <c r="DSE16356" s="1"/>
      <c r="DSF16356" s="1"/>
      <c r="DSG16356" s="1"/>
      <c r="DSH16356" s="1"/>
      <c r="DSI16356" s="1"/>
      <c r="DSJ16356" s="1"/>
      <c r="DSK16356" s="1"/>
      <c r="DSL16356" s="1"/>
      <c r="DSM16356" s="1"/>
      <c r="DSN16356" s="1"/>
      <c r="DSO16356" s="1"/>
      <c r="DSP16356" s="1"/>
      <c r="DSQ16356" s="1"/>
      <c r="DSR16356" s="1"/>
      <c r="DSS16356" s="1"/>
      <c r="DST16356" s="1"/>
      <c r="DSU16356" s="1"/>
      <c r="DSV16356" s="1"/>
      <c r="DSW16356" s="1"/>
      <c r="DSX16356" s="1"/>
      <c r="DSY16356" s="1"/>
      <c r="DSZ16356" s="1"/>
      <c r="DTA16356" s="1"/>
      <c r="DTB16356" s="1"/>
      <c r="DTC16356" s="1"/>
      <c r="DTD16356" s="1"/>
      <c r="DTE16356" s="1"/>
      <c r="DTF16356" s="1"/>
      <c r="DTG16356" s="1"/>
      <c r="DTH16356" s="1"/>
      <c r="DTI16356" s="1"/>
      <c r="DTJ16356" s="1"/>
      <c r="DTK16356" s="1"/>
      <c r="DTL16356" s="1"/>
      <c r="DTM16356" s="1"/>
      <c r="DTN16356" s="1"/>
      <c r="DTO16356" s="1"/>
      <c r="DTP16356" s="1"/>
      <c r="DTQ16356" s="1"/>
      <c r="DTR16356" s="1"/>
      <c r="DTS16356" s="1"/>
      <c r="DTT16356" s="1"/>
      <c r="DTU16356" s="1"/>
      <c r="DTV16356" s="1"/>
      <c r="DTW16356" s="1"/>
      <c r="DTX16356" s="1"/>
      <c r="DTY16356" s="1"/>
      <c r="DTZ16356" s="1"/>
      <c r="DUA16356" s="1"/>
      <c r="DUB16356" s="1"/>
      <c r="DUC16356" s="1"/>
      <c r="DUD16356" s="1"/>
      <c r="DUE16356" s="1"/>
      <c r="DUF16356" s="1"/>
      <c r="DUG16356" s="1"/>
      <c r="DUH16356" s="1"/>
      <c r="DUI16356" s="1"/>
      <c r="DUJ16356" s="1"/>
      <c r="DUK16356" s="1"/>
      <c r="DUL16356" s="1"/>
      <c r="DUM16356" s="1"/>
      <c r="DUN16356" s="1"/>
      <c r="DUO16356" s="1"/>
      <c r="DUP16356" s="1"/>
      <c r="DUQ16356" s="1"/>
      <c r="DUR16356" s="1"/>
      <c r="DUS16356" s="1"/>
      <c r="DUT16356" s="1"/>
      <c r="DUU16356" s="1"/>
      <c r="DUV16356" s="1"/>
      <c r="DUW16356" s="1"/>
      <c r="DUX16356" s="1"/>
      <c r="DUY16356" s="1"/>
      <c r="DUZ16356" s="1"/>
      <c r="DVA16356" s="1"/>
      <c r="DVB16356" s="1"/>
      <c r="DVC16356" s="1"/>
      <c r="DVD16356" s="1"/>
      <c r="DVE16356" s="1"/>
      <c r="DVF16356" s="1"/>
      <c r="DVG16356" s="1"/>
      <c r="DVH16356" s="1"/>
      <c r="DVI16356" s="1"/>
      <c r="DVJ16356" s="1"/>
      <c r="DVK16356" s="1"/>
      <c r="DVL16356" s="1"/>
      <c r="DVM16356" s="1"/>
      <c r="DVN16356" s="1"/>
      <c r="DVO16356" s="1"/>
      <c r="DVP16356" s="1"/>
      <c r="DVQ16356" s="1"/>
      <c r="DVR16356" s="1"/>
      <c r="DVS16356" s="1"/>
      <c r="DVT16356" s="1"/>
      <c r="DVU16356" s="1"/>
      <c r="DVV16356" s="1"/>
      <c r="DVW16356" s="1"/>
      <c r="DVX16356" s="1"/>
      <c r="DVY16356" s="1"/>
      <c r="DVZ16356" s="1"/>
      <c r="DWA16356" s="1"/>
      <c r="DWB16356" s="1"/>
      <c r="DWC16356" s="1"/>
      <c r="DWD16356" s="1"/>
      <c r="DWE16356" s="1"/>
      <c r="DWF16356" s="1"/>
      <c r="DWG16356" s="1"/>
      <c r="DWH16356" s="1"/>
      <c r="DWI16356" s="1"/>
      <c r="DWJ16356" s="1"/>
      <c r="DWK16356" s="1"/>
      <c r="DWL16356" s="1"/>
      <c r="DWM16356" s="1"/>
      <c r="DWN16356" s="1"/>
      <c r="DWO16356" s="1"/>
      <c r="DWP16356" s="1"/>
      <c r="DWQ16356" s="1"/>
      <c r="DWR16356" s="1"/>
      <c r="DWS16356" s="1"/>
      <c r="DWT16356" s="1"/>
      <c r="DWU16356" s="1"/>
      <c r="DWV16356" s="1"/>
      <c r="DWW16356" s="1"/>
      <c r="DWX16356" s="1"/>
      <c r="DWY16356" s="1"/>
      <c r="DWZ16356" s="1"/>
      <c r="DXA16356" s="1"/>
      <c r="DXB16356" s="1"/>
      <c r="DXC16356" s="1"/>
      <c r="DXD16356" s="1"/>
      <c r="DXE16356" s="1"/>
      <c r="DXF16356" s="1"/>
      <c r="DXG16356" s="1"/>
      <c r="DXH16356" s="1"/>
      <c r="DXI16356" s="1"/>
      <c r="DXJ16356" s="1"/>
      <c r="DXK16356" s="1"/>
      <c r="DXL16356" s="1"/>
      <c r="DXM16356" s="1"/>
      <c r="DXN16356" s="1"/>
      <c r="DXO16356" s="1"/>
      <c r="DXP16356" s="1"/>
      <c r="DXQ16356" s="1"/>
      <c r="DXR16356" s="1"/>
      <c r="DXS16356" s="1"/>
      <c r="DXT16356" s="1"/>
      <c r="DXU16356" s="1"/>
      <c r="DXV16356" s="1"/>
      <c r="DXW16356" s="1"/>
      <c r="DXX16356" s="1"/>
      <c r="DXY16356" s="1"/>
      <c r="DXZ16356" s="1"/>
      <c r="DYA16356" s="1"/>
      <c r="DYB16356" s="1"/>
      <c r="DYC16356" s="1"/>
      <c r="DYD16356" s="1"/>
      <c r="DYE16356" s="1"/>
      <c r="DYF16356" s="1"/>
      <c r="DYG16356" s="1"/>
      <c r="DYH16356" s="1"/>
      <c r="DYI16356" s="1"/>
      <c r="DYJ16356" s="1"/>
      <c r="DYK16356" s="1"/>
      <c r="DYL16356" s="1"/>
      <c r="DYM16356" s="1"/>
      <c r="DYN16356" s="1"/>
      <c r="DYO16356" s="1"/>
      <c r="DYP16356" s="1"/>
      <c r="DYQ16356" s="1"/>
      <c r="DYR16356" s="1"/>
      <c r="DYS16356" s="1"/>
      <c r="DYT16356" s="1"/>
      <c r="DYU16356" s="1"/>
      <c r="DYV16356" s="1"/>
      <c r="DYW16356" s="1"/>
      <c r="DYX16356" s="1"/>
      <c r="DYY16356" s="1"/>
      <c r="DYZ16356" s="1"/>
      <c r="DZA16356" s="1"/>
      <c r="DZB16356" s="1"/>
      <c r="DZC16356" s="1"/>
      <c r="DZD16356" s="1"/>
      <c r="DZE16356" s="1"/>
      <c r="DZF16356" s="1"/>
      <c r="DZG16356" s="1"/>
      <c r="DZH16356" s="1"/>
      <c r="DZI16356" s="1"/>
      <c r="DZJ16356" s="1"/>
      <c r="DZK16356" s="1"/>
      <c r="DZL16356" s="1"/>
      <c r="DZM16356" s="1"/>
      <c r="DZN16356" s="1"/>
      <c r="DZO16356" s="1"/>
      <c r="DZP16356" s="1"/>
      <c r="DZQ16356" s="1"/>
      <c r="DZR16356" s="1"/>
      <c r="DZS16356" s="1"/>
      <c r="DZT16356" s="1"/>
      <c r="DZU16356" s="1"/>
      <c r="DZV16356" s="1"/>
      <c r="DZW16356" s="1"/>
      <c r="DZX16356" s="1"/>
      <c r="DZY16356" s="1"/>
      <c r="DZZ16356" s="1"/>
      <c r="EAA16356" s="1"/>
      <c r="EAB16356" s="1"/>
      <c r="EAC16356" s="1"/>
      <c r="EAD16356" s="1"/>
      <c r="EAE16356" s="1"/>
      <c r="EAF16356" s="1"/>
      <c r="EAG16356" s="1"/>
      <c r="EAH16356" s="1"/>
      <c r="EAI16356" s="1"/>
      <c r="EAJ16356" s="1"/>
      <c r="EAK16356" s="1"/>
      <c r="EAL16356" s="1"/>
      <c r="EAM16356" s="1"/>
      <c r="EAN16356" s="1"/>
      <c r="EAO16356" s="1"/>
      <c r="EAP16356" s="1"/>
      <c r="EAQ16356" s="1"/>
      <c r="EAR16356" s="1"/>
      <c r="EAS16356" s="1"/>
      <c r="EAT16356" s="1"/>
      <c r="EAU16356" s="1"/>
      <c r="EAV16356" s="1"/>
      <c r="EAW16356" s="1"/>
      <c r="EAX16356" s="1"/>
      <c r="EAY16356" s="1"/>
      <c r="EAZ16356" s="1"/>
      <c r="EBA16356" s="1"/>
      <c r="EBB16356" s="1"/>
      <c r="EBC16356" s="1"/>
      <c r="EBD16356" s="1"/>
      <c r="EBE16356" s="1"/>
      <c r="EBF16356" s="1"/>
      <c r="EBG16356" s="1"/>
      <c r="EBH16356" s="1"/>
      <c r="EBI16356" s="1"/>
      <c r="EBJ16356" s="1"/>
      <c r="EBK16356" s="1"/>
      <c r="EBL16356" s="1"/>
      <c r="EBM16356" s="1"/>
      <c r="EBN16356" s="1"/>
      <c r="EBO16356" s="1"/>
      <c r="EBP16356" s="1"/>
      <c r="EBQ16356" s="1"/>
      <c r="EBR16356" s="1"/>
      <c r="EBS16356" s="1"/>
      <c r="EBT16356" s="1"/>
      <c r="EBU16356" s="1"/>
      <c r="EBV16356" s="1"/>
      <c r="EBW16356" s="1"/>
      <c r="EBX16356" s="1"/>
      <c r="EBY16356" s="1"/>
      <c r="EBZ16356" s="1"/>
      <c r="ECA16356" s="1"/>
      <c r="ECB16356" s="1"/>
      <c r="ECC16356" s="1"/>
      <c r="ECD16356" s="1"/>
      <c r="ECE16356" s="1"/>
      <c r="ECF16356" s="1"/>
      <c r="ECG16356" s="1"/>
      <c r="ECH16356" s="1"/>
      <c r="ECI16356" s="1"/>
      <c r="ECJ16356" s="1"/>
      <c r="ECK16356" s="1"/>
      <c r="ECL16356" s="1"/>
      <c r="ECM16356" s="1"/>
      <c r="ECN16356" s="1"/>
      <c r="ECO16356" s="1"/>
      <c r="ECP16356" s="1"/>
      <c r="ECQ16356" s="1"/>
      <c r="ECR16356" s="1"/>
      <c r="ECS16356" s="1"/>
      <c r="ECT16356" s="1"/>
      <c r="ECU16356" s="1"/>
      <c r="ECV16356" s="1"/>
      <c r="ECW16356" s="1"/>
      <c r="ECX16356" s="1"/>
      <c r="ECY16356" s="1"/>
      <c r="ECZ16356" s="1"/>
      <c r="EDA16356" s="1"/>
      <c r="EDB16356" s="1"/>
      <c r="EDC16356" s="1"/>
      <c r="EDD16356" s="1"/>
      <c r="EDE16356" s="1"/>
      <c r="EDF16356" s="1"/>
      <c r="EDG16356" s="1"/>
      <c r="EDH16356" s="1"/>
      <c r="EDI16356" s="1"/>
      <c r="EDJ16356" s="1"/>
      <c r="EDK16356" s="1"/>
      <c r="EDL16356" s="1"/>
      <c r="EDM16356" s="1"/>
      <c r="EDN16356" s="1"/>
      <c r="EDO16356" s="1"/>
      <c r="EDP16356" s="1"/>
      <c r="EDQ16356" s="1"/>
      <c r="EDR16356" s="1"/>
      <c r="EDS16356" s="1"/>
      <c r="EDT16356" s="1"/>
      <c r="EDU16356" s="1"/>
      <c r="EDV16356" s="1"/>
      <c r="EDW16356" s="1"/>
      <c r="EDX16356" s="1"/>
      <c r="EDY16356" s="1"/>
      <c r="EDZ16356" s="1"/>
      <c r="EEA16356" s="1"/>
      <c r="EEB16356" s="1"/>
      <c r="EEC16356" s="1"/>
      <c r="EED16356" s="1"/>
      <c r="EEE16356" s="1"/>
      <c r="EEF16356" s="1"/>
      <c r="EEG16356" s="1"/>
      <c r="EEH16356" s="1"/>
      <c r="EEI16356" s="1"/>
      <c r="EEJ16356" s="1"/>
      <c r="EEK16356" s="1"/>
      <c r="EEL16356" s="1"/>
      <c r="EEM16356" s="1"/>
      <c r="EEN16356" s="1"/>
      <c r="EEO16356" s="1"/>
      <c r="EEP16356" s="1"/>
      <c r="EEQ16356" s="1"/>
      <c r="EER16356" s="1"/>
      <c r="EES16356" s="1"/>
      <c r="EET16356" s="1"/>
      <c r="EEU16356" s="1"/>
      <c r="EEV16356" s="1"/>
      <c r="EEW16356" s="1"/>
      <c r="EEX16356" s="1"/>
      <c r="EEY16356" s="1"/>
      <c r="EEZ16356" s="1"/>
      <c r="EFA16356" s="1"/>
      <c r="EFB16356" s="1"/>
      <c r="EFC16356" s="1"/>
      <c r="EFD16356" s="1"/>
      <c r="EFE16356" s="1"/>
      <c r="EFF16356" s="1"/>
      <c r="EFG16356" s="1"/>
      <c r="EFH16356" s="1"/>
      <c r="EFI16356" s="1"/>
      <c r="EFJ16356" s="1"/>
      <c r="EFK16356" s="1"/>
      <c r="EFL16356" s="1"/>
      <c r="EFM16356" s="1"/>
      <c r="EFN16356" s="1"/>
      <c r="EFO16356" s="1"/>
      <c r="EFP16356" s="1"/>
      <c r="EFQ16356" s="1"/>
      <c r="EFR16356" s="1"/>
      <c r="EFS16356" s="1"/>
      <c r="EFT16356" s="1"/>
      <c r="EFU16356" s="1"/>
      <c r="EFV16356" s="1"/>
      <c r="EFW16356" s="1"/>
      <c r="EFX16356" s="1"/>
      <c r="EFY16356" s="1"/>
      <c r="EFZ16356" s="1"/>
      <c r="EGA16356" s="1"/>
      <c r="EGB16356" s="1"/>
      <c r="EGC16356" s="1"/>
      <c r="EGD16356" s="1"/>
      <c r="EGE16356" s="1"/>
      <c r="EGF16356" s="1"/>
      <c r="EGG16356" s="1"/>
      <c r="EGH16356" s="1"/>
      <c r="EGI16356" s="1"/>
      <c r="EGJ16356" s="1"/>
      <c r="EGK16356" s="1"/>
      <c r="EGL16356" s="1"/>
      <c r="EGM16356" s="1"/>
      <c r="EGN16356" s="1"/>
      <c r="EGO16356" s="1"/>
      <c r="EGP16356" s="1"/>
      <c r="EGQ16356" s="1"/>
      <c r="EGR16356" s="1"/>
      <c r="EGS16356" s="1"/>
      <c r="EGT16356" s="1"/>
      <c r="EGU16356" s="1"/>
      <c r="EGV16356" s="1"/>
      <c r="EGW16356" s="1"/>
      <c r="EGX16356" s="1"/>
      <c r="EGY16356" s="1"/>
      <c r="EGZ16356" s="1"/>
      <c r="EHA16356" s="1"/>
      <c r="EHB16356" s="1"/>
      <c r="EHC16356" s="1"/>
      <c r="EHD16356" s="1"/>
      <c r="EHE16356" s="1"/>
      <c r="EHF16356" s="1"/>
      <c r="EHG16356" s="1"/>
      <c r="EHH16356" s="1"/>
      <c r="EHI16356" s="1"/>
      <c r="EHJ16356" s="1"/>
      <c r="EHK16356" s="1"/>
      <c r="EHL16356" s="1"/>
      <c r="EHM16356" s="1"/>
      <c r="EHN16356" s="1"/>
      <c r="EHO16356" s="1"/>
      <c r="EHP16356" s="1"/>
      <c r="EHQ16356" s="1"/>
      <c r="EHR16356" s="1"/>
      <c r="EHS16356" s="1"/>
      <c r="EHT16356" s="1"/>
      <c r="EHU16356" s="1"/>
      <c r="EHV16356" s="1"/>
      <c r="EHW16356" s="1"/>
      <c r="EHX16356" s="1"/>
      <c r="EHY16356" s="1"/>
      <c r="EHZ16356" s="1"/>
      <c r="EIA16356" s="1"/>
      <c r="EIB16356" s="1"/>
      <c r="EIC16356" s="1"/>
      <c r="EID16356" s="1"/>
      <c r="EIE16356" s="1"/>
      <c r="EIF16356" s="1"/>
      <c r="EIG16356" s="1"/>
      <c r="EIH16356" s="1"/>
      <c r="EII16356" s="1"/>
      <c r="EIJ16356" s="1"/>
      <c r="EIK16356" s="1"/>
      <c r="EIL16356" s="1"/>
      <c r="EIM16356" s="1"/>
      <c r="EIN16356" s="1"/>
      <c r="EIO16356" s="1"/>
      <c r="EIP16356" s="1"/>
      <c r="EIQ16356" s="1"/>
      <c r="EIR16356" s="1"/>
      <c r="EIS16356" s="1"/>
      <c r="EIT16356" s="1"/>
      <c r="EIU16356" s="1"/>
      <c r="EIV16356" s="1"/>
      <c r="EIW16356" s="1"/>
      <c r="EIX16356" s="1"/>
      <c r="EIY16356" s="1"/>
      <c r="EIZ16356" s="1"/>
      <c r="EJA16356" s="1"/>
      <c r="EJB16356" s="1"/>
      <c r="EJC16356" s="1"/>
      <c r="EJD16356" s="1"/>
      <c r="EJE16356" s="1"/>
      <c r="EJF16356" s="1"/>
      <c r="EJG16356" s="1"/>
      <c r="EJH16356" s="1"/>
      <c r="EJI16356" s="1"/>
      <c r="EJJ16356" s="1"/>
      <c r="EJK16356" s="1"/>
      <c r="EJL16356" s="1"/>
      <c r="EJM16356" s="1"/>
      <c r="EJN16356" s="1"/>
      <c r="EJO16356" s="1"/>
      <c r="EJP16356" s="1"/>
      <c r="EJQ16356" s="1"/>
      <c r="EJR16356" s="1"/>
      <c r="EJS16356" s="1"/>
      <c r="EJT16356" s="1"/>
      <c r="EJU16356" s="1"/>
      <c r="EJV16356" s="1"/>
      <c r="EJW16356" s="1"/>
      <c r="EJX16356" s="1"/>
      <c r="EJY16356" s="1"/>
      <c r="EJZ16356" s="1"/>
      <c r="EKA16356" s="1"/>
      <c r="EKB16356" s="1"/>
      <c r="EKC16356" s="1"/>
      <c r="EKD16356" s="1"/>
      <c r="EKE16356" s="1"/>
      <c r="EKF16356" s="1"/>
      <c r="EKG16356" s="1"/>
      <c r="EKH16356" s="1"/>
      <c r="EKI16356" s="1"/>
      <c r="EKJ16356" s="1"/>
      <c r="EKK16356" s="1"/>
      <c r="EKL16356" s="1"/>
      <c r="EKM16356" s="1"/>
      <c r="EKN16356" s="1"/>
      <c r="EKO16356" s="1"/>
      <c r="EKP16356" s="1"/>
      <c r="EKQ16356" s="1"/>
      <c r="EKR16356" s="1"/>
      <c r="EKS16356" s="1"/>
      <c r="EKT16356" s="1"/>
      <c r="EKU16356" s="1"/>
      <c r="EKV16356" s="1"/>
      <c r="EKW16356" s="1"/>
      <c r="EKX16356" s="1"/>
      <c r="EKY16356" s="1"/>
      <c r="EKZ16356" s="1"/>
      <c r="ELA16356" s="1"/>
      <c r="ELB16356" s="1"/>
      <c r="ELC16356" s="1"/>
      <c r="ELD16356" s="1"/>
      <c r="ELE16356" s="1"/>
      <c r="ELF16356" s="1"/>
      <c r="ELG16356" s="1"/>
      <c r="ELH16356" s="1"/>
      <c r="ELI16356" s="1"/>
      <c r="ELJ16356" s="1"/>
      <c r="ELK16356" s="1"/>
      <c r="ELL16356" s="1"/>
      <c r="ELM16356" s="1"/>
      <c r="ELN16356" s="1"/>
      <c r="ELO16356" s="1"/>
      <c r="ELP16356" s="1"/>
      <c r="ELQ16356" s="1"/>
      <c r="ELR16356" s="1"/>
      <c r="ELS16356" s="1"/>
      <c r="ELT16356" s="1"/>
      <c r="ELU16356" s="1"/>
      <c r="ELV16356" s="1"/>
      <c r="ELW16356" s="1"/>
      <c r="ELX16356" s="1"/>
      <c r="ELY16356" s="1"/>
      <c r="ELZ16356" s="1"/>
      <c r="EMA16356" s="1"/>
      <c r="EMB16356" s="1"/>
      <c r="EMC16356" s="1"/>
      <c r="EMD16356" s="1"/>
      <c r="EME16356" s="1"/>
      <c r="EMF16356" s="1"/>
      <c r="EMG16356" s="1"/>
      <c r="EMH16356" s="1"/>
      <c r="EMI16356" s="1"/>
      <c r="EMJ16356" s="1"/>
      <c r="EMK16356" s="1"/>
      <c r="EML16356" s="1"/>
      <c r="EMM16356" s="1"/>
      <c r="EMN16356" s="1"/>
      <c r="EMO16356" s="1"/>
      <c r="EMP16356" s="1"/>
      <c r="EMQ16356" s="1"/>
      <c r="EMR16356" s="1"/>
      <c r="EMS16356" s="1"/>
      <c r="EMT16356" s="1"/>
      <c r="EMU16356" s="1"/>
      <c r="EMV16356" s="1"/>
      <c r="EMW16356" s="1"/>
      <c r="EMX16356" s="1"/>
      <c r="EMY16356" s="1"/>
      <c r="EMZ16356" s="1"/>
      <c r="ENA16356" s="1"/>
      <c r="ENB16356" s="1"/>
      <c r="ENC16356" s="1"/>
      <c r="END16356" s="1"/>
      <c r="ENE16356" s="1"/>
      <c r="ENF16356" s="1"/>
      <c r="ENG16356" s="1"/>
      <c r="ENH16356" s="1"/>
      <c r="ENI16356" s="1"/>
      <c r="ENJ16356" s="1"/>
      <c r="ENK16356" s="1"/>
      <c r="ENL16356" s="1"/>
      <c r="ENM16356" s="1"/>
      <c r="ENN16356" s="1"/>
      <c r="ENO16356" s="1"/>
      <c r="ENP16356" s="1"/>
      <c r="ENQ16356" s="1"/>
      <c r="ENR16356" s="1"/>
      <c r="ENS16356" s="1"/>
      <c r="ENT16356" s="1"/>
      <c r="ENU16356" s="1"/>
      <c r="ENV16356" s="1"/>
      <c r="ENW16356" s="1"/>
      <c r="ENX16356" s="1"/>
      <c r="ENY16356" s="1"/>
      <c r="ENZ16356" s="1"/>
      <c r="EOA16356" s="1"/>
      <c r="EOB16356" s="1"/>
      <c r="EOC16356" s="1"/>
      <c r="EOD16356" s="1"/>
      <c r="EOE16356" s="1"/>
      <c r="EOF16356" s="1"/>
      <c r="EOG16356" s="1"/>
      <c r="EOH16356" s="1"/>
      <c r="EOI16356" s="1"/>
      <c r="EOJ16356" s="1"/>
      <c r="EOK16356" s="1"/>
      <c r="EOL16356" s="1"/>
      <c r="EOM16356" s="1"/>
      <c r="EON16356" s="1"/>
      <c r="EOO16356" s="1"/>
      <c r="EOP16356" s="1"/>
      <c r="EOQ16356" s="1"/>
      <c r="EOR16356" s="1"/>
      <c r="EOS16356" s="1"/>
      <c r="EOT16356" s="1"/>
      <c r="EOU16356" s="1"/>
      <c r="EOV16356" s="1"/>
      <c r="EOW16356" s="1"/>
      <c r="EOX16356" s="1"/>
      <c r="EOY16356" s="1"/>
      <c r="EOZ16356" s="1"/>
      <c r="EPA16356" s="1"/>
      <c r="EPB16356" s="1"/>
      <c r="EPC16356" s="1"/>
      <c r="EPD16356" s="1"/>
      <c r="EPE16356" s="1"/>
      <c r="EPF16356" s="1"/>
      <c r="EPG16356" s="1"/>
      <c r="EPH16356" s="1"/>
      <c r="EPI16356" s="1"/>
      <c r="EPJ16356" s="1"/>
      <c r="EPK16356" s="1"/>
      <c r="EPL16356" s="1"/>
      <c r="EPM16356" s="1"/>
      <c r="EPN16356" s="1"/>
      <c r="EPO16356" s="1"/>
      <c r="EPP16356" s="1"/>
      <c r="EPQ16356" s="1"/>
      <c r="EPR16356" s="1"/>
      <c r="EPS16356" s="1"/>
      <c r="EPT16356" s="1"/>
      <c r="EPU16356" s="1"/>
      <c r="EPV16356" s="1"/>
      <c r="EPW16356" s="1"/>
      <c r="EPX16356" s="1"/>
      <c r="EPY16356" s="1"/>
      <c r="EPZ16356" s="1"/>
      <c r="EQA16356" s="1"/>
      <c r="EQB16356" s="1"/>
      <c r="EQC16356" s="1"/>
      <c r="EQD16356" s="1"/>
      <c r="EQE16356" s="1"/>
      <c r="EQF16356" s="1"/>
      <c r="EQG16356" s="1"/>
      <c r="EQH16356" s="1"/>
      <c r="EQI16356" s="1"/>
      <c r="EQJ16356" s="1"/>
      <c r="EQK16356" s="1"/>
      <c r="EQL16356" s="1"/>
      <c r="EQM16356" s="1"/>
      <c r="EQN16356" s="1"/>
      <c r="EQO16356" s="1"/>
      <c r="EQP16356" s="1"/>
      <c r="EQQ16356" s="1"/>
      <c r="EQR16356" s="1"/>
      <c r="EQS16356" s="1"/>
      <c r="EQT16356" s="1"/>
      <c r="EQU16356" s="1"/>
      <c r="EQV16356" s="1"/>
      <c r="EQW16356" s="1"/>
      <c r="EQX16356" s="1"/>
      <c r="EQY16356" s="1"/>
      <c r="EQZ16356" s="1"/>
      <c r="ERA16356" s="1"/>
      <c r="ERB16356" s="1"/>
      <c r="ERC16356" s="1"/>
      <c r="ERD16356" s="1"/>
      <c r="ERE16356" s="1"/>
      <c r="ERF16356" s="1"/>
      <c r="ERG16356" s="1"/>
      <c r="ERH16356" s="1"/>
      <c r="ERI16356" s="1"/>
      <c r="ERJ16356" s="1"/>
      <c r="ERK16356" s="1"/>
      <c r="ERL16356" s="1"/>
      <c r="ERM16356" s="1"/>
      <c r="ERN16356" s="1"/>
      <c r="ERO16356" s="1"/>
      <c r="ERP16356" s="1"/>
      <c r="ERQ16356" s="1"/>
      <c r="ERR16356" s="1"/>
      <c r="ERS16356" s="1"/>
      <c r="ERT16356" s="1"/>
      <c r="ERU16356" s="1"/>
      <c r="ERV16356" s="1"/>
      <c r="ERW16356" s="1"/>
      <c r="ERX16356" s="1"/>
      <c r="ERY16356" s="1"/>
      <c r="ERZ16356" s="1"/>
      <c r="ESA16356" s="1"/>
      <c r="ESB16356" s="1"/>
      <c r="ESC16356" s="1"/>
      <c r="ESD16356" s="1"/>
      <c r="ESE16356" s="1"/>
      <c r="ESF16356" s="1"/>
      <c r="ESG16356" s="1"/>
      <c r="ESH16356" s="1"/>
      <c r="ESI16356" s="1"/>
      <c r="ESJ16356" s="1"/>
      <c r="ESK16356" s="1"/>
      <c r="ESL16356" s="1"/>
      <c r="ESM16356" s="1"/>
      <c r="ESN16356" s="1"/>
      <c r="ESO16356" s="1"/>
      <c r="ESP16356" s="1"/>
      <c r="ESQ16356" s="1"/>
      <c r="ESR16356" s="1"/>
      <c r="ESS16356" s="1"/>
      <c r="EST16356" s="1"/>
      <c r="ESU16356" s="1"/>
      <c r="ESV16356" s="1"/>
      <c r="ESW16356" s="1"/>
      <c r="ESX16356" s="1"/>
      <c r="ESY16356" s="1"/>
      <c r="ESZ16356" s="1"/>
      <c r="ETA16356" s="1"/>
      <c r="ETB16356" s="1"/>
      <c r="ETC16356" s="1"/>
      <c r="ETD16356" s="1"/>
      <c r="ETE16356" s="1"/>
      <c r="ETF16356" s="1"/>
      <c r="ETG16356" s="1"/>
      <c r="ETH16356" s="1"/>
      <c r="ETI16356" s="1"/>
      <c r="ETJ16356" s="1"/>
      <c r="ETK16356" s="1"/>
      <c r="ETL16356" s="1"/>
      <c r="ETM16356" s="1"/>
      <c r="ETN16356" s="1"/>
      <c r="ETO16356" s="1"/>
      <c r="ETP16356" s="1"/>
      <c r="ETQ16356" s="1"/>
      <c r="ETR16356" s="1"/>
      <c r="ETS16356" s="1"/>
      <c r="ETT16356" s="1"/>
      <c r="ETU16356" s="1"/>
      <c r="ETV16356" s="1"/>
      <c r="ETW16356" s="1"/>
      <c r="ETX16356" s="1"/>
      <c r="ETY16356" s="1"/>
      <c r="ETZ16356" s="1"/>
      <c r="EUA16356" s="1"/>
      <c r="EUB16356" s="1"/>
      <c r="EUC16356" s="1"/>
      <c r="EUD16356" s="1"/>
      <c r="EUE16356" s="1"/>
      <c r="EUF16356" s="1"/>
      <c r="EUG16356" s="1"/>
      <c r="EUH16356" s="1"/>
      <c r="EUI16356" s="1"/>
      <c r="EUJ16356" s="1"/>
      <c r="EUK16356" s="1"/>
      <c r="EUL16356" s="1"/>
      <c r="EUM16356" s="1"/>
      <c r="EUN16356" s="1"/>
      <c r="EUO16356" s="1"/>
      <c r="EUP16356" s="1"/>
      <c r="EUQ16356" s="1"/>
      <c r="EUR16356" s="1"/>
      <c r="EUS16356" s="1"/>
      <c r="EUT16356" s="1"/>
      <c r="EUU16356" s="1"/>
      <c r="EUV16356" s="1"/>
      <c r="EUW16356" s="1"/>
      <c r="EUX16356" s="1"/>
      <c r="EUY16356" s="1"/>
      <c r="EUZ16356" s="1"/>
      <c r="EVA16356" s="1"/>
      <c r="EVB16356" s="1"/>
      <c r="EVC16356" s="1"/>
      <c r="EVD16356" s="1"/>
      <c r="EVE16356" s="1"/>
      <c r="EVF16356" s="1"/>
      <c r="EVG16356" s="1"/>
      <c r="EVH16356" s="1"/>
      <c r="EVI16356" s="1"/>
      <c r="EVJ16356" s="1"/>
      <c r="EVK16356" s="1"/>
      <c r="EVL16356" s="1"/>
      <c r="EVM16356" s="1"/>
      <c r="EVN16356" s="1"/>
      <c r="EVO16356" s="1"/>
      <c r="EVP16356" s="1"/>
      <c r="EVQ16356" s="1"/>
      <c r="EVR16356" s="1"/>
      <c r="EVS16356" s="1"/>
      <c r="EVT16356" s="1"/>
      <c r="EVU16356" s="1"/>
      <c r="EVV16356" s="1"/>
      <c r="EVW16356" s="1"/>
      <c r="EVX16356" s="1"/>
      <c r="EVY16356" s="1"/>
      <c r="EVZ16356" s="1"/>
      <c r="EWA16356" s="1"/>
      <c r="EWB16356" s="1"/>
      <c r="EWC16356" s="1"/>
      <c r="EWD16356" s="1"/>
      <c r="EWE16356" s="1"/>
      <c r="EWF16356" s="1"/>
      <c r="EWG16356" s="1"/>
      <c r="EWH16356" s="1"/>
      <c r="EWI16356" s="1"/>
      <c r="EWJ16356" s="1"/>
      <c r="EWK16356" s="1"/>
      <c r="EWL16356" s="1"/>
      <c r="EWM16356" s="1"/>
      <c r="EWN16356" s="1"/>
      <c r="EWO16356" s="1"/>
      <c r="EWP16356" s="1"/>
      <c r="EWQ16356" s="1"/>
      <c r="EWR16356" s="1"/>
      <c r="EWS16356" s="1"/>
      <c r="EWT16356" s="1"/>
      <c r="EWU16356" s="1"/>
      <c r="EWV16356" s="1"/>
      <c r="EWW16356" s="1"/>
      <c r="EWX16356" s="1"/>
      <c r="EWY16356" s="1"/>
      <c r="EWZ16356" s="1"/>
      <c r="EXA16356" s="1"/>
      <c r="EXB16356" s="1"/>
      <c r="EXC16356" s="1"/>
      <c r="EXD16356" s="1"/>
      <c r="EXE16356" s="1"/>
      <c r="EXF16356" s="1"/>
      <c r="EXG16356" s="1"/>
      <c r="EXH16356" s="1"/>
      <c r="EXI16356" s="1"/>
      <c r="EXJ16356" s="1"/>
      <c r="EXK16356" s="1"/>
      <c r="EXL16356" s="1"/>
      <c r="EXM16356" s="1"/>
      <c r="EXN16356" s="1"/>
      <c r="EXO16356" s="1"/>
      <c r="EXP16356" s="1"/>
      <c r="EXQ16356" s="1"/>
      <c r="EXR16356" s="1"/>
      <c r="EXS16356" s="1"/>
      <c r="EXT16356" s="1"/>
      <c r="EXU16356" s="1"/>
      <c r="EXV16356" s="1"/>
      <c r="EXW16356" s="1"/>
      <c r="EXX16356" s="1"/>
      <c r="EXY16356" s="1"/>
      <c r="EXZ16356" s="1"/>
      <c r="EYA16356" s="1"/>
      <c r="EYB16356" s="1"/>
      <c r="EYC16356" s="1"/>
      <c r="EYD16356" s="1"/>
      <c r="EYE16356" s="1"/>
      <c r="EYF16356" s="1"/>
      <c r="EYG16356" s="1"/>
      <c r="EYH16356" s="1"/>
      <c r="EYI16356" s="1"/>
      <c r="EYJ16356" s="1"/>
      <c r="EYK16356" s="1"/>
      <c r="EYL16356" s="1"/>
      <c r="EYM16356" s="1"/>
      <c r="EYN16356" s="1"/>
      <c r="EYO16356" s="1"/>
      <c r="EYP16356" s="1"/>
      <c r="EYQ16356" s="1"/>
      <c r="EYR16356" s="1"/>
      <c r="EYS16356" s="1"/>
      <c r="EYT16356" s="1"/>
      <c r="EYU16356" s="1"/>
      <c r="EYV16356" s="1"/>
      <c r="EYW16356" s="1"/>
      <c r="EYX16356" s="1"/>
      <c r="EYY16356" s="1"/>
      <c r="EYZ16356" s="1"/>
      <c r="EZA16356" s="1"/>
      <c r="EZB16356" s="1"/>
      <c r="EZC16356" s="1"/>
      <c r="EZD16356" s="1"/>
      <c r="EZE16356" s="1"/>
      <c r="EZF16356" s="1"/>
      <c r="EZG16356" s="1"/>
      <c r="EZH16356" s="1"/>
      <c r="EZI16356" s="1"/>
      <c r="EZJ16356" s="1"/>
      <c r="EZK16356" s="1"/>
      <c r="EZL16356" s="1"/>
      <c r="EZM16356" s="1"/>
      <c r="EZN16356" s="1"/>
      <c r="EZO16356" s="1"/>
      <c r="EZP16356" s="1"/>
      <c r="EZQ16356" s="1"/>
      <c r="EZR16356" s="1"/>
      <c r="EZS16356" s="1"/>
      <c r="EZT16356" s="1"/>
      <c r="EZU16356" s="1"/>
      <c r="EZV16356" s="1"/>
      <c r="EZW16356" s="1"/>
      <c r="EZX16356" s="1"/>
      <c r="EZY16356" s="1"/>
      <c r="EZZ16356" s="1"/>
      <c r="FAA16356" s="1"/>
      <c r="FAB16356" s="1"/>
      <c r="FAC16356" s="1"/>
      <c r="FAD16356" s="1"/>
      <c r="FAE16356" s="1"/>
      <c r="FAF16356" s="1"/>
      <c r="FAG16356" s="1"/>
      <c r="FAH16356" s="1"/>
      <c r="FAI16356" s="1"/>
      <c r="FAJ16356" s="1"/>
      <c r="FAK16356" s="1"/>
      <c r="FAL16356" s="1"/>
      <c r="FAM16356" s="1"/>
      <c r="FAN16356" s="1"/>
      <c r="FAO16356" s="1"/>
      <c r="FAP16356" s="1"/>
      <c r="FAQ16356" s="1"/>
      <c r="FAR16356" s="1"/>
      <c r="FAS16356" s="1"/>
      <c r="FAT16356" s="1"/>
      <c r="FAU16356" s="1"/>
      <c r="FAV16356" s="1"/>
      <c r="FAW16356" s="1"/>
      <c r="FAX16356" s="1"/>
      <c r="FAY16356" s="1"/>
      <c r="FAZ16356" s="1"/>
      <c r="FBA16356" s="1"/>
      <c r="FBB16356" s="1"/>
      <c r="FBC16356" s="1"/>
      <c r="FBD16356" s="1"/>
      <c r="FBE16356" s="1"/>
      <c r="FBF16356" s="1"/>
      <c r="FBG16356" s="1"/>
      <c r="FBH16356" s="1"/>
      <c r="FBI16356" s="1"/>
      <c r="FBJ16356" s="1"/>
      <c r="FBK16356" s="1"/>
      <c r="FBL16356" s="1"/>
      <c r="FBM16356" s="1"/>
      <c r="FBN16356" s="1"/>
      <c r="FBO16356" s="1"/>
      <c r="FBP16356" s="1"/>
      <c r="FBQ16356" s="1"/>
      <c r="FBR16356" s="1"/>
      <c r="FBS16356" s="1"/>
      <c r="FBT16356" s="1"/>
      <c r="FBU16356" s="1"/>
      <c r="FBV16356" s="1"/>
      <c r="FBW16356" s="1"/>
      <c r="FBX16356" s="1"/>
      <c r="FBY16356" s="1"/>
      <c r="FBZ16356" s="1"/>
      <c r="FCA16356" s="1"/>
      <c r="FCB16356" s="1"/>
      <c r="FCC16356" s="1"/>
      <c r="FCD16356" s="1"/>
      <c r="FCE16356" s="1"/>
      <c r="FCF16356" s="1"/>
      <c r="FCG16356" s="1"/>
      <c r="FCH16356" s="1"/>
      <c r="FCI16356" s="1"/>
      <c r="FCJ16356" s="1"/>
      <c r="FCK16356" s="1"/>
      <c r="FCL16356" s="1"/>
      <c r="FCM16356" s="1"/>
      <c r="FCN16356" s="1"/>
      <c r="FCO16356" s="1"/>
      <c r="FCP16356" s="1"/>
      <c r="FCQ16356" s="1"/>
      <c r="FCR16356" s="1"/>
      <c r="FCS16356" s="1"/>
      <c r="FCT16356" s="1"/>
      <c r="FCU16356" s="1"/>
      <c r="FCV16356" s="1"/>
      <c r="FCW16356" s="1"/>
      <c r="FCX16356" s="1"/>
      <c r="FCY16356" s="1"/>
      <c r="FCZ16356" s="1"/>
      <c r="FDA16356" s="1"/>
      <c r="FDB16356" s="1"/>
      <c r="FDC16356" s="1"/>
      <c r="FDD16356" s="1"/>
      <c r="FDE16356" s="1"/>
      <c r="FDF16356" s="1"/>
      <c r="FDG16356" s="1"/>
      <c r="FDH16356" s="1"/>
      <c r="FDI16356" s="1"/>
      <c r="FDJ16356" s="1"/>
      <c r="FDK16356" s="1"/>
      <c r="FDL16356" s="1"/>
      <c r="FDM16356" s="1"/>
      <c r="FDN16356" s="1"/>
      <c r="FDO16356" s="1"/>
      <c r="FDP16356" s="1"/>
      <c r="FDQ16356" s="1"/>
      <c r="FDR16356" s="1"/>
      <c r="FDS16356" s="1"/>
      <c r="FDT16356" s="1"/>
      <c r="FDU16356" s="1"/>
      <c r="FDV16356" s="1"/>
      <c r="FDW16356" s="1"/>
      <c r="FDX16356" s="1"/>
      <c r="FDY16356" s="1"/>
      <c r="FDZ16356" s="1"/>
      <c r="FEA16356" s="1"/>
      <c r="FEB16356" s="1"/>
      <c r="FEC16356" s="1"/>
      <c r="FED16356" s="1"/>
      <c r="FEE16356" s="1"/>
      <c r="FEF16356" s="1"/>
      <c r="FEG16356" s="1"/>
      <c r="FEH16356" s="1"/>
      <c r="FEI16356" s="1"/>
      <c r="FEJ16356" s="1"/>
      <c r="FEK16356" s="1"/>
      <c r="FEL16356" s="1"/>
      <c r="FEM16356" s="1"/>
      <c r="FEN16356" s="1"/>
      <c r="FEO16356" s="1"/>
      <c r="FEP16356" s="1"/>
      <c r="FEQ16356" s="1"/>
      <c r="FER16356" s="1"/>
      <c r="FES16356" s="1"/>
      <c r="FET16356" s="1"/>
      <c r="FEU16356" s="1"/>
      <c r="FEV16356" s="1"/>
      <c r="FEW16356" s="1"/>
      <c r="FEX16356" s="1"/>
      <c r="FEY16356" s="1"/>
      <c r="FEZ16356" s="1"/>
      <c r="FFA16356" s="1"/>
      <c r="FFB16356" s="1"/>
      <c r="FFC16356" s="1"/>
      <c r="FFD16356" s="1"/>
      <c r="FFE16356" s="1"/>
      <c r="FFF16356" s="1"/>
      <c r="FFG16356" s="1"/>
      <c r="FFH16356" s="1"/>
      <c r="FFI16356" s="1"/>
      <c r="FFJ16356" s="1"/>
      <c r="FFK16356" s="1"/>
      <c r="FFL16356" s="1"/>
      <c r="FFM16356" s="1"/>
      <c r="FFN16356" s="1"/>
      <c r="FFO16356" s="1"/>
      <c r="FFP16356" s="1"/>
      <c r="FFQ16356" s="1"/>
      <c r="FFR16356" s="1"/>
      <c r="FFS16356" s="1"/>
      <c r="FFT16356" s="1"/>
      <c r="FFU16356" s="1"/>
      <c r="FFV16356" s="1"/>
      <c r="FFW16356" s="1"/>
      <c r="FFX16356" s="1"/>
      <c r="FFY16356" s="1"/>
      <c r="FFZ16356" s="1"/>
      <c r="FGA16356" s="1"/>
      <c r="FGB16356" s="1"/>
      <c r="FGC16356" s="1"/>
      <c r="FGD16356" s="1"/>
      <c r="FGE16356" s="1"/>
      <c r="FGF16356" s="1"/>
      <c r="FGG16356" s="1"/>
      <c r="FGH16356" s="1"/>
      <c r="FGI16356" s="1"/>
      <c r="FGJ16356" s="1"/>
      <c r="FGK16356" s="1"/>
      <c r="FGL16356" s="1"/>
      <c r="FGM16356" s="1"/>
      <c r="FGN16356" s="1"/>
      <c r="FGO16356" s="1"/>
      <c r="FGP16356" s="1"/>
      <c r="FGQ16356" s="1"/>
      <c r="FGR16356" s="1"/>
      <c r="FGS16356" s="1"/>
      <c r="FGT16356" s="1"/>
      <c r="FGU16356" s="1"/>
      <c r="FGV16356" s="1"/>
      <c r="FGW16356" s="1"/>
      <c r="FGX16356" s="1"/>
      <c r="FGY16356" s="1"/>
      <c r="FGZ16356" s="1"/>
      <c r="FHA16356" s="1"/>
      <c r="FHB16356" s="1"/>
      <c r="FHC16356" s="1"/>
      <c r="FHD16356" s="1"/>
      <c r="FHE16356" s="1"/>
      <c r="FHF16356" s="1"/>
      <c r="FHG16356" s="1"/>
      <c r="FHH16356" s="1"/>
      <c r="FHI16356" s="1"/>
      <c r="FHJ16356" s="1"/>
      <c r="FHK16356" s="1"/>
      <c r="FHL16356" s="1"/>
      <c r="FHM16356" s="1"/>
      <c r="FHN16356" s="1"/>
      <c r="FHO16356" s="1"/>
      <c r="FHP16356" s="1"/>
      <c r="FHQ16356" s="1"/>
      <c r="FHR16356" s="1"/>
      <c r="FHS16356" s="1"/>
      <c r="FHT16356" s="1"/>
      <c r="FHU16356" s="1"/>
      <c r="FHV16356" s="1"/>
      <c r="FHW16356" s="1"/>
      <c r="FHX16356" s="1"/>
      <c r="FHY16356" s="1"/>
      <c r="FHZ16356" s="1"/>
      <c r="FIA16356" s="1"/>
      <c r="FIB16356" s="1"/>
      <c r="FIC16356" s="1"/>
      <c r="FID16356" s="1"/>
      <c r="FIE16356" s="1"/>
      <c r="FIF16356" s="1"/>
      <c r="FIG16356" s="1"/>
      <c r="FIH16356" s="1"/>
      <c r="FII16356" s="1"/>
      <c r="FIJ16356" s="1"/>
      <c r="FIK16356" s="1"/>
      <c r="FIL16356" s="1"/>
      <c r="FIM16356" s="1"/>
      <c r="FIN16356" s="1"/>
      <c r="FIO16356" s="1"/>
      <c r="FIP16356" s="1"/>
      <c r="FIQ16356" s="1"/>
      <c r="FIR16356" s="1"/>
      <c r="FIS16356" s="1"/>
      <c r="FIT16356" s="1"/>
      <c r="FIU16356" s="1"/>
      <c r="FIV16356" s="1"/>
      <c r="FIW16356" s="1"/>
      <c r="FIX16356" s="1"/>
      <c r="FIY16356" s="1"/>
      <c r="FIZ16356" s="1"/>
      <c r="FJA16356" s="1"/>
      <c r="FJB16356" s="1"/>
      <c r="FJC16356" s="1"/>
      <c r="FJD16356" s="1"/>
      <c r="FJE16356" s="1"/>
      <c r="FJF16356" s="1"/>
      <c r="FJG16356" s="1"/>
      <c r="FJH16356" s="1"/>
      <c r="FJI16356" s="1"/>
      <c r="FJJ16356" s="1"/>
      <c r="FJK16356" s="1"/>
      <c r="FJL16356" s="1"/>
      <c r="FJM16356" s="1"/>
      <c r="FJN16356" s="1"/>
      <c r="FJO16356" s="1"/>
      <c r="FJP16356" s="1"/>
      <c r="FJQ16356" s="1"/>
      <c r="FJR16356" s="1"/>
      <c r="FJS16356" s="1"/>
      <c r="FJT16356" s="1"/>
      <c r="FJU16356" s="1"/>
      <c r="FJV16356" s="1"/>
      <c r="FJW16356" s="1"/>
      <c r="FJX16356" s="1"/>
      <c r="FJY16356" s="1"/>
      <c r="FJZ16356" s="1"/>
      <c r="FKA16356" s="1"/>
      <c r="FKB16356" s="1"/>
      <c r="FKC16356" s="1"/>
      <c r="FKD16356" s="1"/>
      <c r="FKE16356" s="1"/>
      <c r="FKF16356" s="1"/>
      <c r="FKG16356" s="1"/>
      <c r="FKH16356" s="1"/>
      <c r="FKI16356" s="1"/>
      <c r="FKJ16356" s="1"/>
      <c r="FKK16356" s="1"/>
      <c r="FKL16356" s="1"/>
      <c r="FKM16356" s="1"/>
      <c r="FKN16356" s="1"/>
      <c r="FKO16356" s="1"/>
      <c r="FKP16356" s="1"/>
      <c r="FKQ16356" s="1"/>
      <c r="FKR16356" s="1"/>
      <c r="FKS16356" s="1"/>
      <c r="FKT16356" s="1"/>
      <c r="FKU16356" s="1"/>
      <c r="FKV16356" s="1"/>
      <c r="FKW16356" s="1"/>
      <c r="FKX16356" s="1"/>
      <c r="FKY16356" s="1"/>
      <c r="FKZ16356" s="1"/>
      <c r="FLA16356" s="1"/>
      <c r="FLB16356" s="1"/>
      <c r="FLC16356" s="1"/>
      <c r="FLD16356" s="1"/>
      <c r="FLE16356" s="1"/>
      <c r="FLF16356" s="1"/>
      <c r="FLG16356" s="1"/>
      <c r="FLH16356" s="1"/>
      <c r="FLI16356" s="1"/>
      <c r="FLJ16356" s="1"/>
      <c r="FLK16356" s="1"/>
      <c r="FLL16356" s="1"/>
      <c r="FLM16356" s="1"/>
      <c r="FLN16356" s="1"/>
      <c r="FLO16356" s="1"/>
      <c r="FLP16356" s="1"/>
      <c r="FLQ16356" s="1"/>
      <c r="FLR16356" s="1"/>
      <c r="FLS16356" s="1"/>
      <c r="FLT16356" s="1"/>
      <c r="FLU16356" s="1"/>
      <c r="FLV16356" s="1"/>
      <c r="FLW16356" s="1"/>
      <c r="FLX16356" s="1"/>
      <c r="FLY16356" s="1"/>
      <c r="FLZ16356" s="1"/>
      <c r="FMA16356" s="1"/>
      <c r="FMB16356" s="1"/>
      <c r="FMC16356" s="1"/>
      <c r="FMD16356" s="1"/>
      <c r="FME16356" s="1"/>
      <c r="FMF16356" s="1"/>
      <c r="FMG16356" s="1"/>
      <c r="FMH16356" s="1"/>
      <c r="FMI16356" s="1"/>
      <c r="FMJ16356" s="1"/>
      <c r="FMK16356" s="1"/>
      <c r="FML16356" s="1"/>
      <c r="FMM16356" s="1"/>
      <c r="FMN16356" s="1"/>
      <c r="FMO16356" s="1"/>
      <c r="FMP16356" s="1"/>
      <c r="FMQ16356" s="1"/>
      <c r="FMR16356" s="1"/>
      <c r="FMS16356" s="1"/>
      <c r="FMT16356" s="1"/>
      <c r="FMU16356" s="1"/>
      <c r="FMV16356" s="1"/>
      <c r="FMW16356" s="1"/>
      <c r="FMX16356" s="1"/>
      <c r="FMY16356" s="1"/>
      <c r="FMZ16356" s="1"/>
      <c r="FNA16356" s="1"/>
      <c r="FNB16356" s="1"/>
      <c r="FNC16356" s="1"/>
      <c r="FND16356" s="1"/>
      <c r="FNE16356" s="1"/>
      <c r="FNF16356" s="1"/>
      <c r="FNG16356" s="1"/>
      <c r="FNH16356" s="1"/>
      <c r="FNI16356" s="1"/>
      <c r="FNJ16356" s="1"/>
      <c r="FNK16356" s="1"/>
      <c r="FNL16356" s="1"/>
      <c r="FNM16356" s="1"/>
      <c r="FNN16356" s="1"/>
      <c r="FNO16356" s="1"/>
      <c r="FNP16356" s="1"/>
      <c r="FNQ16356" s="1"/>
      <c r="FNR16356" s="1"/>
      <c r="FNS16356" s="1"/>
      <c r="FNT16356" s="1"/>
      <c r="FNU16356" s="1"/>
      <c r="FNV16356" s="1"/>
      <c r="FNW16356" s="1"/>
      <c r="FNX16356" s="1"/>
      <c r="FNY16356" s="1"/>
      <c r="FNZ16356" s="1"/>
      <c r="FOA16356" s="1"/>
      <c r="FOB16356" s="1"/>
      <c r="FOC16356" s="1"/>
      <c r="FOD16356" s="1"/>
      <c r="FOE16356" s="1"/>
      <c r="FOF16356" s="1"/>
      <c r="FOG16356" s="1"/>
      <c r="FOH16356" s="1"/>
      <c r="FOI16356" s="1"/>
      <c r="FOJ16356" s="1"/>
      <c r="FOK16356" s="1"/>
      <c r="FOL16356" s="1"/>
      <c r="FOM16356" s="1"/>
      <c r="FON16356" s="1"/>
      <c r="FOO16356" s="1"/>
      <c r="FOP16356" s="1"/>
      <c r="FOQ16356" s="1"/>
      <c r="FOR16356" s="1"/>
      <c r="FOS16356" s="1"/>
      <c r="FOT16356" s="1"/>
      <c r="FOU16356" s="1"/>
      <c r="FOV16356" s="1"/>
      <c r="FOW16356" s="1"/>
      <c r="FOX16356" s="1"/>
      <c r="FOY16356" s="1"/>
      <c r="FOZ16356" s="1"/>
      <c r="FPA16356" s="1"/>
      <c r="FPB16356" s="1"/>
      <c r="FPC16356" s="1"/>
      <c r="FPD16356" s="1"/>
      <c r="FPE16356" s="1"/>
      <c r="FPF16356" s="1"/>
      <c r="FPG16356" s="1"/>
      <c r="FPH16356" s="1"/>
      <c r="FPI16356" s="1"/>
      <c r="FPJ16356" s="1"/>
      <c r="FPK16356" s="1"/>
      <c r="FPL16356" s="1"/>
      <c r="FPM16356" s="1"/>
      <c r="FPN16356" s="1"/>
      <c r="FPO16356" s="1"/>
      <c r="FPP16356" s="1"/>
      <c r="FPQ16356" s="1"/>
      <c r="FPR16356" s="1"/>
      <c r="FPS16356" s="1"/>
      <c r="FPT16356" s="1"/>
      <c r="FPU16356" s="1"/>
      <c r="FPV16356" s="1"/>
      <c r="FPW16356" s="1"/>
      <c r="FPX16356" s="1"/>
      <c r="FPY16356" s="1"/>
      <c r="FPZ16356" s="1"/>
      <c r="FQA16356" s="1"/>
      <c r="FQB16356" s="1"/>
      <c r="FQC16356" s="1"/>
      <c r="FQD16356" s="1"/>
      <c r="FQE16356" s="1"/>
      <c r="FQF16356" s="1"/>
      <c r="FQG16356" s="1"/>
      <c r="FQH16356" s="1"/>
      <c r="FQI16356" s="1"/>
      <c r="FQJ16356" s="1"/>
      <c r="FQK16356" s="1"/>
      <c r="FQL16356" s="1"/>
      <c r="FQM16356" s="1"/>
      <c r="FQN16356" s="1"/>
      <c r="FQO16356" s="1"/>
      <c r="FQP16356" s="1"/>
      <c r="FQQ16356" s="1"/>
      <c r="FQR16356" s="1"/>
      <c r="FQS16356" s="1"/>
      <c r="FQT16356" s="1"/>
      <c r="FQU16356" s="1"/>
      <c r="FQV16356" s="1"/>
      <c r="FQW16356" s="1"/>
      <c r="FQX16356" s="1"/>
      <c r="FQY16356" s="1"/>
      <c r="FQZ16356" s="1"/>
      <c r="FRA16356" s="1"/>
      <c r="FRB16356" s="1"/>
      <c r="FRC16356" s="1"/>
      <c r="FRD16356" s="1"/>
      <c r="FRE16356" s="1"/>
      <c r="FRF16356" s="1"/>
      <c r="FRG16356" s="1"/>
      <c r="FRH16356" s="1"/>
      <c r="FRI16356" s="1"/>
      <c r="FRJ16356" s="1"/>
      <c r="FRK16356" s="1"/>
      <c r="FRL16356" s="1"/>
      <c r="FRM16356" s="1"/>
      <c r="FRN16356" s="1"/>
      <c r="FRO16356" s="1"/>
      <c r="FRP16356" s="1"/>
      <c r="FRQ16356" s="1"/>
      <c r="FRR16356" s="1"/>
      <c r="FRS16356" s="1"/>
      <c r="FRT16356" s="1"/>
      <c r="FRU16356" s="1"/>
      <c r="FRV16356" s="1"/>
      <c r="FRW16356" s="1"/>
      <c r="FRX16356" s="1"/>
      <c r="FRY16356" s="1"/>
      <c r="FRZ16356" s="1"/>
      <c r="FSA16356" s="1"/>
      <c r="FSB16356" s="1"/>
      <c r="FSC16356" s="1"/>
      <c r="FSD16356" s="1"/>
      <c r="FSE16356" s="1"/>
      <c r="FSF16356" s="1"/>
      <c r="FSG16356" s="1"/>
      <c r="FSH16356" s="1"/>
      <c r="FSI16356" s="1"/>
      <c r="FSJ16356" s="1"/>
      <c r="FSK16356" s="1"/>
      <c r="FSL16356" s="1"/>
      <c r="FSM16356" s="1"/>
      <c r="FSN16356" s="1"/>
      <c r="FSO16356" s="1"/>
      <c r="FSP16356" s="1"/>
      <c r="FSQ16356" s="1"/>
      <c r="FSR16356" s="1"/>
      <c r="FSS16356" s="1"/>
      <c r="FST16356" s="1"/>
      <c r="FSU16356" s="1"/>
      <c r="FSV16356" s="1"/>
      <c r="FSW16356" s="1"/>
      <c r="FSX16356" s="1"/>
      <c r="FSY16356" s="1"/>
      <c r="FSZ16356" s="1"/>
      <c r="FTA16356" s="1"/>
      <c r="FTB16356" s="1"/>
      <c r="FTC16356" s="1"/>
      <c r="FTD16356" s="1"/>
      <c r="FTE16356" s="1"/>
      <c r="FTF16356" s="1"/>
      <c r="FTG16356" s="1"/>
      <c r="FTH16356" s="1"/>
      <c r="FTI16356" s="1"/>
      <c r="FTJ16356" s="1"/>
      <c r="FTK16356" s="1"/>
      <c r="FTL16356" s="1"/>
      <c r="FTM16356" s="1"/>
      <c r="FTN16356" s="1"/>
      <c r="FTO16356" s="1"/>
      <c r="FTP16356" s="1"/>
      <c r="FTQ16356" s="1"/>
      <c r="FTR16356" s="1"/>
      <c r="FTS16356" s="1"/>
      <c r="FTT16356" s="1"/>
      <c r="FTU16356" s="1"/>
      <c r="FTV16356" s="1"/>
      <c r="FTW16356" s="1"/>
      <c r="FTX16356" s="1"/>
      <c r="FTY16356" s="1"/>
      <c r="FTZ16356" s="1"/>
      <c r="FUA16356" s="1"/>
      <c r="FUB16356" s="1"/>
      <c r="FUC16356" s="1"/>
      <c r="FUD16356" s="1"/>
      <c r="FUE16356" s="1"/>
      <c r="FUF16356" s="1"/>
      <c r="FUG16356" s="1"/>
      <c r="FUH16356" s="1"/>
      <c r="FUI16356" s="1"/>
      <c r="FUJ16356" s="1"/>
      <c r="FUK16356" s="1"/>
      <c r="FUL16356" s="1"/>
      <c r="FUM16356" s="1"/>
      <c r="FUN16356" s="1"/>
      <c r="FUO16356" s="1"/>
      <c r="FUP16356" s="1"/>
      <c r="FUQ16356" s="1"/>
      <c r="FUR16356" s="1"/>
      <c r="FUS16356" s="1"/>
      <c r="FUT16356" s="1"/>
      <c r="FUU16356" s="1"/>
      <c r="FUV16356" s="1"/>
      <c r="FUW16356" s="1"/>
      <c r="FUX16356" s="1"/>
      <c r="FUY16356" s="1"/>
      <c r="FUZ16356" s="1"/>
      <c r="FVA16356" s="1"/>
      <c r="FVB16356" s="1"/>
      <c r="FVC16356" s="1"/>
      <c r="FVD16356" s="1"/>
      <c r="FVE16356" s="1"/>
      <c r="FVF16356" s="1"/>
      <c r="FVG16356" s="1"/>
      <c r="FVH16356" s="1"/>
      <c r="FVI16356" s="1"/>
      <c r="FVJ16356" s="1"/>
      <c r="FVK16356" s="1"/>
      <c r="FVL16356" s="1"/>
      <c r="FVM16356" s="1"/>
      <c r="FVN16356" s="1"/>
      <c r="FVO16356" s="1"/>
      <c r="FVP16356" s="1"/>
      <c r="FVQ16356" s="1"/>
      <c r="FVR16356" s="1"/>
      <c r="FVS16356" s="1"/>
      <c r="FVT16356" s="1"/>
      <c r="FVU16356" s="1"/>
      <c r="FVV16356" s="1"/>
      <c r="FVW16356" s="1"/>
      <c r="FVX16356" s="1"/>
      <c r="FVY16356" s="1"/>
      <c r="FVZ16356" s="1"/>
      <c r="FWA16356" s="1"/>
      <c r="FWB16356" s="1"/>
      <c r="FWC16356" s="1"/>
      <c r="FWD16356" s="1"/>
      <c r="FWE16356" s="1"/>
      <c r="FWF16356" s="1"/>
      <c r="FWG16356" s="1"/>
      <c r="FWH16356" s="1"/>
      <c r="FWI16356" s="1"/>
      <c r="FWJ16356" s="1"/>
      <c r="FWK16356" s="1"/>
      <c r="FWL16356" s="1"/>
      <c r="FWM16356" s="1"/>
      <c r="FWN16356" s="1"/>
      <c r="FWO16356" s="1"/>
      <c r="FWP16356" s="1"/>
      <c r="FWQ16356" s="1"/>
      <c r="FWR16356" s="1"/>
      <c r="FWS16356" s="1"/>
      <c r="FWT16356" s="1"/>
      <c r="FWU16356" s="1"/>
      <c r="FWV16356" s="1"/>
      <c r="FWW16356" s="1"/>
      <c r="FWX16356" s="1"/>
      <c r="FWY16356" s="1"/>
      <c r="FWZ16356" s="1"/>
      <c r="FXA16356" s="1"/>
      <c r="FXB16356" s="1"/>
      <c r="FXC16356" s="1"/>
      <c r="FXD16356" s="1"/>
      <c r="FXE16356" s="1"/>
      <c r="FXF16356" s="1"/>
      <c r="FXG16356" s="1"/>
      <c r="FXH16356" s="1"/>
      <c r="FXI16356" s="1"/>
      <c r="FXJ16356" s="1"/>
      <c r="FXK16356" s="1"/>
      <c r="FXL16356" s="1"/>
      <c r="FXM16356" s="1"/>
      <c r="FXN16356" s="1"/>
      <c r="FXO16356" s="1"/>
      <c r="FXP16356" s="1"/>
      <c r="FXQ16356" s="1"/>
      <c r="FXR16356" s="1"/>
      <c r="FXS16356" s="1"/>
      <c r="FXT16356" s="1"/>
      <c r="FXU16356" s="1"/>
      <c r="FXV16356" s="1"/>
      <c r="FXW16356" s="1"/>
      <c r="FXX16356" s="1"/>
      <c r="FXY16356" s="1"/>
      <c r="FXZ16356" s="1"/>
      <c r="FYA16356" s="1"/>
      <c r="FYB16356" s="1"/>
      <c r="FYC16356" s="1"/>
      <c r="FYD16356" s="1"/>
      <c r="FYE16356" s="1"/>
      <c r="FYF16356" s="1"/>
      <c r="FYG16356" s="1"/>
      <c r="FYH16356" s="1"/>
      <c r="FYI16356" s="1"/>
      <c r="FYJ16356" s="1"/>
      <c r="FYK16356" s="1"/>
      <c r="FYL16356" s="1"/>
      <c r="FYM16356" s="1"/>
      <c r="FYN16356" s="1"/>
      <c r="FYO16356" s="1"/>
      <c r="FYP16356" s="1"/>
      <c r="FYQ16356" s="1"/>
      <c r="FYR16356" s="1"/>
      <c r="FYS16356" s="1"/>
      <c r="FYT16356" s="1"/>
      <c r="FYU16356" s="1"/>
      <c r="FYV16356" s="1"/>
      <c r="FYW16356" s="1"/>
      <c r="FYX16356" s="1"/>
      <c r="FYY16356" s="1"/>
      <c r="FYZ16356" s="1"/>
      <c r="FZA16356" s="1"/>
      <c r="FZB16356" s="1"/>
      <c r="FZC16356" s="1"/>
      <c r="FZD16356" s="1"/>
      <c r="FZE16356" s="1"/>
      <c r="FZF16356" s="1"/>
      <c r="FZG16356" s="1"/>
      <c r="FZH16356" s="1"/>
      <c r="FZI16356" s="1"/>
      <c r="FZJ16356" s="1"/>
      <c r="FZK16356" s="1"/>
      <c r="FZL16356" s="1"/>
      <c r="FZM16356" s="1"/>
      <c r="FZN16356" s="1"/>
      <c r="FZO16356" s="1"/>
      <c r="FZP16356" s="1"/>
      <c r="FZQ16356" s="1"/>
      <c r="FZR16356" s="1"/>
      <c r="FZS16356" s="1"/>
      <c r="FZT16356" s="1"/>
      <c r="FZU16356" s="1"/>
      <c r="FZV16356" s="1"/>
      <c r="FZW16356" s="1"/>
      <c r="FZX16356" s="1"/>
      <c r="FZY16356" s="1"/>
      <c r="FZZ16356" s="1"/>
      <c r="GAA16356" s="1"/>
      <c r="GAB16356" s="1"/>
      <c r="GAC16356" s="1"/>
      <c r="GAD16356" s="1"/>
      <c r="GAE16356" s="1"/>
      <c r="GAF16356" s="1"/>
      <c r="GAG16356" s="1"/>
      <c r="GAH16356" s="1"/>
      <c r="GAI16356" s="1"/>
      <c r="GAJ16356" s="1"/>
      <c r="GAK16356" s="1"/>
      <c r="GAL16356" s="1"/>
      <c r="GAM16356" s="1"/>
      <c r="GAN16356" s="1"/>
      <c r="GAO16356" s="1"/>
      <c r="GAP16356" s="1"/>
      <c r="GAQ16356" s="1"/>
      <c r="GAR16356" s="1"/>
      <c r="GAS16356" s="1"/>
      <c r="GAT16356" s="1"/>
      <c r="GAU16356" s="1"/>
      <c r="GAV16356" s="1"/>
      <c r="GAW16356" s="1"/>
      <c r="GAX16356" s="1"/>
      <c r="GAY16356" s="1"/>
      <c r="GAZ16356" s="1"/>
      <c r="GBA16356" s="1"/>
      <c r="GBB16356" s="1"/>
      <c r="GBC16356" s="1"/>
      <c r="GBD16356" s="1"/>
      <c r="GBE16356" s="1"/>
      <c r="GBF16356" s="1"/>
      <c r="GBG16356" s="1"/>
      <c r="GBH16356" s="1"/>
      <c r="GBI16356" s="1"/>
      <c r="GBJ16356" s="1"/>
      <c r="GBK16356" s="1"/>
      <c r="GBL16356" s="1"/>
      <c r="GBM16356" s="1"/>
      <c r="GBN16356" s="1"/>
      <c r="GBO16356" s="1"/>
      <c r="GBP16356" s="1"/>
      <c r="GBQ16356" s="1"/>
      <c r="GBR16356" s="1"/>
      <c r="GBS16356" s="1"/>
      <c r="GBT16356" s="1"/>
      <c r="GBU16356" s="1"/>
      <c r="GBV16356" s="1"/>
      <c r="GBW16356" s="1"/>
      <c r="GBX16356" s="1"/>
      <c r="GBY16356" s="1"/>
      <c r="GBZ16356" s="1"/>
      <c r="GCA16356" s="1"/>
      <c r="GCB16356" s="1"/>
      <c r="GCC16356" s="1"/>
      <c r="GCD16356" s="1"/>
      <c r="GCE16356" s="1"/>
      <c r="GCF16356" s="1"/>
      <c r="GCG16356" s="1"/>
      <c r="GCH16356" s="1"/>
      <c r="GCI16356" s="1"/>
      <c r="GCJ16356" s="1"/>
      <c r="GCK16356" s="1"/>
      <c r="GCL16356" s="1"/>
      <c r="GCM16356" s="1"/>
      <c r="GCN16356" s="1"/>
      <c r="GCO16356" s="1"/>
      <c r="GCP16356" s="1"/>
      <c r="GCQ16356" s="1"/>
      <c r="GCR16356" s="1"/>
      <c r="GCS16356" s="1"/>
      <c r="GCT16356" s="1"/>
      <c r="GCU16356" s="1"/>
      <c r="GCV16356" s="1"/>
      <c r="GCW16356" s="1"/>
      <c r="GCX16356" s="1"/>
      <c r="GCY16356" s="1"/>
      <c r="GCZ16356" s="1"/>
      <c r="GDA16356" s="1"/>
      <c r="GDB16356" s="1"/>
      <c r="GDC16356" s="1"/>
      <c r="GDD16356" s="1"/>
      <c r="GDE16356" s="1"/>
      <c r="GDF16356" s="1"/>
      <c r="GDG16356" s="1"/>
      <c r="GDH16356" s="1"/>
      <c r="GDI16356" s="1"/>
      <c r="GDJ16356" s="1"/>
      <c r="GDK16356" s="1"/>
      <c r="GDL16356" s="1"/>
      <c r="GDM16356" s="1"/>
      <c r="GDN16356" s="1"/>
      <c r="GDO16356" s="1"/>
      <c r="GDP16356" s="1"/>
      <c r="GDQ16356" s="1"/>
      <c r="GDR16356" s="1"/>
      <c r="GDS16356" s="1"/>
      <c r="GDT16356" s="1"/>
      <c r="GDU16356" s="1"/>
      <c r="GDV16356" s="1"/>
      <c r="GDW16356" s="1"/>
      <c r="GDX16356" s="1"/>
      <c r="GDY16356" s="1"/>
      <c r="GDZ16356" s="1"/>
      <c r="GEA16356" s="1"/>
      <c r="GEB16356" s="1"/>
      <c r="GEC16356" s="1"/>
      <c r="GED16356" s="1"/>
      <c r="GEE16356" s="1"/>
      <c r="GEF16356" s="1"/>
      <c r="GEG16356" s="1"/>
      <c r="GEH16356" s="1"/>
      <c r="GEI16356" s="1"/>
      <c r="GEJ16356" s="1"/>
      <c r="GEK16356" s="1"/>
      <c r="GEL16356" s="1"/>
      <c r="GEM16356" s="1"/>
      <c r="GEN16356" s="1"/>
      <c r="GEO16356" s="1"/>
      <c r="GEP16356" s="1"/>
      <c r="GEQ16356" s="1"/>
      <c r="GER16356" s="1"/>
      <c r="GES16356" s="1"/>
      <c r="GET16356" s="1"/>
      <c r="GEU16356" s="1"/>
      <c r="GEV16356" s="1"/>
      <c r="GEW16356" s="1"/>
      <c r="GEX16356" s="1"/>
      <c r="GEY16356" s="1"/>
      <c r="GEZ16356" s="1"/>
      <c r="GFA16356" s="1"/>
      <c r="GFB16356" s="1"/>
      <c r="GFC16356" s="1"/>
      <c r="GFD16356" s="1"/>
      <c r="GFE16356" s="1"/>
      <c r="GFF16356" s="1"/>
      <c r="GFG16356" s="1"/>
      <c r="GFH16356" s="1"/>
      <c r="GFI16356" s="1"/>
      <c r="GFJ16356" s="1"/>
      <c r="GFK16356" s="1"/>
      <c r="GFL16356" s="1"/>
      <c r="GFM16356" s="1"/>
      <c r="GFN16356" s="1"/>
      <c r="GFO16356" s="1"/>
      <c r="GFP16356" s="1"/>
      <c r="GFQ16356" s="1"/>
      <c r="GFR16356" s="1"/>
      <c r="GFS16356" s="1"/>
      <c r="GFT16356" s="1"/>
      <c r="GFU16356" s="1"/>
      <c r="GFV16356" s="1"/>
      <c r="GFW16356" s="1"/>
      <c r="GFX16356" s="1"/>
      <c r="GFY16356" s="1"/>
      <c r="GFZ16356" s="1"/>
      <c r="GGA16356" s="1"/>
      <c r="GGB16356" s="1"/>
      <c r="GGC16356" s="1"/>
      <c r="GGD16356" s="1"/>
      <c r="GGE16356" s="1"/>
      <c r="GGF16356" s="1"/>
      <c r="GGG16356" s="1"/>
      <c r="GGH16356" s="1"/>
      <c r="GGI16356" s="1"/>
      <c r="GGJ16356" s="1"/>
      <c r="GGK16356" s="1"/>
      <c r="GGL16356" s="1"/>
      <c r="GGM16356" s="1"/>
      <c r="GGN16356" s="1"/>
      <c r="GGO16356" s="1"/>
      <c r="GGP16356" s="1"/>
      <c r="GGQ16356" s="1"/>
      <c r="GGR16356" s="1"/>
      <c r="GGS16356" s="1"/>
      <c r="GGT16356" s="1"/>
      <c r="GGU16356" s="1"/>
      <c r="GGV16356" s="1"/>
      <c r="GGW16356" s="1"/>
      <c r="GGX16356" s="1"/>
      <c r="GGY16356" s="1"/>
      <c r="GGZ16356" s="1"/>
      <c r="GHA16356" s="1"/>
      <c r="GHB16356" s="1"/>
      <c r="GHC16356" s="1"/>
      <c r="GHD16356" s="1"/>
      <c r="GHE16356" s="1"/>
      <c r="GHF16356" s="1"/>
      <c r="GHG16356" s="1"/>
      <c r="GHH16356" s="1"/>
      <c r="GHI16356" s="1"/>
      <c r="GHJ16356" s="1"/>
      <c r="GHK16356" s="1"/>
      <c r="GHL16356" s="1"/>
      <c r="GHM16356" s="1"/>
      <c r="GHN16356" s="1"/>
      <c r="GHO16356" s="1"/>
      <c r="GHP16356" s="1"/>
      <c r="GHQ16356" s="1"/>
      <c r="GHR16356" s="1"/>
      <c r="GHS16356" s="1"/>
      <c r="GHT16356" s="1"/>
      <c r="GHU16356" s="1"/>
      <c r="GHV16356" s="1"/>
      <c r="GHW16356" s="1"/>
      <c r="GHX16356" s="1"/>
      <c r="GHY16356" s="1"/>
      <c r="GHZ16356" s="1"/>
      <c r="GIA16356" s="1"/>
      <c r="GIB16356" s="1"/>
      <c r="GIC16356" s="1"/>
      <c r="GID16356" s="1"/>
      <c r="GIE16356" s="1"/>
      <c r="GIF16356" s="1"/>
      <c r="GIG16356" s="1"/>
      <c r="GIH16356" s="1"/>
      <c r="GII16356" s="1"/>
      <c r="GIJ16356" s="1"/>
      <c r="GIK16356" s="1"/>
      <c r="GIL16356" s="1"/>
      <c r="GIM16356" s="1"/>
      <c r="GIN16356" s="1"/>
      <c r="GIO16356" s="1"/>
      <c r="GIP16356" s="1"/>
      <c r="GIQ16356" s="1"/>
      <c r="GIR16356" s="1"/>
      <c r="GIS16356" s="1"/>
      <c r="GIT16356" s="1"/>
      <c r="GIU16356" s="1"/>
      <c r="GIV16356" s="1"/>
      <c r="GIW16356" s="1"/>
      <c r="GIX16356" s="1"/>
      <c r="GIY16356" s="1"/>
      <c r="GIZ16356" s="1"/>
      <c r="GJA16356" s="1"/>
      <c r="GJB16356" s="1"/>
      <c r="GJC16356" s="1"/>
      <c r="GJD16356" s="1"/>
      <c r="GJE16356" s="1"/>
      <c r="GJF16356" s="1"/>
      <c r="GJG16356" s="1"/>
      <c r="GJH16356" s="1"/>
      <c r="GJI16356" s="1"/>
      <c r="GJJ16356" s="1"/>
      <c r="GJK16356" s="1"/>
      <c r="GJL16356" s="1"/>
      <c r="GJM16356" s="1"/>
      <c r="GJN16356" s="1"/>
      <c r="GJO16356" s="1"/>
      <c r="GJP16356" s="1"/>
      <c r="GJQ16356" s="1"/>
      <c r="GJR16356" s="1"/>
      <c r="GJS16356" s="1"/>
      <c r="GJT16356" s="1"/>
      <c r="GJU16356" s="1"/>
      <c r="GJV16356" s="1"/>
      <c r="GJW16356" s="1"/>
      <c r="GJX16356" s="1"/>
      <c r="GJY16356" s="1"/>
      <c r="GJZ16356" s="1"/>
      <c r="GKA16356" s="1"/>
      <c r="GKB16356" s="1"/>
      <c r="GKC16356" s="1"/>
      <c r="GKD16356" s="1"/>
      <c r="GKE16356" s="1"/>
      <c r="GKF16356" s="1"/>
      <c r="GKG16356" s="1"/>
      <c r="GKH16356" s="1"/>
      <c r="GKI16356" s="1"/>
      <c r="GKJ16356" s="1"/>
      <c r="GKK16356" s="1"/>
      <c r="GKL16356" s="1"/>
      <c r="GKM16356" s="1"/>
      <c r="GKN16356" s="1"/>
      <c r="GKO16356" s="1"/>
      <c r="GKP16356" s="1"/>
      <c r="GKQ16356" s="1"/>
      <c r="GKR16356" s="1"/>
      <c r="GKS16356" s="1"/>
      <c r="GKT16356" s="1"/>
      <c r="GKU16356" s="1"/>
      <c r="GKV16356" s="1"/>
      <c r="GKW16356" s="1"/>
      <c r="GKX16356" s="1"/>
      <c r="GKY16356" s="1"/>
      <c r="GKZ16356" s="1"/>
      <c r="GLA16356" s="1"/>
      <c r="GLB16356" s="1"/>
      <c r="GLC16356" s="1"/>
      <c r="GLD16356" s="1"/>
      <c r="GLE16356" s="1"/>
      <c r="GLF16356" s="1"/>
      <c r="GLG16356" s="1"/>
      <c r="GLH16356" s="1"/>
      <c r="GLI16356" s="1"/>
      <c r="GLJ16356" s="1"/>
      <c r="GLK16356" s="1"/>
      <c r="GLL16356" s="1"/>
      <c r="GLM16356" s="1"/>
      <c r="GLN16356" s="1"/>
      <c r="GLO16356" s="1"/>
      <c r="GLP16356" s="1"/>
      <c r="GLQ16356" s="1"/>
      <c r="GLR16356" s="1"/>
      <c r="GLS16356" s="1"/>
      <c r="GLT16356" s="1"/>
      <c r="GLU16356" s="1"/>
      <c r="GLV16356" s="1"/>
      <c r="GLW16356" s="1"/>
      <c r="GLX16356" s="1"/>
      <c r="GLY16356" s="1"/>
      <c r="GLZ16356" s="1"/>
      <c r="GMA16356" s="1"/>
      <c r="GMB16356" s="1"/>
      <c r="GMC16356" s="1"/>
      <c r="GMD16356" s="1"/>
      <c r="GME16356" s="1"/>
      <c r="GMF16356" s="1"/>
      <c r="GMG16356" s="1"/>
      <c r="GMH16356" s="1"/>
      <c r="GMI16356" s="1"/>
      <c r="GMJ16356" s="1"/>
      <c r="GMK16356" s="1"/>
      <c r="GML16356" s="1"/>
      <c r="GMM16356" s="1"/>
      <c r="GMN16356" s="1"/>
      <c r="GMO16356" s="1"/>
      <c r="GMP16356" s="1"/>
      <c r="GMQ16356" s="1"/>
      <c r="GMR16356" s="1"/>
      <c r="GMS16356" s="1"/>
      <c r="GMT16356" s="1"/>
      <c r="GMU16356" s="1"/>
      <c r="GMV16356" s="1"/>
      <c r="GMW16356" s="1"/>
      <c r="GMX16356" s="1"/>
      <c r="GMY16356" s="1"/>
      <c r="GMZ16356" s="1"/>
      <c r="GNA16356" s="1"/>
      <c r="GNB16356" s="1"/>
      <c r="GNC16356" s="1"/>
      <c r="GND16356" s="1"/>
      <c r="GNE16356" s="1"/>
      <c r="GNF16356" s="1"/>
      <c r="GNG16356" s="1"/>
      <c r="GNH16356" s="1"/>
      <c r="GNI16356" s="1"/>
      <c r="GNJ16356" s="1"/>
      <c r="GNK16356" s="1"/>
      <c r="GNL16356" s="1"/>
      <c r="GNM16356" s="1"/>
      <c r="GNN16356" s="1"/>
      <c r="GNO16356" s="1"/>
      <c r="GNP16356" s="1"/>
      <c r="GNQ16356" s="1"/>
      <c r="GNR16356" s="1"/>
      <c r="GNS16356" s="1"/>
      <c r="GNT16356" s="1"/>
      <c r="GNU16356" s="1"/>
      <c r="GNV16356" s="1"/>
      <c r="GNW16356" s="1"/>
      <c r="GNX16356" s="1"/>
      <c r="GNY16356" s="1"/>
      <c r="GNZ16356" s="1"/>
      <c r="GOA16356" s="1"/>
      <c r="GOB16356" s="1"/>
      <c r="GOC16356" s="1"/>
      <c r="GOD16356" s="1"/>
      <c r="GOE16356" s="1"/>
      <c r="GOF16356" s="1"/>
      <c r="GOG16356" s="1"/>
      <c r="GOH16356" s="1"/>
      <c r="GOI16356" s="1"/>
      <c r="GOJ16356" s="1"/>
      <c r="GOK16356" s="1"/>
      <c r="GOL16356" s="1"/>
      <c r="GOM16356" s="1"/>
      <c r="GON16356" s="1"/>
      <c r="GOO16356" s="1"/>
      <c r="GOP16356" s="1"/>
      <c r="GOQ16356" s="1"/>
      <c r="GOR16356" s="1"/>
      <c r="GOS16356" s="1"/>
      <c r="GOT16356" s="1"/>
      <c r="GOU16356" s="1"/>
      <c r="GOV16356" s="1"/>
      <c r="GOW16356" s="1"/>
      <c r="GOX16356" s="1"/>
      <c r="GOY16356" s="1"/>
      <c r="GOZ16356" s="1"/>
      <c r="GPA16356" s="1"/>
      <c r="GPB16356" s="1"/>
      <c r="GPC16356" s="1"/>
      <c r="GPD16356" s="1"/>
      <c r="GPE16356" s="1"/>
      <c r="GPF16356" s="1"/>
      <c r="GPG16356" s="1"/>
      <c r="GPH16356" s="1"/>
      <c r="GPI16356" s="1"/>
      <c r="GPJ16356" s="1"/>
      <c r="GPK16356" s="1"/>
      <c r="GPL16356" s="1"/>
      <c r="GPM16356" s="1"/>
      <c r="GPN16356" s="1"/>
      <c r="GPO16356" s="1"/>
      <c r="GPP16356" s="1"/>
      <c r="GPQ16356" s="1"/>
      <c r="GPR16356" s="1"/>
      <c r="GPS16356" s="1"/>
      <c r="GPT16356" s="1"/>
      <c r="GPU16356" s="1"/>
      <c r="GPV16356" s="1"/>
      <c r="GPW16356" s="1"/>
      <c r="GPX16356" s="1"/>
      <c r="GPY16356" s="1"/>
      <c r="GPZ16356" s="1"/>
      <c r="GQA16356" s="1"/>
      <c r="GQB16356" s="1"/>
      <c r="GQC16356" s="1"/>
      <c r="GQD16356" s="1"/>
      <c r="GQE16356" s="1"/>
      <c r="GQF16356" s="1"/>
      <c r="GQG16356" s="1"/>
      <c r="GQH16356" s="1"/>
      <c r="GQI16356" s="1"/>
      <c r="GQJ16356" s="1"/>
      <c r="GQK16356" s="1"/>
      <c r="GQL16356" s="1"/>
      <c r="GQM16356" s="1"/>
      <c r="GQN16356" s="1"/>
      <c r="GQO16356" s="1"/>
      <c r="GQP16356" s="1"/>
      <c r="GQQ16356" s="1"/>
      <c r="GQR16356" s="1"/>
      <c r="GQS16356" s="1"/>
      <c r="GQT16356" s="1"/>
      <c r="GQU16356" s="1"/>
      <c r="GQV16356" s="1"/>
      <c r="GQW16356" s="1"/>
      <c r="GQX16356" s="1"/>
      <c r="GQY16356" s="1"/>
      <c r="GQZ16356" s="1"/>
      <c r="GRA16356" s="1"/>
      <c r="GRB16356" s="1"/>
      <c r="GRC16356" s="1"/>
      <c r="GRD16356" s="1"/>
      <c r="GRE16356" s="1"/>
      <c r="GRF16356" s="1"/>
      <c r="GRG16356" s="1"/>
      <c r="GRH16356" s="1"/>
      <c r="GRI16356" s="1"/>
      <c r="GRJ16356" s="1"/>
      <c r="GRK16356" s="1"/>
      <c r="GRL16356" s="1"/>
      <c r="GRM16356" s="1"/>
      <c r="GRN16356" s="1"/>
      <c r="GRO16356" s="1"/>
      <c r="GRP16356" s="1"/>
      <c r="GRQ16356" s="1"/>
      <c r="GRR16356" s="1"/>
      <c r="GRS16356" s="1"/>
      <c r="GRT16356" s="1"/>
      <c r="GRU16356" s="1"/>
      <c r="GRV16356" s="1"/>
      <c r="GRW16356" s="1"/>
      <c r="GRX16356" s="1"/>
      <c r="GRY16356" s="1"/>
      <c r="GRZ16356" s="1"/>
      <c r="GSA16356" s="1"/>
      <c r="GSB16356" s="1"/>
      <c r="GSC16356" s="1"/>
      <c r="GSD16356" s="1"/>
      <c r="GSE16356" s="1"/>
      <c r="GSF16356" s="1"/>
      <c r="GSG16356" s="1"/>
      <c r="GSH16356" s="1"/>
      <c r="GSI16356" s="1"/>
      <c r="GSJ16356" s="1"/>
      <c r="GSK16356" s="1"/>
      <c r="GSL16356" s="1"/>
      <c r="GSM16356" s="1"/>
      <c r="GSN16356" s="1"/>
      <c r="GSO16356" s="1"/>
      <c r="GSP16356" s="1"/>
      <c r="GSQ16356" s="1"/>
      <c r="GSR16356" s="1"/>
      <c r="GSS16356" s="1"/>
      <c r="GST16356" s="1"/>
      <c r="GSU16356" s="1"/>
      <c r="GSV16356" s="1"/>
      <c r="GSW16356" s="1"/>
      <c r="GSX16356" s="1"/>
      <c r="GSY16356" s="1"/>
      <c r="GSZ16356" s="1"/>
      <c r="GTA16356" s="1"/>
      <c r="GTB16356" s="1"/>
      <c r="GTC16356" s="1"/>
      <c r="GTD16356" s="1"/>
      <c r="GTE16356" s="1"/>
      <c r="GTF16356" s="1"/>
      <c r="GTG16356" s="1"/>
      <c r="GTH16356" s="1"/>
      <c r="GTI16356" s="1"/>
      <c r="GTJ16356" s="1"/>
      <c r="GTK16356" s="1"/>
      <c r="GTL16356" s="1"/>
      <c r="GTM16356" s="1"/>
      <c r="GTN16356" s="1"/>
      <c r="GTO16356" s="1"/>
      <c r="GTP16356" s="1"/>
      <c r="GTQ16356" s="1"/>
      <c r="GTR16356" s="1"/>
      <c r="GTS16356" s="1"/>
      <c r="GTT16356" s="1"/>
      <c r="GTU16356" s="1"/>
      <c r="GTV16356" s="1"/>
      <c r="GTW16356" s="1"/>
      <c r="GTX16356" s="1"/>
      <c r="GTY16356" s="1"/>
      <c r="GTZ16356" s="1"/>
      <c r="GUA16356" s="1"/>
      <c r="GUB16356" s="1"/>
      <c r="GUC16356" s="1"/>
      <c r="GUD16356" s="1"/>
      <c r="GUE16356" s="1"/>
      <c r="GUF16356" s="1"/>
      <c r="GUG16356" s="1"/>
      <c r="GUH16356" s="1"/>
      <c r="GUI16356" s="1"/>
      <c r="GUJ16356" s="1"/>
      <c r="GUK16356" s="1"/>
      <c r="GUL16356" s="1"/>
      <c r="GUM16356" s="1"/>
      <c r="GUN16356" s="1"/>
      <c r="GUO16356" s="1"/>
      <c r="GUP16356" s="1"/>
      <c r="GUQ16356" s="1"/>
      <c r="GUR16356" s="1"/>
      <c r="GUS16356" s="1"/>
      <c r="GUT16356" s="1"/>
      <c r="GUU16356" s="1"/>
      <c r="GUV16356" s="1"/>
      <c r="GUW16356" s="1"/>
      <c r="GUX16356" s="1"/>
      <c r="GUY16356" s="1"/>
      <c r="GUZ16356" s="1"/>
      <c r="GVA16356" s="1"/>
      <c r="GVB16356" s="1"/>
      <c r="GVC16356" s="1"/>
      <c r="GVD16356" s="1"/>
      <c r="GVE16356" s="1"/>
      <c r="GVF16356" s="1"/>
      <c r="GVG16356" s="1"/>
      <c r="GVH16356" s="1"/>
      <c r="GVI16356" s="1"/>
      <c r="GVJ16356" s="1"/>
      <c r="GVK16356" s="1"/>
      <c r="GVL16356" s="1"/>
      <c r="GVM16356" s="1"/>
      <c r="GVN16356" s="1"/>
      <c r="GVO16356" s="1"/>
      <c r="GVP16356" s="1"/>
      <c r="GVQ16356" s="1"/>
      <c r="GVR16356" s="1"/>
      <c r="GVS16356" s="1"/>
      <c r="GVT16356" s="1"/>
      <c r="GVU16356" s="1"/>
      <c r="GVV16356" s="1"/>
      <c r="GVW16356" s="1"/>
      <c r="GVX16356" s="1"/>
      <c r="GVY16356" s="1"/>
      <c r="GVZ16356" s="1"/>
      <c r="GWA16356" s="1"/>
      <c r="GWB16356" s="1"/>
      <c r="GWC16356" s="1"/>
      <c r="GWD16356" s="1"/>
      <c r="GWE16356" s="1"/>
      <c r="GWF16356" s="1"/>
      <c r="GWG16356" s="1"/>
      <c r="GWH16356" s="1"/>
      <c r="GWI16356" s="1"/>
      <c r="GWJ16356" s="1"/>
      <c r="GWK16356" s="1"/>
      <c r="GWL16356" s="1"/>
      <c r="GWM16356" s="1"/>
      <c r="GWN16356" s="1"/>
      <c r="GWO16356" s="1"/>
      <c r="GWP16356" s="1"/>
      <c r="GWQ16356" s="1"/>
      <c r="GWR16356" s="1"/>
      <c r="GWS16356" s="1"/>
      <c r="GWT16356" s="1"/>
      <c r="GWU16356" s="1"/>
      <c r="GWV16356" s="1"/>
      <c r="GWW16356" s="1"/>
      <c r="GWX16356" s="1"/>
      <c r="GWY16356" s="1"/>
      <c r="GWZ16356" s="1"/>
      <c r="GXA16356" s="1"/>
      <c r="GXB16356" s="1"/>
      <c r="GXC16356" s="1"/>
      <c r="GXD16356" s="1"/>
      <c r="GXE16356" s="1"/>
      <c r="GXF16356" s="1"/>
      <c r="GXG16356" s="1"/>
      <c r="GXH16356" s="1"/>
      <c r="GXI16356" s="1"/>
      <c r="GXJ16356" s="1"/>
      <c r="GXK16356" s="1"/>
      <c r="GXL16356" s="1"/>
      <c r="GXM16356" s="1"/>
      <c r="GXN16356" s="1"/>
      <c r="GXO16356" s="1"/>
      <c r="GXP16356" s="1"/>
      <c r="GXQ16356" s="1"/>
      <c r="GXR16356" s="1"/>
      <c r="GXS16356" s="1"/>
      <c r="GXT16356" s="1"/>
      <c r="GXU16356" s="1"/>
      <c r="GXV16356" s="1"/>
      <c r="GXW16356" s="1"/>
      <c r="GXX16356" s="1"/>
      <c r="GXY16356" s="1"/>
      <c r="GXZ16356" s="1"/>
      <c r="GYA16356" s="1"/>
      <c r="GYB16356" s="1"/>
      <c r="GYC16356" s="1"/>
      <c r="GYD16356" s="1"/>
      <c r="GYE16356" s="1"/>
      <c r="GYF16356" s="1"/>
      <c r="GYG16356" s="1"/>
      <c r="GYH16356" s="1"/>
      <c r="GYI16356" s="1"/>
      <c r="GYJ16356" s="1"/>
      <c r="GYK16356" s="1"/>
      <c r="GYL16356" s="1"/>
      <c r="GYM16356" s="1"/>
      <c r="GYN16356" s="1"/>
      <c r="GYO16356" s="1"/>
      <c r="GYP16356" s="1"/>
      <c r="GYQ16356" s="1"/>
      <c r="GYR16356" s="1"/>
      <c r="GYS16356" s="1"/>
      <c r="GYT16356" s="1"/>
      <c r="GYU16356" s="1"/>
      <c r="GYV16356" s="1"/>
      <c r="GYW16356" s="1"/>
      <c r="GYX16356" s="1"/>
      <c r="GYY16356" s="1"/>
      <c r="GYZ16356" s="1"/>
      <c r="GZA16356" s="1"/>
      <c r="GZB16356" s="1"/>
      <c r="GZC16356" s="1"/>
      <c r="GZD16356" s="1"/>
      <c r="GZE16356" s="1"/>
      <c r="GZF16356" s="1"/>
      <c r="GZG16356" s="1"/>
      <c r="GZH16356" s="1"/>
      <c r="GZI16356" s="1"/>
      <c r="GZJ16356" s="1"/>
      <c r="GZK16356" s="1"/>
      <c r="GZL16356" s="1"/>
      <c r="GZM16356" s="1"/>
      <c r="GZN16356" s="1"/>
      <c r="GZO16356" s="1"/>
      <c r="GZP16356" s="1"/>
      <c r="GZQ16356" s="1"/>
      <c r="GZR16356" s="1"/>
      <c r="GZS16356" s="1"/>
      <c r="GZT16356" s="1"/>
      <c r="GZU16356" s="1"/>
      <c r="GZV16356" s="1"/>
      <c r="GZW16356" s="1"/>
      <c r="GZX16356" s="1"/>
      <c r="GZY16356" s="1"/>
      <c r="GZZ16356" s="1"/>
      <c r="HAA16356" s="1"/>
      <c r="HAB16356" s="1"/>
      <c r="HAC16356" s="1"/>
      <c r="HAD16356" s="1"/>
      <c r="HAE16356" s="1"/>
      <c r="HAF16356" s="1"/>
      <c r="HAG16356" s="1"/>
      <c r="HAH16356" s="1"/>
      <c r="HAI16356" s="1"/>
      <c r="HAJ16356" s="1"/>
      <c r="HAK16356" s="1"/>
      <c r="HAL16356" s="1"/>
      <c r="HAM16356" s="1"/>
      <c r="HAN16356" s="1"/>
      <c r="HAO16356" s="1"/>
      <c r="HAP16356" s="1"/>
      <c r="HAQ16356" s="1"/>
      <c r="HAR16356" s="1"/>
      <c r="HAS16356" s="1"/>
      <c r="HAT16356" s="1"/>
      <c r="HAU16356" s="1"/>
      <c r="HAV16356" s="1"/>
      <c r="HAW16356" s="1"/>
      <c r="HAX16356" s="1"/>
      <c r="HAY16356" s="1"/>
      <c r="HAZ16356" s="1"/>
      <c r="HBA16356" s="1"/>
      <c r="HBB16356" s="1"/>
      <c r="HBC16356" s="1"/>
      <c r="HBD16356" s="1"/>
      <c r="HBE16356" s="1"/>
      <c r="HBF16356" s="1"/>
      <c r="HBG16356" s="1"/>
      <c r="HBH16356" s="1"/>
      <c r="HBI16356" s="1"/>
      <c r="HBJ16356" s="1"/>
      <c r="HBK16356" s="1"/>
      <c r="HBL16356" s="1"/>
      <c r="HBM16356" s="1"/>
      <c r="HBN16356" s="1"/>
      <c r="HBO16356" s="1"/>
      <c r="HBP16356" s="1"/>
      <c r="HBQ16356" s="1"/>
      <c r="HBR16356" s="1"/>
      <c r="HBS16356" s="1"/>
      <c r="HBT16356" s="1"/>
      <c r="HBU16356" s="1"/>
      <c r="HBV16356" s="1"/>
      <c r="HBW16356" s="1"/>
      <c r="HBX16356" s="1"/>
      <c r="HBY16356" s="1"/>
      <c r="HBZ16356" s="1"/>
      <c r="HCA16356" s="1"/>
      <c r="HCB16356" s="1"/>
      <c r="HCC16356" s="1"/>
      <c r="HCD16356" s="1"/>
      <c r="HCE16356" s="1"/>
      <c r="HCF16356" s="1"/>
      <c r="HCG16356" s="1"/>
      <c r="HCH16356" s="1"/>
      <c r="HCI16356" s="1"/>
      <c r="HCJ16356" s="1"/>
      <c r="HCK16356" s="1"/>
      <c r="HCL16356" s="1"/>
      <c r="HCM16356" s="1"/>
      <c r="HCN16356" s="1"/>
      <c r="HCO16356" s="1"/>
      <c r="HCP16356" s="1"/>
      <c r="HCQ16356" s="1"/>
      <c r="HCR16356" s="1"/>
      <c r="HCS16356" s="1"/>
      <c r="HCT16356" s="1"/>
      <c r="HCU16356" s="1"/>
      <c r="HCV16356" s="1"/>
      <c r="HCW16356" s="1"/>
      <c r="HCX16356" s="1"/>
      <c r="HCY16356" s="1"/>
      <c r="HCZ16356" s="1"/>
      <c r="HDA16356" s="1"/>
      <c r="HDB16356" s="1"/>
      <c r="HDC16356" s="1"/>
      <c r="HDD16356" s="1"/>
      <c r="HDE16356" s="1"/>
      <c r="HDF16356" s="1"/>
      <c r="HDG16356" s="1"/>
      <c r="HDH16356" s="1"/>
      <c r="HDI16356" s="1"/>
      <c r="HDJ16356" s="1"/>
      <c r="HDK16356" s="1"/>
      <c r="HDL16356" s="1"/>
      <c r="HDM16356" s="1"/>
      <c r="HDN16356" s="1"/>
      <c r="HDO16356" s="1"/>
      <c r="HDP16356" s="1"/>
      <c r="HDQ16356" s="1"/>
      <c r="HDR16356" s="1"/>
      <c r="HDS16356" s="1"/>
      <c r="HDT16356" s="1"/>
      <c r="HDU16356" s="1"/>
      <c r="HDV16356" s="1"/>
      <c r="HDW16356" s="1"/>
      <c r="HDX16356" s="1"/>
      <c r="HDY16356" s="1"/>
      <c r="HDZ16356" s="1"/>
      <c r="HEA16356" s="1"/>
      <c r="HEB16356" s="1"/>
      <c r="HEC16356" s="1"/>
      <c r="HED16356" s="1"/>
      <c r="HEE16356" s="1"/>
      <c r="HEF16356" s="1"/>
      <c r="HEG16356" s="1"/>
      <c r="HEH16356" s="1"/>
      <c r="HEI16356" s="1"/>
      <c r="HEJ16356" s="1"/>
      <c r="HEK16356" s="1"/>
      <c r="HEL16356" s="1"/>
      <c r="HEM16356" s="1"/>
      <c r="HEN16356" s="1"/>
      <c r="HEO16356" s="1"/>
      <c r="HEP16356" s="1"/>
      <c r="HEQ16356" s="1"/>
      <c r="HER16356" s="1"/>
      <c r="HES16356" s="1"/>
      <c r="HET16356" s="1"/>
      <c r="HEU16356" s="1"/>
      <c r="HEV16356" s="1"/>
      <c r="HEW16356" s="1"/>
      <c r="HEX16356" s="1"/>
      <c r="HEY16356" s="1"/>
      <c r="HEZ16356" s="1"/>
      <c r="HFA16356" s="1"/>
      <c r="HFB16356" s="1"/>
      <c r="HFC16356" s="1"/>
      <c r="HFD16356" s="1"/>
      <c r="HFE16356" s="1"/>
      <c r="HFF16356" s="1"/>
      <c r="HFG16356" s="1"/>
      <c r="HFH16356" s="1"/>
      <c r="HFI16356" s="1"/>
      <c r="HFJ16356" s="1"/>
      <c r="HFK16356" s="1"/>
      <c r="HFL16356" s="1"/>
      <c r="HFM16356" s="1"/>
      <c r="HFN16356" s="1"/>
      <c r="HFO16356" s="1"/>
      <c r="HFP16356" s="1"/>
      <c r="HFQ16356" s="1"/>
      <c r="HFR16356" s="1"/>
      <c r="HFS16356" s="1"/>
      <c r="HFT16356" s="1"/>
      <c r="HFU16356" s="1"/>
      <c r="HFV16356" s="1"/>
      <c r="HFW16356" s="1"/>
      <c r="HFX16356" s="1"/>
      <c r="HFY16356" s="1"/>
      <c r="HFZ16356" s="1"/>
      <c r="HGA16356" s="1"/>
      <c r="HGB16356" s="1"/>
      <c r="HGC16356" s="1"/>
      <c r="HGD16356" s="1"/>
      <c r="HGE16356" s="1"/>
      <c r="HGF16356" s="1"/>
      <c r="HGG16356" s="1"/>
      <c r="HGH16356" s="1"/>
      <c r="HGI16356" s="1"/>
      <c r="HGJ16356" s="1"/>
      <c r="HGK16356" s="1"/>
      <c r="HGL16356" s="1"/>
      <c r="HGM16356" s="1"/>
      <c r="HGN16356" s="1"/>
      <c r="HGO16356" s="1"/>
      <c r="HGP16356" s="1"/>
      <c r="HGQ16356" s="1"/>
      <c r="HGR16356" s="1"/>
      <c r="HGS16356" s="1"/>
      <c r="HGT16356" s="1"/>
      <c r="HGU16356" s="1"/>
      <c r="HGV16356" s="1"/>
      <c r="HGW16356" s="1"/>
      <c r="HGX16356" s="1"/>
      <c r="HGY16356" s="1"/>
      <c r="HGZ16356" s="1"/>
      <c r="HHA16356" s="1"/>
      <c r="HHB16356" s="1"/>
      <c r="HHC16356" s="1"/>
      <c r="HHD16356" s="1"/>
      <c r="HHE16356" s="1"/>
      <c r="HHF16356" s="1"/>
      <c r="HHG16356" s="1"/>
      <c r="HHH16356" s="1"/>
      <c r="HHI16356" s="1"/>
      <c r="HHJ16356" s="1"/>
      <c r="HHK16356" s="1"/>
      <c r="HHL16356" s="1"/>
      <c r="HHM16356" s="1"/>
      <c r="HHN16356" s="1"/>
      <c r="HHO16356" s="1"/>
      <c r="HHP16356" s="1"/>
      <c r="HHQ16356" s="1"/>
      <c r="HHR16356" s="1"/>
      <c r="HHS16356" s="1"/>
      <c r="HHT16356" s="1"/>
      <c r="HHU16356" s="1"/>
      <c r="HHV16356" s="1"/>
      <c r="HHW16356" s="1"/>
      <c r="HHX16356" s="1"/>
      <c r="HHY16356" s="1"/>
      <c r="HHZ16356" s="1"/>
      <c r="HIA16356" s="1"/>
      <c r="HIB16356" s="1"/>
      <c r="HIC16356" s="1"/>
      <c r="HID16356" s="1"/>
      <c r="HIE16356" s="1"/>
      <c r="HIF16356" s="1"/>
      <c r="HIG16356" s="1"/>
      <c r="HIH16356" s="1"/>
      <c r="HII16356" s="1"/>
      <c r="HIJ16356" s="1"/>
      <c r="HIK16356" s="1"/>
      <c r="HIL16356" s="1"/>
      <c r="HIM16356" s="1"/>
      <c r="HIN16356" s="1"/>
      <c r="HIO16356" s="1"/>
      <c r="HIP16356" s="1"/>
      <c r="HIQ16356" s="1"/>
      <c r="HIR16356" s="1"/>
      <c r="HIS16356" s="1"/>
      <c r="HIT16356" s="1"/>
      <c r="HIU16356" s="1"/>
      <c r="HIV16356" s="1"/>
      <c r="HIW16356" s="1"/>
      <c r="HIX16356" s="1"/>
      <c r="HIY16356" s="1"/>
      <c r="HIZ16356" s="1"/>
      <c r="HJA16356" s="1"/>
      <c r="HJB16356" s="1"/>
      <c r="HJC16356" s="1"/>
      <c r="HJD16356" s="1"/>
      <c r="HJE16356" s="1"/>
      <c r="HJF16356" s="1"/>
      <c r="HJG16356" s="1"/>
      <c r="HJH16356" s="1"/>
      <c r="HJI16356" s="1"/>
      <c r="HJJ16356" s="1"/>
      <c r="HJK16356" s="1"/>
      <c r="HJL16356" s="1"/>
      <c r="HJM16356" s="1"/>
      <c r="HJN16356" s="1"/>
      <c r="HJO16356" s="1"/>
      <c r="HJP16356" s="1"/>
      <c r="HJQ16356" s="1"/>
      <c r="HJR16356" s="1"/>
      <c r="HJS16356" s="1"/>
      <c r="HJT16356" s="1"/>
      <c r="HJU16356" s="1"/>
      <c r="HJV16356" s="1"/>
      <c r="HJW16356" s="1"/>
      <c r="HJX16356" s="1"/>
      <c r="HJY16356" s="1"/>
      <c r="HJZ16356" s="1"/>
      <c r="HKA16356" s="1"/>
      <c r="HKB16356" s="1"/>
      <c r="HKC16356" s="1"/>
      <c r="HKD16356" s="1"/>
      <c r="HKE16356" s="1"/>
      <c r="HKF16356" s="1"/>
      <c r="HKG16356" s="1"/>
      <c r="HKH16356" s="1"/>
      <c r="HKI16356" s="1"/>
      <c r="HKJ16356" s="1"/>
      <c r="HKK16356" s="1"/>
      <c r="HKL16356" s="1"/>
      <c r="HKM16356" s="1"/>
      <c r="HKN16356" s="1"/>
      <c r="HKO16356" s="1"/>
      <c r="HKP16356" s="1"/>
      <c r="HKQ16356" s="1"/>
      <c r="HKR16356" s="1"/>
      <c r="HKS16356" s="1"/>
      <c r="HKT16356" s="1"/>
      <c r="HKU16356" s="1"/>
      <c r="HKV16356" s="1"/>
      <c r="HKW16356" s="1"/>
      <c r="HKX16356" s="1"/>
      <c r="HKY16356" s="1"/>
      <c r="HKZ16356" s="1"/>
      <c r="HLA16356" s="1"/>
      <c r="HLB16356" s="1"/>
      <c r="HLC16356" s="1"/>
      <c r="HLD16356" s="1"/>
      <c r="HLE16356" s="1"/>
      <c r="HLF16356" s="1"/>
      <c r="HLG16356" s="1"/>
      <c r="HLH16356" s="1"/>
      <c r="HLI16356" s="1"/>
      <c r="HLJ16356" s="1"/>
      <c r="HLK16356" s="1"/>
      <c r="HLL16356" s="1"/>
      <c r="HLM16356" s="1"/>
      <c r="HLN16356" s="1"/>
      <c r="HLO16356" s="1"/>
      <c r="HLP16356" s="1"/>
      <c r="HLQ16356" s="1"/>
      <c r="HLR16356" s="1"/>
      <c r="HLS16356" s="1"/>
      <c r="HLT16356" s="1"/>
      <c r="HLU16356" s="1"/>
      <c r="HLV16356" s="1"/>
      <c r="HLW16356" s="1"/>
      <c r="HLX16356" s="1"/>
      <c r="HLY16356" s="1"/>
      <c r="HLZ16356" s="1"/>
      <c r="HMA16356" s="1"/>
      <c r="HMB16356" s="1"/>
      <c r="HMC16356" s="1"/>
      <c r="HMD16356" s="1"/>
      <c r="HME16356" s="1"/>
      <c r="HMF16356" s="1"/>
      <c r="HMG16356" s="1"/>
      <c r="HMH16356" s="1"/>
      <c r="HMI16356" s="1"/>
      <c r="HMJ16356" s="1"/>
      <c r="HMK16356" s="1"/>
      <c r="HML16356" s="1"/>
      <c r="HMM16356" s="1"/>
      <c r="HMN16356" s="1"/>
      <c r="HMO16356" s="1"/>
      <c r="HMP16356" s="1"/>
      <c r="HMQ16356" s="1"/>
      <c r="HMR16356" s="1"/>
      <c r="HMS16356" s="1"/>
      <c r="HMT16356" s="1"/>
      <c r="HMU16356" s="1"/>
      <c r="HMV16356" s="1"/>
      <c r="HMW16356" s="1"/>
      <c r="HMX16356" s="1"/>
      <c r="HMY16356" s="1"/>
      <c r="HMZ16356" s="1"/>
      <c r="HNA16356" s="1"/>
      <c r="HNB16356" s="1"/>
      <c r="HNC16356" s="1"/>
      <c r="HND16356" s="1"/>
      <c r="HNE16356" s="1"/>
      <c r="HNF16356" s="1"/>
      <c r="HNG16356" s="1"/>
      <c r="HNH16356" s="1"/>
      <c r="HNI16356" s="1"/>
      <c r="HNJ16356" s="1"/>
      <c r="HNK16356" s="1"/>
      <c r="HNL16356" s="1"/>
      <c r="HNM16356" s="1"/>
      <c r="HNN16356" s="1"/>
      <c r="HNO16356" s="1"/>
      <c r="HNP16356" s="1"/>
      <c r="HNQ16356" s="1"/>
      <c r="HNR16356" s="1"/>
      <c r="HNS16356" s="1"/>
      <c r="HNT16356" s="1"/>
      <c r="HNU16356" s="1"/>
      <c r="HNV16356" s="1"/>
      <c r="HNW16356" s="1"/>
      <c r="HNX16356" s="1"/>
      <c r="HNY16356" s="1"/>
      <c r="HNZ16356" s="1"/>
      <c r="HOA16356" s="1"/>
      <c r="HOB16356" s="1"/>
      <c r="HOC16356" s="1"/>
      <c r="HOD16356" s="1"/>
      <c r="HOE16356" s="1"/>
      <c r="HOF16356" s="1"/>
      <c r="HOG16356" s="1"/>
      <c r="HOH16356" s="1"/>
      <c r="HOI16356" s="1"/>
      <c r="HOJ16356" s="1"/>
      <c r="HOK16356" s="1"/>
      <c r="HOL16356" s="1"/>
      <c r="HOM16356" s="1"/>
      <c r="HON16356" s="1"/>
      <c r="HOO16356" s="1"/>
      <c r="HOP16356" s="1"/>
      <c r="HOQ16356" s="1"/>
      <c r="HOR16356" s="1"/>
      <c r="HOS16356" s="1"/>
      <c r="HOT16356" s="1"/>
      <c r="HOU16356" s="1"/>
      <c r="HOV16356" s="1"/>
      <c r="HOW16356" s="1"/>
      <c r="HOX16356" s="1"/>
      <c r="HOY16356" s="1"/>
      <c r="HOZ16356" s="1"/>
      <c r="HPA16356" s="1"/>
      <c r="HPB16356" s="1"/>
      <c r="HPC16356" s="1"/>
      <c r="HPD16356" s="1"/>
      <c r="HPE16356" s="1"/>
      <c r="HPF16356" s="1"/>
      <c r="HPG16356" s="1"/>
      <c r="HPH16356" s="1"/>
      <c r="HPI16356" s="1"/>
      <c r="HPJ16356" s="1"/>
      <c r="HPK16356" s="1"/>
      <c r="HPL16356" s="1"/>
      <c r="HPM16356" s="1"/>
      <c r="HPN16356" s="1"/>
      <c r="HPO16356" s="1"/>
      <c r="HPP16356" s="1"/>
      <c r="HPQ16356" s="1"/>
      <c r="HPR16356" s="1"/>
      <c r="HPS16356" s="1"/>
      <c r="HPT16356" s="1"/>
      <c r="HPU16356" s="1"/>
      <c r="HPV16356" s="1"/>
      <c r="HPW16356" s="1"/>
      <c r="HPX16356" s="1"/>
      <c r="HPY16356" s="1"/>
      <c r="HPZ16356" s="1"/>
      <c r="HQA16356" s="1"/>
      <c r="HQB16356" s="1"/>
      <c r="HQC16356" s="1"/>
      <c r="HQD16356" s="1"/>
      <c r="HQE16356" s="1"/>
      <c r="HQF16356" s="1"/>
      <c r="HQG16356" s="1"/>
      <c r="HQH16356" s="1"/>
      <c r="HQI16356" s="1"/>
      <c r="HQJ16356" s="1"/>
      <c r="HQK16356" s="1"/>
      <c r="HQL16356" s="1"/>
      <c r="HQM16356" s="1"/>
      <c r="HQN16356" s="1"/>
      <c r="HQO16356" s="1"/>
      <c r="HQP16356" s="1"/>
      <c r="HQQ16356" s="1"/>
      <c r="HQR16356" s="1"/>
      <c r="HQS16356" s="1"/>
      <c r="HQT16356" s="1"/>
      <c r="HQU16356" s="1"/>
      <c r="HQV16356" s="1"/>
      <c r="HQW16356" s="1"/>
      <c r="HQX16356" s="1"/>
      <c r="HQY16356" s="1"/>
      <c r="HQZ16356" s="1"/>
      <c r="HRA16356" s="1"/>
      <c r="HRB16356" s="1"/>
      <c r="HRC16356" s="1"/>
      <c r="HRD16356" s="1"/>
      <c r="HRE16356" s="1"/>
      <c r="HRF16356" s="1"/>
      <c r="HRG16356" s="1"/>
      <c r="HRH16356" s="1"/>
      <c r="HRI16356" s="1"/>
      <c r="HRJ16356" s="1"/>
      <c r="HRK16356" s="1"/>
      <c r="HRL16356" s="1"/>
      <c r="HRM16356" s="1"/>
      <c r="HRN16356" s="1"/>
      <c r="HRO16356" s="1"/>
      <c r="HRP16356" s="1"/>
      <c r="HRQ16356" s="1"/>
      <c r="HRR16356" s="1"/>
      <c r="HRS16356" s="1"/>
      <c r="HRT16356" s="1"/>
      <c r="HRU16356" s="1"/>
      <c r="HRV16356" s="1"/>
      <c r="HRW16356" s="1"/>
      <c r="HRX16356" s="1"/>
      <c r="HRY16356" s="1"/>
      <c r="HRZ16356" s="1"/>
      <c r="HSA16356" s="1"/>
      <c r="HSB16356" s="1"/>
      <c r="HSC16356" s="1"/>
      <c r="HSD16356" s="1"/>
      <c r="HSE16356" s="1"/>
      <c r="HSF16356" s="1"/>
      <c r="HSG16356" s="1"/>
      <c r="HSH16356" s="1"/>
      <c r="HSI16356" s="1"/>
      <c r="HSJ16356" s="1"/>
      <c r="HSK16356" s="1"/>
      <c r="HSL16356" s="1"/>
      <c r="HSM16356" s="1"/>
      <c r="HSN16356" s="1"/>
      <c r="HSO16356" s="1"/>
      <c r="HSP16356" s="1"/>
      <c r="HSQ16356" s="1"/>
      <c r="HSR16356" s="1"/>
      <c r="HSS16356" s="1"/>
      <c r="HST16356" s="1"/>
      <c r="HSU16356" s="1"/>
      <c r="HSV16356" s="1"/>
      <c r="HSW16356" s="1"/>
      <c r="HSX16356" s="1"/>
      <c r="HSY16356" s="1"/>
      <c r="HSZ16356" s="1"/>
      <c r="HTA16356" s="1"/>
      <c r="HTB16356" s="1"/>
      <c r="HTC16356" s="1"/>
      <c r="HTD16356" s="1"/>
      <c r="HTE16356" s="1"/>
      <c r="HTF16356" s="1"/>
      <c r="HTG16356" s="1"/>
      <c r="HTH16356" s="1"/>
      <c r="HTI16356" s="1"/>
      <c r="HTJ16356" s="1"/>
      <c r="HTK16356" s="1"/>
      <c r="HTL16356" s="1"/>
      <c r="HTM16356" s="1"/>
      <c r="HTN16356" s="1"/>
      <c r="HTO16356" s="1"/>
      <c r="HTP16356" s="1"/>
      <c r="HTQ16356" s="1"/>
      <c r="HTR16356" s="1"/>
      <c r="HTS16356" s="1"/>
      <c r="HTT16356" s="1"/>
      <c r="HTU16356" s="1"/>
      <c r="HTV16356" s="1"/>
      <c r="HTW16356" s="1"/>
      <c r="HTX16356" s="1"/>
      <c r="HTY16356" s="1"/>
      <c r="HTZ16356" s="1"/>
      <c r="HUA16356" s="1"/>
      <c r="HUB16356" s="1"/>
      <c r="HUC16356" s="1"/>
      <c r="HUD16356" s="1"/>
      <c r="HUE16356" s="1"/>
      <c r="HUF16356" s="1"/>
      <c r="HUG16356" s="1"/>
      <c r="HUH16356" s="1"/>
      <c r="HUI16356" s="1"/>
      <c r="HUJ16356" s="1"/>
      <c r="HUK16356" s="1"/>
      <c r="HUL16356" s="1"/>
      <c r="HUM16356" s="1"/>
      <c r="HUN16356" s="1"/>
      <c r="HUO16356" s="1"/>
      <c r="HUP16356" s="1"/>
      <c r="HUQ16356" s="1"/>
      <c r="HUR16356" s="1"/>
      <c r="HUS16356" s="1"/>
      <c r="HUT16356" s="1"/>
      <c r="HUU16356" s="1"/>
      <c r="HUV16356" s="1"/>
      <c r="HUW16356" s="1"/>
      <c r="HUX16356" s="1"/>
      <c r="HUY16356" s="1"/>
      <c r="HUZ16356" s="1"/>
      <c r="HVA16356" s="1"/>
      <c r="HVB16356" s="1"/>
      <c r="HVC16356" s="1"/>
      <c r="HVD16356" s="1"/>
      <c r="HVE16356" s="1"/>
      <c r="HVF16356" s="1"/>
      <c r="HVG16356" s="1"/>
      <c r="HVH16356" s="1"/>
      <c r="HVI16356" s="1"/>
      <c r="HVJ16356" s="1"/>
      <c r="HVK16356" s="1"/>
      <c r="HVL16356" s="1"/>
      <c r="HVM16356" s="1"/>
      <c r="HVN16356" s="1"/>
      <c r="HVO16356" s="1"/>
      <c r="HVP16356" s="1"/>
      <c r="HVQ16356" s="1"/>
      <c r="HVR16356" s="1"/>
      <c r="HVS16356" s="1"/>
      <c r="HVT16356" s="1"/>
      <c r="HVU16356" s="1"/>
      <c r="HVV16356" s="1"/>
      <c r="HVW16356" s="1"/>
      <c r="HVX16356" s="1"/>
      <c r="HVY16356" s="1"/>
      <c r="HVZ16356" s="1"/>
      <c r="HWA16356" s="1"/>
      <c r="HWB16356" s="1"/>
      <c r="HWC16356" s="1"/>
      <c r="HWD16356" s="1"/>
      <c r="HWE16356" s="1"/>
      <c r="HWF16356" s="1"/>
      <c r="HWG16356" s="1"/>
      <c r="HWH16356" s="1"/>
      <c r="HWI16356" s="1"/>
      <c r="HWJ16356" s="1"/>
      <c r="HWK16356" s="1"/>
      <c r="HWL16356" s="1"/>
      <c r="HWM16356" s="1"/>
      <c r="HWN16356" s="1"/>
      <c r="HWO16356" s="1"/>
      <c r="HWP16356" s="1"/>
      <c r="HWQ16356" s="1"/>
      <c r="HWR16356" s="1"/>
      <c r="HWS16356" s="1"/>
      <c r="HWT16356" s="1"/>
      <c r="HWU16356" s="1"/>
      <c r="HWV16356" s="1"/>
      <c r="HWW16356" s="1"/>
      <c r="HWX16356" s="1"/>
      <c r="HWY16356" s="1"/>
      <c r="HWZ16356" s="1"/>
      <c r="HXA16356" s="1"/>
      <c r="HXB16356" s="1"/>
      <c r="HXC16356" s="1"/>
      <c r="HXD16356" s="1"/>
      <c r="HXE16356" s="1"/>
      <c r="HXF16356" s="1"/>
      <c r="HXG16356" s="1"/>
      <c r="HXH16356" s="1"/>
      <c r="HXI16356" s="1"/>
      <c r="HXJ16356" s="1"/>
      <c r="HXK16356" s="1"/>
      <c r="HXL16356" s="1"/>
      <c r="HXM16356" s="1"/>
      <c r="HXN16356" s="1"/>
      <c r="HXO16356" s="1"/>
      <c r="HXP16356" s="1"/>
      <c r="HXQ16356" s="1"/>
      <c r="HXR16356" s="1"/>
      <c r="HXS16356" s="1"/>
      <c r="HXT16356" s="1"/>
      <c r="HXU16356" s="1"/>
      <c r="HXV16356" s="1"/>
      <c r="HXW16356" s="1"/>
      <c r="HXX16356" s="1"/>
      <c r="HXY16356" s="1"/>
      <c r="HXZ16356" s="1"/>
      <c r="HYA16356" s="1"/>
      <c r="HYB16356" s="1"/>
      <c r="HYC16356" s="1"/>
      <c r="HYD16356" s="1"/>
      <c r="HYE16356" s="1"/>
      <c r="HYF16356" s="1"/>
      <c r="HYG16356" s="1"/>
      <c r="HYH16356" s="1"/>
      <c r="HYI16356" s="1"/>
      <c r="HYJ16356" s="1"/>
      <c r="HYK16356" s="1"/>
      <c r="HYL16356" s="1"/>
      <c r="HYM16356" s="1"/>
      <c r="HYN16356" s="1"/>
      <c r="HYO16356" s="1"/>
      <c r="HYP16356" s="1"/>
      <c r="HYQ16356" s="1"/>
      <c r="HYR16356" s="1"/>
      <c r="HYS16356" s="1"/>
      <c r="HYT16356" s="1"/>
      <c r="HYU16356" s="1"/>
      <c r="HYV16356" s="1"/>
      <c r="HYW16356" s="1"/>
      <c r="HYX16356" s="1"/>
      <c r="HYY16356" s="1"/>
      <c r="HYZ16356" s="1"/>
      <c r="HZA16356" s="1"/>
      <c r="HZB16356" s="1"/>
      <c r="HZC16356" s="1"/>
      <c r="HZD16356" s="1"/>
      <c r="HZE16356" s="1"/>
      <c r="HZF16356" s="1"/>
      <c r="HZG16356" s="1"/>
      <c r="HZH16356" s="1"/>
      <c r="HZI16356" s="1"/>
      <c r="HZJ16356" s="1"/>
      <c r="HZK16356" s="1"/>
      <c r="HZL16356" s="1"/>
      <c r="HZM16356" s="1"/>
      <c r="HZN16356" s="1"/>
      <c r="HZO16356" s="1"/>
      <c r="HZP16356" s="1"/>
      <c r="HZQ16356" s="1"/>
      <c r="HZR16356" s="1"/>
      <c r="HZS16356" s="1"/>
      <c r="HZT16356" s="1"/>
      <c r="HZU16356" s="1"/>
      <c r="HZV16356" s="1"/>
      <c r="HZW16356" s="1"/>
      <c r="HZX16356" s="1"/>
      <c r="HZY16356" s="1"/>
      <c r="HZZ16356" s="1"/>
      <c r="IAA16356" s="1"/>
      <c r="IAB16356" s="1"/>
      <c r="IAC16356" s="1"/>
      <c r="IAD16356" s="1"/>
      <c r="IAE16356" s="1"/>
      <c r="IAF16356" s="1"/>
      <c r="IAG16356" s="1"/>
      <c r="IAH16356" s="1"/>
      <c r="IAI16356" s="1"/>
      <c r="IAJ16356" s="1"/>
      <c r="IAK16356" s="1"/>
      <c r="IAL16356" s="1"/>
      <c r="IAM16356" s="1"/>
      <c r="IAN16356" s="1"/>
      <c r="IAO16356" s="1"/>
      <c r="IAP16356" s="1"/>
      <c r="IAQ16356" s="1"/>
      <c r="IAR16356" s="1"/>
      <c r="IAS16356" s="1"/>
      <c r="IAT16356" s="1"/>
      <c r="IAU16356" s="1"/>
      <c r="IAV16356" s="1"/>
      <c r="IAW16356" s="1"/>
      <c r="IAX16356" s="1"/>
      <c r="IAY16356" s="1"/>
      <c r="IAZ16356" s="1"/>
      <c r="IBA16356" s="1"/>
      <c r="IBB16356" s="1"/>
      <c r="IBC16356" s="1"/>
      <c r="IBD16356" s="1"/>
      <c r="IBE16356" s="1"/>
      <c r="IBF16356" s="1"/>
      <c r="IBG16356" s="1"/>
      <c r="IBH16356" s="1"/>
      <c r="IBI16356" s="1"/>
      <c r="IBJ16356" s="1"/>
      <c r="IBK16356" s="1"/>
      <c r="IBL16356" s="1"/>
      <c r="IBM16356" s="1"/>
      <c r="IBN16356" s="1"/>
      <c r="IBO16356" s="1"/>
      <c r="IBP16356" s="1"/>
      <c r="IBQ16356" s="1"/>
      <c r="IBR16356" s="1"/>
      <c r="IBS16356" s="1"/>
      <c r="IBT16356" s="1"/>
      <c r="IBU16356" s="1"/>
      <c r="IBV16356" s="1"/>
      <c r="IBW16356" s="1"/>
      <c r="IBX16356" s="1"/>
      <c r="IBY16356" s="1"/>
      <c r="IBZ16356" s="1"/>
      <c r="ICA16356" s="1"/>
      <c r="ICB16356" s="1"/>
      <c r="ICC16356" s="1"/>
      <c r="ICD16356" s="1"/>
      <c r="ICE16356" s="1"/>
      <c r="ICF16356" s="1"/>
      <c r="ICG16356" s="1"/>
      <c r="ICH16356" s="1"/>
      <c r="ICI16356" s="1"/>
      <c r="ICJ16356" s="1"/>
      <c r="ICK16356" s="1"/>
      <c r="ICL16356" s="1"/>
      <c r="ICM16356" s="1"/>
      <c r="ICN16356" s="1"/>
      <c r="ICO16356" s="1"/>
      <c r="ICP16356" s="1"/>
      <c r="ICQ16356" s="1"/>
      <c r="ICR16356" s="1"/>
      <c r="ICS16356" s="1"/>
      <c r="ICT16356" s="1"/>
      <c r="ICU16356" s="1"/>
      <c r="ICV16356" s="1"/>
      <c r="ICW16356" s="1"/>
      <c r="ICX16356" s="1"/>
      <c r="ICY16356" s="1"/>
      <c r="ICZ16356" s="1"/>
      <c r="IDA16356" s="1"/>
      <c r="IDB16356" s="1"/>
      <c r="IDC16356" s="1"/>
      <c r="IDD16356" s="1"/>
      <c r="IDE16356" s="1"/>
      <c r="IDF16356" s="1"/>
      <c r="IDG16356" s="1"/>
      <c r="IDH16356" s="1"/>
      <c r="IDI16356" s="1"/>
      <c r="IDJ16356" s="1"/>
      <c r="IDK16356" s="1"/>
      <c r="IDL16356" s="1"/>
      <c r="IDM16356" s="1"/>
      <c r="IDN16356" s="1"/>
      <c r="IDO16356" s="1"/>
      <c r="IDP16356" s="1"/>
      <c r="IDQ16356" s="1"/>
      <c r="IDR16356" s="1"/>
      <c r="IDS16356" s="1"/>
      <c r="IDT16356" s="1"/>
      <c r="IDU16356" s="1"/>
      <c r="IDV16356" s="1"/>
      <c r="IDW16356" s="1"/>
      <c r="IDX16356" s="1"/>
      <c r="IDY16356" s="1"/>
      <c r="IDZ16356" s="1"/>
      <c r="IEA16356" s="1"/>
      <c r="IEB16356" s="1"/>
      <c r="IEC16356" s="1"/>
      <c r="IED16356" s="1"/>
      <c r="IEE16356" s="1"/>
      <c r="IEF16356" s="1"/>
      <c r="IEG16356" s="1"/>
      <c r="IEH16356" s="1"/>
      <c r="IEI16356" s="1"/>
      <c r="IEJ16356" s="1"/>
      <c r="IEK16356" s="1"/>
      <c r="IEL16356" s="1"/>
      <c r="IEM16356" s="1"/>
      <c r="IEN16356" s="1"/>
      <c r="IEO16356" s="1"/>
      <c r="IEP16356" s="1"/>
      <c r="IEQ16356" s="1"/>
      <c r="IER16356" s="1"/>
      <c r="IES16356" s="1"/>
      <c r="IET16356" s="1"/>
      <c r="IEU16356" s="1"/>
      <c r="IEV16356" s="1"/>
      <c r="IEW16356" s="1"/>
      <c r="IEX16356" s="1"/>
      <c r="IEY16356" s="1"/>
      <c r="IEZ16356" s="1"/>
      <c r="IFA16356" s="1"/>
      <c r="IFB16356" s="1"/>
      <c r="IFC16356" s="1"/>
      <c r="IFD16356" s="1"/>
      <c r="IFE16356" s="1"/>
      <c r="IFF16356" s="1"/>
      <c r="IFG16356" s="1"/>
      <c r="IFH16356" s="1"/>
      <c r="IFI16356" s="1"/>
      <c r="IFJ16356" s="1"/>
      <c r="IFK16356" s="1"/>
      <c r="IFL16356" s="1"/>
      <c r="IFM16356" s="1"/>
      <c r="IFN16356" s="1"/>
      <c r="IFO16356" s="1"/>
      <c r="IFP16356" s="1"/>
      <c r="IFQ16356" s="1"/>
      <c r="IFR16356" s="1"/>
      <c r="IFS16356" s="1"/>
      <c r="IFT16356" s="1"/>
      <c r="IFU16356" s="1"/>
      <c r="IFV16356" s="1"/>
      <c r="IFW16356" s="1"/>
      <c r="IFX16356" s="1"/>
      <c r="IFY16356" s="1"/>
      <c r="IFZ16356" s="1"/>
      <c r="IGA16356" s="1"/>
      <c r="IGB16356" s="1"/>
      <c r="IGC16356" s="1"/>
      <c r="IGD16356" s="1"/>
      <c r="IGE16356" s="1"/>
      <c r="IGF16356" s="1"/>
      <c r="IGG16356" s="1"/>
      <c r="IGH16356" s="1"/>
      <c r="IGI16356" s="1"/>
      <c r="IGJ16356" s="1"/>
      <c r="IGK16356" s="1"/>
      <c r="IGL16356" s="1"/>
      <c r="IGM16356" s="1"/>
      <c r="IGN16356" s="1"/>
      <c r="IGO16356" s="1"/>
      <c r="IGP16356" s="1"/>
      <c r="IGQ16356" s="1"/>
      <c r="IGR16356" s="1"/>
      <c r="IGS16356" s="1"/>
      <c r="IGT16356" s="1"/>
      <c r="IGU16356" s="1"/>
      <c r="IGV16356" s="1"/>
      <c r="IGW16356" s="1"/>
      <c r="IGX16356" s="1"/>
      <c r="IGY16356" s="1"/>
      <c r="IGZ16356" s="1"/>
      <c r="IHA16356" s="1"/>
      <c r="IHB16356" s="1"/>
      <c r="IHC16356" s="1"/>
      <c r="IHD16356" s="1"/>
      <c r="IHE16356" s="1"/>
      <c r="IHF16356" s="1"/>
      <c r="IHG16356" s="1"/>
      <c r="IHH16356" s="1"/>
      <c r="IHI16356" s="1"/>
      <c r="IHJ16356" s="1"/>
      <c r="IHK16356" s="1"/>
      <c r="IHL16356" s="1"/>
      <c r="IHM16356" s="1"/>
      <c r="IHN16356" s="1"/>
      <c r="IHO16356" s="1"/>
      <c r="IHP16356" s="1"/>
      <c r="IHQ16356" s="1"/>
      <c r="IHR16356" s="1"/>
      <c r="IHS16356" s="1"/>
      <c r="IHT16356" s="1"/>
      <c r="IHU16356" s="1"/>
      <c r="IHV16356" s="1"/>
      <c r="IHW16356" s="1"/>
      <c r="IHX16356" s="1"/>
      <c r="IHY16356" s="1"/>
      <c r="IHZ16356" s="1"/>
      <c r="IIA16356" s="1"/>
      <c r="IIB16356" s="1"/>
      <c r="IIC16356" s="1"/>
      <c r="IID16356" s="1"/>
      <c r="IIE16356" s="1"/>
      <c r="IIF16356" s="1"/>
      <c r="IIG16356" s="1"/>
      <c r="IIH16356" s="1"/>
      <c r="III16356" s="1"/>
      <c r="IIJ16356" s="1"/>
      <c r="IIK16356" s="1"/>
      <c r="IIL16356" s="1"/>
      <c r="IIM16356" s="1"/>
      <c r="IIN16356" s="1"/>
      <c r="IIO16356" s="1"/>
      <c r="IIP16356" s="1"/>
      <c r="IIQ16356" s="1"/>
      <c r="IIR16356" s="1"/>
      <c r="IIS16356" s="1"/>
      <c r="IIT16356" s="1"/>
      <c r="IIU16356" s="1"/>
      <c r="IIV16356" s="1"/>
      <c r="IIW16356" s="1"/>
      <c r="IIX16356" s="1"/>
      <c r="IIY16356" s="1"/>
      <c r="IIZ16356" s="1"/>
      <c r="IJA16356" s="1"/>
      <c r="IJB16356" s="1"/>
      <c r="IJC16356" s="1"/>
      <c r="IJD16356" s="1"/>
      <c r="IJE16356" s="1"/>
      <c r="IJF16356" s="1"/>
      <c r="IJG16356" s="1"/>
      <c r="IJH16356" s="1"/>
      <c r="IJI16356" s="1"/>
      <c r="IJJ16356" s="1"/>
      <c r="IJK16356" s="1"/>
      <c r="IJL16356" s="1"/>
      <c r="IJM16356" s="1"/>
      <c r="IJN16356" s="1"/>
      <c r="IJO16356" s="1"/>
      <c r="IJP16356" s="1"/>
      <c r="IJQ16356" s="1"/>
      <c r="IJR16356" s="1"/>
      <c r="IJS16356" s="1"/>
      <c r="IJT16356" s="1"/>
      <c r="IJU16356" s="1"/>
      <c r="IJV16356" s="1"/>
      <c r="IJW16356" s="1"/>
      <c r="IJX16356" s="1"/>
      <c r="IJY16356" s="1"/>
      <c r="IJZ16356" s="1"/>
      <c r="IKA16356" s="1"/>
      <c r="IKB16356" s="1"/>
      <c r="IKC16356" s="1"/>
      <c r="IKD16356" s="1"/>
      <c r="IKE16356" s="1"/>
      <c r="IKF16356" s="1"/>
      <c r="IKG16356" s="1"/>
      <c r="IKH16356" s="1"/>
      <c r="IKI16356" s="1"/>
      <c r="IKJ16356" s="1"/>
      <c r="IKK16356" s="1"/>
      <c r="IKL16356" s="1"/>
      <c r="IKM16356" s="1"/>
      <c r="IKN16356" s="1"/>
      <c r="IKO16356" s="1"/>
      <c r="IKP16356" s="1"/>
      <c r="IKQ16356" s="1"/>
      <c r="IKR16356" s="1"/>
      <c r="IKS16356" s="1"/>
      <c r="IKT16356" s="1"/>
      <c r="IKU16356" s="1"/>
      <c r="IKV16356" s="1"/>
      <c r="IKW16356" s="1"/>
      <c r="IKX16356" s="1"/>
      <c r="IKY16356" s="1"/>
      <c r="IKZ16356" s="1"/>
      <c r="ILA16356" s="1"/>
      <c r="ILB16356" s="1"/>
      <c r="ILC16356" s="1"/>
      <c r="ILD16356" s="1"/>
      <c r="ILE16356" s="1"/>
      <c r="ILF16356" s="1"/>
      <c r="ILG16356" s="1"/>
      <c r="ILH16356" s="1"/>
      <c r="ILI16356" s="1"/>
      <c r="ILJ16356" s="1"/>
      <c r="ILK16356" s="1"/>
      <c r="ILL16356" s="1"/>
      <c r="ILM16356" s="1"/>
      <c r="ILN16356" s="1"/>
      <c r="ILO16356" s="1"/>
      <c r="ILP16356" s="1"/>
      <c r="ILQ16356" s="1"/>
      <c r="ILR16356" s="1"/>
      <c r="ILS16356" s="1"/>
      <c r="ILT16356" s="1"/>
      <c r="ILU16356" s="1"/>
      <c r="ILV16356" s="1"/>
      <c r="ILW16356" s="1"/>
      <c r="ILX16356" s="1"/>
      <c r="ILY16356" s="1"/>
      <c r="ILZ16356" s="1"/>
      <c r="IMA16356" s="1"/>
      <c r="IMB16356" s="1"/>
      <c r="IMC16356" s="1"/>
      <c r="IMD16356" s="1"/>
      <c r="IME16356" s="1"/>
      <c r="IMF16356" s="1"/>
      <c r="IMG16356" s="1"/>
      <c r="IMH16356" s="1"/>
      <c r="IMI16356" s="1"/>
      <c r="IMJ16356" s="1"/>
      <c r="IMK16356" s="1"/>
      <c r="IML16356" s="1"/>
      <c r="IMM16356" s="1"/>
      <c r="IMN16356" s="1"/>
      <c r="IMO16356" s="1"/>
      <c r="IMP16356" s="1"/>
      <c r="IMQ16356" s="1"/>
      <c r="IMR16356" s="1"/>
      <c r="IMS16356" s="1"/>
      <c r="IMT16356" s="1"/>
      <c r="IMU16356" s="1"/>
      <c r="IMV16356" s="1"/>
      <c r="IMW16356" s="1"/>
      <c r="IMX16356" s="1"/>
      <c r="IMY16356" s="1"/>
      <c r="IMZ16356" s="1"/>
      <c r="INA16356" s="1"/>
      <c r="INB16356" s="1"/>
      <c r="INC16356" s="1"/>
      <c r="IND16356" s="1"/>
      <c r="INE16356" s="1"/>
      <c r="INF16356" s="1"/>
      <c r="ING16356" s="1"/>
      <c r="INH16356" s="1"/>
      <c r="INI16356" s="1"/>
      <c r="INJ16356" s="1"/>
      <c r="INK16356" s="1"/>
      <c r="INL16356" s="1"/>
      <c r="INM16356" s="1"/>
      <c r="INN16356" s="1"/>
      <c r="INO16356" s="1"/>
      <c r="INP16356" s="1"/>
      <c r="INQ16356" s="1"/>
      <c r="INR16356" s="1"/>
      <c r="INS16356" s="1"/>
      <c r="INT16356" s="1"/>
      <c r="INU16356" s="1"/>
      <c r="INV16356" s="1"/>
      <c r="INW16356" s="1"/>
      <c r="INX16356" s="1"/>
      <c r="INY16356" s="1"/>
      <c r="INZ16356" s="1"/>
      <c r="IOA16356" s="1"/>
      <c r="IOB16356" s="1"/>
      <c r="IOC16356" s="1"/>
      <c r="IOD16356" s="1"/>
      <c r="IOE16356" s="1"/>
      <c r="IOF16356" s="1"/>
      <c r="IOG16356" s="1"/>
      <c r="IOH16356" s="1"/>
      <c r="IOI16356" s="1"/>
      <c r="IOJ16356" s="1"/>
      <c r="IOK16356" s="1"/>
      <c r="IOL16356" s="1"/>
      <c r="IOM16356" s="1"/>
      <c r="ION16356" s="1"/>
      <c r="IOO16356" s="1"/>
      <c r="IOP16356" s="1"/>
      <c r="IOQ16356" s="1"/>
      <c r="IOR16356" s="1"/>
      <c r="IOS16356" s="1"/>
      <c r="IOT16356" s="1"/>
      <c r="IOU16356" s="1"/>
      <c r="IOV16356" s="1"/>
      <c r="IOW16356" s="1"/>
      <c r="IOX16356" s="1"/>
      <c r="IOY16356" s="1"/>
      <c r="IOZ16356" s="1"/>
      <c r="IPA16356" s="1"/>
      <c r="IPB16356" s="1"/>
      <c r="IPC16356" s="1"/>
      <c r="IPD16356" s="1"/>
      <c r="IPE16356" s="1"/>
      <c r="IPF16356" s="1"/>
      <c r="IPG16356" s="1"/>
      <c r="IPH16356" s="1"/>
      <c r="IPI16356" s="1"/>
      <c r="IPJ16356" s="1"/>
      <c r="IPK16356" s="1"/>
      <c r="IPL16356" s="1"/>
      <c r="IPM16356" s="1"/>
      <c r="IPN16356" s="1"/>
      <c r="IPO16356" s="1"/>
      <c r="IPP16356" s="1"/>
      <c r="IPQ16356" s="1"/>
      <c r="IPR16356" s="1"/>
      <c r="IPS16356" s="1"/>
      <c r="IPT16356" s="1"/>
      <c r="IPU16356" s="1"/>
      <c r="IPV16356" s="1"/>
      <c r="IPW16356" s="1"/>
      <c r="IPX16356" s="1"/>
      <c r="IPY16356" s="1"/>
      <c r="IPZ16356" s="1"/>
      <c r="IQA16356" s="1"/>
      <c r="IQB16356" s="1"/>
      <c r="IQC16356" s="1"/>
      <c r="IQD16356" s="1"/>
      <c r="IQE16356" s="1"/>
      <c r="IQF16356" s="1"/>
      <c r="IQG16356" s="1"/>
      <c r="IQH16356" s="1"/>
      <c r="IQI16356" s="1"/>
      <c r="IQJ16356" s="1"/>
      <c r="IQK16356" s="1"/>
      <c r="IQL16356" s="1"/>
      <c r="IQM16356" s="1"/>
      <c r="IQN16356" s="1"/>
      <c r="IQO16356" s="1"/>
      <c r="IQP16356" s="1"/>
      <c r="IQQ16356" s="1"/>
      <c r="IQR16356" s="1"/>
      <c r="IQS16356" s="1"/>
      <c r="IQT16356" s="1"/>
      <c r="IQU16356" s="1"/>
      <c r="IQV16356" s="1"/>
      <c r="IQW16356" s="1"/>
      <c r="IQX16356" s="1"/>
      <c r="IQY16356" s="1"/>
      <c r="IQZ16356" s="1"/>
      <c r="IRA16356" s="1"/>
      <c r="IRB16356" s="1"/>
      <c r="IRC16356" s="1"/>
      <c r="IRD16356" s="1"/>
      <c r="IRE16356" s="1"/>
      <c r="IRF16356" s="1"/>
      <c r="IRG16356" s="1"/>
      <c r="IRH16356" s="1"/>
      <c r="IRI16356" s="1"/>
      <c r="IRJ16356" s="1"/>
      <c r="IRK16356" s="1"/>
      <c r="IRL16356" s="1"/>
      <c r="IRM16356" s="1"/>
      <c r="IRN16356" s="1"/>
      <c r="IRO16356" s="1"/>
      <c r="IRP16356" s="1"/>
      <c r="IRQ16356" s="1"/>
      <c r="IRR16356" s="1"/>
      <c r="IRS16356" s="1"/>
      <c r="IRT16356" s="1"/>
      <c r="IRU16356" s="1"/>
      <c r="IRV16356" s="1"/>
      <c r="IRW16356" s="1"/>
      <c r="IRX16356" s="1"/>
      <c r="IRY16356" s="1"/>
      <c r="IRZ16356" s="1"/>
      <c r="ISA16356" s="1"/>
      <c r="ISB16356" s="1"/>
      <c r="ISC16356" s="1"/>
      <c r="ISD16356" s="1"/>
      <c r="ISE16356" s="1"/>
      <c r="ISF16356" s="1"/>
      <c r="ISG16356" s="1"/>
      <c r="ISH16356" s="1"/>
      <c r="ISI16356" s="1"/>
      <c r="ISJ16356" s="1"/>
      <c r="ISK16356" s="1"/>
      <c r="ISL16356" s="1"/>
      <c r="ISM16356" s="1"/>
      <c r="ISN16356" s="1"/>
      <c r="ISO16356" s="1"/>
      <c r="ISP16356" s="1"/>
      <c r="ISQ16356" s="1"/>
      <c r="ISR16356" s="1"/>
      <c r="ISS16356" s="1"/>
      <c r="IST16356" s="1"/>
      <c r="ISU16356" s="1"/>
      <c r="ISV16356" s="1"/>
      <c r="ISW16356" s="1"/>
      <c r="ISX16356" s="1"/>
      <c r="ISY16356" s="1"/>
      <c r="ISZ16356" s="1"/>
      <c r="ITA16356" s="1"/>
      <c r="ITB16356" s="1"/>
      <c r="ITC16356" s="1"/>
      <c r="ITD16356" s="1"/>
      <c r="ITE16356" s="1"/>
      <c r="ITF16356" s="1"/>
      <c r="ITG16356" s="1"/>
      <c r="ITH16356" s="1"/>
      <c r="ITI16356" s="1"/>
      <c r="ITJ16356" s="1"/>
      <c r="ITK16356" s="1"/>
      <c r="ITL16356" s="1"/>
      <c r="ITM16356" s="1"/>
      <c r="ITN16356" s="1"/>
      <c r="ITO16356" s="1"/>
      <c r="ITP16356" s="1"/>
      <c r="ITQ16356" s="1"/>
      <c r="ITR16356" s="1"/>
      <c r="ITS16356" s="1"/>
      <c r="ITT16356" s="1"/>
      <c r="ITU16356" s="1"/>
      <c r="ITV16356" s="1"/>
      <c r="ITW16356" s="1"/>
      <c r="ITX16356" s="1"/>
      <c r="ITY16356" s="1"/>
      <c r="ITZ16356" s="1"/>
      <c r="IUA16356" s="1"/>
      <c r="IUB16356" s="1"/>
      <c r="IUC16356" s="1"/>
      <c r="IUD16356" s="1"/>
      <c r="IUE16356" s="1"/>
      <c r="IUF16356" s="1"/>
      <c r="IUG16356" s="1"/>
      <c r="IUH16356" s="1"/>
      <c r="IUI16356" s="1"/>
      <c r="IUJ16356" s="1"/>
      <c r="IUK16356" s="1"/>
      <c r="IUL16356" s="1"/>
      <c r="IUM16356" s="1"/>
      <c r="IUN16356" s="1"/>
      <c r="IUO16356" s="1"/>
      <c r="IUP16356" s="1"/>
      <c r="IUQ16356" s="1"/>
      <c r="IUR16356" s="1"/>
      <c r="IUS16356" s="1"/>
      <c r="IUT16356" s="1"/>
      <c r="IUU16356" s="1"/>
      <c r="IUV16356" s="1"/>
      <c r="IUW16356" s="1"/>
      <c r="IUX16356" s="1"/>
      <c r="IUY16356" s="1"/>
      <c r="IUZ16356" s="1"/>
      <c r="IVA16356" s="1"/>
      <c r="IVB16356" s="1"/>
      <c r="IVC16356" s="1"/>
      <c r="IVD16356" s="1"/>
      <c r="IVE16356" s="1"/>
      <c r="IVF16356" s="1"/>
      <c r="IVG16356" s="1"/>
      <c r="IVH16356" s="1"/>
      <c r="IVI16356" s="1"/>
      <c r="IVJ16356" s="1"/>
      <c r="IVK16356" s="1"/>
      <c r="IVL16356" s="1"/>
      <c r="IVM16356" s="1"/>
      <c r="IVN16356" s="1"/>
      <c r="IVO16356" s="1"/>
      <c r="IVP16356" s="1"/>
      <c r="IVQ16356" s="1"/>
      <c r="IVR16356" s="1"/>
      <c r="IVS16356" s="1"/>
      <c r="IVT16356" s="1"/>
      <c r="IVU16356" s="1"/>
      <c r="IVV16356" s="1"/>
      <c r="IVW16356" s="1"/>
      <c r="IVX16356" s="1"/>
      <c r="IVY16356" s="1"/>
      <c r="IVZ16356" s="1"/>
      <c r="IWA16356" s="1"/>
      <c r="IWB16356" s="1"/>
      <c r="IWC16356" s="1"/>
      <c r="IWD16356" s="1"/>
      <c r="IWE16356" s="1"/>
      <c r="IWF16356" s="1"/>
      <c r="IWG16356" s="1"/>
      <c r="IWH16356" s="1"/>
      <c r="IWI16356" s="1"/>
      <c r="IWJ16356" s="1"/>
      <c r="IWK16356" s="1"/>
      <c r="IWL16356" s="1"/>
      <c r="IWM16356" s="1"/>
      <c r="IWN16356" s="1"/>
      <c r="IWO16356" s="1"/>
      <c r="IWP16356" s="1"/>
      <c r="IWQ16356" s="1"/>
      <c r="IWR16356" s="1"/>
      <c r="IWS16356" s="1"/>
      <c r="IWT16356" s="1"/>
      <c r="IWU16356" s="1"/>
      <c r="IWV16356" s="1"/>
      <c r="IWW16356" s="1"/>
      <c r="IWX16356" s="1"/>
      <c r="IWY16356" s="1"/>
      <c r="IWZ16356" s="1"/>
      <c r="IXA16356" s="1"/>
      <c r="IXB16356" s="1"/>
      <c r="IXC16356" s="1"/>
      <c r="IXD16356" s="1"/>
      <c r="IXE16356" s="1"/>
      <c r="IXF16356" s="1"/>
      <c r="IXG16356" s="1"/>
      <c r="IXH16356" s="1"/>
      <c r="IXI16356" s="1"/>
      <c r="IXJ16356" s="1"/>
      <c r="IXK16356" s="1"/>
      <c r="IXL16356" s="1"/>
      <c r="IXM16356" s="1"/>
      <c r="IXN16356" s="1"/>
      <c r="IXO16356" s="1"/>
      <c r="IXP16356" s="1"/>
      <c r="IXQ16356" s="1"/>
      <c r="IXR16356" s="1"/>
      <c r="IXS16356" s="1"/>
      <c r="IXT16356" s="1"/>
      <c r="IXU16356" s="1"/>
      <c r="IXV16356" s="1"/>
      <c r="IXW16356" s="1"/>
      <c r="IXX16356" s="1"/>
      <c r="IXY16356" s="1"/>
      <c r="IXZ16356" s="1"/>
      <c r="IYA16356" s="1"/>
      <c r="IYB16356" s="1"/>
      <c r="IYC16356" s="1"/>
      <c r="IYD16356" s="1"/>
      <c r="IYE16356" s="1"/>
      <c r="IYF16356" s="1"/>
      <c r="IYG16356" s="1"/>
      <c r="IYH16356" s="1"/>
      <c r="IYI16356" s="1"/>
      <c r="IYJ16356" s="1"/>
      <c r="IYK16356" s="1"/>
      <c r="IYL16356" s="1"/>
      <c r="IYM16356" s="1"/>
      <c r="IYN16356" s="1"/>
      <c r="IYO16356" s="1"/>
      <c r="IYP16356" s="1"/>
      <c r="IYQ16356" s="1"/>
      <c r="IYR16356" s="1"/>
      <c r="IYS16356" s="1"/>
      <c r="IYT16356" s="1"/>
      <c r="IYU16356" s="1"/>
      <c r="IYV16356" s="1"/>
      <c r="IYW16356" s="1"/>
      <c r="IYX16356" s="1"/>
      <c r="IYY16356" s="1"/>
      <c r="IYZ16356" s="1"/>
      <c r="IZA16356" s="1"/>
      <c r="IZB16356" s="1"/>
      <c r="IZC16356" s="1"/>
      <c r="IZD16356" s="1"/>
      <c r="IZE16356" s="1"/>
      <c r="IZF16356" s="1"/>
      <c r="IZG16356" s="1"/>
      <c r="IZH16356" s="1"/>
      <c r="IZI16356" s="1"/>
      <c r="IZJ16356" s="1"/>
      <c r="IZK16356" s="1"/>
      <c r="IZL16356" s="1"/>
      <c r="IZM16356" s="1"/>
      <c r="IZN16356" s="1"/>
      <c r="IZO16356" s="1"/>
      <c r="IZP16356" s="1"/>
      <c r="IZQ16356" s="1"/>
      <c r="IZR16356" s="1"/>
      <c r="IZS16356" s="1"/>
      <c r="IZT16356" s="1"/>
      <c r="IZU16356" s="1"/>
      <c r="IZV16356" s="1"/>
      <c r="IZW16356" s="1"/>
      <c r="IZX16356" s="1"/>
      <c r="IZY16356" s="1"/>
      <c r="IZZ16356" s="1"/>
      <c r="JAA16356" s="1"/>
      <c r="JAB16356" s="1"/>
      <c r="JAC16356" s="1"/>
      <c r="JAD16356" s="1"/>
      <c r="JAE16356" s="1"/>
      <c r="JAF16356" s="1"/>
      <c r="JAG16356" s="1"/>
      <c r="JAH16356" s="1"/>
      <c r="JAI16356" s="1"/>
      <c r="JAJ16356" s="1"/>
      <c r="JAK16356" s="1"/>
      <c r="JAL16356" s="1"/>
      <c r="JAM16356" s="1"/>
      <c r="JAN16356" s="1"/>
      <c r="JAO16356" s="1"/>
      <c r="JAP16356" s="1"/>
      <c r="JAQ16356" s="1"/>
      <c r="JAR16356" s="1"/>
      <c r="JAS16356" s="1"/>
      <c r="JAT16356" s="1"/>
      <c r="JAU16356" s="1"/>
      <c r="JAV16356" s="1"/>
      <c r="JAW16356" s="1"/>
      <c r="JAX16356" s="1"/>
      <c r="JAY16356" s="1"/>
      <c r="JAZ16356" s="1"/>
      <c r="JBA16356" s="1"/>
      <c r="JBB16356" s="1"/>
      <c r="JBC16356" s="1"/>
      <c r="JBD16356" s="1"/>
      <c r="JBE16356" s="1"/>
      <c r="JBF16356" s="1"/>
      <c r="JBG16356" s="1"/>
      <c r="JBH16356" s="1"/>
      <c r="JBI16356" s="1"/>
      <c r="JBJ16356" s="1"/>
      <c r="JBK16356" s="1"/>
      <c r="JBL16356" s="1"/>
      <c r="JBM16356" s="1"/>
      <c r="JBN16356" s="1"/>
      <c r="JBO16356" s="1"/>
      <c r="JBP16356" s="1"/>
      <c r="JBQ16356" s="1"/>
      <c r="JBR16356" s="1"/>
      <c r="JBS16356" s="1"/>
      <c r="JBT16356" s="1"/>
      <c r="JBU16356" s="1"/>
      <c r="JBV16356" s="1"/>
      <c r="JBW16356" s="1"/>
      <c r="JBX16356" s="1"/>
      <c r="JBY16356" s="1"/>
      <c r="JBZ16356" s="1"/>
      <c r="JCA16356" s="1"/>
      <c r="JCB16356" s="1"/>
      <c r="JCC16356" s="1"/>
      <c r="JCD16356" s="1"/>
      <c r="JCE16356" s="1"/>
      <c r="JCF16356" s="1"/>
      <c r="JCG16356" s="1"/>
      <c r="JCH16356" s="1"/>
      <c r="JCI16356" s="1"/>
      <c r="JCJ16356" s="1"/>
      <c r="JCK16356" s="1"/>
      <c r="JCL16356" s="1"/>
      <c r="JCM16356" s="1"/>
      <c r="JCN16356" s="1"/>
      <c r="JCO16356" s="1"/>
      <c r="JCP16356" s="1"/>
      <c r="JCQ16356" s="1"/>
      <c r="JCR16356" s="1"/>
      <c r="JCS16356" s="1"/>
      <c r="JCT16356" s="1"/>
      <c r="JCU16356" s="1"/>
      <c r="JCV16356" s="1"/>
      <c r="JCW16356" s="1"/>
      <c r="JCX16356" s="1"/>
      <c r="JCY16356" s="1"/>
      <c r="JCZ16356" s="1"/>
      <c r="JDA16356" s="1"/>
      <c r="JDB16356" s="1"/>
      <c r="JDC16356" s="1"/>
      <c r="JDD16356" s="1"/>
      <c r="JDE16356" s="1"/>
      <c r="JDF16356" s="1"/>
      <c r="JDG16356" s="1"/>
      <c r="JDH16356" s="1"/>
      <c r="JDI16356" s="1"/>
      <c r="JDJ16356" s="1"/>
      <c r="JDK16356" s="1"/>
      <c r="JDL16356" s="1"/>
      <c r="JDM16356" s="1"/>
      <c r="JDN16356" s="1"/>
      <c r="JDO16356" s="1"/>
      <c r="JDP16356" s="1"/>
      <c r="JDQ16356" s="1"/>
      <c r="JDR16356" s="1"/>
      <c r="JDS16356" s="1"/>
      <c r="JDT16356" s="1"/>
      <c r="JDU16356" s="1"/>
      <c r="JDV16356" s="1"/>
      <c r="JDW16356" s="1"/>
      <c r="JDX16356" s="1"/>
      <c r="JDY16356" s="1"/>
      <c r="JDZ16356" s="1"/>
      <c r="JEA16356" s="1"/>
      <c r="JEB16356" s="1"/>
      <c r="JEC16356" s="1"/>
      <c r="JED16356" s="1"/>
      <c r="JEE16356" s="1"/>
      <c r="JEF16356" s="1"/>
      <c r="JEG16356" s="1"/>
      <c r="JEH16356" s="1"/>
      <c r="JEI16356" s="1"/>
      <c r="JEJ16356" s="1"/>
      <c r="JEK16356" s="1"/>
      <c r="JEL16356" s="1"/>
      <c r="JEM16356" s="1"/>
      <c r="JEN16356" s="1"/>
      <c r="JEO16356" s="1"/>
      <c r="JEP16356" s="1"/>
      <c r="JEQ16356" s="1"/>
      <c r="JER16356" s="1"/>
      <c r="JES16356" s="1"/>
      <c r="JET16356" s="1"/>
      <c r="JEU16356" s="1"/>
      <c r="JEV16356" s="1"/>
      <c r="JEW16356" s="1"/>
      <c r="JEX16356" s="1"/>
      <c r="JEY16356" s="1"/>
      <c r="JEZ16356" s="1"/>
      <c r="JFA16356" s="1"/>
      <c r="JFB16356" s="1"/>
      <c r="JFC16356" s="1"/>
      <c r="JFD16356" s="1"/>
      <c r="JFE16356" s="1"/>
      <c r="JFF16356" s="1"/>
      <c r="JFG16356" s="1"/>
      <c r="JFH16356" s="1"/>
      <c r="JFI16356" s="1"/>
      <c r="JFJ16356" s="1"/>
      <c r="JFK16356" s="1"/>
      <c r="JFL16356" s="1"/>
      <c r="JFM16356" s="1"/>
      <c r="JFN16356" s="1"/>
      <c r="JFO16356" s="1"/>
      <c r="JFP16356" s="1"/>
      <c r="JFQ16356" s="1"/>
      <c r="JFR16356" s="1"/>
      <c r="JFS16356" s="1"/>
      <c r="JFT16356" s="1"/>
      <c r="JFU16356" s="1"/>
      <c r="JFV16356" s="1"/>
      <c r="JFW16356" s="1"/>
      <c r="JFX16356" s="1"/>
      <c r="JFY16356" s="1"/>
      <c r="JFZ16356" s="1"/>
      <c r="JGA16356" s="1"/>
      <c r="JGB16356" s="1"/>
      <c r="JGC16356" s="1"/>
      <c r="JGD16356" s="1"/>
      <c r="JGE16356" s="1"/>
      <c r="JGF16356" s="1"/>
      <c r="JGG16356" s="1"/>
      <c r="JGH16356" s="1"/>
      <c r="JGI16356" s="1"/>
      <c r="JGJ16356" s="1"/>
      <c r="JGK16356" s="1"/>
      <c r="JGL16356" s="1"/>
      <c r="JGM16356" s="1"/>
      <c r="JGN16356" s="1"/>
      <c r="JGO16356" s="1"/>
      <c r="JGP16356" s="1"/>
      <c r="JGQ16356" s="1"/>
      <c r="JGR16356" s="1"/>
      <c r="JGS16356" s="1"/>
      <c r="JGT16356" s="1"/>
      <c r="JGU16356" s="1"/>
      <c r="JGV16356" s="1"/>
      <c r="JGW16356" s="1"/>
      <c r="JGX16356" s="1"/>
      <c r="JGY16356" s="1"/>
      <c r="JGZ16356" s="1"/>
      <c r="JHA16356" s="1"/>
      <c r="JHB16356" s="1"/>
      <c r="JHC16356" s="1"/>
      <c r="JHD16356" s="1"/>
      <c r="JHE16356" s="1"/>
      <c r="JHF16356" s="1"/>
      <c r="JHG16356" s="1"/>
      <c r="JHH16356" s="1"/>
      <c r="JHI16356" s="1"/>
      <c r="JHJ16356" s="1"/>
      <c r="JHK16356" s="1"/>
      <c r="JHL16356" s="1"/>
      <c r="JHM16356" s="1"/>
      <c r="JHN16356" s="1"/>
      <c r="JHO16356" s="1"/>
      <c r="JHP16356" s="1"/>
      <c r="JHQ16356" s="1"/>
      <c r="JHR16356" s="1"/>
      <c r="JHS16356" s="1"/>
      <c r="JHT16356" s="1"/>
      <c r="JHU16356" s="1"/>
      <c r="JHV16356" s="1"/>
      <c r="JHW16356" s="1"/>
      <c r="JHX16356" s="1"/>
      <c r="JHY16356" s="1"/>
      <c r="JHZ16356" s="1"/>
      <c r="JIA16356" s="1"/>
      <c r="JIB16356" s="1"/>
      <c r="JIC16356" s="1"/>
      <c r="JID16356" s="1"/>
      <c r="JIE16356" s="1"/>
      <c r="JIF16356" s="1"/>
      <c r="JIG16356" s="1"/>
      <c r="JIH16356" s="1"/>
      <c r="JII16356" s="1"/>
      <c r="JIJ16356" s="1"/>
      <c r="JIK16356" s="1"/>
      <c r="JIL16356" s="1"/>
      <c r="JIM16356" s="1"/>
      <c r="JIN16356" s="1"/>
      <c r="JIO16356" s="1"/>
      <c r="JIP16356" s="1"/>
      <c r="JIQ16356" s="1"/>
      <c r="JIR16356" s="1"/>
      <c r="JIS16356" s="1"/>
      <c r="JIT16356" s="1"/>
      <c r="JIU16356" s="1"/>
      <c r="JIV16356" s="1"/>
      <c r="JIW16356" s="1"/>
      <c r="JIX16356" s="1"/>
      <c r="JIY16356" s="1"/>
      <c r="JIZ16356" s="1"/>
      <c r="JJA16356" s="1"/>
      <c r="JJB16356" s="1"/>
      <c r="JJC16356" s="1"/>
      <c r="JJD16356" s="1"/>
      <c r="JJE16356" s="1"/>
      <c r="JJF16356" s="1"/>
      <c r="JJG16356" s="1"/>
      <c r="JJH16356" s="1"/>
      <c r="JJI16356" s="1"/>
      <c r="JJJ16356" s="1"/>
      <c r="JJK16356" s="1"/>
      <c r="JJL16356" s="1"/>
      <c r="JJM16356" s="1"/>
      <c r="JJN16356" s="1"/>
      <c r="JJO16356" s="1"/>
      <c r="JJP16356" s="1"/>
      <c r="JJQ16356" s="1"/>
      <c r="JJR16356" s="1"/>
      <c r="JJS16356" s="1"/>
      <c r="JJT16356" s="1"/>
      <c r="JJU16356" s="1"/>
      <c r="JJV16356" s="1"/>
      <c r="JJW16356" s="1"/>
      <c r="JJX16356" s="1"/>
      <c r="JJY16356" s="1"/>
      <c r="JJZ16356" s="1"/>
      <c r="JKA16356" s="1"/>
      <c r="JKB16356" s="1"/>
      <c r="JKC16356" s="1"/>
      <c r="JKD16356" s="1"/>
      <c r="JKE16356" s="1"/>
      <c r="JKF16356" s="1"/>
      <c r="JKG16356" s="1"/>
      <c r="JKH16356" s="1"/>
      <c r="JKI16356" s="1"/>
      <c r="JKJ16356" s="1"/>
      <c r="JKK16356" s="1"/>
      <c r="JKL16356" s="1"/>
      <c r="JKM16356" s="1"/>
      <c r="JKN16356" s="1"/>
      <c r="JKO16356" s="1"/>
      <c r="JKP16356" s="1"/>
      <c r="JKQ16356" s="1"/>
      <c r="JKR16356" s="1"/>
      <c r="JKS16356" s="1"/>
      <c r="JKT16356" s="1"/>
      <c r="JKU16356" s="1"/>
      <c r="JKV16356" s="1"/>
      <c r="JKW16356" s="1"/>
      <c r="JKX16356" s="1"/>
      <c r="JKY16356" s="1"/>
      <c r="JKZ16356" s="1"/>
      <c r="JLA16356" s="1"/>
      <c r="JLB16356" s="1"/>
      <c r="JLC16356" s="1"/>
      <c r="JLD16356" s="1"/>
      <c r="JLE16356" s="1"/>
      <c r="JLF16356" s="1"/>
      <c r="JLG16356" s="1"/>
      <c r="JLH16356" s="1"/>
      <c r="JLI16356" s="1"/>
      <c r="JLJ16356" s="1"/>
      <c r="JLK16356" s="1"/>
      <c r="JLL16356" s="1"/>
      <c r="JLM16356" s="1"/>
      <c r="JLN16356" s="1"/>
      <c r="JLO16356" s="1"/>
      <c r="JLP16356" s="1"/>
      <c r="JLQ16356" s="1"/>
      <c r="JLR16356" s="1"/>
      <c r="JLS16356" s="1"/>
      <c r="JLT16356" s="1"/>
      <c r="JLU16356" s="1"/>
      <c r="JLV16356" s="1"/>
      <c r="JLW16356" s="1"/>
      <c r="JLX16356" s="1"/>
      <c r="JLY16356" s="1"/>
      <c r="JLZ16356" s="1"/>
      <c r="JMA16356" s="1"/>
      <c r="JMB16356" s="1"/>
      <c r="JMC16356" s="1"/>
      <c r="JMD16356" s="1"/>
      <c r="JME16356" s="1"/>
      <c r="JMF16356" s="1"/>
      <c r="JMG16356" s="1"/>
      <c r="JMH16356" s="1"/>
      <c r="JMI16356" s="1"/>
      <c r="JMJ16356" s="1"/>
      <c r="JMK16356" s="1"/>
      <c r="JML16356" s="1"/>
      <c r="JMM16356" s="1"/>
      <c r="JMN16356" s="1"/>
      <c r="JMO16356" s="1"/>
      <c r="JMP16356" s="1"/>
      <c r="JMQ16356" s="1"/>
      <c r="JMR16356" s="1"/>
      <c r="JMS16356" s="1"/>
      <c r="JMT16356" s="1"/>
      <c r="JMU16356" s="1"/>
      <c r="JMV16356" s="1"/>
      <c r="JMW16356" s="1"/>
      <c r="JMX16356" s="1"/>
      <c r="JMY16356" s="1"/>
      <c r="JMZ16356" s="1"/>
      <c r="JNA16356" s="1"/>
      <c r="JNB16356" s="1"/>
      <c r="JNC16356" s="1"/>
      <c r="JND16356" s="1"/>
      <c r="JNE16356" s="1"/>
      <c r="JNF16356" s="1"/>
      <c r="JNG16356" s="1"/>
      <c r="JNH16356" s="1"/>
      <c r="JNI16356" s="1"/>
      <c r="JNJ16356" s="1"/>
      <c r="JNK16356" s="1"/>
      <c r="JNL16356" s="1"/>
      <c r="JNM16356" s="1"/>
      <c r="JNN16356" s="1"/>
      <c r="JNO16356" s="1"/>
      <c r="JNP16356" s="1"/>
      <c r="JNQ16356" s="1"/>
      <c r="JNR16356" s="1"/>
      <c r="JNS16356" s="1"/>
      <c r="JNT16356" s="1"/>
      <c r="JNU16356" s="1"/>
      <c r="JNV16356" s="1"/>
      <c r="JNW16356" s="1"/>
      <c r="JNX16356" s="1"/>
      <c r="JNY16356" s="1"/>
      <c r="JNZ16356" s="1"/>
      <c r="JOA16356" s="1"/>
      <c r="JOB16356" s="1"/>
      <c r="JOC16356" s="1"/>
      <c r="JOD16356" s="1"/>
      <c r="JOE16356" s="1"/>
      <c r="JOF16356" s="1"/>
      <c r="JOG16356" s="1"/>
      <c r="JOH16356" s="1"/>
      <c r="JOI16356" s="1"/>
      <c r="JOJ16356" s="1"/>
      <c r="JOK16356" s="1"/>
      <c r="JOL16356" s="1"/>
      <c r="JOM16356" s="1"/>
      <c r="JON16356" s="1"/>
      <c r="JOO16356" s="1"/>
      <c r="JOP16356" s="1"/>
      <c r="JOQ16356" s="1"/>
      <c r="JOR16356" s="1"/>
      <c r="JOS16356" s="1"/>
      <c r="JOT16356" s="1"/>
      <c r="JOU16356" s="1"/>
      <c r="JOV16356" s="1"/>
      <c r="JOW16356" s="1"/>
      <c r="JOX16356" s="1"/>
      <c r="JOY16356" s="1"/>
      <c r="JOZ16356" s="1"/>
      <c r="JPA16356" s="1"/>
      <c r="JPB16356" s="1"/>
      <c r="JPC16356" s="1"/>
      <c r="JPD16356" s="1"/>
      <c r="JPE16356" s="1"/>
      <c r="JPF16356" s="1"/>
      <c r="JPG16356" s="1"/>
      <c r="JPH16356" s="1"/>
      <c r="JPI16356" s="1"/>
      <c r="JPJ16356" s="1"/>
      <c r="JPK16356" s="1"/>
      <c r="JPL16356" s="1"/>
      <c r="JPM16356" s="1"/>
      <c r="JPN16356" s="1"/>
      <c r="JPO16356" s="1"/>
      <c r="JPP16356" s="1"/>
      <c r="JPQ16356" s="1"/>
      <c r="JPR16356" s="1"/>
      <c r="JPS16356" s="1"/>
      <c r="JPT16356" s="1"/>
      <c r="JPU16356" s="1"/>
      <c r="JPV16356" s="1"/>
      <c r="JPW16356" s="1"/>
      <c r="JPX16356" s="1"/>
      <c r="JPY16356" s="1"/>
      <c r="JPZ16356" s="1"/>
      <c r="JQA16356" s="1"/>
      <c r="JQB16356" s="1"/>
      <c r="JQC16356" s="1"/>
      <c r="JQD16356" s="1"/>
      <c r="JQE16356" s="1"/>
      <c r="JQF16356" s="1"/>
      <c r="JQG16356" s="1"/>
      <c r="JQH16356" s="1"/>
      <c r="JQI16356" s="1"/>
      <c r="JQJ16356" s="1"/>
      <c r="JQK16356" s="1"/>
      <c r="JQL16356" s="1"/>
      <c r="JQM16356" s="1"/>
      <c r="JQN16356" s="1"/>
      <c r="JQO16356" s="1"/>
      <c r="JQP16356" s="1"/>
      <c r="JQQ16356" s="1"/>
      <c r="JQR16356" s="1"/>
      <c r="JQS16356" s="1"/>
      <c r="JQT16356" s="1"/>
      <c r="JQU16356" s="1"/>
      <c r="JQV16356" s="1"/>
      <c r="JQW16356" s="1"/>
      <c r="JQX16356" s="1"/>
      <c r="JQY16356" s="1"/>
      <c r="JQZ16356" s="1"/>
      <c r="JRA16356" s="1"/>
      <c r="JRB16356" s="1"/>
      <c r="JRC16356" s="1"/>
      <c r="JRD16356" s="1"/>
      <c r="JRE16356" s="1"/>
      <c r="JRF16356" s="1"/>
      <c r="JRG16356" s="1"/>
      <c r="JRH16356" s="1"/>
      <c r="JRI16356" s="1"/>
      <c r="JRJ16356" s="1"/>
      <c r="JRK16356" s="1"/>
      <c r="JRL16356" s="1"/>
      <c r="JRM16356" s="1"/>
      <c r="JRN16356" s="1"/>
      <c r="JRO16356" s="1"/>
      <c r="JRP16356" s="1"/>
      <c r="JRQ16356" s="1"/>
      <c r="JRR16356" s="1"/>
      <c r="JRS16356" s="1"/>
      <c r="JRT16356" s="1"/>
      <c r="JRU16356" s="1"/>
      <c r="JRV16356" s="1"/>
      <c r="JRW16356" s="1"/>
      <c r="JRX16356" s="1"/>
      <c r="JRY16356" s="1"/>
      <c r="JRZ16356" s="1"/>
      <c r="JSA16356" s="1"/>
      <c r="JSB16356" s="1"/>
      <c r="JSC16356" s="1"/>
      <c r="JSD16356" s="1"/>
      <c r="JSE16356" s="1"/>
      <c r="JSF16356" s="1"/>
      <c r="JSG16356" s="1"/>
      <c r="JSH16356" s="1"/>
      <c r="JSI16356" s="1"/>
      <c r="JSJ16356" s="1"/>
      <c r="JSK16356" s="1"/>
      <c r="JSL16356" s="1"/>
      <c r="JSM16356" s="1"/>
      <c r="JSN16356" s="1"/>
      <c r="JSO16356" s="1"/>
      <c r="JSP16356" s="1"/>
      <c r="JSQ16356" s="1"/>
      <c r="JSR16356" s="1"/>
      <c r="JSS16356" s="1"/>
      <c r="JST16356" s="1"/>
      <c r="JSU16356" s="1"/>
      <c r="JSV16356" s="1"/>
      <c r="JSW16356" s="1"/>
      <c r="JSX16356" s="1"/>
      <c r="JSY16356" s="1"/>
      <c r="JSZ16356" s="1"/>
      <c r="JTA16356" s="1"/>
      <c r="JTB16356" s="1"/>
      <c r="JTC16356" s="1"/>
      <c r="JTD16356" s="1"/>
      <c r="JTE16356" s="1"/>
      <c r="JTF16356" s="1"/>
      <c r="JTG16356" s="1"/>
      <c r="JTH16356" s="1"/>
      <c r="JTI16356" s="1"/>
      <c r="JTJ16356" s="1"/>
      <c r="JTK16356" s="1"/>
      <c r="JTL16356" s="1"/>
      <c r="JTM16356" s="1"/>
      <c r="JTN16356" s="1"/>
      <c r="JTO16356" s="1"/>
      <c r="JTP16356" s="1"/>
      <c r="JTQ16356" s="1"/>
      <c r="JTR16356" s="1"/>
      <c r="JTS16356" s="1"/>
      <c r="JTT16356" s="1"/>
      <c r="JTU16356" s="1"/>
      <c r="JTV16356" s="1"/>
      <c r="JTW16356" s="1"/>
      <c r="JTX16356" s="1"/>
      <c r="JTY16356" s="1"/>
      <c r="JTZ16356" s="1"/>
      <c r="JUA16356" s="1"/>
      <c r="JUB16356" s="1"/>
      <c r="JUC16356" s="1"/>
      <c r="JUD16356" s="1"/>
      <c r="JUE16356" s="1"/>
      <c r="JUF16356" s="1"/>
      <c r="JUG16356" s="1"/>
      <c r="JUH16356" s="1"/>
      <c r="JUI16356" s="1"/>
      <c r="JUJ16356" s="1"/>
      <c r="JUK16356" s="1"/>
      <c r="JUL16356" s="1"/>
      <c r="JUM16356" s="1"/>
      <c r="JUN16356" s="1"/>
      <c r="JUO16356" s="1"/>
      <c r="JUP16356" s="1"/>
      <c r="JUQ16356" s="1"/>
      <c r="JUR16356" s="1"/>
      <c r="JUS16356" s="1"/>
      <c r="JUT16356" s="1"/>
      <c r="JUU16356" s="1"/>
      <c r="JUV16356" s="1"/>
      <c r="JUW16356" s="1"/>
      <c r="JUX16356" s="1"/>
      <c r="JUY16356" s="1"/>
      <c r="JUZ16356" s="1"/>
      <c r="JVA16356" s="1"/>
      <c r="JVB16356" s="1"/>
      <c r="JVC16356" s="1"/>
      <c r="JVD16356" s="1"/>
      <c r="JVE16356" s="1"/>
      <c r="JVF16356" s="1"/>
      <c r="JVG16356" s="1"/>
      <c r="JVH16356" s="1"/>
      <c r="JVI16356" s="1"/>
      <c r="JVJ16356" s="1"/>
      <c r="JVK16356" s="1"/>
      <c r="JVL16356" s="1"/>
      <c r="JVM16356" s="1"/>
      <c r="JVN16356" s="1"/>
      <c r="JVO16356" s="1"/>
      <c r="JVP16356" s="1"/>
      <c r="JVQ16356" s="1"/>
      <c r="JVR16356" s="1"/>
      <c r="JVS16356" s="1"/>
      <c r="JVT16356" s="1"/>
      <c r="JVU16356" s="1"/>
      <c r="JVV16356" s="1"/>
      <c r="JVW16356" s="1"/>
      <c r="JVX16356" s="1"/>
      <c r="JVY16356" s="1"/>
      <c r="JVZ16356" s="1"/>
      <c r="JWA16356" s="1"/>
      <c r="JWB16356" s="1"/>
      <c r="JWC16356" s="1"/>
      <c r="JWD16356" s="1"/>
      <c r="JWE16356" s="1"/>
      <c r="JWF16356" s="1"/>
      <c r="JWG16356" s="1"/>
      <c r="JWH16356" s="1"/>
      <c r="JWI16356" s="1"/>
      <c r="JWJ16356" s="1"/>
      <c r="JWK16356" s="1"/>
      <c r="JWL16356" s="1"/>
      <c r="JWM16356" s="1"/>
      <c r="JWN16356" s="1"/>
      <c r="JWO16356" s="1"/>
      <c r="JWP16356" s="1"/>
      <c r="JWQ16356" s="1"/>
      <c r="JWR16356" s="1"/>
      <c r="JWS16356" s="1"/>
      <c r="JWT16356" s="1"/>
      <c r="JWU16356" s="1"/>
      <c r="JWV16356" s="1"/>
      <c r="JWW16356" s="1"/>
      <c r="JWX16356" s="1"/>
      <c r="JWY16356" s="1"/>
      <c r="JWZ16356" s="1"/>
      <c r="JXA16356" s="1"/>
      <c r="JXB16356" s="1"/>
      <c r="JXC16356" s="1"/>
      <c r="JXD16356" s="1"/>
      <c r="JXE16356" s="1"/>
      <c r="JXF16356" s="1"/>
      <c r="JXG16356" s="1"/>
      <c r="JXH16356" s="1"/>
      <c r="JXI16356" s="1"/>
      <c r="JXJ16356" s="1"/>
      <c r="JXK16356" s="1"/>
      <c r="JXL16356" s="1"/>
      <c r="JXM16356" s="1"/>
      <c r="JXN16356" s="1"/>
      <c r="JXO16356" s="1"/>
      <c r="JXP16356" s="1"/>
      <c r="JXQ16356" s="1"/>
      <c r="JXR16356" s="1"/>
      <c r="JXS16356" s="1"/>
      <c r="JXT16356" s="1"/>
      <c r="JXU16356" s="1"/>
      <c r="JXV16356" s="1"/>
      <c r="JXW16356" s="1"/>
      <c r="JXX16356" s="1"/>
      <c r="JXY16356" s="1"/>
      <c r="JXZ16356" s="1"/>
      <c r="JYA16356" s="1"/>
      <c r="JYB16356" s="1"/>
      <c r="JYC16356" s="1"/>
      <c r="JYD16356" s="1"/>
      <c r="JYE16356" s="1"/>
      <c r="JYF16356" s="1"/>
      <c r="JYG16356" s="1"/>
      <c r="JYH16356" s="1"/>
      <c r="JYI16356" s="1"/>
      <c r="JYJ16356" s="1"/>
      <c r="JYK16356" s="1"/>
      <c r="JYL16356" s="1"/>
      <c r="JYM16356" s="1"/>
      <c r="JYN16356" s="1"/>
      <c r="JYO16356" s="1"/>
      <c r="JYP16356" s="1"/>
      <c r="JYQ16356" s="1"/>
      <c r="JYR16356" s="1"/>
      <c r="JYS16356" s="1"/>
      <c r="JYT16356" s="1"/>
      <c r="JYU16356" s="1"/>
      <c r="JYV16356" s="1"/>
      <c r="JYW16356" s="1"/>
      <c r="JYX16356" s="1"/>
      <c r="JYY16356" s="1"/>
      <c r="JYZ16356" s="1"/>
      <c r="JZA16356" s="1"/>
      <c r="JZB16356" s="1"/>
      <c r="JZC16356" s="1"/>
      <c r="JZD16356" s="1"/>
      <c r="JZE16356" s="1"/>
      <c r="JZF16356" s="1"/>
      <c r="JZG16356" s="1"/>
      <c r="JZH16356" s="1"/>
      <c r="JZI16356" s="1"/>
      <c r="JZJ16356" s="1"/>
      <c r="JZK16356" s="1"/>
      <c r="JZL16356" s="1"/>
      <c r="JZM16356" s="1"/>
      <c r="JZN16356" s="1"/>
      <c r="JZO16356" s="1"/>
      <c r="JZP16356" s="1"/>
      <c r="JZQ16356" s="1"/>
      <c r="JZR16356" s="1"/>
      <c r="JZS16356" s="1"/>
      <c r="JZT16356" s="1"/>
      <c r="JZU16356" s="1"/>
      <c r="JZV16356" s="1"/>
      <c r="JZW16356" s="1"/>
      <c r="JZX16356" s="1"/>
      <c r="JZY16356" s="1"/>
      <c r="JZZ16356" s="1"/>
      <c r="KAA16356" s="1"/>
      <c r="KAB16356" s="1"/>
      <c r="KAC16356" s="1"/>
      <c r="KAD16356" s="1"/>
      <c r="KAE16356" s="1"/>
      <c r="KAF16356" s="1"/>
      <c r="KAG16356" s="1"/>
      <c r="KAH16356" s="1"/>
      <c r="KAI16356" s="1"/>
      <c r="KAJ16356" s="1"/>
      <c r="KAK16356" s="1"/>
      <c r="KAL16356" s="1"/>
      <c r="KAM16356" s="1"/>
      <c r="KAN16356" s="1"/>
      <c r="KAO16356" s="1"/>
      <c r="KAP16356" s="1"/>
      <c r="KAQ16356" s="1"/>
      <c r="KAR16356" s="1"/>
      <c r="KAS16356" s="1"/>
      <c r="KAT16356" s="1"/>
      <c r="KAU16356" s="1"/>
      <c r="KAV16356" s="1"/>
      <c r="KAW16356" s="1"/>
      <c r="KAX16356" s="1"/>
      <c r="KAY16356" s="1"/>
      <c r="KAZ16356" s="1"/>
      <c r="KBA16356" s="1"/>
      <c r="KBB16356" s="1"/>
      <c r="KBC16356" s="1"/>
      <c r="KBD16356" s="1"/>
      <c r="KBE16356" s="1"/>
      <c r="KBF16356" s="1"/>
      <c r="KBG16356" s="1"/>
      <c r="KBH16356" s="1"/>
      <c r="KBI16356" s="1"/>
      <c r="KBJ16356" s="1"/>
      <c r="KBK16356" s="1"/>
      <c r="KBL16356" s="1"/>
      <c r="KBM16356" s="1"/>
      <c r="KBN16356" s="1"/>
      <c r="KBO16356" s="1"/>
      <c r="KBP16356" s="1"/>
      <c r="KBQ16356" s="1"/>
      <c r="KBR16356" s="1"/>
      <c r="KBS16356" s="1"/>
      <c r="KBT16356" s="1"/>
      <c r="KBU16356" s="1"/>
      <c r="KBV16356" s="1"/>
      <c r="KBW16356" s="1"/>
      <c r="KBX16356" s="1"/>
      <c r="KBY16356" s="1"/>
      <c r="KBZ16356" s="1"/>
      <c r="KCA16356" s="1"/>
      <c r="KCB16356" s="1"/>
      <c r="KCC16356" s="1"/>
      <c r="KCD16356" s="1"/>
      <c r="KCE16356" s="1"/>
      <c r="KCF16356" s="1"/>
      <c r="KCG16356" s="1"/>
      <c r="KCH16356" s="1"/>
      <c r="KCI16356" s="1"/>
      <c r="KCJ16356" s="1"/>
      <c r="KCK16356" s="1"/>
      <c r="KCL16356" s="1"/>
      <c r="KCM16356" s="1"/>
      <c r="KCN16356" s="1"/>
      <c r="KCO16356" s="1"/>
      <c r="KCP16356" s="1"/>
      <c r="KCQ16356" s="1"/>
      <c r="KCR16356" s="1"/>
      <c r="KCS16356" s="1"/>
      <c r="KCT16356" s="1"/>
      <c r="KCU16356" s="1"/>
      <c r="KCV16356" s="1"/>
      <c r="KCW16356" s="1"/>
      <c r="KCX16356" s="1"/>
      <c r="KCY16356" s="1"/>
      <c r="KCZ16356" s="1"/>
      <c r="KDA16356" s="1"/>
      <c r="KDB16356" s="1"/>
      <c r="KDC16356" s="1"/>
      <c r="KDD16356" s="1"/>
      <c r="KDE16356" s="1"/>
      <c r="KDF16356" s="1"/>
      <c r="KDG16356" s="1"/>
      <c r="KDH16356" s="1"/>
      <c r="KDI16356" s="1"/>
      <c r="KDJ16356" s="1"/>
      <c r="KDK16356" s="1"/>
      <c r="KDL16356" s="1"/>
      <c r="KDM16356" s="1"/>
      <c r="KDN16356" s="1"/>
      <c r="KDO16356" s="1"/>
      <c r="KDP16356" s="1"/>
      <c r="KDQ16356" s="1"/>
      <c r="KDR16356" s="1"/>
      <c r="KDS16356" s="1"/>
      <c r="KDT16356" s="1"/>
      <c r="KDU16356" s="1"/>
      <c r="KDV16356" s="1"/>
      <c r="KDW16356" s="1"/>
      <c r="KDX16356" s="1"/>
      <c r="KDY16356" s="1"/>
      <c r="KDZ16356" s="1"/>
      <c r="KEA16356" s="1"/>
      <c r="KEB16356" s="1"/>
      <c r="KEC16356" s="1"/>
      <c r="KED16356" s="1"/>
      <c r="KEE16356" s="1"/>
      <c r="KEF16356" s="1"/>
      <c r="KEG16356" s="1"/>
      <c r="KEH16356" s="1"/>
      <c r="KEI16356" s="1"/>
      <c r="KEJ16356" s="1"/>
      <c r="KEK16356" s="1"/>
      <c r="KEL16356" s="1"/>
      <c r="KEM16356" s="1"/>
      <c r="KEN16356" s="1"/>
      <c r="KEO16356" s="1"/>
      <c r="KEP16356" s="1"/>
      <c r="KEQ16356" s="1"/>
      <c r="KER16356" s="1"/>
      <c r="KES16356" s="1"/>
      <c r="KET16356" s="1"/>
      <c r="KEU16356" s="1"/>
      <c r="KEV16356" s="1"/>
      <c r="KEW16356" s="1"/>
      <c r="KEX16356" s="1"/>
      <c r="KEY16356" s="1"/>
      <c r="KEZ16356" s="1"/>
      <c r="KFA16356" s="1"/>
      <c r="KFB16356" s="1"/>
      <c r="KFC16356" s="1"/>
      <c r="KFD16356" s="1"/>
      <c r="KFE16356" s="1"/>
      <c r="KFF16356" s="1"/>
      <c r="KFG16356" s="1"/>
      <c r="KFH16356" s="1"/>
      <c r="KFI16356" s="1"/>
      <c r="KFJ16356" s="1"/>
      <c r="KFK16356" s="1"/>
      <c r="KFL16356" s="1"/>
      <c r="KFM16356" s="1"/>
      <c r="KFN16356" s="1"/>
      <c r="KFO16356" s="1"/>
      <c r="KFP16356" s="1"/>
      <c r="KFQ16356" s="1"/>
      <c r="KFR16356" s="1"/>
      <c r="KFS16356" s="1"/>
      <c r="KFT16356" s="1"/>
      <c r="KFU16356" s="1"/>
      <c r="KFV16356" s="1"/>
      <c r="KFW16356" s="1"/>
      <c r="KFX16356" s="1"/>
      <c r="KFY16356" s="1"/>
      <c r="KFZ16356" s="1"/>
      <c r="KGA16356" s="1"/>
      <c r="KGB16356" s="1"/>
      <c r="KGC16356" s="1"/>
      <c r="KGD16356" s="1"/>
      <c r="KGE16356" s="1"/>
      <c r="KGF16356" s="1"/>
      <c r="KGG16356" s="1"/>
      <c r="KGH16356" s="1"/>
      <c r="KGI16356" s="1"/>
      <c r="KGJ16356" s="1"/>
      <c r="KGK16356" s="1"/>
      <c r="KGL16356" s="1"/>
      <c r="KGM16356" s="1"/>
      <c r="KGN16356" s="1"/>
      <c r="KGO16356" s="1"/>
      <c r="KGP16356" s="1"/>
      <c r="KGQ16356" s="1"/>
      <c r="KGR16356" s="1"/>
      <c r="KGS16356" s="1"/>
      <c r="KGT16356" s="1"/>
      <c r="KGU16356" s="1"/>
      <c r="KGV16356" s="1"/>
      <c r="KGW16356" s="1"/>
      <c r="KGX16356" s="1"/>
      <c r="KGY16356" s="1"/>
      <c r="KGZ16356" s="1"/>
      <c r="KHA16356" s="1"/>
      <c r="KHB16356" s="1"/>
      <c r="KHC16356" s="1"/>
      <c r="KHD16356" s="1"/>
      <c r="KHE16356" s="1"/>
      <c r="KHF16356" s="1"/>
      <c r="KHG16356" s="1"/>
      <c r="KHH16356" s="1"/>
      <c r="KHI16356" s="1"/>
      <c r="KHJ16356" s="1"/>
      <c r="KHK16356" s="1"/>
      <c r="KHL16356" s="1"/>
      <c r="KHM16356" s="1"/>
      <c r="KHN16356" s="1"/>
      <c r="KHO16356" s="1"/>
      <c r="KHP16356" s="1"/>
      <c r="KHQ16356" s="1"/>
      <c r="KHR16356" s="1"/>
      <c r="KHS16356" s="1"/>
      <c r="KHT16356" s="1"/>
      <c r="KHU16356" s="1"/>
      <c r="KHV16356" s="1"/>
      <c r="KHW16356" s="1"/>
      <c r="KHX16356" s="1"/>
      <c r="KHY16356" s="1"/>
      <c r="KHZ16356" s="1"/>
      <c r="KIA16356" s="1"/>
      <c r="KIB16356" s="1"/>
      <c r="KIC16356" s="1"/>
      <c r="KID16356" s="1"/>
      <c r="KIE16356" s="1"/>
      <c r="KIF16356" s="1"/>
      <c r="KIG16356" s="1"/>
      <c r="KIH16356" s="1"/>
      <c r="KII16356" s="1"/>
      <c r="KIJ16356" s="1"/>
      <c r="KIK16356" s="1"/>
      <c r="KIL16356" s="1"/>
      <c r="KIM16356" s="1"/>
      <c r="KIN16356" s="1"/>
      <c r="KIO16356" s="1"/>
      <c r="KIP16356" s="1"/>
      <c r="KIQ16356" s="1"/>
      <c r="KIR16356" s="1"/>
      <c r="KIS16356" s="1"/>
      <c r="KIT16356" s="1"/>
      <c r="KIU16356" s="1"/>
      <c r="KIV16356" s="1"/>
      <c r="KIW16356" s="1"/>
      <c r="KIX16356" s="1"/>
      <c r="KIY16356" s="1"/>
      <c r="KIZ16356" s="1"/>
      <c r="KJA16356" s="1"/>
      <c r="KJB16356" s="1"/>
      <c r="KJC16356" s="1"/>
      <c r="KJD16356" s="1"/>
      <c r="KJE16356" s="1"/>
      <c r="KJF16356" s="1"/>
      <c r="KJG16356" s="1"/>
      <c r="KJH16356" s="1"/>
      <c r="KJI16356" s="1"/>
      <c r="KJJ16356" s="1"/>
      <c r="KJK16356" s="1"/>
      <c r="KJL16356" s="1"/>
      <c r="KJM16356" s="1"/>
      <c r="KJN16356" s="1"/>
      <c r="KJO16356" s="1"/>
      <c r="KJP16356" s="1"/>
      <c r="KJQ16356" s="1"/>
      <c r="KJR16356" s="1"/>
      <c r="KJS16356" s="1"/>
      <c r="KJT16356" s="1"/>
      <c r="KJU16356" s="1"/>
      <c r="KJV16356" s="1"/>
      <c r="KJW16356" s="1"/>
      <c r="KJX16356" s="1"/>
      <c r="KJY16356" s="1"/>
      <c r="KJZ16356" s="1"/>
      <c r="KKA16356" s="1"/>
      <c r="KKB16356" s="1"/>
      <c r="KKC16356" s="1"/>
      <c r="KKD16356" s="1"/>
      <c r="KKE16356" s="1"/>
      <c r="KKF16356" s="1"/>
      <c r="KKG16356" s="1"/>
      <c r="KKH16356" s="1"/>
      <c r="KKI16356" s="1"/>
      <c r="KKJ16356" s="1"/>
      <c r="KKK16356" s="1"/>
      <c r="KKL16356" s="1"/>
      <c r="KKM16356" s="1"/>
      <c r="KKN16356" s="1"/>
      <c r="KKO16356" s="1"/>
      <c r="KKP16356" s="1"/>
      <c r="KKQ16356" s="1"/>
      <c r="KKR16356" s="1"/>
      <c r="KKS16356" s="1"/>
      <c r="KKT16356" s="1"/>
      <c r="KKU16356" s="1"/>
      <c r="KKV16356" s="1"/>
      <c r="KKW16356" s="1"/>
      <c r="KKX16356" s="1"/>
      <c r="KKY16356" s="1"/>
      <c r="KKZ16356" s="1"/>
      <c r="KLA16356" s="1"/>
      <c r="KLB16356" s="1"/>
      <c r="KLC16356" s="1"/>
      <c r="KLD16356" s="1"/>
      <c r="KLE16356" s="1"/>
      <c r="KLF16356" s="1"/>
      <c r="KLG16356" s="1"/>
      <c r="KLH16356" s="1"/>
      <c r="KLI16356" s="1"/>
      <c r="KLJ16356" s="1"/>
      <c r="KLK16356" s="1"/>
      <c r="KLL16356" s="1"/>
      <c r="KLM16356" s="1"/>
      <c r="KLN16356" s="1"/>
      <c r="KLO16356" s="1"/>
      <c r="KLP16356" s="1"/>
      <c r="KLQ16356" s="1"/>
      <c r="KLR16356" s="1"/>
      <c r="KLS16356" s="1"/>
      <c r="KLT16356" s="1"/>
      <c r="KLU16356" s="1"/>
      <c r="KLV16356" s="1"/>
      <c r="KLW16356" s="1"/>
      <c r="KLX16356" s="1"/>
      <c r="KLY16356" s="1"/>
      <c r="KLZ16356" s="1"/>
      <c r="KMA16356" s="1"/>
      <c r="KMB16356" s="1"/>
      <c r="KMC16356" s="1"/>
      <c r="KMD16356" s="1"/>
      <c r="KME16356" s="1"/>
      <c r="KMF16356" s="1"/>
      <c r="KMG16356" s="1"/>
      <c r="KMH16356" s="1"/>
      <c r="KMI16356" s="1"/>
      <c r="KMJ16356" s="1"/>
      <c r="KMK16356" s="1"/>
      <c r="KML16356" s="1"/>
      <c r="KMM16356" s="1"/>
      <c r="KMN16356" s="1"/>
      <c r="KMO16356" s="1"/>
      <c r="KMP16356" s="1"/>
      <c r="KMQ16356" s="1"/>
      <c r="KMR16356" s="1"/>
      <c r="KMS16356" s="1"/>
      <c r="KMT16356" s="1"/>
      <c r="KMU16356" s="1"/>
      <c r="KMV16356" s="1"/>
      <c r="KMW16356" s="1"/>
      <c r="KMX16356" s="1"/>
      <c r="KMY16356" s="1"/>
      <c r="KMZ16356" s="1"/>
      <c r="KNA16356" s="1"/>
      <c r="KNB16356" s="1"/>
      <c r="KNC16356" s="1"/>
      <c r="KND16356" s="1"/>
      <c r="KNE16356" s="1"/>
      <c r="KNF16356" s="1"/>
      <c r="KNG16356" s="1"/>
      <c r="KNH16356" s="1"/>
      <c r="KNI16356" s="1"/>
      <c r="KNJ16356" s="1"/>
      <c r="KNK16356" s="1"/>
      <c r="KNL16356" s="1"/>
      <c r="KNM16356" s="1"/>
      <c r="KNN16356" s="1"/>
      <c r="KNO16356" s="1"/>
      <c r="KNP16356" s="1"/>
      <c r="KNQ16356" s="1"/>
      <c r="KNR16356" s="1"/>
      <c r="KNS16356" s="1"/>
      <c r="KNT16356" s="1"/>
      <c r="KNU16356" s="1"/>
      <c r="KNV16356" s="1"/>
      <c r="KNW16356" s="1"/>
      <c r="KNX16356" s="1"/>
      <c r="KNY16356" s="1"/>
      <c r="KNZ16356" s="1"/>
      <c r="KOA16356" s="1"/>
      <c r="KOB16356" s="1"/>
      <c r="KOC16356" s="1"/>
      <c r="KOD16356" s="1"/>
      <c r="KOE16356" s="1"/>
      <c r="KOF16356" s="1"/>
      <c r="KOG16356" s="1"/>
      <c r="KOH16356" s="1"/>
      <c r="KOI16356" s="1"/>
      <c r="KOJ16356" s="1"/>
      <c r="KOK16356" s="1"/>
      <c r="KOL16356" s="1"/>
      <c r="KOM16356" s="1"/>
      <c r="KON16356" s="1"/>
      <c r="KOO16356" s="1"/>
      <c r="KOP16356" s="1"/>
      <c r="KOQ16356" s="1"/>
      <c r="KOR16356" s="1"/>
      <c r="KOS16356" s="1"/>
      <c r="KOT16356" s="1"/>
      <c r="KOU16356" s="1"/>
      <c r="KOV16356" s="1"/>
      <c r="KOW16356" s="1"/>
      <c r="KOX16356" s="1"/>
      <c r="KOY16356" s="1"/>
      <c r="KOZ16356" s="1"/>
      <c r="KPA16356" s="1"/>
      <c r="KPB16356" s="1"/>
      <c r="KPC16356" s="1"/>
      <c r="KPD16356" s="1"/>
      <c r="KPE16356" s="1"/>
      <c r="KPF16356" s="1"/>
      <c r="KPG16356" s="1"/>
      <c r="KPH16356" s="1"/>
      <c r="KPI16356" s="1"/>
      <c r="KPJ16356" s="1"/>
      <c r="KPK16356" s="1"/>
      <c r="KPL16356" s="1"/>
      <c r="KPM16356" s="1"/>
      <c r="KPN16356" s="1"/>
      <c r="KPO16356" s="1"/>
      <c r="KPP16356" s="1"/>
      <c r="KPQ16356" s="1"/>
      <c r="KPR16356" s="1"/>
      <c r="KPS16356" s="1"/>
      <c r="KPT16356" s="1"/>
      <c r="KPU16356" s="1"/>
      <c r="KPV16356" s="1"/>
      <c r="KPW16356" s="1"/>
      <c r="KPX16356" s="1"/>
      <c r="KPY16356" s="1"/>
      <c r="KPZ16356" s="1"/>
      <c r="KQA16356" s="1"/>
      <c r="KQB16356" s="1"/>
      <c r="KQC16356" s="1"/>
      <c r="KQD16356" s="1"/>
      <c r="KQE16356" s="1"/>
      <c r="KQF16356" s="1"/>
      <c r="KQG16356" s="1"/>
      <c r="KQH16356" s="1"/>
      <c r="KQI16356" s="1"/>
      <c r="KQJ16356" s="1"/>
      <c r="KQK16356" s="1"/>
      <c r="KQL16356" s="1"/>
      <c r="KQM16356" s="1"/>
      <c r="KQN16356" s="1"/>
      <c r="KQO16356" s="1"/>
      <c r="KQP16356" s="1"/>
      <c r="KQQ16356" s="1"/>
      <c r="KQR16356" s="1"/>
      <c r="KQS16356" s="1"/>
      <c r="KQT16356" s="1"/>
      <c r="KQU16356" s="1"/>
      <c r="KQV16356" s="1"/>
      <c r="KQW16356" s="1"/>
      <c r="KQX16356" s="1"/>
      <c r="KQY16356" s="1"/>
      <c r="KQZ16356" s="1"/>
      <c r="KRA16356" s="1"/>
      <c r="KRB16356" s="1"/>
      <c r="KRC16356" s="1"/>
      <c r="KRD16356" s="1"/>
      <c r="KRE16356" s="1"/>
      <c r="KRF16356" s="1"/>
      <c r="KRG16356" s="1"/>
      <c r="KRH16356" s="1"/>
      <c r="KRI16356" s="1"/>
      <c r="KRJ16356" s="1"/>
      <c r="KRK16356" s="1"/>
      <c r="KRL16356" s="1"/>
      <c r="KRM16356" s="1"/>
      <c r="KRN16356" s="1"/>
      <c r="KRO16356" s="1"/>
      <c r="KRP16356" s="1"/>
      <c r="KRQ16356" s="1"/>
      <c r="KRR16356" s="1"/>
      <c r="KRS16356" s="1"/>
      <c r="KRT16356" s="1"/>
      <c r="KRU16356" s="1"/>
      <c r="KRV16356" s="1"/>
      <c r="KRW16356" s="1"/>
      <c r="KRX16356" s="1"/>
      <c r="KRY16356" s="1"/>
      <c r="KRZ16356" s="1"/>
      <c r="KSA16356" s="1"/>
      <c r="KSB16356" s="1"/>
      <c r="KSC16356" s="1"/>
      <c r="KSD16356" s="1"/>
      <c r="KSE16356" s="1"/>
      <c r="KSF16356" s="1"/>
      <c r="KSG16356" s="1"/>
      <c r="KSH16356" s="1"/>
      <c r="KSI16356" s="1"/>
      <c r="KSJ16356" s="1"/>
      <c r="KSK16356" s="1"/>
      <c r="KSL16356" s="1"/>
      <c r="KSM16356" s="1"/>
      <c r="KSN16356" s="1"/>
      <c r="KSO16356" s="1"/>
      <c r="KSP16356" s="1"/>
      <c r="KSQ16356" s="1"/>
      <c r="KSR16356" s="1"/>
      <c r="KSS16356" s="1"/>
      <c r="KST16356" s="1"/>
      <c r="KSU16356" s="1"/>
      <c r="KSV16356" s="1"/>
      <c r="KSW16356" s="1"/>
      <c r="KSX16356" s="1"/>
      <c r="KSY16356" s="1"/>
      <c r="KSZ16356" s="1"/>
      <c r="KTA16356" s="1"/>
      <c r="KTB16356" s="1"/>
      <c r="KTC16356" s="1"/>
      <c r="KTD16356" s="1"/>
      <c r="KTE16356" s="1"/>
      <c r="KTF16356" s="1"/>
      <c r="KTG16356" s="1"/>
      <c r="KTH16356" s="1"/>
      <c r="KTI16356" s="1"/>
      <c r="KTJ16356" s="1"/>
      <c r="KTK16356" s="1"/>
      <c r="KTL16356" s="1"/>
      <c r="KTM16356" s="1"/>
      <c r="KTN16356" s="1"/>
      <c r="KTO16356" s="1"/>
      <c r="KTP16356" s="1"/>
      <c r="KTQ16356" s="1"/>
      <c r="KTR16356" s="1"/>
      <c r="KTS16356" s="1"/>
      <c r="KTT16356" s="1"/>
      <c r="KTU16356" s="1"/>
      <c r="KTV16356" s="1"/>
      <c r="KTW16356" s="1"/>
      <c r="KTX16356" s="1"/>
      <c r="KTY16356" s="1"/>
      <c r="KTZ16356" s="1"/>
      <c r="KUA16356" s="1"/>
      <c r="KUB16356" s="1"/>
      <c r="KUC16356" s="1"/>
      <c r="KUD16356" s="1"/>
      <c r="KUE16356" s="1"/>
      <c r="KUF16356" s="1"/>
      <c r="KUG16356" s="1"/>
      <c r="KUH16356" s="1"/>
      <c r="KUI16356" s="1"/>
      <c r="KUJ16356" s="1"/>
      <c r="KUK16356" s="1"/>
      <c r="KUL16356" s="1"/>
      <c r="KUM16356" s="1"/>
      <c r="KUN16356" s="1"/>
      <c r="KUO16356" s="1"/>
      <c r="KUP16356" s="1"/>
      <c r="KUQ16356" s="1"/>
      <c r="KUR16356" s="1"/>
      <c r="KUS16356" s="1"/>
      <c r="KUT16356" s="1"/>
      <c r="KUU16356" s="1"/>
      <c r="KUV16356" s="1"/>
      <c r="KUW16356" s="1"/>
      <c r="KUX16356" s="1"/>
      <c r="KUY16356" s="1"/>
      <c r="KUZ16356" s="1"/>
      <c r="KVA16356" s="1"/>
      <c r="KVB16356" s="1"/>
      <c r="KVC16356" s="1"/>
      <c r="KVD16356" s="1"/>
      <c r="KVE16356" s="1"/>
      <c r="KVF16356" s="1"/>
      <c r="KVG16356" s="1"/>
      <c r="KVH16356" s="1"/>
      <c r="KVI16356" s="1"/>
      <c r="KVJ16356" s="1"/>
      <c r="KVK16356" s="1"/>
      <c r="KVL16356" s="1"/>
      <c r="KVM16356" s="1"/>
      <c r="KVN16356" s="1"/>
      <c r="KVO16356" s="1"/>
      <c r="KVP16356" s="1"/>
      <c r="KVQ16356" s="1"/>
      <c r="KVR16356" s="1"/>
      <c r="KVS16356" s="1"/>
      <c r="KVT16356" s="1"/>
      <c r="KVU16356" s="1"/>
      <c r="KVV16356" s="1"/>
      <c r="KVW16356" s="1"/>
      <c r="KVX16356" s="1"/>
      <c r="KVY16356" s="1"/>
      <c r="KVZ16356" s="1"/>
      <c r="KWA16356" s="1"/>
      <c r="KWB16356" s="1"/>
      <c r="KWC16356" s="1"/>
      <c r="KWD16356" s="1"/>
      <c r="KWE16356" s="1"/>
      <c r="KWF16356" s="1"/>
      <c r="KWG16356" s="1"/>
      <c r="KWH16356" s="1"/>
      <c r="KWI16356" s="1"/>
      <c r="KWJ16356" s="1"/>
      <c r="KWK16356" s="1"/>
      <c r="KWL16356" s="1"/>
      <c r="KWM16356" s="1"/>
      <c r="KWN16356" s="1"/>
      <c r="KWO16356" s="1"/>
      <c r="KWP16356" s="1"/>
      <c r="KWQ16356" s="1"/>
      <c r="KWR16356" s="1"/>
      <c r="KWS16356" s="1"/>
      <c r="KWT16356" s="1"/>
      <c r="KWU16356" s="1"/>
      <c r="KWV16356" s="1"/>
      <c r="KWW16356" s="1"/>
      <c r="KWX16356" s="1"/>
      <c r="KWY16356" s="1"/>
      <c r="KWZ16356" s="1"/>
      <c r="KXA16356" s="1"/>
      <c r="KXB16356" s="1"/>
      <c r="KXC16356" s="1"/>
      <c r="KXD16356" s="1"/>
      <c r="KXE16356" s="1"/>
      <c r="KXF16356" s="1"/>
      <c r="KXG16356" s="1"/>
      <c r="KXH16356" s="1"/>
      <c r="KXI16356" s="1"/>
      <c r="KXJ16356" s="1"/>
      <c r="KXK16356" s="1"/>
      <c r="KXL16356" s="1"/>
      <c r="KXM16356" s="1"/>
      <c r="KXN16356" s="1"/>
      <c r="KXO16356" s="1"/>
      <c r="KXP16356" s="1"/>
      <c r="KXQ16356" s="1"/>
      <c r="KXR16356" s="1"/>
      <c r="KXS16356" s="1"/>
      <c r="KXT16356" s="1"/>
      <c r="KXU16356" s="1"/>
      <c r="KXV16356" s="1"/>
      <c r="KXW16356" s="1"/>
      <c r="KXX16356" s="1"/>
      <c r="KXY16356" s="1"/>
      <c r="KXZ16356" s="1"/>
      <c r="KYA16356" s="1"/>
      <c r="KYB16356" s="1"/>
      <c r="KYC16356" s="1"/>
      <c r="KYD16356" s="1"/>
      <c r="KYE16356" s="1"/>
      <c r="KYF16356" s="1"/>
      <c r="KYG16356" s="1"/>
      <c r="KYH16356" s="1"/>
      <c r="KYI16356" s="1"/>
      <c r="KYJ16356" s="1"/>
      <c r="KYK16356" s="1"/>
      <c r="KYL16356" s="1"/>
      <c r="KYM16356" s="1"/>
      <c r="KYN16356" s="1"/>
      <c r="KYO16356" s="1"/>
      <c r="KYP16356" s="1"/>
      <c r="KYQ16356" s="1"/>
      <c r="KYR16356" s="1"/>
      <c r="KYS16356" s="1"/>
      <c r="KYT16356" s="1"/>
      <c r="KYU16356" s="1"/>
      <c r="KYV16356" s="1"/>
      <c r="KYW16356" s="1"/>
      <c r="KYX16356" s="1"/>
      <c r="KYY16356" s="1"/>
      <c r="KYZ16356" s="1"/>
      <c r="KZA16356" s="1"/>
      <c r="KZB16356" s="1"/>
      <c r="KZC16356" s="1"/>
      <c r="KZD16356" s="1"/>
      <c r="KZE16356" s="1"/>
      <c r="KZF16356" s="1"/>
      <c r="KZG16356" s="1"/>
      <c r="KZH16356" s="1"/>
      <c r="KZI16356" s="1"/>
      <c r="KZJ16356" s="1"/>
      <c r="KZK16356" s="1"/>
      <c r="KZL16356" s="1"/>
      <c r="KZM16356" s="1"/>
      <c r="KZN16356" s="1"/>
      <c r="KZO16356" s="1"/>
      <c r="KZP16356" s="1"/>
      <c r="KZQ16356" s="1"/>
      <c r="KZR16356" s="1"/>
      <c r="KZS16356" s="1"/>
      <c r="KZT16356" s="1"/>
      <c r="KZU16356" s="1"/>
      <c r="KZV16356" s="1"/>
      <c r="KZW16356" s="1"/>
      <c r="KZX16356" s="1"/>
      <c r="KZY16356" s="1"/>
      <c r="KZZ16356" s="1"/>
      <c r="LAA16356" s="1"/>
      <c r="LAB16356" s="1"/>
      <c r="LAC16356" s="1"/>
      <c r="LAD16356" s="1"/>
      <c r="LAE16356" s="1"/>
      <c r="LAF16356" s="1"/>
      <c r="LAG16356" s="1"/>
      <c r="LAH16356" s="1"/>
      <c r="LAI16356" s="1"/>
      <c r="LAJ16356" s="1"/>
      <c r="LAK16356" s="1"/>
      <c r="LAL16356" s="1"/>
      <c r="LAM16356" s="1"/>
      <c r="LAN16356" s="1"/>
      <c r="LAO16356" s="1"/>
      <c r="LAP16356" s="1"/>
      <c r="LAQ16356" s="1"/>
      <c r="LAR16356" s="1"/>
      <c r="LAS16356" s="1"/>
      <c r="LAT16356" s="1"/>
      <c r="LAU16356" s="1"/>
      <c r="LAV16356" s="1"/>
      <c r="LAW16356" s="1"/>
      <c r="LAX16356" s="1"/>
      <c r="LAY16356" s="1"/>
      <c r="LAZ16356" s="1"/>
      <c r="LBA16356" s="1"/>
      <c r="LBB16356" s="1"/>
      <c r="LBC16356" s="1"/>
      <c r="LBD16356" s="1"/>
      <c r="LBE16356" s="1"/>
      <c r="LBF16356" s="1"/>
      <c r="LBG16356" s="1"/>
      <c r="LBH16356" s="1"/>
      <c r="LBI16356" s="1"/>
      <c r="LBJ16356" s="1"/>
      <c r="LBK16356" s="1"/>
      <c r="LBL16356" s="1"/>
      <c r="LBM16356" s="1"/>
      <c r="LBN16356" s="1"/>
      <c r="LBO16356" s="1"/>
      <c r="LBP16356" s="1"/>
      <c r="LBQ16356" s="1"/>
      <c r="LBR16356" s="1"/>
      <c r="LBS16356" s="1"/>
      <c r="LBT16356" s="1"/>
      <c r="LBU16356" s="1"/>
      <c r="LBV16356" s="1"/>
      <c r="LBW16356" s="1"/>
      <c r="LBX16356" s="1"/>
      <c r="LBY16356" s="1"/>
      <c r="LBZ16356" s="1"/>
      <c r="LCA16356" s="1"/>
      <c r="LCB16356" s="1"/>
      <c r="LCC16356" s="1"/>
      <c r="LCD16356" s="1"/>
      <c r="LCE16356" s="1"/>
      <c r="LCF16356" s="1"/>
      <c r="LCG16356" s="1"/>
      <c r="LCH16356" s="1"/>
      <c r="LCI16356" s="1"/>
      <c r="LCJ16356" s="1"/>
      <c r="LCK16356" s="1"/>
      <c r="LCL16356" s="1"/>
      <c r="LCM16356" s="1"/>
      <c r="LCN16356" s="1"/>
      <c r="LCO16356" s="1"/>
      <c r="LCP16356" s="1"/>
      <c r="LCQ16356" s="1"/>
      <c r="LCR16356" s="1"/>
      <c r="LCS16356" s="1"/>
      <c r="LCT16356" s="1"/>
      <c r="LCU16356" s="1"/>
      <c r="LCV16356" s="1"/>
      <c r="LCW16356" s="1"/>
      <c r="LCX16356" s="1"/>
      <c r="LCY16356" s="1"/>
      <c r="LCZ16356" s="1"/>
      <c r="LDA16356" s="1"/>
      <c r="LDB16356" s="1"/>
      <c r="LDC16356" s="1"/>
      <c r="LDD16356" s="1"/>
      <c r="LDE16356" s="1"/>
      <c r="LDF16356" s="1"/>
      <c r="LDG16356" s="1"/>
      <c r="LDH16356" s="1"/>
      <c r="LDI16356" s="1"/>
      <c r="LDJ16356" s="1"/>
      <c r="LDK16356" s="1"/>
      <c r="LDL16356" s="1"/>
      <c r="LDM16356" s="1"/>
      <c r="LDN16356" s="1"/>
      <c r="LDO16356" s="1"/>
      <c r="LDP16356" s="1"/>
      <c r="LDQ16356" s="1"/>
      <c r="LDR16356" s="1"/>
      <c r="LDS16356" s="1"/>
      <c r="LDT16356" s="1"/>
      <c r="LDU16356" s="1"/>
      <c r="LDV16356" s="1"/>
      <c r="LDW16356" s="1"/>
      <c r="LDX16356" s="1"/>
      <c r="LDY16356" s="1"/>
      <c r="LDZ16356" s="1"/>
      <c r="LEA16356" s="1"/>
      <c r="LEB16356" s="1"/>
      <c r="LEC16356" s="1"/>
      <c r="LED16356" s="1"/>
      <c r="LEE16356" s="1"/>
      <c r="LEF16356" s="1"/>
      <c r="LEG16356" s="1"/>
      <c r="LEH16356" s="1"/>
      <c r="LEI16356" s="1"/>
      <c r="LEJ16356" s="1"/>
      <c r="LEK16356" s="1"/>
      <c r="LEL16356" s="1"/>
      <c r="LEM16356" s="1"/>
      <c r="LEN16356" s="1"/>
      <c r="LEO16356" s="1"/>
      <c r="LEP16356" s="1"/>
      <c r="LEQ16356" s="1"/>
      <c r="LER16356" s="1"/>
      <c r="LES16356" s="1"/>
      <c r="LET16356" s="1"/>
      <c r="LEU16356" s="1"/>
      <c r="LEV16356" s="1"/>
      <c r="LEW16356" s="1"/>
      <c r="LEX16356" s="1"/>
      <c r="LEY16356" s="1"/>
      <c r="LEZ16356" s="1"/>
      <c r="LFA16356" s="1"/>
      <c r="LFB16356" s="1"/>
      <c r="LFC16356" s="1"/>
      <c r="LFD16356" s="1"/>
      <c r="LFE16356" s="1"/>
      <c r="LFF16356" s="1"/>
      <c r="LFG16356" s="1"/>
      <c r="LFH16356" s="1"/>
      <c r="LFI16356" s="1"/>
      <c r="LFJ16356" s="1"/>
      <c r="LFK16356" s="1"/>
      <c r="LFL16356" s="1"/>
      <c r="LFM16356" s="1"/>
      <c r="LFN16356" s="1"/>
      <c r="LFO16356" s="1"/>
      <c r="LFP16356" s="1"/>
      <c r="LFQ16356" s="1"/>
      <c r="LFR16356" s="1"/>
      <c r="LFS16356" s="1"/>
      <c r="LFT16356" s="1"/>
      <c r="LFU16356" s="1"/>
      <c r="LFV16356" s="1"/>
      <c r="LFW16356" s="1"/>
      <c r="LFX16356" s="1"/>
      <c r="LFY16356" s="1"/>
      <c r="LFZ16356" s="1"/>
      <c r="LGA16356" s="1"/>
      <c r="LGB16356" s="1"/>
      <c r="LGC16356" s="1"/>
      <c r="LGD16356" s="1"/>
      <c r="LGE16356" s="1"/>
      <c r="LGF16356" s="1"/>
      <c r="LGG16356" s="1"/>
      <c r="LGH16356" s="1"/>
      <c r="LGI16356" s="1"/>
      <c r="LGJ16356" s="1"/>
      <c r="LGK16356" s="1"/>
      <c r="LGL16356" s="1"/>
      <c r="LGM16356" s="1"/>
      <c r="LGN16356" s="1"/>
      <c r="LGO16356" s="1"/>
      <c r="LGP16356" s="1"/>
      <c r="LGQ16356" s="1"/>
      <c r="LGR16356" s="1"/>
      <c r="LGS16356" s="1"/>
      <c r="LGT16356" s="1"/>
      <c r="LGU16356" s="1"/>
      <c r="LGV16356" s="1"/>
      <c r="LGW16356" s="1"/>
      <c r="LGX16356" s="1"/>
      <c r="LGY16356" s="1"/>
      <c r="LGZ16356" s="1"/>
      <c r="LHA16356" s="1"/>
      <c r="LHB16356" s="1"/>
      <c r="LHC16356" s="1"/>
      <c r="LHD16356" s="1"/>
      <c r="LHE16356" s="1"/>
      <c r="LHF16356" s="1"/>
      <c r="LHG16356" s="1"/>
      <c r="LHH16356" s="1"/>
      <c r="LHI16356" s="1"/>
      <c r="LHJ16356" s="1"/>
      <c r="LHK16356" s="1"/>
      <c r="LHL16356" s="1"/>
      <c r="LHM16356" s="1"/>
      <c r="LHN16356" s="1"/>
      <c r="LHO16356" s="1"/>
      <c r="LHP16356" s="1"/>
      <c r="LHQ16356" s="1"/>
      <c r="LHR16356" s="1"/>
      <c r="LHS16356" s="1"/>
      <c r="LHT16356" s="1"/>
      <c r="LHU16356" s="1"/>
      <c r="LHV16356" s="1"/>
      <c r="LHW16356" s="1"/>
      <c r="LHX16356" s="1"/>
      <c r="LHY16356" s="1"/>
      <c r="LHZ16356" s="1"/>
      <c r="LIA16356" s="1"/>
      <c r="LIB16356" s="1"/>
      <c r="LIC16356" s="1"/>
      <c r="LID16356" s="1"/>
      <c r="LIE16356" s="1"/>
      <c r="LIF16356" s="1"/>
      <c r="LIG16356" s="1"/>
      <c r="LIH16356" s="1"/>
      <c r="LII16356" s="1"/>
      <c r="LIJ16356" s="1"/>
      <c r="LIK16356" s="1"/>
      <c r="LIL16356" s="1"/>
      <c r="LIM16356" s="1"/>
      <c r="LIN16356" s="1"/>
      <c r="LIO16356" s="1"/>
      <c r="LIP16356" s="1"/>
      <c r="LIQ16356" s="1"/>
      <c r="LIR16356" s="1"/>
      <c r="LIS16356" s="1"/>
      <c r="LIT16356" s="1"/>
      <c r="LIU16356" s="1"/>
      <c r="LIV16356" s="1"/>
      <c r="LIW16356" s="1"/>
      <c r="LIX16356" s="1"/>
      <c r="LIY16356" s="1"/>
      <c r="LIZ16356" s="1"/>
      <c r="LJA16356" s="1"/>
      <c r="LJB16356" s="1"/>
      <c r="LJC16356" s="1"/>
      <c r="LJD16356" s="1"/>
      <c r="LJE16356" s="1"/>
      <c r="LJF16356" s="1"/>
      <c r="LJG16356" s="1"/>
      <c r="LJH16356" s="1"/>
      <c r="LJI16356" s="1"/>
      <c r="LJJ16356" s="1"/>
      <c r="LJK16356" s="1"/>
      <c r="LJL16356" s="1"/>
      <c r="LJM16356" s="1"/>
      <c r="LJN16356" s="1"/>
      <c r="LJO16356" s="1"/>
      <c r="LJP16356" s="1"/>
      <c r="LJQ16356" s="1"/>
      <c r="LJR16356" s="1"/>
      <c r="LJS16356" s="1"/>
      <c r="LJT16356" s="1"/>
      <c r="LJU16356" s="1"/>
      <c r="LJV16356" s="1"/>
      <c r="LJW16356" s="1"/>
      <c r="LJX16356" s="1"/>
      <c r="LJY16356" s="1"/>
      <c r="LJZ16356" s="1"/>
      <c r="LKA16356" s="1"/>
      <c r="LKB16356" s="1"/>
      <c r="LKC16356" s="1"/>
      <c r="LKD16356" s="1"/>
      <c r="LKE16356" s="1"/>
      <c r="LKF16356" s="1"/>
      <c r="LKG16356" s="1"/>
      <c r="LKH16356" s="1"/>
      <c r="LKI16356" s="1"/>
      <c r="LKJ16356" s="1"/>
      <c r="LKK16356" s="1"/>
      <c r="LKL16356" s="1"/>
      <c r="LKM16356" s="1"/>
      <c r="LKN16356" s="1"/>
      <c r="LKO16356" s="1"/>
      <c r="LKP16356" s="1"/>
      <c r="LKQ16356" s="1"/>
      <c r="LKR16356" s="1"/>
      <c r="LKS16356" s="1"/>
      <c r="LKT16356" s="1"/>
      <c r="LKU16356" s="1"/>
      <c r="LKV16356" s="1"/>
      <c r="LKW16356" s="1"/>
      <c r="LKX16356" s="1"/>
      <c r="LKY16356" s="1"/>
      <c r="LKZ16356" s="1"/>
      <c r="LLA16356" s="1"/>
      <c r="LLB16356" s="1"/>
      <c r="LLC16356" s="1"/>
      <c r="LLD16356" s="1"/>
      <c r="LLE16356" s="1"/>
      <c r="LLF16356" s="1"/>
      <c r="LLG16356" s="1"/>
      <c r="LLH16356" s="1"/>
      <c r="LLI16356" s="1"/>
      <c r="LLJ16356" s="1"/>
      <c r="LLK16356" s="1"/>
      <c r="LLL16356" s="1"/>
      <c r="LLM16356" s="1"/>
      <c r="LLN16356" s="1"/>
      <c r="LLO16356" s="1"/>
      <c r="LLP16356" s="1"/>
      <c r="LLQ16356" s="1"/>
      <c r="LLR16356" s="1"/>
      <c r="LLS16356" s="1"/>
      <c r="LLT16356" s="1"/>
      <c r="LLU16356" s="1"/>
      <c r="LLV16356" s="1"/>
      <c r="LLW16356" s="1"/>
      <c r="LLX16356" s="1"/>
      <c r="LLY16356" s="1"/>
      <c r="LLZ16356" s="1"/>
      <c r="LMA16356" s="1"/>
      <c r="LMB16356" s="1"/>
      <c r="LMC16356" s="1"/>
      <c r="LMD16356" s="1"/>
      <c r="LME16356" s="1"/>
      <c r="LMF16356" s="1"/>
      <c r="LMG16356" s="1"/>
      <c r="LMH16356" s="1"/>
      <c r="LMI16356" s="1"/>
      <c r="LMJ16356" s="1"/>
      <c r="LMK16356" s="1"/>
      <c r="LML16356" s="1"/>
      <c r="LMM16356" s="1"/>
      <c r="LMN16356" s="1"/>
      <c r="LMO16356" s="1"/>
      <c r="LMP16356" s="1"/>
      <c r="LMQ16356" s="1"/>
      <c r="LMR16356" s="1"/>
      <c r="LMS16356" s="1"/>
      <c r="LMT16356" s="1"/>
      <c r="LMU16356" s="1"/>
      <c r="LMV16356" s="1"/>
      <c r="LMW16356" s="1"/>
      <c r="LMX16356" s="1"/>
      <c r="LMY16356" s="1"/>
      <c r="LMZ16356" s="1"/>
      <c r="LNA16356" s="1"/>
      <c r="LNB16356" s="1"/>
      <c r="LNC16356" s="1"/>
      <c r="LND16356" s="1"/>
      <c r="LNE16356" s="1"/>
      <c r="LNF16356" s="1"/>
      <c r="LNG16356" s="1"/>
      <c r="LNH16356" s="1"/>
      <c r="LNI16356" s="1"/>
      <c r="LNJ16356" s="1"/>
      <c r="LNK16356" s="1"/>
      <c r="LNL16356" s="1"/>
      <c r="LNM16356" s="1"/>
      <c r="LNN16356" s="1"/>
      <c r="LNO16356" s="1"/>
      <c r="LNP16356" s="1"/>
      <c r="LNQ16356" s="1"/>
      <c r="LNR16356" s="1"/>
      <c r="LNS16356" s="1"/>
      <c r="LNT16356" s="1"/>
      <c r="LNU16356" s="1"/>
      <c r="LNV16356" s="1"/>
      <c r="LNW16356" s="1"/>
      <c r="LNX16356" s="1"/>
      <c r="LNY16356" s="1"/>
      <c r="LNZ16356" s="1"/>
      <c r="LOA16356" s="1"/>
      <c r="LOB16356" s="1"/>
      <c r="LOC16356" s="1"/>
      <c r="LOD16356" s="1"/>
      <c r="LOE16356" s="1"/>
      <c r="LOF16356" s="1"/>
      <c r="LOG16356" s="1"/>
      <c r="LOH16356" s="1"/>
      <c r="LOI16356" s="1"/>
      <c r="LOJ16356" s="1"/>
      <c r="LOK16356" s="1"/>
      <c r="LOL16356" s="1"/>
      <c r="LOM16356" s="1"/>
      <c r="LON16356" s="1"/>
      <c r="LOO16356" s="1"/>
      <c r="LOP16356" s="1"/>
      <c r="LOQ16356" s="1"/>
      <c r="LOR16356" s="1"/>
      <c r="LOS16356" s="1"/>
      <c r="LOT16356" s="1"/>
      <c r="LOU16356" s="1"/>
      <c r="LOV16356" s="1"/>
      <c r="LOW16356" s="1"/>
      <c r="LOX16356" s="1"/>
      <c r="LOY16356" s="1"/>
      <c r="LOZ16356" s="1"/>
      <c r="LPA16356" s="1"/>
      <c r="LPB16356" s="1"/>
      <c r="LPC16356" s="1"/>
      <c r="LPD16356" s="1"/>
      <c r="LPE16356" s="1"/>
      <c r="LPF16356" s="1"/>
      <c r="LPG16356" s="1"/>
      <c r="LPH16356" s="1"/>
      <c r="LPI16356" s="1"/>
      <c r="LPJ16356" s="1"/>
      <c r="LPK16356" s="1"/>
      <c r="LPL16356" s="1"/>
      <c r="LPM16356" s="1"/>
      <c r="LPN16356" s="1"/>
      <c r="LPO16356" s="1"/>
      <c r="LPP16356" s="1"/>
      <c r="LPQ16356" s="1"/>
      <c r="LPR16356" s="1"/>
      <c r="LPS16356" s="1"/>
      <c r="LPT16356" s="1"/>
      <c r="LPU16356" s="1"/>
      <c r="LPV16356" s="1"/>
      <c r="LPW16356" s="1"/>
      <c r="LPX16356" s="1"/>
      <c r="LPY16356" s="1"/>
      <c r="LPZ16356" s="1"/>
      <c r="LQA16356" s="1"/>
      <c r="LQB16356" s="1"/>
      <c r="LQC16356" s="1"/>
      <c r="LQD16356" s="1"/>
      <c r="LQE16356" s="1"/>
      <c r="LQF16356" s="1"/>
      <c r="LQG16356" s="1"/>
      <c r="LQH16356" s="1"/>
      <c r="LQI16356" s="1"/>
      <c r="LQJ16356" s="1"/>
      <c r="LQK16356" s="1"/>
      <c r="LQL16356" s="1"/>
      <c r="LQM16356" s="1"/>
      <c r="LQN16356" s="1"/>
      <c r="LQO16356" s="1"/>
      <c r="LQP16356" s="1"/>
      <c r="LQQ16356" s="1"/>
      <c r="LQR16356" s="1"/>
      <c r="LQS16356" s="1"/>
      <c r="LQT16356" s="1"/>
      <c r="LQU16356" s="1"/>
      <c r="LQV16356" s="1"/>
      <c r="LQW16356" s="1"/>
      <c r="LQX16356" s="1"/>
      <c r="LQY16356" s="1"/>
      <c r="LQZ16356" s="1"/>
      <c r="LRA16356" s="1"/>
      <c r="LRB16356" s="1"/>
      <c r="LRC16356" s="1"/>
      <c r="LRD16356" s="1"/>
      <c r="LRE16356" s="1"/>
      <c r="LRF16356" s="1"/>
      <c r="LRG16356" s="1"/>
      <c r="LRH16356" s="1"/>
      <c r="LRI16356" s="1"/>
      <c r="LRJ16356" s="1"/>
      <c r="LRK16356" s="1"/>
      <c r="LRL16356" s="1"/>
      <c r="LRM16356" s="1"/>
      <c r="LRN16356" s="1"/>
      <c r="LRO16356" s="1"/>
      <c r="LRP16356" s="1"/>
      <c r="LRQ16356" s="1"/>
      <c r="LRR16356" s="1"/>
      <c r="LRS16356" s="1"/>
      <c r="LRT16356" s="1"/>
      <c r="LRU16356" s="1"/>
      <c r="LRV16356" s="1"/>
      <c r="LRW16356" s="1"/>
      <c r="LRX16356" s="1"/>
      <c r="LRY16356" s="1"/>
      <c r="LRZ16356" s="1"/>
      <c r="LSA16356" s="1"/>
      <c r="LSB16356" s="1"/>
      <c r="LSC16356" s="1"/>
      <c r="LSD16356" s="1"/>
      <c r="LSE16356" s="1"/>
      <c r="LSF16356" s="1"/>
      <c r="LSG16356" s="1"/>
      <c r="LSH16356" s="1"/>
      <c r="LSI16356" s="1"/>
      <c r="LSJ16356" s="1"/>
      <c r="LSK16356" s="1"/>
      <c r="LSL16356" s="1"/>
      <c r="LSM16356" s="1"/>
      <c r="LSN16356" s="1"/>
      <c r="LSO16356" s="1"/>
      <c r="LSP16356" s="1"/>
      <c r="LSQ16356" s="1"/>
      <c r="LSR16356" s="1"/>
      <c r="LSS16356" s="1"/>
      <c r="LST16356" s="1"/>
      <c r="LSU16356" s="1"/>
      <c r="LSV16356" s="1"/>
      <c r="LSW16356" s="1"/>
      <c r="LSX16356" s="1"/>
      <c r="LSY16356" s="1"/>
      <c r="LSZ16356" s="1"/>
      <c r="LTA16356" s="1"/>
      <c r="LTB16356" s="1"/>
      <c r="LTC16356" s="1"/>
      <c r="LTD16356" s="1"/>
      <c r="LTE16356" s="1"/>
      <c r="LTF16356" s="1"/>
      <c r="LTG16356" s="1"/>
      <c r="LTH16356" s="1"/>
      <c r="LTI16356" s="1"/>
      <c r="LTJ16356" s="1"/>
      <c r="LTK16356" s="1"/>
      <c r="LTL16356" s="1"/>
      <c r="LTM16356" s="1"/>
      <c r="LTN16356" s="1"/>
      <c r="LTO16356" s="1"/>
      <c r="LTP16356" s="1"/>
      <c r="LTQ16356" s="1"/>
      <c r="LTR16356" s="1"/>
      <c r="LTS16356" s="1"/>
      <c r="LTT16356" s="1"/>
      <c r="LTU16356" s="1"/>
      <c r="LTV16356" s="1"/>
      <c r="LTW16356" s="1"/>
      <c r="LTX16356" s="1"/>
      <c r="LTY16356" s="1"/>
      <c r="LTZ16356" s="1"/>
      <c r="LUA16356" s="1"/>
      <c r="LUB16356" s="1"/>
      <c r="LUC16356" s="1"/>
      <c r="LUD16356" s="1"/>
      <c r="LUE16356" s="1"/>
      <c r="LUF16356" s="1"/>
      <c r="LUG16356" s="1"/>
      <c r="LUH16356" s="1"/>
      <c r="LUI16356" s="1"/>
      <c r="LUJ16356" s="1"/>
      <c r="LUK16356" s="1"/>
      <c r="LUL16356" s="1"/>
      <c r="LUM16356" s="1"/>
      <c r="LUN16356" s="1"/>
      <c r="LUO16356" s="1"/>
      <c r="LUP16356" s="1"/>
      <c r="LUQ16356" s="1"/>
      <c r="LUR16356" s="1"/>
      <c r="LUS16356" s="1"/>
      <c r="LUT16356" s="1"/>
      <c r="LUU16356" s="1"/>
      <c r="LUV16356" s="1"/>
      <c r="LUW16356" s="1"/>
      <c r="LUX16356" s="1"/>
      <c r="LUY16356" s="1"/>
      <c r="LUZ16356" s="1"/>
      <c r="LVA16356" s="1"/>
      <c r="LVB16356" s="1"/>
      <c r="LVC16356" s="1"/>
      <c r="LVD16356" s="1"/>
      <c r="LVE16356" s="1"/>
      <c r="LVF16356" s="1"/>
      <c r="LVG16356" s="1"/>
      <c r="LVH16356" s="1"/>
      <c r="LVI16356" s="1"/>
      <c r="LVJ16356" s="1"/>
      <c r="LVK16356" s="1"/>
      <c r="LVL16356" s="1"/>
      <c r="LVM16356" s="1"/>
      <c r="LVN16356" s="1"/>
      <c r="LVO16356" s="1"/>
      <c r="LVP16356" s="1"/>
      <c r="LVQ16356" s="1"/>
      <c r="LVR16356" s="1"/>
      <c r="LVS16356" s="1"/>
      <c r="LVT16356" s="1"/>
      <c r="LVU16356" s="1"/>
      <c r="LVV16356" s="1"/>
      <c r="LVW16356" s="1"/>
      <c r="LVX16356" s="1"/>
      <c r="LVY16356" s="1"/>
      <c r="LVZ16356" s="1"/>
      <c r="LWA16356" s="1"/>
      <c r="LWB16356" s="1"/>
      <c r="LWC16356" s="1"/>
      <c r="LWD16356" s="1"/>
      <c r="LWE16356" s="1"/>
      <c r="LWF16356" s="1"/>
      <c r="LWG16356" s="1"/>
      <c r="LWH16356" s="1"/>
      <c r="LWI16356" s="1"/>
      <c r="LWJ16356" s="1"/>
      <c r="LWK16356" s="1"/>
      <c r="LWL16356" s="1"/>
      <c r="LWM16356" s="1"/>
      <c r="LWN16356" s="1"/>
      <c r="LWO16356" s="1"/>
      <c r="LWP16356" s="1"/>
      <c r="LWQ16356" s="1"/>
      <c r="LWR16356" s="1"/>
      <c r="LWS16356" s="1"/>
      <c r="LWT16356" s="1"/>
      <c r="LWU16356" s="1"/>
      <c r="LWV16356" s="1"/>
      <c r="LWW16356" s="1"/>
      <c r="LWX16356" s="1"/>
      <c r="LWY16356" s="1"/>
      <c r="LWZ16356" s="1"/>
      <c r="LXA16356" s="1"/>
      <c r="LXB16356" s="1"/>
      <c r="LXC16356" s="1"/>
      <c r="LXD16356" s="1"/>
      <c r="LXE16356" s="1"/>
      <c r="LXF16356" s="1"/>
      <c r="LXG16356" s="1"/>
      <c r="LXH16356" s="1"/>
      <c r="LXI16356" s="1"/>
      <c r="LXJ16356" s="1"/>
      <c r="LXK16356" s="1"/>
      <c r="LXL16356" s="1"/>
      <c r="LXM16356" s="1"/>
      <c r="LXN16356" s="1"/>
      <c r="LXO16356" s="1"/>
      <c r="LXP16356" s="1"/>
      <c r="LXQ16356" s="1"/>
      <c r="LXR16356" s="1"/>
      <c r="LXS16356" s="1"/>
      <c r="LXT16356" s="1"/>
      <c r="LXU16356" s="1"/>
      <c r="LXV16356" s="1"/>
      <c r="LXW16356" s="1"/>
      <c r="LXX16356" s="1"/>
      <c r="LXY16356" s="1"/>
      <c r="LXZ16356" s="1"/>
      <c r="LYA16356" s="1"/>
      <c r="LYB16356" s="1"/>
      <c r="LYC16356" s="1"/>
      <c r="LYD16356" s="1"/>
      <c r="LYE16356" s="1"/>
      <c r="LYF16356" s="1"/>
      <c r="LYG16356" s="1"/>
      <c r="LYH16356" s="1"/>
      <c r="LYI16356" s="1"/>
      <c r="LYJ16356" s="1"/>
      <c r="LYK16356" s="1"/>
      <c r="LYL16356" s="1"/>
      <c r="LYM16356" s="1"/>
      <c r="LYN16356" s="1"/>
      <c r="LYO16356" s="1"/>
      <c r="LYP16356" s="1"/>
      <c r="LYQ16356" s="1"/>
      <c r="LYR16356" s="1"/>
      <c r="LYS16356" s="1"/>
      <c r="LYT16356" s="1"/>
      <c r="LYU16356" s="1"/>
      <c r="LYV16356" s="1"/>
      <c r="LYW16356" s="1"/>
      <c r="LYX16356" s="1"/>
      <c r="LYY16356" s="1"/>
      <c r="LYZ16356" s="1"/>
      <c r="LZA16356" s="1"/>
      <c r="LZB16356" s="1"/>
      <c r="LZC16356" s="1"/>
      <c r="LZD16356" s="1"/>
      <c r="LZE16356" s="1"/>
      <c r="LZF16356" s="1"/>
      <c r="LZG16356" s="1"/>
      <c r="LZH16356" s="1"/>
      <c r="LZI16356" s="1"/>
      <c r="LZJ16356" s="1"/>
      <c r="LZK16356" s="1"/>
      <c r="LZL16356" s="1"/>
      <c r="LZM16356" s="1"/>
      <c r="LZN16356" s="1"/>
      <c r="LZO16356" s="1"/>
      <c r="LZP16356" s="1"/>
      <c r="LZQ16356" s="1"/>
      <c r="LZR16356" s="1"/>
      <c r="LZS16356" s="1"/>
      <c r="LZT16356" s="1"/>
      <c r="LZU16356" s="1"/>
      <c r="LZV16356" s="1"/>
      <c r="LZW16356" s="1"/>
      <c r="LZX16356" s="1"/>
      <c r="LZY16356" s="1"/>
      <c r="LZZ16356" s="1"/>
      <c r="MAA16356" s="1"/>
      <c r="MAB16356" s="1"/>
      <c r="MAC16356" s="1"/>
      <c r="MAD16356" s="1"/>
      <c r="MAE16356" s="1"/>
      <c r="MAF16356" s="1"/>
      <c r="MAG16356" s="1"/>
      <c r="MAH16356" s="1"/>
      <c r="MAI16356" s="1"/>
      <c r="MAJ16356" s="1"/>
      <c r="MAK16356" s="1"/>
      <c r="MAL16356" s="1"/>
      <c r="MAM16356" s="1"/>
      <c r="MAN16356" s="1"/>
      <c r="MAO16356" s="1"/>
      <c r="MAP16356" s="1"/>
      <c r="MAQ16356" s="1"/>
      <c r="MAR16356" s="1"/>
      <c r="MAS16356" s="1"/>
      <c r="MAT16356" s="1"/>
      <c r="MAU16356" s="1"/>
      <c r="MAV16356" s="1"/>
      <c r="MAW16356" s="1"/>
      <c r="MAX16356" s="1"/>
      <c r="MAY16356" s="1"/>
      <c r="MAZ16356" s="1"/>
      <c r="MBA16356" s="1"/>
      <c r="MBB16356" s="1"/>
      <c r="MBC16356" s="1"/>
      <c r="MBD16356" s="1"/>
      <c r="MBE16356" s="1"/>
      <c r="MBF16356" s="1"/>
      <c r="MBG16356" s="1"/>
      <c r="MBH16356" s="1"/>
      <c r="MBI16356" s="1"/>
      <c r="MBJ16356" s="1"/>
      <c r="MBK16356" s="1"/>
      <c r="MBL16356" s="1"/>
      <c r="MBM16356" s="1"/>
      <c r="MBN16356" s="1"/>
      <c r="MBO16356" s="1"/>
      <c r="MBP16356" s="1"/>
      <c r="MBQ16356" s="1"/>
      <c r="MBR16356" s="1"/>
      <c r="MBS16356" s="1"/>
      <c r="MBT16356" s="1"/>
      <c r="MBU16356" s="1"/>
      <c r="MBV16356" s="1"/>
      <c r="MBW16356" s="1"/>
      <c r="MBX16356" s="1"/>
      <c r="MBY16356" s="1"/>
      <c r="MBZ16356" s="1"/>
      <c r="MCA16356" s="1"/>
      <c r="MCB16356" s="1"/>
      <c r="MCC16356" s="1"/>
      <c r="MCD16356" s="1"/>
      <c r="MCE16356" s="1"/>
      <c r="MCF16356" s="1"/>
      <c r="MCG16356" s="1"/>
      <c r="MCH16356" s="1"/>
      <c r="MCI16356" s="1"/>
      <c r="MCJ16356" s="1"/>
      <c r="MCK16356" s="1"/>
      <c r="MCL16356" s="1"/>
      <c r="MCM16356" s="1"/>
      <c r="MCN16356" s="1"/>
      <c r="MCO16356" s="1"/>
      <c r="MCP16356" s="1"/>
      <c r="MCQ16356" s="1"/>
      <c r="MCR16356" s="1"/>
      <c r="MCS16356" s="1"/>
      <c r="MCT16356" s="1"/>
      <c r="MCU16356" s="1"/>
      <c r="MCV16356" s="1"/>
      <c r="MCW16356" s="1"/>
      <c r="MCX16356" s="1"/>
      <c r="MCY16356" s="1"/>
      <c r="MCZ16356" s="1"/>
      <c r="MDA16356" s="1"/>
      <c r="MDB16356" s="1"/>
      <c r="MDC16356" s="1"/>
      <c r="MDD16356" s="1"/>
      <c r="MDE16356" s="1"/>
      <c r="MDF16356" s="1"/>
      <c r="MDG16356" s="1"/>
      <c r="MDH16356" s="1"/>
      <c r="MDI16356" s="1"/>
      <c r="MDJ16356" s="1"/>
      <c r="MDK16356" s="1"/>
      <c r="MDL16356" s="1"/>
      <c r="MDM16356" s="1"/>
      <c r="MDN16356" s="1"/>
      <c r="MDO16356" s="1"/>
      <c r="MDP16356" s="1"/>
      <c r="MDQ16356" s="1"/>
      <c r="MDR16356" s="1"/>
      <c r="MDS16356" s="1"/>
      <c r="MDT16356" s="1"/>
      <c r="MDU16356" s="1"/>
      <c r="MDV16356" s="1"/>
      <c r="MDW16356" s="1"/>
      <c r="MDX16356" s="1"/>
      <c r="MDY16356" s="1"/>
      <c r="MDZ16356" s="1"/>
      <c r="MEA16356" s="1"/>
      <c r="MEB16356" s="1"/>
      <c r="MEC16356" s="1"/>
      <c r="MED16356" s="1"/>
      <c r="MEE16356" s="1"/>
      <c r="MEF16356" s="1"/>
      <c r="MEG16356" s="1"/>
      <c r="MEH16356" s="1"/>
      <c r="MEI16356" s="1"/>
      <c r="MEJ16356" s="1"/>
      <c r="MEK16356" s="1"/>
      <c r="MEL16356" s="1"/>
      <c r="MEM16356" s="1"/>
      <c r="MEN16356" s="1"/>
      <c r="MEO16356" s="1"/>
      <c r="MEP16356" s="1"/>
      <c r="MEQ16356" s="1"/>
      <c r="MER16356" s="1"/>
      <c r="MES16356" s="1"/>
      <c r="MET16356" s="1"/>
      <c r="MEU16356" s="1"/>
      <c r="MEV16356" s="1"/>
      <c r="MEW16356" s="1"/>
      <c r="MEX16356" s="1"/>
      <c r="MEY16356" s="1"/>
      <c r="MEZ16356" s="1"/>
      <c r="MFA16356" s="1"/>
      <c r="MFB16356" s="1"/>
      <c r="MFC16356" s="1"/>
      <c r="MFD16356" s="1"/>
      <c r="MFE16356" s="1"/>
      <c r="MFF16356" s="1"/>
      <c r="MFG16356" s="1"/>
      <c r="MFH16356" s="1"/>
      <c r="MFI16356" s="1"/>
      <c r="MFJ16356" s="1"/>
      <c r="MFK16356" s="1"/>
      <c r="MFL16356" s="1"/>
      <c r="MFM16356" s="1"/>
      <c r="MFN16356" s="1"/>
      <c r="MFO16356" s="1"/>
      <c r="MFP16356" s="1"/>
      <c r="MFQ16356" s="1"/>
      <c r="MFR16356" s="1"/>
      <c r="MFS16356" s="1"/>
      <c r="MFT16356" s="1"/>
      <c r="MFU16356" s="1"/>
      <c r="MFV16356" s="1"/>
      <c r="MFW16356" s="1"/>
      <c r="MFX16356" s="1"/>
      <c r="MFY16356" s="1"/>
      <c r="MFZ16356" s="1"/>
      <c r="MGA16356" s="1"/>
      <c r="MGB16356" s="1"/>
      <c r="MGC16356" s="1"/>
      <c r="MGD16356" s="1"/>
      <c r="MGE16356" s="1"/>
      <c r="MGF16356" s="1"/>
      <c r="MGG16356" s="1"/>
      <c r="MGH16356" s="1"/>
      <c r="MGI16356" s="1"/>
      <c r="MGJ16356" s="1"/>
      <c r="MGK16356" s="1"/>
      <c r="MGL16356" s="1"/>
      <c r="MGM16356" s="1"/>
      <c r="MGN16356" s="1"/>
      <c r="MGO16356" s="1"/>
      <c r="MGP16356" s="1"/>
      <c r="MGQ16356" s="1"/>
      <c r="MGR16356" s="1"/>
      <c r="MGS16356" s="1"/>
      <c r="MGT16356" s="1"/>
      <c r="MGU16356" s="1"/>
      <c r="MGV16356" s="1"/>
      <c r="MGW16356" s="1"/>
      <c r="MGX16356" s="1"/>
      <c r="MGY16356" s="1"/>
      <c r="MGZ16356" s="1"/>
      <c r="MHA16356" s="1"/>
      <c r="MHB16356" s="1"/>
      <c r="MHC16356" s="1"/>
      <c r="MHD16356" s="1"/>
      <c r="MHE16356" s="1"/>
      <c r="MHF16356" s="1"/>
      <c r="MHG16356" s="1"/>
      <c r="MHH16356" s="1"/>
      <c r="MHI16356" s="1"/>
      <c r="MHJ16356" s="1"/>
      <c r="MHK16356" s="1"/>
      <c r="MHL16356" s="1"/>
      <c r="MHM16356" s="1"/>
      <c r="MHN16356" s="1"/>
      <c r="MHO16356" s="1"/>
      <c r="MHP16356" s="1"/>
      <c r="MHQ16356" s="1"/>
      <c r="MHR16356" s="1"/>
      <c r="MHS16356" s="1"/>
      <c r="MHT16356" s="1"/>
      <c r="MHU16356" s="1"/>
      <c r="MHV16356" s="1"/>
      <c r="MHW16356" s="1"/>
      <c r="MHX16356" s="1"/>
      <c r="MHY16356" s="1"/>
      <c r="MHZ16356" s="1"/>
      <c r="MIA16356" s="1"/>
      <c r="MIB16356" s="1"/>
      <c r="MIC16356" s="1"/>
      <c r="MID16356" s="1"/>
      <c r="MIE16356" s="1"/>
      <c r="MIF16356" s="1"/>
      <c r="MIG16356" s="1"/>
      <c r="MIH16356" s="1"/>
      <c r="MII16356" s="1"/>
      <c r="MIJ16356" s="1"/>
      <c r="MIK16356" s="1"/>
      <c r="MIL16356" s="1"/>
      <c r="MIM16356" s="1"/>
      <c r="MIN16356" s="1"/>
      <c r="MIO16356" s="1"/>
      <c r="MIP16356" s="1"/>
      <c r="MIQ16356" s="1"/>
      <c r="MIR16356" s="1"/>
      <c r="MIS16356" s="1"/>
      <c r="MIT16356" s="1"/>
      <c r="MIU16356" s="1"/>
      <c r="MIV16356" s="1"/>
      <c r="MIW16356" s="1"/>
      <c r="MIX16356" s="1"/>
      <c r="MIY16356" s="1"/>
      <c r="MIZ16356" s="1"/>
      <c r="MJA16356" s="1"/>
      <c r="MJB16356" s="1"/>
      <c r="MJC16356" s="1"/>
      <c r="MJD16356" s="1"/>
      <c r="MJE16356" s="1"/>
      <c r="MJF16356" s="1"/>
      <c r="MJG16356" s="1"/>
      <c r="MJH16356" s="1"/>
      <c r="MJI16356" s="1"/>
      <c r="MJJ16356" s="1"/>
      <c r="MJK16356" s="1"/>
      <c r="MJL16356" s="1"/>
      <c r="MJM16356" s="1"/>
      <c r="MJN16356" s="1"/>
      <c r="MJO16356" s="1"/>
      <c r="MJP16356" s="1"/>
      <c r="MJQ16356" s="1"/>
      <c r="MJR16356" s="1"/>
      <c r="MJS16356" s="1"/>
      <c r="MJT16356" s="1"/>
      <c r="MJU16356" s="1"/>
      <c r="MJV16356" s="1"/>
      <c r="MJW16356" s="1"/>
      <c r="MJX16356" s="1"/>
      <c r="MJY16356" s="1"/>
      <c r="MJZ16356" s="1"/>
      <c r="MKA16356" s="1"/>
      <c r="MKB16356" s="1"/>
      <c r="MKC16356" s="1"/>
      <c r="MKD16356" s="1"/>
      <c r="MKE16356" s="1"/>
      <c r="MKF16356" s="1"/>
      <c r="MKG16356" s="1"/>
      <c r="MKH16356" s="1"/>
      <c r="MKI16356" s="1"/>
      <c r="MKJ16356" s="1"/>
      <c r="MKK16356" s="1"/>
      <c r="MKL16356" s="1"/>
      <c r="MKM16356" s="1"/>
      <c r="MKN16356" s="1"/>
      <c r="MKO16356" s="1"/>
      <c r="MKP16356" s="1"/>
      <c r="MKQ16356" s="1"/>
      <c r="MKR16356" s="1"/>
      <c r="MKS16356" s="1"/>
      <c r="MKT16356" s="1"/>
      <c r="MKU16356" s="1"/>
      <c r="MKV16356" s="1"/>
      <c r="MKW16356" s="1"/>
      <c r="MKX16356" s="1"/>
      <c r="MKY16356" s="1"/>
      <c r="MKZ16356" s="1"/>
      <c r="MLA16356" s="1"/>
      <c r="MLB16356" s="1"/>
      <c r="MLC16356" s="1"/>
      <c r="MLD16356" s="1"/>
      <c r="MLE16356" s="1"/>
      <c r="MLF16356" s="1"/>
      <c r="MLG16356" s="1"/>
      <c r="MLH16356" s="1"/>
      <c r="MLI16356" s="1"/>
      <c r="MLJ16356" s="1"/>
      <c r="MLK16356" s="1"/>
      <c r="MLL16356" s="1"/>
      <c r="MLM16356" s="1"/>
      <c r="MLN16356" s="1"/>
      <c r="MLO16356" s="1"/>
      <c r="MLP16356" s="1"/>
      <c r="MLQ16356" s="1"/>
      <c r="MLR16356" s="1"/>
      <c r="MLS16356" s="1"/>
      <c r="MLT16356" s="1"/>
      <c r="MLU16356" s="1"/>
      <c r="MLV16356" s="1"/>
      <c r="MLW16356" s="1"/>
      <c r="MLX16356" s="1"/>
      <c r="MLY16356" s="1"/>
      <c r="MLZ16356" s="1"/>
      <c r="MMA16356" s="1"/>
      <c r="MMB16356" s="1"/>
      <c r="MMC16356" s="1"/>
      <c r="MMD16356" s="1"/>
      <c r="MME16356" s="1"/>
      <c r="MMF16356" s="1"/>
      <c r="MMG16356" s="1"/>
      <c r="MMH16356" s="1"/>
      <c r="MMI16356" s="1"/>
      <c r="MMJ16356" s="1"/>
      <c r="MMK16356" s="1"/>
      <c r="MML16356" s="1"/>
      <c r="MMM16356" s="1"/>
      <c r="MMN16356" s="1"/>
      <c r="MMO16356" s="1"/>
      <c r="MMP16356" s="1"/>
      <c r="MMQ16356" s="1"/>
      <c r="MMR16356" s="1"/>
      <c r="MMS16356" s="1"/>
      <c r="MMT16356" s="1"/>
      <c r="MMU16356" s="1"/>
      <c r="MMV16356" s="1"/>
      <c r="MMW16356" s="1"/>
      <c r="MMX16356" s="1"/>
      <c r="MMY16356" s="1"/>
      <c r="MMZ16356" s="1"/>
      <c r="MNA16356" s="1"/>
      <c r="MNB16356" s="1"/>
      <c r="MNC16356" s="1"/>
      <c r="MND16356" s="1"/>
      <c r="MNE16356" s="1"/>
      <c r="MNF16356" s="1"/>
      <c r="MNG16356" s="1"/>
      <c r="MNH16356" s="1"/>
      <c r="MNI16356" s="1"/>
      <c r="MNJ16356" s="1"/>
      <c r="MNK16356" s="1"/>
      <c r="MNL16356" s="1"/>
      <c r="MNM16356" s="1"/>
      <c r="MNN16356" s="1"/>
      <c r="MNO16356" s="1"/>
      <c r="MNP16356" s="1"/>
      <c r="MNQ16356" s="1"/>
      <c r="MNR16356" s="1"/>
      <c r="MNS16356" s="1"/>
      <c r="MNT16356" s="1"/>
      <c r="MNU16356" s="1"/>
      <c r="MNV16356" s="1"/>
      <c r="MNW16356" s="1"/>
      <c r="MNX16356" s="1"/>
      <c r="MNY16356" s="1"/>
      <c r="MNZ16356" s="1"/>
      <c r="MOA16356" s="1"/>
      <c r="MOB16356" s="1"/>
      <c r="MOC16356" s="1"/>
      <c r="MOD16356" s="1"/>
      <c r="MOE16356" s="1"/>
      <c r="MOF16356" s="1"/>
      <c r="MOG16356" s="1"/>
      <c r="MOH16356" s="1"/>
      <c r="MOI16356" s="1"/>
      <c r="MOJ16356" s="1"/>
      <c r="MOK16356" s="1"/>
      <c r="MOL16356" s="1"/>
      <c r="MOM16356" s="1"/>
      <c r="MON16356" s="1"/>
      <c r="MOO16356" s="1"/>
      <c r="MOP16356" s="1"/>
      <c r="MOQ16356" s="1"/>
      <c r="MOR16356" s="1"/>
      <c r="MOS16356" s="1"/>
      <c r="MOT16356" s="1"/>
      <c r="MOU16356" s="1"/>
      <c r="MOV16356" s="1"/>
      <c r="MOW16356" s="1"/>
      <c r="MOX16356" s="1"/>
      <c r="MOY16356" s="1"/>
      <c r="MOZ16356" s="1"/>
      <c r="MPA16356" s="1"/>
      <c r="MPB16356" s="1"/>
      <c r="MPC16356" s="1"/>
      <c r="MPD16356" s="1"/>
      <c r="MPE16356" s="1"/>
      <c r="MPF16356" s="1"/>
      <c r="MPG16356" s="1"/>
      <c r="MPH16356" s="1"/>
      <c r="MPI16356" s="1"/>
      <c r="MPJ16356" s="1"/>
      <c r="MPK16356" s="1"/>
      <c r="MPL16356" s="1"/>
      <c r="MPM16356" s="1"/>
      <c r="MPN16356" s="1"/>
      <c r="MPO16356" s="1"/>
      <c r="MPP16356" s="1"/>
      <c r="MPQ16356" s="1"/>
      <c r="MPR16356" s="1"/>
      <c r="MPS16356" s="1"/>
      <c r="MPT16356" s="1"/>
      <c r="MPU16356" s="1"/>
      <c r="MPV16356" s="1"/>
      <c r="MPW16356" s="1"/>
      <c r="MPX16356" s="1"/>
      <c r="MPY16356" s="1"/>
      <c r="MPZ16356" s="1"/>
      <c r="MQA16356" s="1"/>
      <c r="MQB16356" s="1"/>
      <c r="MQC16356" s="1"/>
      <c r="MQD16356" s="1"/>
      <c r="MQE16356" s="1"/>
      <c r="MQF16356" s="1"/>
      <c r="MQG16356" s="1"/>
      <c r="MQH16356" s="1"/>
      <c r="MQI16356" s="1"/>
      <c r="MQJ16356" s="1"/>
      <c r="MQK16356" s="1"/>
      <c r="MQL16356" s="1"/>
      <c r="MQM16356" s="1"/>
      <c r="MQN16356" s="1"/>
      <c r="MQO16356" s="1"/>
      <c r="MQP16356" s="1"/>
      <c r="MQQ16356" s="1"/>
      <c r="MQR16356" s="1"/>
      <c r="MQS16356" s="1"/>
      <c r="MQT16356" s="1"/>
      <c r="MQU16356" s="1"/>
      <c r="MQV16356" s="1"/>
      <c r="MQW16356" s="1"/>
      <c r="MQX16356" s="1"/>
      <c r="MQY16356" s="1"/>
      <c r="MQZ16356" s="1"/>
      <c r="MRA16356" s="1"/>
      <c r="MRB16356" s="1"/>
      <c r="MRC16356" s="1"/>
      <c r="MRD16356" s="1"/>
      <c r="MRE16356" s="1"/>
      <c r="MRF16356" s="1"/>
      <c r="MRG16356" s="1"/>
      <c r="MRH16356" s="1"/>
      <c r="MRI16356" s="1"/>
      <c r="MRJ16356" s="1"/>
      <c r="MRK16356" s="1"/>
      <c r="MRL16356" s="1"/>
      <c r="MRM16356" s="1"/>
      <c r="MRN16356" s="1"/>
      <c r="MRO16356" s="1"/>
      <c r="MRP16356" s="1"/>
      <c r="MRQ16356" s="1"/>
      <c r="MRR16356" s="1"/>
      <c r="MRS16356" s="1"/>
      <c r="MRT16356" s="1"/>
      <c r="MRU16356" s="1"/>
      <c r="MRV16356" s="1"/>
      <c r="MRW16356" s="1"/>
      <c r="MRX16356" s="1"/>
      <c r="MRY16356" s="1"/>
      <c r="MRZ16356" s="1"/>
      <c r="MSA16356" s="1"/>
      <c r="MSB16356" s="1"/>
      <c r="MSC16356" s="1"/>
      <c r="MSD16356" s="1"/>
      <c r="MSE16356" s="1"/>
      <c r="MSF16356" s="1"/>
      <c r="MSG16356" s="1"/>
      <c r="MSH16356" s="1"/>
      <c r="MSI16356" s="1"/>
      <c r="MSJ16356" s="1"/>
      <c r="MSK16356" s="1"/>
      <c r="MSL16356" s="1"/>
      <c r="MSM16356" s="1"/>
      <c r="MSN16356" s="1"/>
      <c r="MSO16356" s="1"/>
      <c r="MSP16356" s="1"/>
      <c r="MSQ16356" s="1"/>
      <c r="MSR16356" s="1"/>
      <c r="MSS16356" s="1"/>
      <c r="MST16356" s="1"/>
      <c r="MSU16356" s="1"/>
      <c r="MSV16356" s="1"/>
      <c r="MSW16356" s="1"/>
      <c r="MSX16356" s="1"/>
      <c r="MSY16356" s="1"/>
      <c r="MSZ16356" s="1"/>
      <c r="MTA16356" s="1"/>
      <c r="MTB16356" s="1"/>
      <c r="MTC16356" s="1"/>
      <c r="MTD16356" s="1"/>
      <c r="MTE16356" s="1"/>
      <c r="MTF16356" s="1"/>
      <c r="MTG16356" s="1"/>
      <c r="MTH16356" s="1"/>
      <c r="MTI16356" s="1"/>
      <c r="MTJ16356" s="1"/>
      <c r="MTK16356" s="1"/>
      <c r="MTL16356" s="1"/>
      <c r="MTM16356" s="1"/>
      <c r="MTN16356" s="1"/>
      <c r="MTO16356" s="1"/>
      <c r="MTP16356" s="1"/>
      <c r="MTQ16356" s="1"/>
      <c r="MTR16356" s="1"/>
      <c r="MTS16356" s="1"/>
      <c r="MTT16356" s="1"/>
      <c r="MTU16356" s="1"/>
      <c r="MTV16356" s="1"/>
      <c r="MTW16356" s="1"/>
      <c r="MTX16356" s="1"/>
      <c r="MTY16356" s="1"/>
      <c r="MTZ16356" s="1"/>
      <c r="MUA16356" s="1"/>
      <c r="MUB16356" s="1"/>
      <c r="MUC16356" s="1"/>
      <c r="MUD16356" s="1"/>
      <c r="MUE16356" s="1"/>
      <c r="MUF16356" s="1"/>
      <c r="MUG16356" s="1"/>
      <c r="MUH16356" s="1"/>
      <c r="MUI16356" s="1"/>
      <c r="MUJ16356" s="1"/>
      <c r="MUK16356" s="1"/>
      <c r="MUL16356" s="1"/>
      <c r="MUM16356" s="1"/>
      <c r="MUN16356" s="1"/>
      <c r="MUO16356" s="1"/>
      <c r="MUP16356" s="1"/>
      <c r="MUQ16356" s="1"/>
      <c r="MUR16356" s="1"/>
      <c r="MUS16356" s="1"/>
      <c r="MUT16356" s="1"/>
      <c r="MUU16356" s="1"/>
      <c r="MUV16356" s="1"/>
      <c r="MUW16356" s="1"/>
      <c r="MUX16356" s="1"/>
      <c r="MUY16356" s="1"/>
      <c r="MUZ16356" s="1"/>
      <c r="MVA16356" s="1"/>
      <c r="MVB16356" s="1"/>
      <c r="MVC16356" s="1"/>
      <c r="MVD16356" s="1"/>
      <c r="MVE16356" s="1"/>
      <c r="MVF16356" s="1"/>
      <c r="MVG16356" s="1"/>
      <c r="MVH16356" s="1"/>
      <c r="MVI16356" s="1"/>
      <c r="MVJ16356" s="1"/>
      <c r="MVK16356" s="1"/>
      <c r="MVL16356" s="1"/>
      <c r="MVM16356" s="1"/>
      <c r="MVN16356" s="1"/>
      <c r="MVO16356" s="1"/>
      <c r="MVP16356" s="1"/>
      <c r="MVQ16356" s="1"/>
      <c r="MVR16356" s="1"/>
      <c r="MVS16356" s="1"/>
      <c r="MVT16356" s="1"/>
      <c r="MVU16356" s="1"/>
      <c r="MVV16356" s="1"/>
      <c r="MVW16356" s="1"/>
      <c r="MVX16356" s="1"/>
      <c r="MVY16356" s="1"/>
      <c r="MVZ16356" s="1"/>
      <c r="MWA16356" s="1"/>
      <c r="MWB16356" s="1"/>
      <c r="MWC16356" s="1"/>
      <c r="MWD16356" s="1"/>
      <c r="MWE16356" s="1"/>
      <c r="MWF16356" s="1"/>
      <c r="MWG16356" s="1"/>
      <c r="MWH16356" s="1"/>
      <c r="MWI16356" s="1"/>
      <c r="MWJ16356" s="1"/>
      <c r="MWK16356" s="1"/>
      <c r="MWL16356" s="1"/>
      <c r="MWM16356" s="1"/>
      <c r="MWN16356" s="1"/>
      <c r="MWO16356" s="1"/>
      <c r="MWP16356" s="1"/>
      <c r="MWQ16356" s="1"/>
      <c r="MWR16356" s="1"/>
      <c r="MWS16356" s="1"/>
      <c r="MWT16356" s="1"/>
      <c r="MWU16356" s="1"/>
      <c r="MWV16356" s="1"/>
      <c r="MWW16356" s="1"/>
      <c r="MWX16356" s="1"/>
      <c r="MWY16356" s="1"/>
      <c r="MWZ16356" s="1"/>
      <c r="MXA16356" s="1"/>
      <c r="MXB16356" s="1"/>
      <c r="MXC16356" s="1"/>
      <c r="MXD16356" s="1"/>
      <c r="MXE16356" s="1"/>
      <c r="MXF16356" s="1"/>
      <c r="MXG16356" s="1"/>
      <c r="MXH16356" s="1"/>
      <c r="MXI16356" s="1"/>
      <c r="MXJ16356" s="1"/>
      <c r="MXK16356" s="1"/>
      <c r="MXL16356" s="1"/>
      <c r="MXM16356" s="1"/>
      <c r="MXN16356" s="1"/>
      <c r="MXO16356" s="1"/>
      <c r="MXP16356" s="1"/>
      <c r="MXQ16356" s="1"/>
      <c r="MXR16356" s="1"/>
      <c r="MXS16356" s="1"/>
      <c r="MXT16356" s="1"/>
      <c r="MXU16356" s="1"/>
      <c r="MXV16356" s="1"/>
      <c r="MXW16356" s="1"/>
      <c r="MXX16356" s="1"/>
      <c r="MXY16356" s="1"/>
      <c r="MXZ16356" s="1"/>
      <c r="MYA16356" s="1"/>
      <c r="MYB16356" s="1"/>
      <c r="MYC16356" s="1"/>
      <c r="MYD16356" s="1"/>
      <c r="MYE16356" s="1"/>
      <c r="MYF16356" s="1"/>
      <c r="MYG16356" s="1"/>
      <c r="MYH16356" s="1"/>
      <c r="MYI16356" s="1"/>
      <c r="MYJ16356" s="1"/>
      <c r="MYK16356" s="1"/>
      <c r="MYL16356" s="1"/>
      <c r="MYM16356" s="1"/>
      <c r="MYN16356" s="1"/>
      <c r="MYO16356" s="1"/>
      <c r="MYP16356" s="1"/>
      <c r="MYQ16356" s="1"/>
      <c r="MYR16356" s="1"/>
      <c r="MYS16356" s="1"/>
      <c r="MYT16356" s="1"/>
      <c r="MYU16356" s="1"/>
      <c r="MYV16356" s="1"/>
      <c r="MYW16356" s="1"/>
      <c r="MYX16356" s="1"/>
      <c r="MYY16356" s="1"/>
      <c r="MYZ16356" s="1"/>
      <c r="MZA16356" s="1"/>
      <c r="MZB16356" s="1"/>
      <c r="MZC16356" s="1"/>
      <c r="MZD16356" s="1"/>
      <c r="MZE16356" s="1"/>
      <c r="MZF16356" s="1"/>
      <c r="MZG16356" s="1"/>
      <c r="MZH16356" s="1"/>
      <c r="MZI16356" s="1"/>
      <c r="MZJ16356" s="1"/>
      <c r="MZK16356" s="1"/>
      <c r="MZL16356" s="1"/>
      <c r="MZM16356" s="1"/>
      <c r="MZN16356" s="1"/>
      <c r="MZO16356" s="1"/>
      <c r="MZP16356" s="1"/>
      <c r="MZQ16356" s="1"/>
      <c r="MZR16356" s="1"/>
      <c r="MZS16356" s="1"/>
      <c r="MZT16356" s="1"/>
      <c r="MZU16356" s="1"/>
      <c r="MZV16356" s="1"/>
      <c r="MZW16356" s="1"/>
      <c r="MZX16356" s="1"/>
      <c r="MZY16356" s="1"/>
      <c r="MZZ16356" s="1"/>
      <c r="NAA16356" s="1"/>
      <c r="NAB16356" s="1"/>
      <c r="NAC16356" s="1"/>
      <c r="NAD16356" s="1"/>
      <c r="NAE16356" s="1"/>
      <c r="NAF16356" s="1"/>
      <c r="NAG16356" s="1"/>
      <c r="NAH16356" s="1"/>
      <c r="NAI16356" s="1"/>
      <c r="NAJ16356" s="1"/>
      <c r="NAK16356" s="1"/>
      <c r="NAL16356" s="1"/>
      <c r="NAM16356" s="1"/>
      <c r="NAN16356" s="1"/>
      <c r="NAO16356" s="1"/>
      <c r="NAP16356" s="1"/>
      <c r="NAQ16356" s="1"/>
      <c r="NAR16356" s="1"/>
      <c r="NAS16356" s="1"/>
      <c r="NAT16356" s="1"/>
      <c r="NAU16356" s="1"/>
      <c r="NAV16356" s="1"/>
      <c r="NAW16356" s="1"/>
      <c r="NAX16356" s="1"/>
      <c r="NAY16356" s="1"/>
      <c r="NAZ16356" s="1"/>
      <c r="NBA16356" s="1"/>
      <c r="NBB16356" s="1"/>
      <c r="NBC16356" s="1"/>
      <c r="NBD16356" s="1"/>
      <c r="NBE16356" s="1"/>
      <c r="NBF16356" s="1"/>
      <c r="NBG16356" s="1"/>
      <c r="NBH16356" s="1"/>
      <c r="NBI16356" s="1"/>
      <c r="NBJ16356" s="1"/>
      <c r="NBK16356" s="1"/>
      <c r="NBL16356" s="1"/>
      <c r="NBM16356" s="1"/>
      <c r="NBN16356" s="1"/>
      <c r="NBO16356" s="1"/>
      <c r="NBP16356" s="1"/>
      <c r="NBQ16356" s="1"/>
      <c r="NBR16356" s="1"/>
      <c r="NBS16356" s="1"/>
      <c r="NBT16356" s="1"/>
      <c r="NBU16356" s="1"/>
      <c r="NBV16356" s="1"/>
      <c r="NBW16356" s="1"/>
      <c r="NBX16356" s="1"/>
      <c r="NBY16356" s="1"/>
      <c r="NBZ16356" s="1"/>
      <c r="NCA16356" s="1"/>
      <c r="NCB16356" s="1"/>
      <c r="NCC16356" s="1"/>
      <c r="NCD16356" s="1"/>
      <c r="NCE16356" s="1"/>
      <c r="NCF16356" s="1"/>
      <c r="NCG16356" s="1"/>
      <c r="NCH16356" s="1"/>
      <c r="NCI16356" s="1"/>
      <c r="NCJ16356" s="1"/>
      <c r="NCK16356" s="1"/>
      <c r="NCL16356" s="1"/>
      <c r="NCM16356" s="1"/>
      <c r="NCN16356" s="1"/>
      <c r="NCO16356" s="1"/>
      <c r="NCP16356" s="1"/>
      <c r="NCQ16356" s="1"/>
      <c r="NCR16356" s="1"/>
      <c r="NCS16356" s="1"/>
      <c r="NCT16356" s="1"/>
      <c r="NCU16356" s="1"/>
      <c r="NCV16356" s="1"/>
      <c r="NCW16356" s="1"/>
      <c r="NCX16356" s="1"/>
      <c r="NCY16356" s="1"/>
      <c r="NCZ16356" s="1"/>
      <c r="NDA16356" s="1"/>
      <c r="NDB16356" s="1"/>
      <c r="NDC16356" s="1"/>
      <c r="NDD16356" s="1"/>
      <c r="NDE16356" s="1"/>
      <c r="NDF16356" s="1"/>
      <c r="NDG16356" s="1"/>
      <c r="NDH16356" s="1"/>
      <c r="NDI16356" s="1"/>
      <c r="NDJ16356" s="1"/>
      <c r="NDK16356" s="1"/>
      <c r="NDL16356" s="1"/>
      <c r="NDM16356" s="1"/>
      <c r="NDN16356" s="1"/>
      <c r="NDO16356" s="1"/>
      <c r="NDP16356" s="1"/>
      <c r="NDQ16356" s="1"/>
      <c r="NDR16356" s="1"/>
      <c r="NDS16356" s="1"/>
      <c r="NDT16356" s="1"/>
      <c r="NDU16356" s="1"/>
      <c r="NDV16356" s="1"/>
      <c r="NDW16356" s="1"/>
      <c r="NDX16356" s="1"/>
      <c r="NDY16356" s="1"/>
      <c r="NDZ16356" s="1"/>
      <c r="NEA16356" s="1"/>
      <c r="NEB16356" s="1"/>
      <c r="NEC16356" s="1"/>
      <c r="NED16356" s="1"/>
      <c r="NEE16356" s="1"/>
      <c r="NEF16356" s="1"/>
      <c r="NEG16356" s="1"/>
      <c r="NEH16356" s="1"/>
      <c r="NEI16356" s="1"/>
      <c r="NEJ16356" s="1"/>
      <c r="NEK16356" s="1"/>
      <c r="NEL16356" s="1"/>
      <c r="NEM16356" s="1"/>
      <c r="NEN16356" s="1"/>
      <c r="NEO16356" s="1"/>
      <c r="NEP16356" s="1"/>
      <c r="NEQ16356" s="1"/>
      <c r="NER16356" s="1"/>
      <c r="NES16356" s="1"/>
      <c r="NET16356" s="1"/>
      <c r="NEU16356" s="1"/>
      <c r="NEV16356" s="1"/>
      <c r="NEW16356" s="1"/>
      <c r="NEX16356" s="1"/>
      <c r="NEY16356" s="1"/>
      <c r="NEZ16356" s="1"/>
      <c r="NFA16356" s="1"/>
      <c r="NFB16356" s="1"/>
      <c r="NFC16356" s="1"/>
      <c r="NFD16356" s="1"/>
      <c r="NFE16356" s="1"/>
      <c r="NFF16356" s="1"/>
      <c r="NFG16356" s="1"/>
      <c r="NFH16356" s="1"/>
      <c r="NFI16356" s="1"/>
      <c r="NFJ16356" s="1"/>
      <c r="NFK16356" s="1"/>
      <c r="NFL16356" s="1"/>
      <c r="NFM16356" s="1"/>
      <c r="NFN16356" s="1"/>
      <c r="NFO16356" s="1"/>
      <c r="NFP16356" s="1"/>
      <c r="NFQ16356" s="1"/>
      <c r="NFR16356" s="1"/>
      <c r="NFS16356" s="1"/>
      <c r="NFT16356" s="1"/>
      <c r="NFU16356" s="1"/>
      <c r="NFV16356" s="1"/>
      <c r="NFW16356" s="1"/>
      <c r="NFX16356" s="1"/>
      <c r="NFY16356" s="1"/>
      <c r="NFZ16356" s="1"/>
      <c r="NGA16356" s="1"/>
      <c r="NGB16356" s="1"/>
      <c r="NGC16356" s="1"/>
      <c r="NGD16356" s="1"/>
      <c r="NGE16356" s="1"/>
      <c r="NGF16356" s="1"/>
      <c r="NGG16356" s="1"/>
      <c r="NGH16356" s="1"/>
      <c r="NGI16356" s="1"/>
      <c r="NGJ16356" s="1"/>
      <c r="NGK16356" s="1"/>
      <c r="NGL16356" s="1"/>
      <c r="NGM16356" s="1"/>
      <c r="NGN16356" s="1"/>
      <c r="NGO16356" s="1"/>
      <c r="NGP16356" s="1"/>
      <c r="NGQ16356" s="1"/>
      <c r="NGR16356" s="1"/>
      <c r="NGS16356" s="1"/>
      <c r="NGT16356" s="1"/>
      <c r="NGU16356" s="1"/>
      <c r="NGV16356" s="1"/>
      <c r="NGW16356" s="1"/>
      <c r="NGX16356" s="1"/>
      <c r="NGY16356" s="1"/>
      <c r="NGZ16356" s="1"/>
      <c r="NHA16356" s="1"/>
      <c r="NHB16356" s="1"/>
      <c r="NHC16356" s="1"/>
      <c r="NHD16356" s="1"/>
      <c r="NHE16356" s="1"/>
      <c r="NHF16356" s="1"/>
      <c r="NHG16356" s="1"/>
      <c r="NHH16356" s="1"/>
      <c r="NHI16356" s="1"/>
      <c r="NHJ16356" s="1"/>
      <c r="NHK16356" s="1"/>
      <c r="NHL16356" s="1"/>
      <c r="NHM16356" s="1"/>
      <c r="NHN16356" s="1"/>
      <c r="NHO16356" s="1"/>
      <c r="NHP16356" s="1"/>
      <c r="NHQ16356" s="1"/>
      <c r="NHR16356" s="1"/>
      <c r="NHS16356" s="1"/>
      <c r="NHT16356" s="1"/>
      <c r="NHU16356" s="1"/>
      <c r="NHV16356" s="1"/>
      <c r="NHW16356" s="1"/>
      <c r="NHX16356" s="1"/>
      <c r="NHY16356" s="1"/>
      <c r="NHZ16356" s="1"/>
      <c r="NIA16356" s="1"/>
      <c r="NIB16356" s="1"/>
      <c r="NIC16356" s="1"/>
      <c r="NID16356" s="1"/>
      <c r="NIE16356" s="1"/>
      <c r="NIF16356" s="1"/>
      <c r="NIG16356" s="1"/>
      <c r="NIH16356" s="1"/>
      <c r="NII16356" s="1"/>
      <c r="NIJ16356" s="1"/>
      <c r="NIK16356" s="1"/>
      <c r="NIL16356" s="1"/>
      <c r="NIM16356" s="1"/>
      <c r="NIN16356" s="1"/>
      <c r="NIO16356" s="1"/>
      <c r="NIP16356" s="1"/>
      <c r="NIQ16356" s="1"/>
      <c r="NIR16356" s="1"/>
      <c r="NIS16356" s="1"/>
      <c r="NIT16356" s="1"/>
      <c r="NIU16356" s="1"/>
      <c r="NIV16356" s="1"/>
      <c r="NIW16356" s="1"/>
      <c r="NIX16356" s="1"/>
      <c r="NIY16356" s="1"/>
      <c r="NIZ16356" s="1"/>
      <c r="NJA16356" s="1"/>
      <c r="NJB16356" s="1"/>
      <c r="NJC16356" s="1"/>
      <c r="NJD16356" s="1"/>
      <c r="NJE16356" s="1"/>
      <c r="NJF16356" s="1"/>
      <c r="NJG16356" s="1"/>
      <c r="NJH16356" s="1"/>
      <c r="NJI16356" s="1"/>
      <c r="NJJ16356" s="1"/>
      <c r="NJK16356" s="1"/>
      <c r="NJL16356" s="1"/>
      <c r="NJM16356" s="1"/>
      <c r="NJN16356" s="1"/>
      <c r="NJO16356" s="1"/>
      <c r="NJP16356" s="1"/>
      <c r="NJQ16356" s="1"/>
      <c r="NJR16356" s="1"/>
      <c r="NJS16356" s="1"/>
      <c r="NJT16356" s="1"/>
      <c r="NJU16356" s="1"/>
      <c r="NJV16356" s="1"/>
      <c r="NJW16356" s="1"/>
      <c r="NJX16356" s="1"/>
      <c r="NJY16356" s="1"/>
      <c r="NJZ16356" s="1"/>
      <c r="NKA16356" s="1"/>
      <c r="NKB16356" s="1"/>
      <c r="NKC16356" s="1"/>
      <c r="NKD16356" s="1"/>
      <c r="NKE16356" s="1"/>
      <c r="NKF16356" s="1"/>
      <c r="NKG16356" s="1"/>
      <c r="NKH16356" s="1"/>
      <c r="NKI16356" s="1"/>
      <c r="NKJ16356" s="1"/>
      <c r="NKK16356" s="1"/>
      <c r="NKL16356" s="1"/>
      <c r="NKM16356" s="1"/>
      <c r="NKN16356" s="1"/>
      <c r="NKO16356" s="1"/>
      <c r="NKP16356" s="1"/>
      <c r="NKQ16356" s="1"/>
      <c r="NKR16356" s="1"/>
      <c r="NKS16356" s="1"/>
      <c r="NKT16356" s="1"/>
      <c r="NKU16356" s="1"/>
      <c r="NKV16356" s="1"/>
      <c r="NKW16356" s="1"/>
      <c r="NKX16356" s="1"/>
      <c r="NKY16356" s="1"/>
      <c r="NKZ16356" s="1"/>
      <c r="NLA16356" s="1"/>
      <c r="NLB16356" s="1"/>
      <c r="NLC16356" s="1"/>
      <c r="NLD16356" s="1"/>
      <c r="NLE16356" s="1"/>
      <c r="NLF16356" s="1"/>
      <c r="NLG16356" s="1"/>
      <c r="NLH16356" s="1"/>
      <c r="NLI16356" s="1"/>
      <c r="NLJ16356" s="1"/>
      <c r="NLK16356" s="1"/>
      <c r="NLL16356" s="1"/>
      <c r="NLM16356" s="1"/>
      <c r="NLN16356" s="1"/>
      <c r="NLO16356" s="1"/>
      <c r="NLP16356" s="1"/>
      <c r="NLQ16356" s="1"/>
      <c r="NLR16356" s="1"/>
      <c r="NLS16356" s="1"/>
      <c r="NLT16356" s="1"/>
      <c r="NLU16356" s="1"/>
      <c r="NLV16356" s="1"/>
      <c r="NLW16356" s="1"/>
      <c r="NLX16356" s="1"/>
      <c r="NLY16356" s="1"/>
      <c r="NLZ16356" s="1"/>
      <c r="NMA16356" s="1"/>
      <c r="NMB16356" s="1"/>
      <c r="NMC16356" s="1"/>
      <c r="NMD16356" s="1"/>
      <c r="NME16356" s="1"/>
      <c r="NMF16356" s="1"/>
      <c r="NMG16356" s="1"/>
      <c r="NMH16356" s="1"/>
      <c r="NMI16356" s="1"/>
      <c r="NMJ16356" s="1"/>
      <c r="NMK16356" s="1"/>
      <c r="NML16356" s="1"/>
      <c r="NMM16356" s="1"/>
      <c r="NMN16356" s="1"/>
      <c r="NMO16356" s="1"/>
      <c r="NMP16356" s="1"/>
      <c r="NMQ16356" s="1"/>
      <c r="NMR16356" s="1"/>
      <c r="NMS16356" s="1"/>
      <c r="NMT16356" s="1"/>
      <c r="NMU16356" s="1"/>
      <c r="NMV16356" s="1"/>
      <c r="NMW16356" s="1"/>
      <c r="NMX16356" s="1"/>
      <c r="NMY16356" s="1"/>
      <c r="NMZ16356" s="1"/>
      <c r="NNA16356" s="1"/>
      <c r="NNB16356" s="1"/>
      <c r="NNC16356" s="1"/>
      <c r="NND16356" s="1"/>
      <c r="NNE16356" s="1"/>
      <c r="NNF16356" s="1"/>
      <c r="NNG16356" s="1"/>
      <c r="NNH16356" s="1"/>
      <c r="NNI16356" s="1"/>
      <c r="NNJ16356" s="1"/>
      <c r="NNK16356" s="1"/>
      <c r="NNL16356" s="1"/>
      <c r="NNM16356" s="1"/>
      <c r="NNN16356" s="1"/>
      <c r="NNO16356" s="1"/>
      <c r="NNP16356" s="1"/>
      <c r="NNQ16356" s="1"/>
      <c r="NNR16356" s="1"/>
      <c r="NNS16356" s="1"/>
      <c r="NNT16356" s="1"/>
      <c r="NNU16356" s="1"/>
      <c r="NNV16356" s="1"/>
      <c r="NNW16356" s="1"/>
      <c r="NNX16356" s="1"/>
      <c r="NNY16356" s="1"/>
      <c r="NNZ16356" s="1"/>
      <c r="NOA16356" s="1"/>
      <c r="NOB16356" s="1"/>
      <c r="NOC16356" s="1"/>
      <c r="NOD16356" s="1"/>
      <c r="NOE16356" s="1"/>
      <c r="NOF16356" s="1"/>
      <c r="NOG16356" s="1"/>
      <c r="NOH16356" s="1"/>
      <c r="NOI16356" s="1"/>
      <c r="NOJ16356" s="1"/>
      <c r="NOK16356" s="1"/>
      <c r="NOL16356" s="1"/>
      <c r="NOM16356" s="1"/>
      <c r="NON16356" s="1"/>
      <c r="NOO16356" s="1"/>
      <c r="NOP16356" s="1"/>
      <c r="NOQ16356" s="1"/>
      <c r="NOR16356" s="1"/>
      <c r="NOS16356" s="1"/>
      <c r="NOT16356" s="1"/>
      <c r="NOU16356" s="1"/>
      <c r="NOV16356" s="1"/>
      <c r="NOW16356" s="1"/>
      <c r="NOX16356" s="1"/>
      <c r="NOY16356" s="1"/>
      <c r="NOZ16356" s="1"/>
      <c r="NPA16356" s="1"/>
      <c r="NPB16356" s="1"/>
      <c r="NPC16356" s="1"/>
      <c r="NPD16356" s="1"/>
      <c r="NPE16356" s="1"/>
      <c r="NPF16356" s="1"/>
      <c r="NPG16356" s="1"/>
      <c r="NPH16356" s="1"/>
      <c r="NPI16356" s="1"/>
      <c r="NPJ16356" s="1"/>
      <c r="NPK16356" s="1"/>
      <c r="NPL16356" s="1"/>
      <c r="NPM16356" s="1"/>
      <c r="NPN16356" s="1"/>
      <c r="NPO16356" s="1"/>
      <c r="NPP16356" s="1"/>
      <c r="NPQ16356" s="1"/>
      <c r="NPR16356" s="1"/>
      <c r="NPS16356" s="1"/>
      <c r="NPT16356" s="1"/>
      <c r="NPU16356" s="1"/>
      <c r="NPV16356" s="1"/>
      <c r="NPW16356" s="1"/>
      <c r="NPX16356" s="1"/>
      <c r="NPY16356" s="1"/>
      <c r="NPZ16356" s="1"/>
      <c r="NQA16356" s="1"/>
      <c r="NQB16356" s="1"/>
      <c r="NQC16356" s="1"/>
      <c r="NQD16356" s="1"/>
      <c r="NQE16356" s="1"/>
      <c r="NQF16356" s="1"/>
      <c r="NQG16356" s="1"/>
      <c r="NQH16356" s="1"/>
      <c r="NQI16356" s="1"/>
      <c r="NQJ16356" s="1"/>
      <c r="NQK16356" s="1"/>
      <c r="NQL16356" s="1"/>
      <c r="NQM16356" s="1"/>
      <c r="NQN16356" s="1"/>
      <c r="NQO16356" s="1"/>
      <c r="NQP16356" s="1"/>
      <c r="NQQ16356" s="1"/>
      <c r="NQR16356" s="1"/>
      <c r="NQS16356" s="1"/>
      <c r="NQT16356" s="1"/>
      <c r="NQU16356" s="1"/>
      <c r="NQV16356" s="1"/>
      <c r="NQW16356" s="1"/>
      <c r="NQX16356" s="1"/>
      <c r="NQY16356" s="1"/>
      <c r="NQZ16356" s="1"/>
      <c r="NRA16356" s="1"/>
      <c r="NRB16356" s="1"/>
      <c r="NRC16356" s="1"/>
      <c r="NRD16356" s="1"/>
      <c r="NRE16356" s="1"/>
      <c r="NRF16356" s="1"/>
      <c r="NRG16356" s="1"/>
      <c r="NRH16356" s="1"/>
      <c r="NRI16356" s="1"/>
      <c r="NRJ16356" s="1"/>
      <c r="NRK16356" s="1"/>
      <c r="NRL16356" s="1"/>
      <c r="NRM16356" s="1"/>
      <c r="NRN16356" s="1"/>
      <c r="NRO16356" s="1"/>
      <c r="NRP16356" s="1"/>
      <c r="NRQ16356" s="1"/>
      <c r="NRR16356" s="1"/>
      <c r="NRS16356" s="1"/>
      <c r="NRT16356" s="1"/>
      <c r="NRU16356" s="1"/>
      <c r="NRV16356" s="1"/>
      <c r="NRW16356" s="1"/>
      <c r="NRX16356" s="1"/>
      <c r="NRY16356" s="1"/>
      <c r="NRZ16356" s="1"/>
      <c r="NSA16356" s="1"/>
      <c r="NSB16356" s="1"/>
      <c r="NSC16356" s="1"/>
      <c r="NSD16356" s="1"/>
      <c r="NSE16356" s="1"/>
      <c r="NSF16356" s="1"/>
      <c r="NSG16356" s="1"/>
      <c r="NSH16356" s="1"/>
      <c r="NSI16356" s="1"/>
      <c r="NSJ16356" s="1"/>
      <c r="NSK16356" s="1"/>
      <c r="NSL16356" s="1"/>
      <c r="NSM16356" s="1"/>
      <c r="NSN16356" s="1"/>
      <c r="NSO16356" s="1"/>
      <c r="NSP16356" s="1"/>
      <c r="NSQ16356" s="1"/>
      <c r="NSR16356" s="1"/>
      <c r="NSS16356" s="1"/>
      <c r="NST16356" s="1"/>
      <c r="NSU16356" s="1"/>
      <c r="NSV16356" s="1"/>
      <c r="NSW16356" s="1"/>
      <c r="NSX16356" s="1"/>
      <c r="NSY16356" s="1"/>
      <c r="NSZ16356" s="1"/>
      <c r="NTA16356" s="1"/>
      <c r="NTB16356" s="1"/>
      <c r="NTC16356" s="1"/>
      <c r="NTD16356" s="1"/>
      <c r="NTE16356" s="1"/>
      <c r="NTF16356" s="1"/>
      <c r="NTG16356" s="1"/>
      <c r="NTH16356" s="1"/>
      <c r="NTI16356" s="1"/>
      <c r="NTJ16356" s="1"/>
      <c r="NTK16356" s="1"/>
      <c r="NTL16356" s="1"/>
      <c r="NTM16356" s="1"/>
      <c r="NTN16356" s="1"/>
      <c r="NTO16356" s="1"/>
      <c r="NTP16356" s="1"/>
      <c r="NTQ16356" s="1"/>
      <c r="NTR16356" s="1"/>
      <c r="NTS16356" s="1"/>
      <c r="NTT16356" s="1"/>
      <c r="NTU16356" s="1"/>
      <c r="NTV16356" s="1"/>
      <c r="NTW16356" s="1"/>
      <c r="NTX16356" s="1"/>
      <c r="NTY16356" s="1"/>
      <c r="NTZ16356" s="1"/>
      <c r="NUA16356" s="1"/>
      <c r="NUB16356" s="1"/>
      <c r="NUC16356" s="1"/>
      <c r="NUD16356" s="1"/>
      <c r="NUE16356" s="1"/>
      <c r="NUF16356" s="1"/>
      <c r="NUG16356" s="1"/>
      <c r="NUH16356" s="1"/>
      <c r="NUI16356" s="1"/>
      <c r="NUJ16356" s="1"/>
      <c r="NUK16356" s="1"/>
      <c r="NUL16356" s="1"/>
      <c r="NUM16356" s="1"/>
      <c r="NUN16356" s="1"/>
      <c r="NUO16356" s="1"/>
      <c r="NUP16356" s="1"/>
      <c r="NUQ16356" s="1"/>
      <c r="NUR16356" s="1"/>
      <c r="NUS16356" s="1"/>
      <c r="NUT16356" s="1"/>
      <c r="NUU16356" s="1"/>
      <c r="NUV16356" s="1"/>
      <c r="NUW16356" s="1"/>
      <c r="NUX16356" s="1"/>
      <c r="NUY16356" s="1"/>
      <c r="NUZ16356" s="1"/>
      <c r="NVA16356" s="1"/>
      <c r="NVB16356" s="1"/>
      <c r="NVC16356" s="1"/>
      <c r="NVD16356" s="1"/>
      <c r="NVE16356" s="1"/>
      <c r="NVF16356" s="1"/>
      <c r="NVG16356" s="1"/>
      <c r="NVH16356" s="1"/>
      <c r="NVI16356" s="1"/>
      <c r="NVJ16356" s="1"/>
      <c r="NVK16356" s="1"/>
      <c r="NVL16356" s="1"/>
      <c r="NVM16356" s="1"/>
      <c r="NVN16356" s="1"/>
      <c r="NVO16356" s="1"/>
      <c r="NVP16356" s="1"/>
      <c r="NVQ16356" s="1"/>
      <c r="NVR16356" s="1"/>
      <c r="NVS16356" s="1"/>
      <c r="NVT16356" s="1"/>
      <c r="NVU16356" s="1"/>
      <c r="NVV16356" s="1"/>
      <c r="NVW16356" s="1"/>
      <c r="NVX16356" s="1"/>
      <c r="NVY16356" s="1"/>
      <c r="NVZ16356" s="1"/>
      <c r="NWA16356" s="1"/>
      <c r="NWB16356" s="1"/>
      <c r="NWC16356" s="1"/>
      <c r="NWD16356" s="1"/>
      <c r="NWE16356" s="1"/>
      <c r="NWF16356" s="1"/>
      <c r="NWG16356" s="1"/>
      <c r="NWH16356" s="1"/>
      <c r="NWI16356" s="1"/>
      <c r="NWJ16356" s="1"/>
      <c r="NWK16356" s="1"/>
      <c r="NWL16356" s="1"/>
      <c r="NWM16356" s="1"/>
      <c r="NWN16356" s="1"/>
      <c r="NWO16356" s="1"/>
      <c r="NWP16356" s="1"/>
      <c r="NWQ16356" s="1"/>
      <c r="NWR16356" s="1"/>
      <c r="NWS16356" s="1"/>
      <c r="NWT16356" s="1"/>
      <c r="NWU16356" s="1"/>
      <c r="NWV16356" s="1"/>
      <c r="NWW16356" s="1"/>
      <c r="NWX16356" s="1"/>
      <c r="NWY16356" s="1"/>
      <c r="NWZ16356" s="1"/>
      <c r="NXA16356" s="1"/>
      <c r="NXB16356" s="1"/>
      <c r="NXC16356" s="1"/>
      <c r="NXD16356" s="1"/>
      <c r="NXE16356" s="1"/>
      <c r="NXF16356" s="1"/>
      <c r="NXG16356" s="1"/>
      <c r="NXH16356" s="1"/>
      <c r="NXI16356" s="1"/>
      <c r="NXJ16356" s="1"/>
      <c r="NXK16356" s="1"/>
      <c r="NXL16356" s="1"/>
      <c r="NXM16356" s="1"/>
      <c r="NXN16356" s="1"/>
      <c r="NXO16356" s="1"/>
      <c r="NXP16356" s="1"/>
      <c r="NXQ16356" s="1"/>
      <c r="NXR16356" s="1"/>
      <c r="NXS16356" s="1"/>
      <c r="NXT16356" s="1"/>
      <c r="NXU16356" s="1"/>
      <c r="NXV16356" s="1"/>
      <c r="NXW16356" s="1"/>
      <c r="NXX16356" s="1"/>
      <c r="NXY16356" s="1"/>
      <c r="NXZ16356" s="1"/>
      <c r="NYA16356" s="1"/>
      <c r="NYB16356" s="1"/>
      <c r="NYC16356" s="1"/>
      <c r="NYD16356" s="1"/>
      <c r="NYE16356" s="1"/>
      <c r="NYF16356" s="1"/>
      <c r="NYG16356" s="1"/>
      <c r="NYH16356" s="1"/>
      <c r="NYI16356" s="1"/>
      <c r="NYJ16356" s="1"/>
      <c r="NYK16356" s="1"/>
      <c r="NYL16356" s="1"/>
      <c r="NYM16356" s="1"/>
      <c r="NYN16356" s="1"/>
      <c r="NYO16356" s="1"/>
      <c r="NYP16356" s="1"/>
      <c r="NYQ16356" s="1"/>
      <c r="NYR16356" s="1"/>
      <c r="NYS16356" s="1"/>
      <c r="NYT16356" s="1"/>
      <c r="NYU16356" s="1"/>
      <c r="NYV16356" s="1"/>
      <c r="NYW16356" s="1"/>
      <c r="NYX16356" s="1"/>
      <c r="NYY16356" s="1"/>
      <c r="NYZ16356" s="1"/>
      <c r="NZA16356" s="1"/>
      <c r="NZB16356" s="1"/>
      <c r="NZC16356" s="1"/>
      <c r="NZD16356" s="1"/>
      <c r="NZE16356" s="1"/>
      <c r="NZF16356" s="1"/>
      <c r="NZG16356" s="1"/>
      <c r="NZH16356" s="1"/>
      <c r="NZI16356" s="1"/>
      <c r="NZJ16356" s="1"/>
      <c r="NZK16356" s="1"/>
      <c r="NZL16356" s="1"/>
      <c r="NZM16356" s="1"/>
      <c r="NZN16356" s="1"/>
      <c r="NZO16356" s="1"/>
      <c r="NZP16356" s="1"/>
      <c r="NZQ16356" s="1"/>
      <c r="NZR16356" s="1"/>
      <c r="NZS16356" s="1"/>
      <c r="NZT16356" s="1"/>
      <c r="NZU16356" s="1"/>
      <c r="NZV16356" s="1"/>
      <c r="NZW16356" s="1"/>
      <c r="NZX16356" s="1"/>
      <c r="NZY16356" s="1"/>
      <c r="NZZ16356" s="1"/>
      <c r="OAA16356" s="1"/>
      <c r="OAB16356" s="1"/>
      <c r="OAC16356" s="1"/>
      <c r="OAD16356" s="1"/>
      <c r="OAE16356" s="1"/>
      <c r="OAF16356" s="1"/>
      <c r="OAG16356" s="1"/>
      <c r="OAH16356" s="1"/>
      <c r="OAI16356" s="1"/>
      <c r="OAJ16356" s="1"/>
      <c r="OAK16356" s="1"/>
      <c r="OAL16356" s="1"/>
      <c r="OAM16356" s="1"/>
      <c r="OAN16356" s="1"/>
      <c r="OAO16356" s="1"/>
      <c r="OAP16356" s="1"/>
      <c r="OAQ16356" s="1"/>
      <c r="OAR16356" s="1"/>
      <c r="OAS16356" s="1"/>
      <c r="OAT16356" s="1"/>
      <c r="OAU16356" s="1"/>
      <c r="OAV16356" s="1"/>
      <c r="OAW16356" s="1"/>
      <c r="OAX16356" s="1"/>
      <c r="OAY16356" s="1"/>
      <c r="OAZ16356" s="1"/>
      <c r="OBA16356" s="1"/>
      <c r="OBB16356" s="1"/>
      <c r="OBC16356" s="1"/>
      <c r="OBD16356" s="1"/>
      <c r="OBE16356" s="1"/>
      <c r="OBF16356" s="1"/>
      <c r="OBG16356" s="1"/>
      <c r="OBH16356" s="1"/>
      <c r="OBI16356" s="1"/>
      <c r="OBJ16356" s="1"/>
      <c r="OBK16356" s="1"/>
      <c r="OBL16356" s="1"/>
      <c r="OBM16356" s="1"/>
      <c r="OBN16356" s="1"/>
      <c r="OBO16356" s="1"/>
      <c r="OBP16356" s="1"/>
      <c r="OBQ16356" s="1"/>
      <c r="OBR16356" s="1"/>
      <c r="OBS16356" s="1"/>
      <c r="OBT16356" s="1"/>
      <c r="OBU16356" s="1"/>
      <c r="OBV16356" s="1"/>
      <c r="OBW16356" s="1"/>
      <c r="OBX16356" s="1"/>
      <c r="OBY16356" s="1"/>
      <c r="OBZ16356" s="1"/>
      <c r="OCA16356" s="1"/>
      <c r="OCB16356" s="1"/>
      <c r="OCC16356" s="1"/>
      <c r="OCD16356" s="1"/>
      <c r="OCE16356" s="1"/>
      <c r="OCF16356" s="1"/>
      <c r="OCG16356" s="1"/>
      <c r="OCH16356" s="1"/>
      <c r="OCI16356" s="1"/>
      <c r="OCJ16356" s="1"/>
      <c r="OCK16356" s="1"/>
      <c r="OCL16356" s="1"/>
      <c r="OCM16356" s="1"/>
      <c r="OCN16356" s="1"/>
      <c r="OCO16356" s="1"/>
      <c r="OCP16356" s="1"/>
      <c r="OCQ16356" s="1"/>
      <c r="OCR16356" s="1"/>
      <c r="OCS16356" s="1"/>
      <c r="OCT16356" s="1"/>
      <c r="OCU16356" s="1"/>
      <c r="OCV16356" s="1"/>
      <c r="OCW16356" s="1"/>
      <c r="OCX16356" s="1"/>
      <c r="OCY16356" s="1"/>
      <c r="OCZ16356" s="1"/>
      <c r="ODA16356" s="1"/>
      <c r="ODB16356" s="1"/>
      <c r="ODC16356" s="1"/>
      <c r="ODD16356" s="1"/>
      <c r="ODE16356" s="1"/>
      <c r="ODF16356" s="1"/>
      <c r="ODG16356" s="1"/>
      <c r="ODH16356" s="1"/>
      <c r="ODI16356" s="1"/>
      <c r="ODJ16356" s="1"/>
      <c r="ODK16356" s="1"/>
      <c r="ODL16356" s="1"/>
      <c r="ODM16356" s="1"/>
      <c r="ODN16356" s="1"/>
      <c r="ODO16356" s="1"/>
      <c r="ODP16356" s="1"/>
      <c r="ODQ16356" s="1"/>
      <c r="ODR16356" s="1"/>
      <c r="ODS16356" s="1"/>
      <c r="ODT16356" s="1"/>
      <c r="ODU16356" s="1"/>
      <c r="ODV16356" s="1"/>
      <c r="ODW16356" s="1"/>
      <c r="ODX16356" s="1"/>
      <c r="ODY16356" s="1"/>
      <c r="ODZ16356" s="1"/>
      <c r="OEA16356" s="1"/>
      <c r="OEB16356" s="1"/>
      <c r="OEC16356" s="1"/>
      <c r="OED16356" s="1"/>
      <c r="OEE16356" s="1"/>
      <c r="OEF16356" s="1"/>
      <c r="OEG16356" s="1"/>
      <c r="OEH16356" s="1"/>
      <c r="OEI16356" s="1"/>
      <c r="OEJ16356" s="1"/>
      <c r="OEK16356" s="1"/>
      <c r="OEL16356" s="1"/>
      <c r="OEM16356" s="1"/>
      <c r="OEN16356" s="1"/>
      <c r="OEO16356" s="1"/>
      <c r="OEP16356" s="1"/>
      <c r="OEQ16356" s="1"/>
      <c r="OER16356" s="1"/>
      <c r="OES16356" s="1"/>
      <c r="OET16356" s="1"/>
      <c r="OEU16356" s="1"/>
      <c r="OEV16356" s="1"/>
      <c r="OEW16356" s="1"/>
      <c r="OEX16356" s="1"/>
      <c r="OEY16356" s="1"/>
      <c r="OEZ16356" s="1"/>
      <c r="OFA16356" s="1"/>
      <c r="OFB16356" s="1"/>
      <c r="OFC16356" s="1"/>
      <c r="OFD16356" s="1"/>
      <c r="OFE16356" s="1"/>
      <c r="OFF16356" s="1"/>
      <c r="OFG16356" s="1"/>
      <c r="OFH16356" s="1"/>
      <c r="OFI16356" s="1"/>
      <c r="OFJ16356" s="1"/>
      <c r="OFK16356" s="1"/>
      <c r="OFL16356" s="1"/>
      <c r="OFM16356" s="1"/>
      <c r="OFN16356" s="1"/>
      <c r="OFO16356" s="1"/>
      <c r="OFP16356" s="1"/>
      <c r="OFQ16356" s="1"/>
      <c r="OFR16356" s="1"/>
      <c r="OFS16356" s="1"/>
      <c r="OFT16356" s="1"/>
      <c r="OFU16356" s="1"/>
      <c r="OFV16356" s="1"/>
      <c r="OFW16356" s="1"/>
      <c r="OFX16356" s="1"/>
      <c r="OFY16356" s="1"/>
      <c r="OFZ16356" s="1"/>
      <c r="OGA16356" s="1"/>
      <c r="OGB16356" s="1"/>
      <c r="OGC16356" s="1"/>
      <c r="OGD16356" s="1"/>
      <c r="OGE16356" s="1"/>
      <c r="OGF16356" s="1"/>
      <c r="OGG16356" s="1"/>
      <c r="OGH16356" s="1"/>
      <c r="OGI16356" s="1"/>
      <c r="OGJ16356" s="1"/>
      <c r="OGK16356" s="1"/>
      <c r="OGL16356" s="1"/>
      <c r="OGM16356" s="1"/>
      <c r="OGN16356" s="1"/>
      <c r="OGO16356" s="1"/>
      <c r="OGP16356" s="1"/>
      <c r="OGQ16356" s="1"/>
      <c r="OGR16356" s="1"/>
      <c r="OGS16356" s="1"/>
      <c r="OGT16356" s="1"/>
      <c r="OGU16356" s="1"/>
      <c r="OGV16356" s="1"/>
      <c r="OGW16356" s="1"/>
      <c r="OGX16356" s="1"/>
      <c r="OGY16356" s="1"/>
      <c r="OGZ16356" s="1"/>
      <c r="OHA16356" s="1"/>
      <c r="OHB16356" s="1"/>
      <c r="OHC16356" s="1"/>
      <c r="OHD16356" s="1"/>
      <c r="OHE16356" s="1"/>
      <c r="OHF16356" s="1"/>
      <c r="OHG16356" s="1"/>
      <c r="OHH16356" s="1"/>
      <c r="OHI16356" s="1"/>
      <c r="OHJ16356" s="1"/>
      <c r="OHK16356" s="1"/>
      <c r="OHL16356" s="1"/>
      <c r="OHM16356" s="1"/>
      <c r="OHN16356" s="1"/>
      <c r="OHO16356" s="1"/>
      <c r="OHP16356" s="1"/>
      <c r="OHQ16356" s="1"/>
      <c r="OHR16356" s="1"/>
      <c r="OHS16356" s="1"/>
      <c r="OHT16356" s="1"/>
      <c r="OHU16356" s="1"/>
      <c r="OHV16356" s="1"/>
      <c r="OHW16356" s="1"/>
      <c r="OHX16356" s="1"/>
      <c r="OHY16356" s="1"/>
      <c r="OHZ16356" s="1"/>
      <c r="OIA16356" s="1"/>
      <c r="OIB16356" s="1"/>
      <c r="OIC16356" s="1"/>
      <c r="OID16356" s="1"/>
      <c r="OIE16356" s="1"/>
      <c r="OIF16356" s="1"/>
      <c r="OIG16356" s="1"/>
      <c r="OIH16356" s="1"/>
      <c r="OII16356" s="1"/>
      <c r="OIJ16356" s="1"/>
      <c r="OIK16356" s="1"/>
      <c r="OIL16356" s="1"/>
      <c r="OIM16356" s="1"/>
      <c r="OIN16356" s="1"/>
      <c r="OIO16356" s="1"/>
      <c r="OIP16356" s="1"/>
      <c r="OIQ16356" s="1"/>
      <c r="OIR16356" s="1"/>
      <c r="OIS16356" s="1"/>
      <c r="OIT16356" s="1"/>
      <c r="OIU16356" s="1"/>
      <c r="OIV16356" s="1"/>
      <c r="OIW16356" s="1"/>
      <c r="OIX16356" s="1"/>
      <c r="OIY16356" s="1"/>
      <c r="OIZ16356" s="1"/>
      <c r="OJA16356" s="1"/>
      <c r="OJB16356" s="1"/>
      <c r="OJC16356" s="1"/>
      <c r="OJD16356" s="1"/>
      <c r="OJE16356" s="1"/>
      <c r="OJF16356" s="1"/>
      <c r="OJG16356" s="1"/>
      <c r="OJH16356" s="1"/>
      <c r="OJI16356" s="1"/>
      <c r="OJJ16356" s="1"/>
      <c r="OJK16356" s="1"/>
      <c r="OJL16356" s="1"/>
      <c r="OJM16356" s="1"/>
      <c r="OJN16356" s="1"/>
      <c r="OJO16356" s="1"/>
      <c r="OJP16356" s="1"/>
      <c r="OJQ16356" s="1"/>
      <c r="OJR16356" s="1"/>
      <c r="OJS16356" s="1"/>
      <c r="OJT16356" s="1"/>
      <c r="OJU16356" s="1"/>
      <c r="OJV16356" s="1"/>
      <c r="OJW16356" s="1"/>
      <c r="OJX16356" s="1"/>
      <c r="OJY16356" s="1"/>
      <c r="OJZ16356" s="1"/>
      <c r="OKA16356" s="1"/>
      <c r="OKB16356" s="1"/>
      <c r="OKC16356" s="1"/>
      <c r="OKD16356" s="1"/>
      <c r="OKE16356" s="1"/>
      <c r="OKF16356" s="1"/>
      <c r="OKG16356" s="1"/>
      <c r="OKH16356" s="1"/>
      <c r="OKI16356" s="1"/>
      <c r="OKJ16356" s="1"/>
      <c r="OKK16356" s="1"/>
      <c r="OKL16356" s="1"/>
      <c r="OKM16356" s="1"/>
      <c r="OKN16356" s="1"/>
      <c r="OKO16356" s="1"/>
      <c r="OKP16356" s="1"/>
      <c r="OKQ16356" s="1"/>
      <c r="OKR16356" s="1"/>
      <c r="OKS16356" s="1"/>
      <c r="OKT16356" s="1"/>
      <c r="OKU16356" s="1"/>
      <c r="OKV16356" s="1"/>
      <c r="OKW16356" s="1"/>
      <c r="OKX16356" s="1"/>
      <c r="OKY16356" s="1"/>
      <c r="OKZ16356" s="1"/>
      <c r="OLA16356" s="1"/>
      <c r="OLB16356" s="1"/>
      <c r="OLC16356" s="1"/>
      <c r="OLD16356" s="1"/>
      <c r="OLE16356" s="1"/>
      <c r="OLF16356" s="1"/>
      <c r="OLG16356" s="1"/>
      <c r="OLH16356" s="1"/>
      <c r="OLI16356" s="1"/>
      <c r="OLJ16356" s="1"/>
      <c r="OLK16356" s="1"/>
      <c r="OLL16356" s="1"/>
      <c r="OLM16356" s="1"/>
      <c r="OLN16356" s="1"/>
      <c r="OLO16356" s="1"/>
      <c r="OLP16356" s="1"/>
      <c r="OLQ16356" s="1"/>
      <c r="OLR16356" s="1"/>
      <c r="OLS16356" s="1"/>
      <c r="OLT16356" s="1"/>
      <c r="OLU16356" s="1"/>
      <c r="OLV16356" s="1"/>
      <c r="OLW16356" s="1"/>
      <c r="OLX16356" s="1"/>
      <c r="OLY16356" s="1"/>
      <c r="OLZ16356" s="1"/>
      <c r="OMA16356" s="1"/>
      <c r="OMB16356" s="1"/>
      <c r="OMC16356" s="1"/>
      <c r="OMD16356" s="1"/>
      <c r="OME16356" s="1"/>
      <c r="OMF16356" s="1"/>
      <c r="OMG16356" s="1"/>
      <c r="OMH16356" s="1"/>
      <c r="OMI16356" s="1"/>
      <c r="OMJ16356" s="1"/>
      <c r="OMK16356" s="1"/>
      <c r="OML16356" s="1"/>
      <c r="OMM16356" s="1"/>
      <c r="OMN16356" s="1"/>
      <c r="OMO16356" s="1"/>
      <c r="OMP16356" s="1"/>
      <c r="OMQ16356" s="1"/>
      <c r="OMR16356" s="1"/>
      <c r="OMS16356" s="1"/>
      <c r="OMT16356" s="1"/>
      <c r="OMU16356" s="1"/>
      <c r="OMV16356" s="1"/>
      <c r="OMW16356" s="1"/>
      <c r="OMX16356" s="1"/>
      <c r="OMY16356" s="1"/>
      <c r="OMZ16356" s="1"/>
      <c r="ONA16356" s="1"/>
      <c r="ONB16356" s="1"/>
      <c r="ONC16356" s="1"/>
      <c r="OND16356" s="1"/>
      <c r="ONE16356" s="1"/>
      <c r="ONF16356" s="1"/>
      <c r="ONG16356" s="1"/>
      <c r="ONH16356" s="1"/>
      <c r="ONI16356" s="1"/>
      <c r="ONJ16356" s="1"/>
      <c r="ONK16356" s="1"/>
      <c r="ONL16356" s="1"/>
      <c r="ONM16356" s="1"/>
      <c r="ONN16356" s="1"/>
      <c r="ONO16356" s="1"/>
      <c r="ONP16356" s="1"/>
      <c r="ONQ16356" s="1"/>
      <c r="ONR16356" s="1"/>
      <c r="ONS16356" s="1"/>
      <c r="ONT16356" s="1"/>
      <c r="ONU16356" s="1"/>
      <c r="ONV16356" s="1"/>
      <c r="ONW16356" s="1"/>
      <c r="ONX16356" s="1"/>
      <c r="ONY16356" s="1"/>
      <c r="ONZ16356" s="1"/>
      <c r="OOA16356" s="1"/>
      <c r="OOB16356" s="1"/>
      <c r="OOC16356" s="1"/>
      <c r="OOD16356" s="1"/>
      <c r="OOE16356" s="1"/>
      <c r="OOF16356" s="1"/>
      <c r="OOG16356" s="1"/>
      <c r="OOH16356" s="1"/>
      <c r="OOI16356" s="1"/>
      <c r="OOJ16356" s="1"/>
      <c r="OOK16356" s="1"/>
      <c r="OOL16356" s="1"/>
      <c r="OOM16356" s="1"/>
      <c r="OON16356" s="1"/>
      <c r="OOO16356" s="1"/>
      <c r="OOP16356" s="1"/>
      <c r="OOQ16356" s="1"/>
      <c r="OOR16356" s="1"/>
      <c r="OOS16356" s="1"/>
      <c r="OOT16356" s="1"/>
      <c r="OOU16356" s="1"/>
      <c r="OOV16356" s="1"/>
      <c r="OOW16356" s="1"/>
      <c r="OOX16356" s="1"/>
      <c r="OOY16356" s="1"/>
      <c r="OOZ16356" s="1"/>
      <c r="OPA16356" s="1"/>
      <c r="OPB16356" s="1"/>
      <c r="OPC16356" s="1"/>
      <c r="OPD16356" s="1"/>
      <c r="OPE16356" s="1"/>
      <c r="OPF16356" s="1"/>
      <c r="OPG16356" s="1"/>
      <c r="OPH16356" s="1"/>
      <c r="OPI16356" s="1"/>
      <c r="OPJ16356" s="1"/>
      <c r="OPK16356" s="1"/>
      <c r="OPL16356" s="1"/>
      <c r="OPM16356" s="1"/>
      <c r="OPN16356" s="1"/>
      <c r="OPO16356" s="1"/>
      <c r="OPP16356" s="1"/>
      <c r="OPQ16356" s="1"/>
      <c r="OPR16356" s="1"/>
      <c r="OPS16356" s="1"/>
      <c r="OPT16356" s="1"/>
      <c r="OPU16356" s="1"/>
      <c r="OPV16356" s="1"/>
      <c r="OPW16356" s="1"/>
      <c r="OPX16356" s="1"/>
      <c r="OPY16356" s="1"/>
      <c r="OPZ16356" s="1"/>
      <c r="OQA16356" s="1"/>
      <c r="OQB16356" s="1"/>
      <c r="OQC16356" s="1"/>
      <c r="OQD16356" s="1"/>
      <c r="OQE16356" s="1"/>
      <c r="OQF16356" s="1"/>
      <c r="OQG16356" s="1"/>
      <c r="OQH16356" s="1"/>
      <c r="OQI16356" s="1"/>
      <c r="OQJ16356" s="1"/>
      <c r="OQK16356" s="1"/>
      <c r="OQL16356" s="1"/>
      <c r="OQM16356" s="1"/>
      <c r="OQN16356" s="1"/>
      <c r="OQO16356" s="1"/>
      <c r="OQP16356" s="1"/>
      <c r="OQQ16356" s="1"/>
      <c r="OQR16356" s="1"/>
      <c r="OQS16356" s="1"/>
      <c r="OQT16356" s="1"/>
      <c r="OQU16356" s="1"/>
      <c r="OQV16356" s="1"/>
      <c r="OQW16356" s="1"/>
      <c r="OQX16356" s="1"/>
      <c r="OQY16356" s="1"/>
      <c r="OQZ16356" s="1"/>
      <c r="ORA16356" s="1"/>
      <c r="ORB16356" s="1"/>
      <c r="ORC16356" s="1"/>
      <c r="ORD16356" s="1"/>
      <c r="ORE16356" s="1"/>
      <c r="ORF16356" s="1"/>
      <c r="ORG16356" s="1"/>
      <c r="ORH16356" s="1"/>
      <c r="ORI16356" s="1"/>
      <c r="ORJ16356" s="1"/>
      <c r="ORK16356" s="1"/>
      <c r="ORL16356" s="1"/>
      <c r="ORM16356" s="1"/>
      <c r="ORN16356" s="1"/>
      <c r="ORO16356" s="1"/>
      <c r="ORP16356" s="1"/>
      <c r="ORQ16356" s="1"/>
      <c r="ORR16356" s="1"/>
      <c r="ORS16356" s="1"/>
      <c r="ORT16356" s="1"/>
      <c r="ORU16356" s="1"/>
      <c r="ORV16356" s="1"/>
      <c r="ORW16356" s="1"/>
      <c r="ORX16356" s="1"/>
      <c r="ORY16356" s="1"/>
      <c r="ORZ16356" s="1"/>
      <c r="OSA16356" s="1"/>
      <c r="OSB16356" s="1"/>
      <c r="OSC16356" s="1"/>
      <c r="OSD16356" s="1"/>
      <c r="OSE16356" s="1"/>
      <c r="OSF16356" s="1"/>
      <c r="OSG16356" s="1"/>
      <c r="OSH16356" s="1"/>
      <c r="OSI16356" s="1"/>
      <c r="OSJ16356" s="1"/>
      <c r="OSK16356" s="1"/>
      <c r="OSL16356" s="1"/>
      <c r="OSM16356" s="1"/>
      <c r="OSN16356" s="1"/>
      <c r="OSO16356" s="1"/>
      <c r="OSP16356" s="1"/>
      <c r="OSQ16356" s="1"/>
      <c r="OSR16356" s="1"/>
      <c r="OSS16356" s="1"/>
      <c r="OST16356" s="1"/>
      <c r="OSU16356" s="1"/>
      <c r="OSV16356" s="1"/>
      <c r="OSW16356" s="1"/>
      <c r="OSX16356" s="1"/>
      <c r="OSY16356" s="1"/>
      <c r="OSZ16356" s="1"/>
      <c r="OTA16356" s="1"/>
      <c r="OTB16356" s="1"/>
      <c r="OTC16356" s="1"/>
      <c r="OTD16356" s="1"/>
      <c r="OTE16356" s="1"/>
      <c r="OTF16356" s="1"/>
      <c r="OTG16356" s="1"/>
      <c r="OTH16356" s="1"/>
      <c r="OTI16356" s="1"/>
      <c r="OTJ16356" s="1"/>
      <c r="OTK16356" s="1"/>
      <c r="OTL16356" s="1"/>
      <c r="OTM16356" s="1"/>
      <c r="OTN16356" s="1"/>
      <c r="OTO16356" s="1"/>
      <c r="OTP16356" s="1"/>
      <c r="OTQ16356" s="1"/>
      <c r="OTR16356" s="1"/>
      <c r="OTS16356" s="1"/>
      <c r="OTT16356" s="1"/>
      <c r="OTU16356" s="1"/>
      <c r="OTV16356" s="1"/>
      <c r="OTW16356" s="1"/>
      <c r="OTX16356" s="1"/>
      <c r="OTY16356" s="1"/>
      <c r="OTZ16356" s="1"/>
      <c r="OUA16356" s="1"/>
      <c r="OUB16356" s="1"/>
      <c r="OUC16356" s="1"/>
      <c r="OUD16356" s="1"/>
      <c r="OUE16356" s="1"/>
      <c r="OUF16356" s="1"/>
      <c r="OUG16356" s="1"/>
      <c r="OUH16356" s="1"/>
      <c r="OUI16356" s="1"/>
      <c r="OUJ16356" s="1"/>
      <c r="OUK16356" s="1"/>
      <c r="OUL16356" s="1"/>
      <c r="OUM16356" s="1"/>
      <c r="OUN16356" s="1"/>
      <c r="OUO16356" s="1"/>
      <c r="OUP16356" s="1"/>
      <c r="OUQ16356" s="1"/>
      <c r="OUR16356" s="1"/>
      <c r="OUS16356" s="1"/>
      <c r="OUT16356" s="1"/>
      <c r="OUU16356" s="1"/>
      <c r="OUV16356" s="1"/>
      <c r="OUW16356" s="1"/>
      <c r="OUX16356" s="1"/>
      <c r="OUY16356" s="1"/>
      <c r="OUZ16356" s="1"/>
      <c r="OVA16356" s="1"/>
      <c r="OVB16356" s="1"/>
      <c r="OVC16356" s="1"/>
      <c r="OVD16356" s="1"/>
      <c r="OVE16356" s="1"/>
      <c r="OVF16356" s="1"/>
      <c r="OVG16356" s="1"/>
      <c r="OVH16356" s="1"/>
      <c r="OVI16356" s="1"/>
      <c r="OVJ16356" s="1"/>
      <c r="OVK16356" s="1"/>
      <c r="OVL16356" s="1"/>
      <c r="OVM16356" s="1"/>
      <c r="OVN16356" s="1"/>
      <c r="OVO16356" s="1"/>
      <c r="OVP16356" s="1"/>
      <c r="OVQ16356" s="1"/>
      <c r="OVR16356" s="1"/>
      <c r="OVS16356" s="1"/>
      <c r="OVT16356" s="1"/>
      <c r="OVU16356" s="1"/>
      <c r="OVV16356" s="1"/>
      <c r="OVW16356" s="1"/>
      <c r="OVX16356" s="1"/>
      <c r="OVY16356" s="1"/>
      <c r="OVZ16356" s="1"/>
      <c r="OWA16356" s="1"/>
      <c r="OWB16356" s="1"/>
      <c r="OWC16356" s="1"/>
      <c r="OWD16356" s="1"/>
      <c r="OWE16356" s="1"/>
      <c r="OWF16356" s="1"/>
      <c r="OWG16356" s="1"/>
      <c r="OWH16356" s="1"/>
      <c r="OWI16356" s="1"/>
      <c r="OWJ16356" s="1"/>
      <c r="OWK16356" s="1"/>
      <c r="OWL16356" s="1"/>
      <c r="OWM16356" s="1"/>
      <c r="OWN16356" s="1"/>
      <c r="OWO16356" s="1"/>
      <c r="OWP16356" s="1"/>
      <c r="OWQ16356" s="1"/>
      <c r="OWR16356" s="1"/>
      <c r="OWS16356" s="1"/>
      <c r="OWT16356" s="1"/>
      <c r="OWU16356" s="1"/>
      <c r="OWV16356" s="1"/>
      <c r="OWW16356" s="1"/>
      <c r="OWX16356" s="1"/>
      <c r="OWY16356" s="1"/>
      <c r="OWZ16356" s="1"/>
      <c r="OXA16356" s="1"/>
      <c r="OXB16356" s="1"/>
      <c r="OXC16356" s="1"/>
      <c r="OXD16356" s="1"/>
      <c r="OXE16356" s="1"/>
      <c r="OXF16356" s="1"/>
      <c r="OXG16356" s="1"/>
      <c r="OXH16356" s="1"/>
      <c r="OXI16356" s="1"/>
      <c r="OXJ16356" s="1"/>
      <c r="OXK16356" s="1"/>
      <c r="OXL16356" s="1"/>
      <c r="OXM16356" s="1"/>
      <c r="OXN16356" s="1"/>
      <c r="OXO16356" s="1"/>
      <c r="OXP16356" s="1"/>
      <c r="OXQ16356" s="1"/>
      <c r="OXR16356" s="1"/>
      <c r="OXS16356" s="1"/>
      <c r="OXT16356" s="1"/>
      <c r="OXU16356" s="1"/>
      <c r="OXV16356" s="1"/>
      <c r="OXW16356" s="1"/>
      <c r="OXX16356" s="1"/>
      <c r="OXY16356" s="1"/>
      <c r="OXZ16356" s="1"/>
      <c r="OYA16356" s="1"/>
      <c r="OYB16356" s="1"/>
      <c r="OYC16356" s="1"/>
      <c r="OYD16356" s="1"/>
      <c r="OYE16356" s="1"/>
      <c r="OYF16356" s="1"/>
      <c r="OYG16356" s="1"/>
      <c r="OYH16356" s="1"/>
      <c r="OYI16356" s="1"/>
      <c r="OYJ16356" s="1"/>
      <c r="OYK16356" s="1"/>
      <c r="OYL16356" s="1"/>
      <c r="OYM16356" s="1"/>
      <c r="OYN16356" s="1"/>
      <c r="OYO16356" s="1"/>
      <c r="OYP16356" s="1"/>
      <c r="OYQ16356" s="1"/>
      <c r="OYR16356" s="1"/>
      <c r="OYS16356" s="1"/>
      <c r="OYT16356" s="1"/>
      <c r="OYU16356" s="1"/>
      <c r="OYV16356" s="1"/>
      <c r="OYW16356" s="1"/>
      <c r="OYX16356" s="1"/>
      <c r="OYY16356" s="1"/>
      <c r="OYZ16356" s="1"/>
      <c r="OZA16356" s="1"/>
      <c r="OZB16356" s="1"/>
      <c r="OZC16356" s="1"/>
      <c r="OZD16356" s="1"/>
      <c r="OZE16356" s="1"/>
      <c r="OZF16356" s="1"/>
      <c r="OZG16356" s="1"/>
      <c r="OZH16356" s="1"/>
      <c r="OZI16356" s="1"/>
      <c r="OZJ16356" s="1"/>
      <c r="OZK16356" s="1"/>
      <c r="OZL16356" s="1"/>
      <c r="OZM16356" s="1"/>
      <c r="OZN16356" s="1"/>
      <c r="OZO16356" s="1"/>
      <c r="OZP16356" s="1"/>
      <c r="OZQ16356" s="1"/>
      <c r="OZR16356" s="1"/>
      <c r="OZS16356" s="1"/>
      <c r="OZT16356" s="1"/>
      <c r="OZU16356" s="1"/>
      <c r="OZV16356" s="1"/>
      <c r="OZW16356" s="1"/>
      <c r="OZX16356" s="1"/>
      <c r="OZY16356" s="1"/>
      <c r="OZZ16356" s="1"/>
      <c r="PAA16356" s="1"/>
      <c r="PAB16356" s="1"/>
      <c r="PAC16356" s="1"/>
      <c r="PAD16356" s="1"/>
      <c r="PAE16356" s="1"/>
      <c r="PAF16356" s="1"/>
      <c r="PAG16356" s="1"/>
      <c r="PAH16356" s="1"/>
      <c r="PAI16356" s="1"/>
      <c r="PAJ16356" s="1"/>
      <c r="PAK16356" s="1"/>
      <c r="PAL16356" s="1"/>
      <c r="PAM16356" s="1"/>
      <c r="PAN16356" s="1"/>
      <c r="PAO16356" s="1"/>
      <c r="PAP16356" s="1"/>
      <c r="PAQ16356" s="1"/>
      <c r="PAR16356" s="1"/>
      <c r="PAS16356" s="1"/>
      <c r="PAT16356" s="1"/>
      <c r="PAU16356" s="1"/>
      <c r="PAV16356" s="1"/>
      <c r="PAW16356" s="1"/>
      <c r="PAX16356" s="1"/>
      <c r="PAY16356" s="1"/>
      <c r="PAZ16356" s="1"/>
      <c r="PBA16356" s="1"/>
      <c r="PBB16356" s="1"/>
      <c r="PBC16356" s="1"/>
      <c r="PBD16356" s="1"/>
      <c r="PBE16356" s="1"/>
      <c r="PBF16356" s="1"/>
      <c r="PBG16356" s="1"/>
      <c r="PBH16356" s="1"/>
      <c r="PBI16356" s="1"/>
      <c r="PBJ16356" s="1"/>
      <c r="PBK16356" s="1"/>
      <c r="PBL16356" s="1"/>
      <c r="PBM16356" s="1"/>
      <c r="PBN16356" s="1"/>
      <c r="PBO16356" s="1"/>
      <c r="PBP16356" s="1"/>
      <c r="PBQ16356" s="1"/>
      <c r="PBR16356" s="1"/>
      <c r="PBS16356" s="1"/>
      <c r="PBT16356" s="1"/>
      <c r="PBU16356" s="1"/>
      <c r="PBV16356" s="1"/>
      <c r="PBW16356" s="1"/>
      <c r="PBX16356" s="1"/>
      <c r="PBY16356" s="1"/>
      <c r="PBZ16356" s="1"/>
      <c r="PCA16356" s="1"/>
      <c r="PCB16356" s="1"/>
      <c r="PCC16356" s="1"/>
      <c r="PCD16356" s="1"/>
      <c r="PCE16356" s="1"/>
      <c r="PCF16356" s="1"/>
      <c r="PCG16356" s="1"/>
      <c r="PCH16356" s="1"/>
      <c r="PCI16356" s="1"/>
      <c r="PCJ16356" s="1"/>
      <c r="PCK16356" s="1"/>
      <c r="PCL16356" s="1"/>
      <c r="PCM16356" s="1"/>
      <c r="PCN16356" s="1"/>
      <c r="PCO16356" s="1"/>
      <c r="PCP16356" s="1"/>
      <c r="PCQ16356" s="1"/>
      <c r="PCR16356" s="1"/>
      <c r="PCS16356" s="1"/>
      <c r="PCT16356" s="1"/>
      <c r="PCU16356" s="1"/>
      <c r="PCV16356" s="1"/>
      <c r="PCW16356" s="1"/>
      <c r="PCX16356" s="1"/>
      <c r="PCY16356" s="1"/>
      <c r="PCZ16356" s="1"/>
      <c r="PDA16356" s="1"/>
      <c r="PDB16356" s="1"/>
      <c r="PDC16356" s="1"/>
      <c r="PDD16356" s="1"/>
      <c r="PDE16356" s="1"/>
      <c r="PDF16356" s="1"/>
      <c r="PDG16356" s="1"/>
      <c r="PDH16356" s="1"/>
      <c r="PDI16356" s="1"/>
      <c r="PDJ16356" s="1"/>
      <c r="PDK16356" s="1"/>
      <c r="PDL16356" s="1"/>
      <c r="PDM16356" s="1"/>
      <c r="PDN16356" s="1"/>
      <c r="PDO16356" s="1"/>
      <c r="PDP16356" s="1"/>
      <c r="PDQ16356" s="1"/>
      <c r="PDR16356" s="1"/>
      <c r="PDS16356" s="1"/>
      <c r="PDT16356" s="1"/>
      <c r="PDU16356" s="1"/>
      <c r="PDV16356" s="1"/>
      <c r="PDW16356" s="1"/>
      <c r="PDX16356" s="1"/>
      <c r="PDY16356" s="1"/>
      <c r="PDZ16356" s="1"/>
      <c r="PEA16356" s="1"/>
      <c r="PEB16356" s="1"/>
      <c r="PEC16356" s="1"/>
      <c r="PED16356" s="1"/>
      <c r="PEE16356" s="1"/>
      <c r="PEF16356" s="1"/>
      <c r="PEG16356" s="1"/>
      <c r="PEH16356" s="1"/>
      <c r="PEI16356" s="1"/>
      <c r="PEJ16356" s="1"/>
      <c r="PEK16356" s="1"/>
      <c r="PEL16356" s="1"/>
      <c r="PEM16356" s="1"/>
      <c r="PEN16356" s="1"/>
      <c r="PEO16356" s="1"/>
      <c r="PEP16356" s="1"/>
      <c r="PEQ16356" s="1"/>
      <c r="PER16356" s="1"/>
      <c r="PES16356" s="1"/>
      <c r="PET16356" s="1"/>
      <c r="PEU16356" s="1"/>
      <c r="PEV16356" s="1"/>
      <c r="PEW16356" s="1"/>
      <c r="PEX16356" s="1"/>
      <c r="PEY16356" s="1"/>
      <c r="PEZ16356" s="1"/>
      <c r="PFA16356" s="1"/>
      <c r="PFB16356" s="1"/>
      <c r="PFC16356" s="1"/>
      <c r="PFD16356" s="1"/>
      <c r="PFE16356" s="1"/>
      <c r="PFF16356" s="1"/>
      <c r="PFG16356" s="1"/>
      <c r="PFH16356" s="1"/>
      <c r="PFI16356" s="1"/>
      <c r="PFJ16356" s="1"/>
      <c r="PFK16356" s="1"/>
      <c r="PFL16356" s="1"/>
      <c r="PFM16356" s="1"/>
      <c r="PFN16356" s="1"/>
      <c r="PFO16356" s="1"/>
      <c r="PFP16356" s="1"/>
      <c r="PFQ16356" s="1"/>
      <c r="PFR16356" s="1"/>
      <c r="PFS16356" s="1"/>
      <c r="PFT16356" s="1"/>
      <c r="PFU16356" s="1"/>
      <c r="PFV16356" s="1"/>
      <c r="PFW16356" s="1"/>
      <c r="PFX16356" s="1"/>
      <c r="PFY16356" s="1"/>
      <c r="PFZ16356" s="1"/>
      <c r="PGA16356" s="1"/>
      <c r="PGB16356" s="1"/>
      <c r="PGC16356" s="1"/>
      <c r="PGD16356" s="1"/>
      <c r="PGE16356" s="1"/>
      <c r="PGF16356" s="1"/>
      <c r="PGG16356" s="1"/>
      <c r="PGH16356" s="1"/>
      <c r="PGI16356" s="1"/>
      <c r="PGJ16356" s="1"/>
      <c r="PGK16356" s="1"/>
      <c r="PGL16356" s="1"/>
      <c r="PGM16356" s="1"/>
      <c r="PGN16356" s="1"/>
      <c r="PGO16356" s="1"/>
      <c r="PGP16356" s="1"/>
      <c r="PGQ16356" s="1"/>
      <c r="PGR16356" s="1"/>
      <c r="PGS16356" s="1"/>
      <c r="PGT16356" s="1"/>
      <c r="PGU16356" s="1"/>
      <c r="PGV16356" s="1"/>
      <c r="PGW16356" s="1"/>
      <c r="PGX16356" s="1"/>
      <c r="PGY16356" s="1"/>
      <c r="PGZ16356" s="1"/>
      <c r="PHA16356" s="1"/>
      <c r="PHB16356" s="1"/>
      <c r="PHC16356" s="1"/>
      <c r="PHD16356" s="1"/>
      <c r="PHE16356" s="1"/>
      <c r="PHF16356" s="1"/>
      <c r="PHG16356" s="1"/>
      <c r="PHH16356" s="1"/>
      <c r="PHI16356" s="1"/>
      <c r="PHJ16356" s="1"/>
      <c r="PHK16356" s="1"/>
      <c r="PHL16356" s="1"/>
      <c r="PHM16356" s="1"/>
      <c r="PHN16356" s="1"/>
      <c r="PHO16356" s="1"/>
      <c r="PHP16356" s="1"/>
      <c r="PHQ16356" s="1"/>
      <c r="PHR16356" s="1"/>
      <c r="PHS16356" s="1"/>
      <c r="PHT16356" s="1"/>
      <c r="PHU16356" s="1"/>
      <c r="PHV16356" s="1"/>
      <c r="PHW16356" s="1"/>
      <c r="PHX16356" s="1"/>
      <c r="PHY16356" s="1"/>
      <c r="PHZ16356" s="1"/>
      <c r="PIA16356" s="1"/>
      <c r="PIB16356" s="1"/>
      <c r="PIC16356" s="1"/>
      <c r="PID16356" s="1"/>
      <c r="PIE16356" s="1"/>
      <c r="PIF16356" s="1"/>
      <c r="PIG16356" s="1"/>
      <c r="PIH16356" s="1"/>
      <c r="PII16356" s="1"/>
      <c r="PIJ16356" s="1"/>
      <c r="PIK16356" s="1"/>
      <c r="PIL16356" s="1"/>
      <c r="PIM16356" s="1"/>
      <c r="PIN16356" s="1"/>
      <c r="PIO16356" s="1"/>
      <c r="PIP16356" s="1"/>
      <c r="PIQ16356" s="1"/>
      <c r="PIR16356" s="1"/>
      <c r="PIS16356" s="1"/>
      <c r="PIT16356" s="1"/>
      <c r="PIU16356" s="1"/>
      <c r="PIV16356" s="1"/>
      <c r="PIW16356" s="1"/>
      <c r="PIX16356" s="1"/>
      <c r="PIY16356" s="1"/>
      <c r="PIZ16356" s="1"/>
      <c r="PJA16356" s="1"/>
      <c r="PJB16356" s="1"/>
      <c r="PJC16356" s="1"/>
      <c r="PJD16356" s="1"/>
      <c r="PJE16356" s="1"/>
      <c r="PJF16356" s="1"/>
      <c r="PJG16356" s="1"/>
      <c r="PJH16356" s="1"/>
      <c r="PJI16356" s="1"/>
      <c r="PJJ16356" s="1"/>
      <c r="PJK16356" s="1"/>
      <c r="PJL16356" s="1"/>
      <c r="PJM16356" s="1"/>
      <c r="PJN16356" s="1"/>
      <c r="PJO16356" s="1"/>
      <c r="PJP16356" s="1"/>
      <c r="PJQ16356" s="1"/>
      <c r="PJR16356" s="1"/>
      <c r="PJS16356" s="1"/>
      <c r="PJT16356" s="1"/>
      <c r="PJU16356" s="1"/>
      <c r="PJV16356" s="1"/>
      <c r="PJW16356" s="1"/>
      <c r="PJX16356" s="1"/>
      <c r="PJY16356" s="1"/>
      <c r="PJZ16356" s="1"/>
      <c r="PKA16356" s="1"/>
      <c r="PKB16356" s="1"/>
      <c r="PKC16356" s="1"/>
      <c r="PKD16356" s="1"/>
      <c r="PKE16356" s="1"/>
      <c r="PKF16356" s="1"/>
      <c r="PKG16356" s="1"/>
      <c r="PKH16356" s="1"/>
      <c r="PKI16356" s="1"/>
      <c r="PKJ16356" s="1"/>
      <c r="PKK16356" s="1"/>
      <c r="PKL16356" s="1"/>
      <c r="PKM16356" s="1"/>
      <c r="PKN16356" s="1"/>
      <c r="PKO16356" s="1"/>
      <c r="PKP16356" s="1"/>
      <c r="PKQ16356" s="1"/>
      <c r="PKR16356" s="1"/>
      <c r="PKS16356" s="1"/>
      <c r="PKT16356" s="1"/>
      <c r="PKU16356" s="1"/>
      <c r="PKV16356" s="1"/>
      <c r="PKW16356" s="1"/>
      <c r="PKX16356" s="1"/>
      <c r="PKY16356" s="1"/>
      <c r="PKZ16356" s="1"/>
      <c r="PLA16356" s="1"/>
      <c r="PLB16356" s="1"/>
      <c r="PLC16356" s="1"/>
      <c r="PLD16356" s="1"/>
      <c r="PLE16356" s="1"/>
      <c r="PLF16356" s="1"/>
      <c r="PLG16356" s="1"/>
      <c r="PLH16356" s="1"/>
      <c r="PLI16356" s="1"/>
      <c r="PLJ16356" s="1"/>
      <c r="PLK16356" s="1"/>
      <c r="PLL16356" s="1"/>
      <c r="PLM16356" s="1"/>
      <c r="PLN16356" s="1"/>
      <c r="PLO16356" s="1"/>
      <c r="PLP16356" s="1"/>
      <c r="PLQ16356" s="1"/>
      <c r="PLR16356" s="1"/>
      <c r="PLS16356" s="1"/>
      <c r="PLT16356" s="1"/>
      <c r="PLU16356" s="1"/>
      <c r="PLV16356" s="1"/>
      <c r="PLW16356" s="1"/>
      <c r="PLX16356" s="1"/>
      <c r="PLY16356" s="1"/>
      <c r="PLZ16356" s="1"/>
      <c r="PMA16356" s="1"/>
      <c r="PMB16356" s="1"/>
      <c r="PMC16356" s="1"/>
      <c r="PMD16356" s="1"/>
      <c r="PME16356" s="1"/>
      <c r="PMF16356" s="1"/>
      <c r="PMG16356" s="1"/>
      <c r="PMH16356" s="1"/>
      <c r="PMI16356" s="1"/>
      <c r="PMJ16356" s="1"/>
      <c r="PMK16356" s="1"/>
      <c r="PML16356" s="1"/>
      <c r="PMM16356" s="1"/>
      <c r="PMN16356" s="1"/>
      <c r="PMO16356" s="1"/>
      <c r="PMP16356" s="1"/>
      <c r="PMQ16356" s="1"/>
      <c r="PMR16356" s="1"/>
      <c r="PMS16356" s="1"/>
      <c r="PMT16356" s="1"/>
      <c r="PMU16356" s="1"/>
      <c r="PMV16356" s="1"/>
      <c r="PMW16356" s="1"/>
      <c r="PMX16356" s="1"/>
      <c r="PMY16356" s="1"/>
      <c r="PMZ16356" s="1"/>
      <c r="PNA16356" s="1"/>
      <c r="PNB16356" s="1"/>
      <c r="PNC16356" s="1"/>
      <c r="PND16356" s="1"/>
      <c r="PNE16356" s="1"/>
      <c r="PNF16356" s="1"/>
      <c r="PNG16356" s="1"/>
      <c r="PNH16356" s="1"/>
      <c r="PNI16356" s="1"/>
      <c r="PNJ16356" s="1"/>
      <c r="PNK16356" s="1"/>
      <c r="PNL16356" s="1"/>
      <c r="PNM16356" s="1"/>
      <c r="PNN16356" s="1"/>
      <c r="PNO16356" s="1"/>
      <c r="PNP16356" s="1"/>
      <c r="PNQ16356" s="1"/>
      <c r="PNR16356" s="1"/>
      <c r="PNS16356" s="1"/>
      <c r="PNT16356" s="1"/>
      <c r="PNU16356" s="1"/>
      <c r="PNV16356" s="1"/>
      <c r="PNW16356" s="1"/>
      <c r="PNX16356" s="1"/>
      <c r="PNY16356" s="1"/>
      <c r="PNZ16356" s="1"/>
      <c r="POA16356" s="1"/>
      <c r="POB16356" s="1"/>
      <c r="POC16356" s="1"/>
      <c r="POD16356" s="1"/>
      <c r="POE16356" s="1"/>
      <c r="POF16356" s="1"/>
      <c r="POG16356" s="1"/>
      <c r="POH16356" s="1"/>
      <c r="POI16356" s="1"/>
      <c r="POJ16356" s="1"/>
      <c r="POK16356" s="1"/>
      <c r="POL16356" s="1"/>
      <c r="POM16356" s="1"/>
      <c r="PON16356" s="1"/>
      <c r="POO16356" s="1"/>
      <c r="POP16356" s="1"/>
      <c r="POQ16356" s="1"/>
      <c r="POR16356" s="1"/>
      <c r="POS16356" s="1"/>
      <c r="POT16356" s="1"/>
      <c r="POU16356" s="1"/>
      <c r="POV16356" s="1"/>
      <c r="POW16356" s="1"/>
      <c r="POX16356" s="1"/>
      <c r="POY16356" s="1"/>
      <c r="POZ16356" s="1"/>
      <c r="PPA16356" s="1"/>
      <c r="PPB16356" s="1"/>
      <c r="PPC16356" s="1"/>
      <c r="PPD16356" s="1"/>
      <c r="PPE16356" s="1"/>
      <c r="PPF16356" s="1"/>
      <c r="PPG16356" s="1"/>
      <c r="PPH16356" s="1"/>
      <c r="PPI16356" s="1"/>
      <c r="PPJ16356" s="1"/>
      <c r="PPK16356" s="1"/>
      <c r="PPL16356" s="1"/>
      <c r="PPM16356" s="1"/>
      <c r="PPN16356" s="1"/>
      <c r="PPO16356" s="1"/>
      <c r="PPP16356" s="1"/>
      <c r="PPQ16356" s="1"/>
      <c r="PPR16356" s="1"/>
      <c r="PPS16356" s="1"/>
      <c r="PPT16356" s="1"/>
      <c r="PPU16356" s="1"/>
      <c r="PPV16356" s="1"/>
      <c r="PPW16356" s="1"/>
      <c r="PPX16356" s="1"/>
      <c r="PPY16356" s="1"/>
      <c r="PPZ16356" s="1"/>
      <c r="PQA16356" s="1"/>
      <c r="PQB16356" s="1"/>
      <c r="PQC16356" s="1"/>
      <c r="PQD16356" s="1"/>
      <c r="PQE16356" s="1"/>
      <c r="PQF16356" s="1"/>
      <c r="PQG16356" s="1"/>
      <c r="PQH16356" s="1"/>
      <c r="PQI16356" s="1"/>
      <c r="PQJ16356" s="1"/>
      <c r="PQK16356" s="1"/>
      <c r="PQL16356" s="1"/>
      <c r="PQM16356" s="1"/>
      <c r="PQN16356" s="1"/>
      <c r="PQO16356" s="1"/>
      <c r="PQP16356" s="1"/>
      <c r="PQQ16356" s="1"/>
      <c r="PQR16356" s="1"/>
      <c r="PQS16356" s="1"/>
      <c r="PQT16356" s="1"/>
      <c r="PQU16356" s="1"/>
      <c r="PQV16356" s="1"/>
      <c r="PQW16356" s="1"/>
      <c r="PQX16356" s="1"/>
      <c r="PQY16356" s="1"/>
      <c r="PQZ16356" s="1"/>
      <c r="PRA16356" s="1"/>
      <c r="PRB16356" s="1"/>
      <c r="PRC16356" s="1"/>
      <c r="PRD16356" s="1"/>
      <c r="PRE16356" s="1"/>
      <c r="PRF16356" s="1"/>
      <c r="PRG16356" s="1"/>
      <c r="PRH16356" s="1"/>
      <c r="PRI16356" s="1"/>
      <c r="PRJ16356" s="1"/>
      <c r="PRK16356" s="1"/>
      <c r="PRL16356" s="1"/>
      <c r="PRM16356" s="1"/>
      <c r="PRN16356" s="1"/>
      <c r="PRO16356" s="1"/>
      <c r="PRP16356" s="1"/>
      <c r="PRQ16356" s="1"/>
      <c r="PRR16356" s="1"/>
      <c r="PRS16356" s="1"/>
      <c r="PRT16356" s="1"/>
      <c r="PRU16356" s="1"/>
      <c r="PRV16356" s="1"/>
      <c r="PRW16356" s="1"/>
      <c r="PRX16356" s="1"/>
      <c r="PRY16356" s="1"/>
      <c r="PRZ16356" s="1"/>
      <c r="PSA16356" s="1"/>
      <c r="PSB16356" s="1"/>
      <c r="PSC16356" s="1"/>
      <c r="PSD16356" s="1"/>
      <c r="PSE16356" s="1"/>
      <c r="PSF16356" s="1"/>
      <c r="PSG16356" s="1"/>
      <c r="PSH16356" s="1"/>
      <c r="PSI16356" s="1"/>
      <c r="PSJ16356" s="1"/>
      <c r="PSK16356" s="1"/>
      <c r="PSL16356" s="1"/>
      <c r="PSM16356" s="1"/>
      <c r="PSN16356" s="1"/>
      <c r="PSO16356" s="1"/>
      <c r="PSP16356" s="1"/>
      <c r="PSQ16356" s="1"/>
      <c r="PSR16356" s="1"/>
      <c r="PSS16356" s="1"/>
      <c r="PST16356" s="1"/>
      <c r="PSU16356" s="1"/>
      <c r="PSV16356" s="1"/>
      <c r="PSW16356" s="1"/>
      <c r="PSX16356" s="1"/>
      <c r="PSY16356" s="1"/>
      <c r="PSZ16356" s="1"/>
      <c r="PTA16356" s="1"/>
      <c r="PTB16356" s="1"/>
      <c r="PTC16356" s="1"/>
      <c r="PTD16356" s="1"/>
      <c r="PTE16356" s="1"/>
      <c r="PTF16356" s="1"/>
      <c r="PTG16356" s="1"/>
      <c r="PTH16356" s="1"/>
      <c r="PTI16356" s="1"/>
      <c r="PTJ16356" s="1"/>
      <c r="PTK16356" s="1"/>
      <c r="PTL16356" s="1"/>
      <c r="PTM16356" s="1"/>
      <c r="PTN16356" s="1"/>
      <c r="PTO16356" s="1"/>
      <c r="PTP16356" s="1"/>
      <c r="PTQ16356" s="1"/>
      <c r="PTR16356" s="1"/>
      <c r="PTS16356" s="1"/>
      <c r="PTT16356" s="1"/>
      <c r="PTU16356" s="1"/>
      <c r="PTV16356" s="1"/>
      <c r="PTW16356" s="1"/>
      <c r="PTX16356" s="1"/>
      <c r="PTY16356" s="1"/>
      <c r="PTZ16356" s="1"/>
      <c r="PUA16356" s="1"/>
      <c r="PUB16356" s="1"/>
      <c r="PUC16356" s="1"/>
      <c r="PUD16356" s="1"/>
      <c r="PUE16356" s="1"/>
      <c r="PUF16356" s="1"/>
      <c r="PUG16356" s="1"/>
      <c r="PUH16356" s="1"/>
      <c r="PUI16356" s="1"/>
      <c r="PUJ16356" s="1"/>
      <c r="PUK16356" s="1"/>
      <c r="PUL16356" s="1"/>
      <c r="PUM16356" s="1"/>
      <c r="PUN16356" s="1"/>
      <c r="PUO16356" s="1"/>
      <c r="PUP16356" s="1"/>
      <c r="PUQ16356" s="1"/>
      <c r="PUR16356" s="1"/>
      <c r="PUS16356" s="1"/>
      <c r="PUT16356" s="1"/>
      <c r="PUU16356" s="1"/>
      <c r="PUV16356" s="1"/>
      <c r="PUW16356" s="1"/>
      <c r="PUX16356" s="1"/>
      <c r="PUY16356" s="1"/>
      <c r="PUZ16356" s="1"/>
      <c r="PVA16356" s="1"/>
      <c r="PVB16356" s="1"/>
      <c r="PVC16356" s="1"/>
      <c r="PVD16356" s="1"/>
      <c r="PVE16356" s="1"/>
      <c r="PVF16356" s="1"/>
      <c r="PVG16356" s="1"/>
      <c r="PVH16356" s="1"/>
      <c r="PVI16356" s="1"/>
      <c r="PVJ16356" s="1"/>
      <c r="PVK16356" s="1"/>
      <c r="PVL16356" s="1"/>
      <c r="PVM16356" s="1"/>
      <c r="PVN16356" s="1"/>
      <c r="PVO16356" s="1"/>
      <c r="PVP16356" s="1"/>
      <c r="PVQ16356" s="1"/>
      <c r="PVR16356" s="1"/>
      <c r="PVS16356" s="1"/>
      <c r="PVT16356" s="1"/>
      <c r="PVU16356" s="1"/>
      <c r="PVV16356" s="1"/>
      <c r="PVW16356" s="1"/>
      <c r="PVX16356" s="1"/>
      <c r="PVY16356" s="1"/>
      <c r="PVZ16356" s="1"/>
      <c r="PWA16356" s="1"/>
      <c r="PWB16356" s="1"/>
      <c r="PWC16356" s="1"/>
      <c r="PWD16356" s="1"/>
      <c r="PWE16356" s="1"/>
      <c r="PWF16356" s="1"/>
      <c r="PWG16356" s="1"/>
      <c r="PWH16356" s="1"/>
      <c r="PWI16356" s="1"/>
      <c r="PWJ16356" s="1"/>
      <c r="PWK16356" s="1"/>
      <c r="PWL16356" s="1"/>
      <c r="PWM16356" s="1"/>
      <c r="PWN16356" s="1"/>
      <c r="PWO16356" s="1"/>
      <c r="PWP16356" s="1"/>
      <c r="PWQ16356" s="1"/>
      <c r="PWR16356" s="1"/>
      <c r="PWS16356" s="1"/>
      <c r="PWT16356" s="1"/>
      <c r="PWU16356" s="1"/>
      <c r="PWV16356" s="1"/>
      <c r="PWW16356" s="1"/>
      <c r="PWX16356" s="1"/>
      <c r="PWY16356" s="1"/>
      <c r="PWZ16356" s="1"/>
      <c r="PXA16356" s="1"/>
      <c r="PXB16356" s="1"/>
      <c r="PXC16356" s="1"/>
      <c r="PXD16356" s="1"/>
      <c r="PXE16356" s="1"/>
      <c r="PXF16356" s="1"/>
      <c r="PXG16356" s="1"/>
      <c r="PXH16356" s="1"/>
      <c r="PXI16356" s="1"/>
      <c r="PXJ16356" s="1"/>
      <c r="PXK16356" s="1"/>
      <c r="PXL16356" s="1"/>
      <c r="PXM16356" s="1"/>
      <c r="PXN16356" s="1"/>
      <c r="PXO16356" s="1"/>
      <c r="PXP16356" s="1"/>
      <c r="PXQ16356" s="1"/>
      <c r="PXR16356" s="1"/>
      <c r="PXS16356" s="1"/>
      <c r="PXT16356" s="1"/>
      <c r="PXU16356" s="1"/>
      <c r="PXV16356" s="1"/>
      <c r="PXW16356" s="1"/>
      <c r="PXX16356" s="1"/>
      <c r="PXY16356" s="1"/>
      <c r="PXZ16356" s="1"/>
      <c r="PYA16356" s="1"/>
      <c r="PYB16356" s="1"/>
      <c r="PYC16356" s="1"/>
      <c r="PYD16356" s="1"/>
      <c r="PYE16356" s="1"/>
      <c r="PYF16356" s="1"/>
      <c r="PYG16356" s="1"/>
      <c r="PYH16356" s="1"/>
      <c r="PYI16356" s="1"/>
      <c r="PYJ16356" s="1"/>
      <c r="PYK16356" s="1"/>
      <c r="PYL16356" s="1"/>
      <c r="PYM16356" s="1"/>
      <c r="PYN16356" s="1"/>
      <c r="PYO16356" s="1"/>
      <c r="PYP16356" s="1"/>
      <c r="PYQ16356" s="1"/>
      <c r="PYR16356" s="1"/>
      <c r="PYS16356" s="1"/>
      <c r="PYT16356" s="1"/>
      <c r="PYU16356" s="1"/>
      <c r="PYV16356" s="1"/>
      <c r="PYW16356" s="1"/>
      <c r="PYX16356" s="1"/>
      <c r="PYY16356" s="1"/>
      <c r="PYZ16356" s="1"/>
      <c r="PZA16356" s="1"/>
      <c r="PZB16356" s="1"/>
      <c r="PZC16356" s="1"/>
      <c r="PZD16356" s="1"/>
      <c r="PZE16356" s="1"/>
      <c r="PZF16356" s="1"/>
      <c r="PZG16356" s="1"/>
      <c r="PZH16356" s="1"/>
      <c r="PZI16356" s="1"/>
      <c r="PZJ16356" s="1"/>
      <c r="PZK16356" s="1"/>
      <c r="PZL16356" s="1"/>
      <c r="PZM16356" s="1"/>
      <c r="PZN16356" s="1"/>
      <c r="PZO16356" s="1"/>
      <c r="PZP16356" s="1"/>
      <c r="PZQ16356" s="1"/>
      <c r="PZR16356" s="1"/>
      <c r="PZS16356" s="1"/>
      <c r="PZT16356" s="1"/>
      <c r="PZU16356" s="1"/>
      <c r="PZV16356" s="1"/>
      <c r="PZW16356" s="1"/>
      <c r="PZX16356" s="1"/>
      <c r="PZY16356" s="1"/>
      <c r="PZZ16356" s="1"/>
      <c r="QAA16356" s="1"/>
      <c r="QAB16356" s="1"/>
      <c r="QAC16356" s="1"/>
      <c r="QAD16356" s="1"/>
      <c r="QAE16356" s="1"/>
      <c r="QAF16356" s="1"/>
      <c r="QAG16356" s="1"/>
      <c r="QAH16356" s="1"/>
      <c r="QAI16356" s="1"/>
      <c r="QAJ16356" s="1"/>
      <c r="QAK16356" s="1"/>
      <c r="QAL16356" s="1"/>
      <c r="QAM16356" s="1"/>
      <c r="QAN16356" s="1"/>
      <c r="QAO16356" s="1"/>
      <c r="QAP16356" s="1"/>
      <c r="QAQ16356" s="1"/>
      <c r="QAR16356" s="1"/>
      <c r="QAS16356" s="1"/>
      <c r="QAT16356" s="1"/>
      <c r="QAU16356" s="1"/>
      <c r="QAV16356" s="1"/>
      <c r="QAW16356" s="1"/>
      <c r="QAX16356" s="1"/>
      <c r="QAY16356" s="1"/>
      <c r="QAZ16356" s="1"/>
      <c r="QBA16356" s="1"/>
      <c r="QBB16356" s="1"/>
      <c r="QBC16356" s="1"/>
      <c r="QBD16356" s="1"/>
      <c r="QBE16356" s="1"/>
      <c r="QBF16356" s="1"/>
      <c r="QBG16356" s="1"/>
      <c r="QBH16356" s="1"/>
      <c r="QBI16356" s="1"/>
      <c r="QBJ16356" s="1"/>
      <c r="QBK16356" s="1"/>
      <c r="QBL16356" s="1"/>
      <c r="QBM16356" s="1"/>
      <c r="QBN16356" s="1"/>
      <c r="QBO16356" s="1"/>
      <c r="QBP16356" s="1"/>
      <c r="QBQ16356" s="1"/>
      <c r="QBR16356" s="1"/>
      <c r="QBS16356" s="1"/>
      <c r="QBT16356" s="1"/>
      <c r="QBU16356" s="1"/>
      <c r="QBV16356" s="1"/>
      <c r="QBW16356" s="1"/>
      <c r="QBX16356" s="1"/>
      <c r="QBY16356" s="1"/>
      <c r="QBZ16356" s="1"/>
      <c r="QCA16356" s="1"/>
      <c r="QCB16356" s="1"/>
      <c r="QCC16356" s="1"/>
      <c r="QCD16356" s="1"/>
      <c r="QCE16356" s="1"/>
      <c r="QCF16356" s="1"/>
      <c r="QCG16356" s="1"/>
      <c r="QCH16356" s="1"/>
      <c r="QCI16356" s="1"/>
      <c r="QCJ16356" s="1"/>
      <c r="QCK16356" s="1"/>
      <c r="QCL16356" s="1"/>
      <c r="QCM16356" s="1"/>
      <c r="QCN16356" s="1"/>
      <c r="QCO16356" s="1"/>
      <c r="QCP16356" s="1"/>
      <c r="QCQ16356" s="1"/>
      <c r="QCR16356" s="1"/>
      <c r="QCS16356" s="1"/>
      <c r="QCT16356" s="1"/>
      <c r="QCU16356" s="1"/>
      <c r="QCV16356" s="1"/>
      <c r="QCW16356" s="1"/>
      <c r="QCX16356" s="1"/>
      <c r="QCY16356" s="1"/>
      <c r="QCZ16356" s="1"/>
      <c r="QDA16356" s="1"/>
      <c r="QDB16356" s="1"/>
      <c r="QDC16356" s="1"/>
      <c r="QDD16356" s="1"/>
      <c r="QDE16356" s="1"/>
      <c r="QDF16356" s="1"/>
      <c r="QDG16356" s="1"/>
      <c r="QDH16356" s="1"/>
      <c r="QDI16356" s="1"/>
      <c r="QDJ16356" s="1"/>
      <c r="QDK16356" s="1"/>
      <c r="QDL16356" s="1"/>
      <c r="QDM16356" s="1"/>
      <c r="QDN16356" s="1"/>
      <c r="QDO16356" s="1"/>
      <c r="QDP16356" s="1"/>
      <c r="QDQ16356" s="1"/>
      <c r="QDR16356" s="1"/>
      <c r="QDS16356" s="1"/>
      <c r="QDT16356" s="1"/>
      <c r="QDU16356" s="1"/>
      <c r="QDV16356" s="1"/>
      <c r="QDW16356" s="1"/>
      <c r="QDX16356" s="1"/>
      <c r="QDY16356" s="1"/>
      <c r="QDZ16356" s="1"/>
      <c r="QEA16356" s="1"/>
      <c r="QEB16356" s="1"/>
      <c r="QEC16356" s="1"/>
      <c r="QED16356" s="1"/>
      <c r="QEE16356" s="1"/>
      <c r="QEF16356" s="1"/>
      <c r="QEG16356" s="1"/>
      <c r="QEH16356" s="1"/>
      <c r="QEI16356" s="1"/>
      <c r="QEJ16356" s="1"/>
      <c r="QEK16356" s="1"/>
      <c r="QEL16356" s="1"/>
      <c r="QEM16356" s="1"/>
      <c r="QEN16356" s="1"/>
      <c r="QEO16356" s="1"/>
      <c r="QEP16356" s="1"/>
      <c r="QEQ16356" s="1"/>
      <c r="QER16356" s="1"/>
      <c r="QES16356" s="1"/>
      <c r="QET16356" s="1"/>
      <c r="QEU16356" s="1"/>
      <c r="QEV16356" s="1"/>
      <c r="QEW16356" s="1"/>
      <c r="QEX16356" s="1"/>
      <c r="QEY16356" s="1"/>
      <c r="QEZ16356" s="1"/>
      <c r="QFA16356" s="1"/>
      <c r="QFB16356" s="1"/>
      <c r="QFC16356" s="1"/>
      <c r="QFD16356" s="1"/>
      <c r="QFE16356" s="1"/>
      <c r="QFF16356" s="1"/>
      <c r="QFG16356" s="1"/>
      <c r="QFH16356" s="1"/>
      <c r="QFI16356" s="1"/>
      <c r="QFJ16356" s="1"/>
      <c r="QFK16356" s="1"/>
      <c r="QFL16356" s="1"/>
      <c r="QFM16356" s="1"/>
      <c r="QFN16356" s="1"/>
      <c r="QFO16356" s="1"/>
      <c r="QFP16356" s="1"/>
      <c r="QFQ16356" s="1"/>
      <c r="QFR16356" s="1"/>
      <c r="QFS16356" s="1"/>
      <c r="QFT16356" s="1"/>
      <c r="QFU16356" s="1"/>
      <c r="QFV16356" s="1"/>
      <c r="QFW16356" s="1"/>
      <c r="QFX16356" s="1"/>
      <c r="QFY16356" s="1"/>
      <c r="QFZ16356" s="1"/>
      <c r="QGA16356" s="1"/>
      <c r="QGB16356" s="1"/>
      <c r="QGC16356" s="1"/>
      <c r="QGD16356" s="1"/>
      <c r="QGE16356" s="1"/>
      <c r="QGF16356" s="1"/>
      <c r="QGG16356" s="1"/>
      <c r="QGH16356" s="1"/>
      <c r="QGI16356" s="1"/>
      <c r="QGJ16356" s="1"/>
      <c r="QGK16356" s="1"/>
      <c r="QGL16356" s="1"/>
      <c r="QGM16356" s="1"/>
      <c r="QGN16356" s="1"/>
      <c r="QGO16356" s="1"/>
      <c r="QGP16356" s="1"/>
      <c r="QGQ16356" s="1"/>
      <c r="QGR16356" s="1"/>
      <c r="QGS16356" s="1"/>
      <c r="QGT16356" s="1"/>
      <c r="QGU16356" s="1"/>
      <c r="QGV16356" s="1"/>
      <c r="QGW16356" s="1"/>
      <c r="QGX16356" s="1"/>
      <c r="QGY16356" s="1"/>
      <c r="QGZ16356" s="1"/>
      <c r="QHA16356" s="1"/>
      <c r="QHB16356" s="1"/>
      <c r="QHC16356" s="1"/>
      <c r="QHD16356" s="1"/>
      <c r="QHE16356" s="1"/>
      <c r="QHF16356" s="1"/>
      <c r="QHG16356" s="1"/>
      <c r="QHH16356" s="1"/>
      <c r="QHI16356" s="1"/>
      <c r="QHJ16356" s="1"/>
      <c r="QHK16356" s="1"/>
      <c r="QHL16356" s="1"/>
      <c r="QHM16356" s="1"/>
      <c r="QHN16356" s="1"/>
      <c r="QHO16356" s="1"/>
      <c r="QHP16356" s="1"/>
      <c r="QHQ16356" s="1"/>
      <c r="QHR16356" s="1"/>
      <c r="QHS16356" s="1"/>
      <c r="QHT16356" s="1"/>
      <c r="QHU16356" s="1"/>
      <c r="QHV16356" s="1"/>
      <c r="QHW16356" s="1"/>
      <c r="QHX16356" s="1"/>
      <c r="QHY16356" s="1"/>
      <c r="QHZ16356" s="1"/>
      <c r="QIA16356" s="1"/>
      <c r="QIB16356" s="1"/>
      <c r="QIC16356" s="1"/>
      <c r="QID16356" s="1"/>
      <c r="QIE16356" s="1"/>
      <c r="QIF16356" s="1"/>
      <c r="QIG16356" s="1"/>
      <c r="QIH16356" s="1"/>
      <c r="QII16356" s="1"/>
      <c r="QIJ16356" s="1"/>
      <c r="QIK16356" s="1"/>
      <c r="QIL16356" s="1"/>
      <c r="QIM16356" s="1"/>
      <c r="QIN16356" s="1"/>
      <c r="QIO16356" s="1"/>
      <c r="QIP16356" s="1"/>
      <c r="QIQ16356" s="1"/>
      <c r="QIR16356" s="1"/>
      <c r="QIS16356" s="1"/>
      <c r="QIT16356" s="1"/>
      <c r="QIU16356" s="1"/>
      <c r="QIV16356" s="1"/>
      <c r="QIW16356" s="1"/>
      <c r="QIX16356" s="1"/>
      <c r="QIY16356" s="1"/>
      <c r="QIZ16356" s="1"/>
      <c r="QJA16356" s="1"/>
      <c r="QJB16356" s="1"/>
      <c r="QJC16356" s="1"/>
      <c r="QJD16356" s="1"/>
      <c r="QJE16356" s="1"/>
      <c r="QJF16356" s="1"/>
      <c r="QJG16356" s="1"/>
      <c r="QJH16356" s="1"/>
      <c r="QJI16356" s="1"/>
      <c r="QJJ16356" s="1"/>
      <c r="QJK16356" s="1"/>
      <c r="QJL16356" s="1"/>
      <c r="QJM16356" s="1"/>
      <c r="QJN16356" s="1"/>
      <c r="QJO16356" s="1"/>
      <c r="QJP16356" s="1"/>
      <c r="QJQ16356" s="1"/>
      <c r="QJR16356" s="1"/>
      <c r="QJS16356" s="1"/>
      <c r="QJT16356" s="1"/>
      <c r="QJU16356" s="1"/>
      <c r="QJV16356" s="1"/>
      <c r="QJW16356" s="1"/>
      <c r="QJX16356" s="1"/>
      <c r="QJY16356" s="1"/>
      <c r="QJZ16356" s="1"/>
      <c r="QKA16356" s="1"/>
      <c r="QKB16356" s="1"/>
      <c r="QKC16356" s="1"/>
      <c r="QKD16356" s="1"/>
      <c r="QKE16356" s="1"/>
      <c r="QKF16356" s="1"/>
      <c r="QKG16356" s="1"/>
      <c r="QKH16356" s="1"/>
      <c r="QKI16356" s="1"/>
      <c r="QKJ16356" s="1"/>
      <c r="QKK16356" s="1"/>
      <c r="QKL16356" s="1"/>
      <c r="QKM16356" s="1"/>
      <c r="QKN16356" s="1"/>
      <c r="QKO16356" s="1"/>
      <c r="QKP16356" s="1"/>
      <c r="QKQ16356" s="1"/>
      <c r="QKR16356" s="1"/>
      <c r="QKS16356" s="1"/>
      <c r="QKT16356" s="1"/>
      <c r="QKU16356" s="1"/>
      <c r="QKV16356" s="1"/>
      <c r="QKW16356" s="1"/>
      <c r="QKX16356" s="1"/>
      <c r="QKY16356" s="1"/>
      <c r="QKZ16356" s="1"/>
      <c r="QLA16356" s="1"/>
      <c r="QLB16356" s="1"/>
      <c r="QLC16356" s="1"/>
      <c r="QLD16356" s="1"/>
      <c r="QLE16356" s="1"/>
      <c r="QLF16356" s="1"/>
      <c r="QLG16356" s="1"/>
      <c r="QLH16356" s="1"/>
      <c r="QLI16356" s="1"/>
      <c r="QLJ16356" s="1"/>
      <c r="QLK16356" s="1"/>
      <c r="QLL16356" s="1"/>
      <c r="QLM16356" s="1"/>
      <c r="QLN16356" s="1"/>
      <c r="QLO16356" s="1"/>
      <c r="QLP16356" s="1"/>
      <c r="QLQ16356" s="1"/>
      <c r="QLR16356" s="1"/>
      <c r="QLS16356" s="1"/>
      <c r="QLT16356" s="1"/>
      <c r="QLU16356" s="1"/>
      <c r="QLV16356" s="1"/>
      <c r="QLW16356" s="1"/>
      <c r="QLX16356" s="1"/>
      <c r="QLY16356" s="1"/>
      <c r="QLZ16356" s="1"/>
      <c r="QMA16356" s="1"/>
      <c r="QMB16356" s="1"/>
      <c r="QMC16356" s="1"/>
      <c r="QMD16356" s="1"/>
      <c r="QME16356" s="1"/>
      <c r="QMF16356" s="1"/>
      <c r="QMG16356" s="1"/>
      <c r="QMH16356" s="1"/>
      <c r="QMI16356" s="1"/>
      <c r="QMJ16356" s="1"/>
      <c r="QMK16356" s="1"/>
      <c r="QML16356" s="1"/>
      <c r="QMM16356" s="1"/>
      <c r="QMN16356" s="1"/>
      <c r="QMO16356" s="1"/>
      <c r="QMP16356" s="1"/>
      <c r="QMQ16356" s="1"/>
      <c r="QMR16356" s="1"/>
      <c r="QMS16356" s="1"/>
      <c r="QMT16356" s="1"/>
      <c r="QMU16356" s="1"/>
      <c r="QMV16356" s="1"/>
      <c r="QMW16356" s="1"/>
      <c r="QMX16356" s="1"/>
      <c r="QMY16356" s="1"/>
      <c r="QMZ16356" s="1"/>
      <c r="QNA16356" s="1"/>
      <c r="QNB16356" s="1"/>
      <c r="QNC16356" s="1"/>
      <c r="QND16356" s="1"/>
      <c r="QNE16356" s="1"/>
      <c r="QNF16356" s="1"/>
      <c r="QNG16356" s="1"/>
      <c r="QNH16356" s="1"/>
      <c r="QNI16356" s="1"/>
      <c r="QNJ16356" s="1"/>
      <c r="QNK16356" s="1"/>
      <c r="QNL16356" s="1"/>
      <c r="QNM16356" s="1"/>
      <c r="QNN16356" s="1"/>
      <c r="QNO16356" s="1"/>
      <c r="QNP16356" s="1"/>
      <c r="QNQ16356" s="1"/>
      <c r="QNR16356" s="1"/>
      <c r="QNS16356" s="1"/>
      <c r="QNT16356" s="1"/>
      <c r="QNU16356" s="1"/>
      <c r="QNV16356" s="1"/>
      <c r="QNW16356" s="1"/>
      <c r="QNX16356" s="1"/>
      <c r="QNY16356" s="1"/>
      <c r="QNZ16356" s="1"/>
      <c r="QOA16356" s="1"/>
      <c r="QOB16356" s="1"/>
      <c r="QOC16356" s="1"/>
      <c r="QOD16356" s="1"/>
      <c r="QOE16356" s="1"/>
      <c r="QOF16356" s="1"/>
      <c r="QOG16356" s="1"/>
      <c r="QOH16356" s="1"/>
      <c r="QOI16356" s="1"/>
      <c r="QOJ16356" s="1"/>
      <c r="QOK16356" s="1"/>
      <c r="QOL16356" s="1"/>
      <c r="QOM16356" s="1"/>
      <c r="QON16356" s="1"/>
      <c r="QOO16356" s="1"/>
      <c r="QOP16356" s="1"/>
      <c r="QOQ16356" s="1"/>
      <c r="QOR16356" s="1"/>
      <c r="QOS16356" s="1"/>
      <c r="QOT16356" s="1"/>
      <c r="QOU16356" s="1"/>
      <c r="QOV16356" s="1"/>
      <c r="QOW16356" s="1"/>
      <c r="QOX16356" s="1"/>
      <c r="QOY16356" s="1"/>
      <c r="QOZ16356" s="1"/>
      <c r="QPA16356" s="1"/>
      <c r="QPB16356" s="1"/>
      <c r="QPC16356" s="1"/>
      <c r="QPD16356" s="1"/>
      <c r="QPE16356" s="1"/>
      <c r="QPF16356" s="1"/>
      <c r="QPG16356" s="1"/>
      <c r="QPH16356" s="1"/>
      <c r="QPI16356" s="1"/>
      <c r="QPJ16356" s="1"/>
      <c r="QPK16356" s="1"/>
      <c r="QPL16356" s="1"/>
      <c r="QPM16356" s="1"/>
      <c r="QPN16356" s="1"/>
      <c r="QPO16356" s="1"/>
      <c r="QPP16356" s="1"/>
      <c r="QPQ16356" s="1"/>
      <c r="QPR16356" s="1"/>
      <c r="QPS16356" s="1"/>
      <c r="QPT16356" s="1"/>
      <c r="QPU16356" s="1"/>
      <c r="QPV16356" s="1"/>
      <c r="QPW16356" s="1"/>
      <c r="QPX16356" s="1"/>
      <c r="QPY16356" s="1"/>
      <c r="QPZ16356" s="1"/>
      <c r="QQA16356" s="1"/>
      <c r="QQB16356" s="1"/>
      <c r="QQC16356" s="1"/>
      <c r="QQD16356" s="1"/>
      <c r="QQE16356" s="1"/>
      <c r="QQF16356" s="1"/>
      <c r="QQG16356" s="1"/>
      <c r="QQH16356" s="1"/>
      <c r="QQI16356" s="1"/>
      <c r="QQJ16356" s="1"/>
      <c r="QQK16356" s="1"/>
      <c r="QQL16356" s="1"/>
      <c r="QQM16356" s="1"/>
      <c r="QQN16356" s="1"/>
      <c r="QQO16356" s="1"/>
      <c r="QQP16356" s="1"/>
      <c r="QQQ16356" s="1"/>
      <c r="QQR16356" s="1"/>
      <c r="QQS16356" s="1"/>
      <c r="QQT16356" s="1"/>
      <c r="QQU16356" s="1"/>
      <c r="QQV16356" s="1"/>
      <c r="QQW16356" s="1"/>
      <c r="QQX16356" s="1"/>
      <c r="QQY16356" s="1"/>
      <c r="QQZ16356" s="1"/>
      <c r="QRA16356" s="1"/>
      <c r="QRB16356" s="1"/>
      <c r="QRC16356" s="1"/>
      <c r="QRD16356" s="1"/>
      <c r="QRE16356" s="1"/>
      <c r="QRF16356" s="1"/>
      <c r="QRG16356" s="1"/>
      <c r="QRH16356" s="1"/>
      <c r="QRI16356" s="1"/>
      <c r="QRJ16356" s="1"/>
      <c r="QRK16356" s="1"/>
      <c r="QRL16356" s="1"/>
      <c r="QRM16356" s="1"/>
      <c r="QRN16356" s="1"/>
      <c r="QRO16356" s="1"/>
      <c r="QRP16356" s="1"/>
      <c r="QRQ16356" s="1"/>
      <c r="QRR16356" s="1"/>
      <c r="QRS16356" s="1"/>
      <c r="QRT16356" s="1"/>
      <c r="QRU16356" s="1"/>
      <c r="QRV16356" s="1"/>
      <c r="QRW16356" s="1"/>
      <c r="QRX16356" s="1"/>
      <c r="QRY16356" s="1"/>
      <c r="QRZ16356" s="1"/>
      <c r="QSA16356" s="1"/>
      <c r="QSB16356" s="1"/>
      <c r="QSC16356" s="1"/>
      <c r="QSD16356" s="1"/>
      <c r="QSE16356" s="1"/>
      <c r="QSF16356" s="1"/>
      <c r="QSG16356" s="1"/>
      <c r="QSH16356" s="1"/>
      <c r="QSI16356" s="1"/>
      <c r="QSJ16356" s="1"/>
      <c r="QSK16356" s="1"/>
      <c r="QSL16356" s="1"/>
      <c r="QSM16356" s="1"/>
      <c r="QSN16356" s="1"/>
      <c r="QSO16356" s="1"/>
      <c r="QSP16356" s="1"/>
      <c r="QSQ16356" s="1"/>
      <c r="QSR16356" s="1"/>
      <c r="QSS16356" s="1"/>
      <c r="QST16356" s="1"/>
      <c r="QSU16356" s="1"/>
      <c r="QSV16356" s="1"/>
      <c r="QSW16356" s="1"/>
      <c r="QSX16356" s="1"/>
      <c r="QSY16356" s="1"/>
      <c r="QSZ16356" s="1"/>
      <c r="QTA16356" s="1"/>
      <c r="QTB16356" s="1"/>
      <c r="QTC16356" s="1"/>
      <c r="QTD16356" s="1"/>
      <c r="QTE16356" s="1"/>
      <c r="QTF16356" s="1"/>
      <c r="QTG16356" s="1"/>
      <c r="QTH16356" s="1"/>
      <c r="QTI16356" s="1"/>
      <c r="QTJ16356" s="1"/>
      <c r="QTK16356" s="1"/>
      <c r="QTL16356" s="1"/>
      <c r="QTM16356" s="1"/>
      <c r="QTN16356" s="1"/>
      <c r="QTO16356" s="1"/>
      <c r="QTP16356" s="1"/>
      <c r="QTQ16356" s="1"/>
      <c r="QTR16356" s="1"/>
      <c r="QTS16356" s="1"/>
      <c r="QTT16356" s="1"/>
      <c r="QTU16356" s="1"/>
      <c r="QTV16356" s="1"/>
      <c r="QTW16356" s="1"/>
      <c r="QTX16356" s="1"/>
      <c r="QTY16356" s="1"/>
      <c r="QTZ16356" s="1"/>
      <c r="QUA16356" s="1"/>
      <c r="QUB16356" s="1"/>
      <c r="QUC16356" s="1"/>
      <c r="QUD16356" s="1"/>
      <c r="QUE16356" s="1"/>
      <c r="QUF16356" s="1"/>
      <c r="QUG16356" s="1"/>
      <c r="QUH16356" s="1"/>
      <c r="QUI16356" s="1"/>
      <c r="QUJ16356" s="1"/>
      <c r="QUK16356" s="1"/>
      <c r="QUL16356" s="1"/>
      <c r="QUM16356" s="1"/>
      <c r="QUN16356" s="1"/>
      <c r="QUO16356" s="1"/>
      <c r="QUP16356" s="1"/>
      <c r="QUQ16356" s="1"/>
      <c r="QUR16356" s="1"/>
      <c r="QUS16356" s="1"/>
      <c r="QUT16356" s="1"/>
      <c r="QUU16356" s="1"/>
      <c r="QUV16356" s="1"/>
      <c r="QUW16356" s="1"/>
      <c r="QUX16356" s="1"/>
      <c r="QUY16356" s="1"/>
      <c r="QUZ16356" s="1"/>
      <c r="QVA16356" s="1"/>
      <c r="QVB16356" s="1"/>
      <c r="QVC16356" s="1"/>
      <c r="QVD16356" s="1"/>
      <c r="QVE16356" s="1"/>
      <c r="QVF16356" s="1"/>
      <c r="QVG16356" s="1"/>
      <c r="QVH16356" s="1"/>
      <c r="QVI16356" s="1"/>
      <c r="QVJ16356" s="1"/>
      <c r="QVK16356" s="1"/>
      <c r="QVL16356" s="1"/>
      <c r="QVM16356" s="1"/>
      <c r="QVN16356" s="1"/>
      <c r="QVO16356" s="1"/>
      <c r="QVP16356" s="1"/>
      <c r="QVQ16356" s="1"/>
      <c r="QVR16356" s="1"/>
      <c r="QVS16356" s="1"/>
      <c r="QVT16356" s="1"/>
      <c r="QVU16356" s="1"/>
      <c r="QVV16356" s="1"/>
      <c r="QVW16356" s="1"/>
      <c r="QVX16356" s="1"/>
      <c r="QVY16356" s="1"/>
      <c r="QVZ16356" s="1"/>
      <c r="QWA16356" s="1"/>
      <c r="QWB16356" s="1"/>
      <c r="QWC16356" s="1"/>
      <c r="QWD16356" s="1"/>
      <c r="QWE16356" s="1"/>
      <c r="QWF16356" s="1"/>
      <c r="QWG16356" s="1"/>
      <c r="QWH16356" s="1"/>
      <c r="QWI16356" s="1"/>
      <c r="QWJ16356" s="1"/>
      <c r="QWK16356" s="1"/>
      <c r="QWL16356" s="1"/>
      <c r="QWM16356" s="1"/>
      <c r="QWN16356" s="1"/>
      <c r="QWO16356" s="1"/>
      <c r="QWP16356" s="1"/>
      <c r="QWQ16356" s="1"/>
      <c r="QWR16356" s="1"/>
      <c r="QWS16356" s="1"/>
      <c r="QWT16356" s="1"/>
      <c r="QWU16356" s="1"/>
      <c r="QWV16356" s="1"/>
      <c r="QWW16356" s="1"/>
      <c r="QWX16356" s="1"/>
      <c r="QWY16356" s="1"/>
      <c r="QWZ16356" s="1"/>
      <c r="QXA16356" s="1"/>
      <c r="QXB16356" s="1"/>
      <c r="QXC16356" s="1"/>
      <c r="QXD16356" s="1"/>
      <c r="QXE16356" s="1"/>
      <c r="QXF16356" s="1"/>
      <c r="QXG16356" s="1"/>
      <c r="QXH16356" s="1"/>
      <c r="QXI16356" s="1"/>
      <c r="QXJ16356" s="1"/>
      <c r="QXK16356" s="1"/>
      <c r="QXL16356" s="1"/>
      <c r="QXM16356" s="1"/>
      <c r="QXN16356" s="1"/>
      <c r="QXO16356" s="1"/>
      <c r="QXP16356" s="1"/>
      <c r="QXQ16356" s="1"/>
      <c r="QXR16356" s="1"/>
      <c r="QXS16356" s="1"/>
      <c r="QXT16356" s="1"/>
      <c r="QXU16356" s="1"/>
      <c r="QXV16356" s="1"/>
      <c r="QXW16356" s="1"/>
      <c r="QXX16356" s="1"/>
      <c r="QXY16356" s="1"/>
      <c r="QXZ16356" s="1"/>
      <c r="QYA16356" s="1"/>
      <c r="QYB16356" s="1"/>
      <c r="QYC16356" s="1"/>
      <c r="QYD16356" s="1"/>
      <c r="QYE16356" s="1"/>
      <c r="QYF16356" s="1"/>
      <c r="QYG16356" s="1"/>
      <c r="QYH16356" s="1"/>
      <c r="QYI16356" s="1"/>
      <c r="QYJ16356" s="1"/>
      <c r="QYK16356" s="1"/>
      <c r="QYL16356" s="1"/>
      <c r="QYM16356" s="1"/>
      <c r="QYN16356" s="1"/>
      <c r="QYO16356" s="1"/>
      <c r="QYP16356" s="1"/>
      <c r="QYQ16356" s="1"/>
      <c r="QYR16356" s="1"/>
      <c r="QYS16356" s="1"/>
      <c r="QYT16356" s="1"/>
      <c r="QYU16356" s="1"/>
      <c r="QYV16356" s="1"/>
      <c r="QYW16356" s="1"/>
      <c r="QYX16356" s="1"/>
      <c r="QYY16356" s="1"/>
      <c r="QYZ16356" s="1"/>
      <c r="QZA16356" s="1"/>
      <c r="QZB16356" s="1"/>
      <c r="QZC16356" s="1"/>
      <c r="QZD16356" s="1"/>
      <c r="QZE16356" s="1"/>
      <c r="QZF16356" s="1"/>
      <c r="QZG16356" s="1"/>
      <c r="QZH16356" s="1"/>
      <c r="QZI16356" s="1"/>
      <c r="QZJ16356" s="1"/>
      <c r="QZK16356" s="1"/>
      <c r="QZL16356" s="1"/>
      <c r="QZM16356" s="1"/>
      <c r="QZN16356" s="1"/>
      <c r="QZO16356" s="1"/>
      <c r="QZP16356" s="1"/>
      <c r="QZQ16356" s="1"/>
      <c r="QZR16356" s="1"/>
      <c r="QZS16356" s="1"/>
      <c r="QZT16356" s="1"/>
      <c r="QZU16356" s="1"/>
      <c r="QZV16356" s="1"/>
      <c r="QZW16356" s="1"/>
      <c r="QZX16356" s="1"/>
      <c r="QZY16356" s="1"/>
      <c r="QZZ16356" s="1"/>
      <c r="RAA16356" s="1"/>
      <c r="RAB16356" s="1"/>
      <c r="RAC16356" s="1"/>
      <c r="RAD16356" s="1"/>
      <c r="RAE16356" s="1"/>
      <c r="RAF16356" s="1"/>
      <c r="RAG16356" s="1"/>
      <c r="RAH16356" s="1"/>
      <c r="RAI16356" s="1"/>
      <c r="RAJ16356" s="1"/>
      <c r="RAK16356" s="1"/>
      <c r="RAL16356" s="1"/>
      <c r="RAM16356" s="1"/>
      <c r="RAN16356" s="1"/>
      <c r="RAO16356" s="1"/>
      <c r="RAP16356" s="1"/>
      <c r="RAQ16356" s="1"/>
      <c r="RAR16356" s="1"/>
      <c r="RAS16356" s="1"/>
      <c r="RAT16356" s="1"/>
      <c r="RAU16356" s="1"/>
      <c r="RAV16356" s="1"/>
      <c r="RAW16356" s="1"/>
      <c r="RAX16356" s="1"/>
      <c r="RAY16356" s="1"/>
      <c r="RAZ16356" s="1"/>
      <c r="RBA16356" s="1"/>
      <c r="RBB16356" s="1"/>
      <c r="RBC16356" s="1"/>
      <c r="RBD16356" s="1"/>
      <c r="RBE16356" s="1"/>
      <c r="RBF16356" s="1"/>
      <c r="RBG16356" s="1"/>
      <c r="RBH16356" s="1"/>
      <c r="RBI16356" s="1"/>
      <c r="RBJ16356" s="1"/>
      <c r="RBK16356" s="1"/>
      <c r="RBL16356" s="1"/>
      <c r="RBM16356" s="1"/>
      <c r="RBN16356" s="1"/>
      <c r="RBO16356" s="1"/>
      <c r="RBP16356" s="1"/>
      <c r="RBQ16356" s="1"/>
      <c r="RBR16356" s="1"/>
      <c r="RBS16356" s="1"/>
      <c r="RBT16356" s="1"/>
      <c r="RBU16356" s="1"/>
      <c r="RBV16356" s="1"/>
      <c r="RBW16356" s="1"/>
      <c r="RBX16356" s="1"/>
      <c r="RBY16356" s="1"/>
      <c r="RBZ16356" s="1"/>
      <c r="RCA16356" s="1"/>
      <c r="RCB16356" s="1"/>
      <c r="RCC16356" s="1"/>
      <c r="RCD16356" s="1"/>
      <c r="RCE16356" s="1"/>
      <c r="RCF16356" s="1"/>
      <c r="RCG16356" s="1"/>
      <c r="RCH16356" s="1"/>
      <c r="RCI16356" s="1"/>
      <c r="RCJ16356" s="1"/>
      <c r="RCK16356" s="1"/>
      <c r="RCL16356" s="1"/>
      <c r="RCM16356" s="1"/>
      <c r="RCN16356" s="1"/>
      <c r="RCO16356" s="1"/>
      <c r="RCP16356" s="1"/>
      <c r="RCQ16356" s="1"/>
      <c r="RCR16356" s="1"/>
      <c r="RCS16356" s="1"/>
      <c r="RCT16356" s="1"/>
      <c r="RCU16356" s="1"/>
      <c r="RCV16356" s="1"/>
      <c r="RCW16356" s="1"/>
      <c r="RCX16356" s="1"/>
      <c r="RCY16356" s="1"/>
      <c r="RCZ16356" s="1"/>
      <c r="RDA16356" s="1"/>
      <c r="RDB16356" s="1"/>
      <c r="RDC16356" s="1"/>
      <c r="RDD16356" s="1"/>
      <c r="RDE16356" s="1"/>
      <c r="RDF16356" s="1"/>
      <c r="RDG16356" s="1"/>
      <c r="RDH16356" s="1"/>
      <c r="RDI16356" s="1"/>
      <c r="RDJ16356" s="1"/>
      <c r="RDK16356" s="1"/>
      <c r="RDL16356" s="1"/>
      <c r="RDM16356" s="1"/>
      <c r="RDN16356" s="1"/>
      <c r="RDO16356" s="1"/>
      <c r="RDP16356" s="1"/>
      <c r="RDQ16356" s="1"/>
      <c r="RDR16356" s="1"/>
      <c r="RDS16356" s="1"/>
      <c r="RDT16356" s="1"/>
      <c r="RDU16356" s="1"/>
      <c r="RDV16356" s="1"/>
      <c r="RDW16356" s="1"/>
      <c r="RDX16356" s="1"/>
      <c r="RDY16356" s="1"/>
      <c r="RDZ16356" s="1"/>
      <c r="REA16356" s="1"/>
      <c r="REB16356" s="1"/>
      <c r="REC16356" s="1"/>
      <c r="RED16356" s="1"/>
      <c r="REE16356" s="1"/>
      <c r="REF16356" s="1"/>
      <c r="REG16356" s="1"/>
      <c r="REH16356" s="1"/>
      <c r="REI16356" s="1"/>
      <c r="REJ16356" s="1"/>
      <c r="REK16356" s="1"/>
      <c r="REL16356" s="1"/>
      <c r="REM16356" s="1"/>
      <c r="REN16356" s="1"/>
      <c r="REO16356" s="1"/>
      <c r="REP16356" s="1"/>
      <c r="REQ16356" s="1"/>
      <c r="RER16356" s="1"/>
      <c r="RES16356" s="1"/>
      <c r="RET16356" s="1"/>
      <c r="REU16356" s="1"/>
      <c r="REV16356" s="1"/>
      <c r="REW16356" s="1"/>
      <c r="REX16356" s="1"/>
      <c r="REY16356" s="1"/>
      <c r="REZ16356" s="1"/>
      <c r="RFA16356" s="1"/>
      <c r="RFB16356" s="1"/>
      <c r="RFC16356" s="1"/>
      <c r="RFD16356" s="1"/>
      <c r="RFE16356" s="1"/>
      <c r="RFF16356" s="1"/>
      <c r="RFG16356" s="1"/>
      <c r="RFH16356" s="1"/>
      <c r="RFI16356" s="1"/>
      <c r="RFJ16356" s="1"/>
      <c r="RFK16356" s="1"/>
      <c r="RFL16356" s="1"/>
      <c r="RFM16356" s="1"/>
      <c r="RFN16356" s="1"/>
      <c r="RFO16356" s="1"/>
      <c r="RFP16356" s="1"/>
      <c r="RFQ16356" s="1"/>
      <c r="RFR16356" s="1"/>
      <c r="RFS16356" s="1"/>
      <c r="RFT16356" s="1"/>
      <c r="RFU16356" s="1"/>
      <c r="RFV16356" s="1"/>
      <c r="RFW16356" s="1"/>
      <c r="RFX16356" s="1"/>
      <c r="RFY16356" s="1"/>
      <c r="RFZ16356" s="1"/>
      <c r="RGA16356" s="1"/>
      <c r="RGB16356" s="1"/>
      <c r="RGC16356" s="1"/>
      <c r="RGD16356" s="1"/>
      <c r="RGE16356" s="1"/>
      <c r="RGF16356" s="1"/>
      <c r="RGG16356" s="1"/>
      <c r="RGH16356" s="1"/>
      <c r="RGI16356" s="1"/>
      <c r="RGJ16356" s="1"/>
      <c r="RGK16356" s="1"/>
      <c r="RGL16356" s="1"/>
      <c r="RGM16356" s="1"/>
      <c r="RGN16356" s="1"/>
      <c r="RGO16356" s="1"/>
      <c r="RGP16356" s="1"/>
      <c r="RGQ16356" s="1"/>
      <c r="RGR16356" s="1"/>
      <c r="RGS16356" s="1"/>
      <c r="RGT16356" s="1"/>
      <c r="RGU16356" s="1"/>
      <c r="RGV16356" s="1"/>
      <c r="RGW16356" s="1"/>
      <c r="RGX16356" s="1"/>
      <c r="RGY16356" s="1"/>
      <c r="RGZ16356" s="1"/>
      <c r="RHA16356" s="1"/>
      <c r="RHB16356" s="1"/>
      <c r="RHC16356" s="1"/>
      <c r="RHD16356" s="1"/>
      <c r="RHE16356" s="1"/>
      <c r="RHF16356" s="1"/>
      <c r="RHG16356" s="1"/>
      <c r="RHH16356" s="1"/>
      <c r="RHI16356" s="1"/>
      <c r="RHJ16356" s="1"/>
      <c r="RHK16356" s="1"/>
      <c r="RHL16356" s="1"/>
      <c r="RHM16356" s="1"/>
      <c r="RHN16356" s="1"/>
      <c r="RHO16356" s="1"/>
      <c r="RHP16356" s="1"/>
      <c r="RHQ16356" s="1"/>
      <c r="RHR16356" s="1"/>
      <c r="RHS16356" s="1"/>
      <c r="RHT16356" s="1"/>
      <c r="RHU16356" s="1"/>
      <c r="RHV16356" s="1"/>
      <c r="RHW16356" s="1"/>
      <c r="RHX16356" s="1"/>
      <c r="RHY16356" s="1"/>
      <c r="RHZ16356" s="1"/>
      <c r="RIA16356" s="1"/>
      <c r="RIB16356" s="1"/>
      <c r="RIC16356" s="1"/>
      <c r="RID16356" s="1"/>
      <c r="RIE16356" s="1"/>
      <c r="RIF16356" s="1"/>
      <c r="RIG16356" s="1"/>
      <c r="RIH16356" s="1"/>
      <c r="RII16356" s="1"/>
      <c r="RIJ16356" s="1"/>
      <c r="RIK16356" s="1"/>
      <c r="RIL16356" s="1"/>
      <c r="RIM16356" s="1"/>
      <c r="RIN16356" s="1"/>
      <c r="RIO16356" s="1"/>
      <c r="RIP16356" s="1"/>
      <c r="RIQ16356" s="1"/>
      <c r="RIR16356" s="1"/>
      <c r="RIS16356" s="1"/>
      <c r="RIT16356" s="1"/>
      <c r="RIU16356" s="1"/>
      <c r="RIV16356" s="1"/>
      <c r="RIW16356" s="1"/>
      <c r="RIX16356" s="1"/>
      <c r="RIY16356" s="1"/>
      <c r="RIZ16356" s="1"/>
      <c r="RJA16356" s="1"/>
      <c r="RJB16356" s="1"/>
      <c r="RJC16356" s="1"/>
      <c r="RJD16356" s="1"/>
      <c r="RJE16356" s="1"/>
      <c r="RJF16356" s="1"/>
      <c r="RJG16356" s="1"/>
      <c r="RJH16356" s="1"/>
      <c r="RJI16356" s="1"/>
      <c r="RJJ16356" s="1"/>
      <c r="RJK16356" s="1"/>
      <c r="RJL16356" s="1"/>
      <c r="RJM16356" s="1"/>
      <c r="RJN16356" s="1"/>
      <c r="RJO16356" s="1"/>
      <c r="RJP16356" s="1"/>
      <c r="RJQ16356" s="1"/>
      <c r="RJR16356" s="1"/>
      <c r="RJS16356" s="1"/>
      <c r="RJT16356" s="1"/>
      <c r="RJU16356" s="1"/>
      <c r="RJV16356" s="1"/>
      <c r="RJW16356" s="1"/>
      <c r="RJX16356" s="1"/>
      <c r="RJY16356" s="1"/>
      <c r="RJZ16356" s="1"/>
      <c r="RKA16356" s="1"/>
      <c r="RKB16356" s="1"/>
      <c r="RKC16356" s="1"/>
      <c r="RKD16356" s="1"/>
      <c r="RKE16356" s="1"/>
      <c r="RKF16356" s="1"/>
      <c r="RKG16356" s="1"/>
      <c r="RKH16356" s="1"/>
      <c r="RKI16356" s="1"/>
      <c r="RKJ16356" s="1"/>
      <c r="RKK16356" s="1"/>
      <c r="RKL16356" s="1"/>
      <c r="RKM16356" s="1"/>
      <c r="RKN16356" s="1"/>
      <c r="RKO16356" s="1"/>
      <c r="RKP16356" s="1"/>
      <c r="RKQ16356" s="1"/>
      <c r="RKR16356" s="1"/>
      <c r="RKS16356" s="1"/>
      <c r="RKT16356" s="1"/>
      <c r="RKU16356" s="1"/>
      <c r="RKV16356" s="1"/>
      <c r="RKW16356" s="1"/>
      <c r="RKX16356" s="1"/>
      <c r="RKY16356" s="1"/>
      <c r="RKZ16356" s="1"/>
      <c r="RLA16356" s="1"/>
      <c r="RLB16356" s="1"/>
      <c r="RLC16356" s="1"/>
      <c r="RLD16356" s="1"/>
      <c r="RLE16356" s="1"/>
      <c r="RLF16356" s="1"/>
      <c r="RLG16356" s="1"/>
      <c r="RLH16356" s="1"/>
      <c r="RLI16356" s="1"/>
      <c r="RLJ16356" s="1"/>
      <c r="RLK16356" s="1"/>
      <c r="RLL16356" s="1"/>
      <c r="RLM16356" s="1"/>
      <c r="RLN16356" s="1"/>
      <c r="RLO16356" s="1"/>
      <c r="RLP16356" s="1"/>
      <c r="RLQ16356" s="1"/>
      <c r="RLR16356" s="1"/>
      <c r="RLS16356" s="1"/>
      <c r="RLT16356" s="1"/>
      <c r="RLU16356" s="1"/>
      <c r="RLV16356" s="1"/>
      <c r="RLW16356" s="1"/>
      <c r="RLX16356" s="1"/>
      <c r="RLY16356" s="1"/>
      <c r="RLZ16356" s="1"/>
      <c r="RMA16356" s="1"/>
      <c r="RMB16356" s="1"/>
      <c r="RMC16356" s="1"/>
      <c r="RMD16356" s="1"/>
      <c r="RME16356" s="1"/>
      <c r="RMF16356" s="1"/>
      <c r="RMG16356" s="1"/>
      <c r="RMH16356" s="1"/>
      <c r="RMI16356" s="1"/>
      <c r="RMJ16356" s="1"/>
      <c r="RMK16356" s="1"/>
      <c r="RML16356" s="1"/>
      <c r="RMM16356" s="1"/>
      <c r="RMN16356" s="1"/>
      <c r="RMO16356" s="1"/>
      <c r="RMP16356" s="1"/>
      <c r="RMQ16356" s="1"/>
      <c r="RMR16356" s="1"/>
      <c r="RMS16356" s="1"/>
      <c r="RMT16356" s="1"/>
      <c r="RMU16356" s="1"/>
      <c r="RMV16356" s="1"/>
      <c r="RMW16356" s="1"/>
      <c r="RMX16356" s="1"/>
      <c r="RMY16356" s="1"/>
      <c r="RMZ16356" s="1"/>
      <c r="RNA16356" s="1"/>
      <c r="RNB16356" s="1"/>
      <c r="RNC16356" s="1"/>
      <c r="RND16356" s="1"/>
      <c r="RNE16356" s="1"/>
      <c r="RNF16356" s="1"/>
      <c r="RNG16356" s="1"/>
      <c r="RNH16356" s="1"/>
      <c r="RNI16356" s="1"/>
      <c r="RNJ16356" s="1"/>
      <c r="RNK16356" s="1"/>
      <c r="RNL16356" s="1"/>
      <c r="RNM16356" s="1"/>
      <c r="RNN16356" s="1"/>
      <c r="RNO16356" s="1"/>
      <c r="RNP16356" s="1"/>
      <c r="RNQ16356" s="1"/>
      <c r="RNR16356" s="1"/>
      <c r="RNS16356" s="1"/>
      <c r="RNT16356" s="1"/>
      <c r="RNU16356" s="1"/>
      <c r="RNV16356" s="1"/>
      <c r="RNW16356" s="1"/>
      <c r="RNX16356" s="1"/>
      <c r="RNY16356" s="1"/>
      <c r="RNZ16356" s="1"/>
      <c r="ROA16356" s="1"/>
      <c r="ROB16356" s="1"/>
      <c r="ROC16356" s="1"/>
      <c r="ROD16356" s="1"/>
      <c r="ROE16356" s="1"/>
      <c r="ROF16356" s="1"/>
      <c r="ROG16356" s="1"/>
      <c r="ROH16356" s="1"/>
      <c r="ROI16356" s="1"/>
      <c r="ROJ16356" s="1"/>
      <c r="ROK16356" s="1"/>
      <c r="ROL16356" s="1"/>
      <c r="ROM16356" s="1"/>
      <c r="RON16356" s="1"/>
      <c r="ROO16356" s="1"/>
      <c r="ROP16356" s="1"/>
      <c r="ROQ16356" s="1"/>
      <c r="ROR16356" s="1"/>
      <c r="ROS16356" s="1"/>
      <c r="ROT16356" s="1"/>
      <c r="ROU16356" s="1"/>
      <c r="ROV16356" s="1"/>
      <c r="ROW16356" s="1"/>
      <c r="ROX16356" s="1"/>
      <c r="ROY16356" s="1"/>
      <c r="ROZ16356" s="1"/>
      <c r="RPA16356" s="1"/>
      <c r="RPB16356" s="1"/>
      <c r="RPC16356" s="1"/>
      <c r="RPD16356" s="1"/>
      <c r="RPE16356" s="1"/>
      <c r="RPF16356" s="1"/>
      <c r="RPG16356" s="1"/>
      <c r="RPH16356" s="1"/>
      <c r="RPI16356" s="1"/>
      <c r="RPJ16356" s="1"/>
      <c r="RPK16356" s="1"/>
      <c r="RPL16356" s="1"/>
      <c r="RPM16356" s="1"/>
      <c r="RPN16356" s="1"/>
      <c r="RPO16356" s="1"/>
      <c r="RPP16356" s="1"/>
      <c r="RPQ16356" s="1"/>
      <c r="RPR16356" s="1"/>
      <c r="RPS16356" s="1"/>
      <c r="RPT16356" s="1"/>
      <c r="RPU16356" s="1"/>
      <c r="RPV16356" s="1"/>
      <c r="RPW16356" s="1"/>
      <c r="RPX16356" s="1"/>
      <c r="RPY16356" s="1"/>
      <c r="RPZ16356" s="1"/>
      <c r="RQA16356" s="1"/>
      <c r="RQB16356" s="1"/>
      <c r="RQC16356" s="1"/>
      <c r="RQD16356" s="1"/>
      <c r="RQE16356" s="1"/>
      <c r="RQF16356" s="1"/>
      <c r="RQG16356" s="1"/>
      <c r="RQH16356" s="1"/>
      <c r="RQI16356" s="1"/>
      <c r="RQJ16356" s="1"/>
      <c r="RQK16356" s="1"/>
      <c r="RQL16356" s="1"/>
      <c r="RQM16356" s="1"/>
      <c r="RQN16356" s="1"/>
      <c r="RQO16356" s="1"/>
      <c r="RQP16356" s="1"/>
      <c r="RQQ16356" s="1"/>
      <c r="RQR16356" s="1"/>
      <c r="RQS16356" s="1"/>
      <c r="RQT16356" s="1"/>
      <c r="RQU16356" s="1"/>
      <c r="RQV16356" s="1"/>
      <c r="RQW16356" s="1"/>
      <c r="RQX16356" s="1"/>
      <c r="RQY16356" s="1"/>
      <c r="RQZ16356" s="1"/>
      <c r="RRA16356" s="1"/>
      <c r="RRB16356" s="1"/>
      <c r="RRC16356" s="1"/>
      <c r="RRD16356" s="1"/>
      <c r="RRE16356" s="1"/>
      <c r="RRF16356" s="1"/>
      <c r="RRG16356" s="1"/>
      <c r="RRH16356" s="1"/>
      <c r="RRI16356" s="1"/>
      <c r="RRJ16356" s="1"/>
      <c r="RRK16356" s="1"/>
      <c r="RRL16356" s="1"/>
      <c r="RRM16356" s="1"/>
      <c r="RRN16356" s="1"/>
      <c r="RRO16356" s="1"/>
      <c r="RRP16356" s="1"/>
      <c r="RRQ16356" s="1"/>
      <c r="RRR16356" s="1"/>
      <c r="RRS16356" s="1"/>
      <c r="RRT16356" s="1"/>
      <c r="RRU16356" s="1"/>
      <c r="RRV16356" s="1"/>
      <c r="RRW16356" s="1"/>
      <c r="RRX16356" s="1"/>
      <c r="RRY16356" s="1"/>
      <c r="RRZ16356" s="1"/>
      <c r="RSA16356" s="1"/>
      <c r="RSB16356" s="1"/>
      <c r="RSC16356" s="1"/>
      <c r="RSD16356" s="1"/>
      <c r="RSE16356" s="1"/>
      <c r="RSF16356" s="1"/>
      <c r="RSG16356" s="1"/>
      <c r="RSH16356" s="1"/>
      <c r="RSI16356" s="1"/>
      <c r="RSJ16356" s="1"/>
      <c r="RSK16356" s="1"/>
      <c r="RSL16356" s="1"/>
      <c r="RSM16356" s="1"/>
      <c r="RSN16356" s="1"/>
      <c r="RSO16356" s="1"/>
      <c r="RSP16356" s="1"/>
      <c r="RSQ16356" s="1"/>
      <c r="RSR16356" s="1"/>
      <c r="RSS16356" s="1"/>
      <c r="RST16356" s="1"/>
      <c r="RSU16356" s="1"/>
      <c r="RSV16356" s="1"/>
      <c r="RSW16356" s="1"/>
      <c r="RSX16356" s="1"/>
      <c r="RSY16356" s="1"/>
      <c r="RSZ16356" s="1"/>
      <c r="RTA16356" s="1"/>
      <c r="RTB16356" s="1"/>
      <c r="RTC16356" s="1"/>
      <c r="RTD16356" s="1"/>
      <c r="RTE16356" s="1"/>
      <c r="RTF16356" s="1"/>
      <c r="RTG16356" s="1"/>
      <c r="RTH16356" s="1"/>
      <c r="RTI16356" s="1"/>
      <c r="RTJ16356" s="1"/>
      <c r="RTK16356" s="1"/>
      <c r="RTL16356" s="1"/>
      <c r="RTM16356" s="1"/>
      <c r="RTN16356" s="1"/>
      <c r="RTO16356" s="1"/>
      <c r="RTP16356" s="1"/>
      <c r="RTQ16356" s="1"/>
      <c r="RTR16356" s="1"/>
      <c r="RTS16356" s="1"/>
      <c r="RTT16356" s="1"/>
      <c r="RTU16356" s="1"/>
      <c r="RTV16356" s="1"/>
      <c r="RTW16356" s="1"/>
      <c r="RTX16356" s="1"/>
      <c r="RTY16356" s="1"/>
      <c r="RTZ16356" s="1"/>
      <c r="RUA16356" s="1"/>
      <c r="RUB16356" s="1"/>
      <c r="RUC16356" s="1"/>
      <c r="RUD16356" s="1"/>
      <c r="RUE16356" s="1"/>
      <c r="RUF16356" s="1"/>
      <c r="RUG16356" s="1"/>
      <c r="RUH16356" s="1"/>
      <c r="RUI16356" s="1"/>
      <c r="RUJ16356" s="1"/>
      <c r="RUK16356" s="1"/>
      <c r="RUL16356" s="1"/>
      <c r="RUM16356" s="1"/>
      <c r="RUN16356" s="1"/>
      <c r="RUO16356" s="1"/>
      <c r="RUP16356" s="1"/>
      <c r="RUQ16356" s="1"/>
      <c r="RUR16356" s="1"/>
      <c r="RUS16356" s="1"/>
      <c r="RUT16356" s="1"/>
      <c r="RUU16356" s="1"/>
      <c r="RUV16356" s="1"/>
      <c r="RUW16356" s="1"/>
      <c r="RUX16356" s="1"/>
      <c r="RUY16356" s="1"/>
      <c r="RUZ16356" s="1"/>
      <c r="RVA16356" s="1"/>
      <c r="RVB16356" s="1"/>
      <c r="RVC16356" s="1"/>
      <c r="RVD16356" s="1"/>
      <c r="RVE16356" s="1"/>
      <c r="RVF16356" s="1"/>
      <c r="RVG16356" s="1"/>
      <c r="RVH16356" s="1"/>
      <c r="RVI16356" s="1"/>
      <c r="RVJ16356" s="1"/>
      <c r="RVK16356" s="1"/>
      <c r="RVL16356" s="1"/>
      <c r="RVM16356" s="1"/>
      <c r="RVN16356" s="1"/>
      <c r="RVO16356" s="1"/>
      <c r="RVP16356" s="1"/>
      <c r="RVQ16356" s="1"/>
      <c r="RVR16356" s="1"/>
      <c r="RVS16356" s="1"/>
      <c r="RVT16356" s="1"/>
      <c r="RVU16356" s="1"/>
      <c r="RVV16356" s="1"/>
      <c r="RVW16356" s="1"/>
      <c r="RVX16356" s="1"/>
      <c r="RVY16356" s="1"/>
      <c r="RVZ16356" s="1"/>
      <c r="RWA16356" s="1"/>
      <c r="RWB16356" s="1"/>
      <c r="RWC16356" s="1"/>
      <c r="RWD16356" s="1"/>
      <c r="RWE16356" s="1"/>
      <c r="RWF16356" s="1"/>
      <c r="RWG16356" s="1"/>
      <c r="RWH16356" s="1"/>
      <c r="RWI16356" s="1"/>
      <c r="RWJ16356" s="1"/>
      <c r="RWK16356" s="1"/>
      <c r="RWL16356" s="1"/>
      <c r="RWM16356" s="1"/>
      <c r="RWN16356" s="1"/>
      <c r="RWO16356" s="1"/>
      <c r="RWP16356" s="1"/>
      <c r="RWQ16356" s="1"/>
      <c r="RWR16356" s="1"/>
      <c r="RWS16356" s="1"/>
      <c r="RWT16356" s="1"/>
      <c r="RWU16356" s="1"/>
      <c r="RWV16356" s="1"/>
      <c r="RWW16356" s="1"/>
      <c r="RWX16356" s="1"/>
      <c r="RWY16356" s="1"/>
      <c r="RWZ16356" s="1"/>
      <c r="RXA16356" s="1"/>
      <c r="RXB16356" s="1"/>
      <c r="RXC16356" s="1"/>
      <c r="RXD16356" s="1"/>
      <c r="RXE16356" s="1"/>
      <c r="RXF16356" s="1"/>
      <c r="RXG16356" s="1"/>
      <c r="RXH16356" s="1"/>
      <c r="RXI16356" s="1"/>
      <c r="RXJ16356" s="1"/>
      <c r="RXK16356" s="1"/>
      <c r="RXL16356" s="1"/>
      <c r="RXM16356" s="1"/>
      <c r="RXN16356" s="1"/>
      <c r="RXO16356" s="1"/>
      <c r="RXP16356" s="1"/>
      <c r="RXQ16356" s="1"/>
      <c r="RXR16356" s="1"/>
      <c r="RXS16356" s="1"/>
      <c r="RXT16356" s="1"/>
      <c r="RXU16356" s="1"/>
      <c r="RXV16356" s="1"/>
      <c r="RXW16356" s="1"/>
      <c r="RXX16356" s="1"/>
      <c r="RXY16356" s="1"/>
      <c r="RXZ16356" s="1"/>
      <c r="RYA16356" s="1"/>
      <c r="RYB16356" s="1"/>
      <c r="RYC16356" s="1"/>
      <c r="RYD16356" s="1"/>
      <c r="RYE16356" s="1"/>
      <c r="RYF16356" s="1"/>
      <c r="RYG16356" s="1"/>
      <c r="RYH16356" s="1"/>
      <c r="RYI16356" s="1"/>
      <c r="RYJ16356" s="1"/>
      <c r="RYK16356" s="1"/>
      <c r="RYL16356" s="1"/>
      <c r="RYM16356" s="1"/>
      <c r="RYN16356" s="1"/>
      <c r="RYO16356" s="1"/>
      <c r="RYP16356" s="1"/>
      <c r="RYQ16356" s="1"/>
      <c r="RYR16356" s="1"/>
      <c r="RYS16356" s="1"/>
      <c r="RYT16356" s="1"/>
      <c r="RYU16356" s="1"/>
      <c r="RYV16356" s="1"/>
      <c r="RYW16356" s="1"/>
      <c r="RYX16356" s="1"/>
      <c r="RYY16356" s="1"/>
      <c r="RYZ16356" s="1"/>
      <c r="RZA16356" s="1"/>
      <c r="RZB16356" s="1"/>
      <c r="RZC16356" s="1"/>
      <c r="RZD16356" s="1"/>
      <c r="RZE16356" s="1"/>
      <c r="RZF16356" s="1"/>
      <c r="RZG16356" s="1"/>
      <c r="RZH16356" s="1"/>
      <c r="RZI16356" s="1"/>
      <c r="RZJ16356" s="1"/>
      <c r="RZK16356" s="1"/>
      <c r="RZL16356" s="1"/>
      <c r="RZM16356" s="1"/>
      <c r="RZN16356" s="1"/>
      <c r="RZO16356" s="1"/>
      <c r="RZP16356" s="1"/>
      <c r="RZQ16356" s="1"/>
      <c r="RZR16356" s="1"/>
      <c r="RZS16356" s="1"/>
      <c r="RZT16356" s="1"/>
      <c r="RZU16356" s="1"/>
      <c r="RZV16356" s="1"/>
      <c r="RZW16356" s="1"/>
      <c r="RZX16356" s="1"/>
      <c r="RZY16356" s="1"/>
      <c r="RZZ16356" s="1"/>
      <c r="SAA16356" s="1"/>
      <c r="SAB16356" s="1"/>
      <c r="SAC16356" s="1"/>
      <c r="SAD16356" s="1"/>
      <c r="SAE16356" s="1"/>
      <c r="SAF16356" s="1"/>
      <c r="SAG16356" s="1"/>
      <c r="SAH16356" s="1"/>
      <c r="SAI16356" s="1"/>
      <c r="SAJ16356" s="1"/>
      <c r="SAK16356" s="1"/>
      <c r="SAL16356" s="1"/>
      <c r="SAM16356" s="1"/>
      <c r="SAN16356" s="1"/>
      <c r="SAO16356" s="1"/>
      <c r="SAP16356" s="1"/>
      <c r="SAQ16356" s="1"/>
      <c r="SAR16356" s="1"/>
      <c r="SAS16356" s="1"/>
      <c r="SAT16356" s="1"/>
      <c r="SAU16356" s="1"/>
      <c r="SAV16356" s="1"/>
      <c r="SAW16356" s="1"/>
      <c r="SAX16356" s="1"/>
      <c r="SAY16356" s="1"/>
      <c r="SAZ16356" s="1"/>
      <c r="SBA16356" s="1"/>
      <c r="SBB16356" s="1"/>
      <c r="SBC16356" s="1"/>
      <c r="SBD16356" s="1"/>
      <c r="SBE16356" s="1"/>
      <c r="SBF16356" s="1"/>
      <c r="SBG16356" s="1"/>
      <c r="SBH16356" s="1"/>
      <c r="SBI16356" s="1"/>
      <c r="SBJ16356" s="1"/>
      <c r="SBK16356" s="1"/>
      <c r="SBL16356" s="1"/>
      <c r="SBM16356" s="1"/>
      <c r="SBN16356" s="1"/>
      <c r="SBO16356" s="1"/>
      <c r="SBP16356" s="1"/>
      <c r="SBQ16356" s="1"/>
      <c r="SBR16356" s="1"/>
      <c r="SBS16356" s="1"/>
      <c r="SBT16356" s="1"/>
      <c r="SBU16356" s="1"/>
      <c r="SBV16356" s="1"/>
      <c r="SBW16356" s="1"/>
      <c r="SBX16356" s="1"/>
      <c r="SBY16356" s="1"/>
      <c r="SBZ16356" s="1"/>
      <c r="SCA16356" s="1"/>
      <c r="SCB16356" s="1"/>
      <c r="SCC16356" s="1"/>
      <c r="SCD16356" s="1"/>
      <c r="SCE16356" s="1"/>
      <c r="SCF16356" s="1"/>
      <c r="SCG16356" s="1"/>
      <c r="SCH16356" s="1"/>
      <c r="SCI16356" s="1"/>
      <c r="SCJ16356" s="1"/>
      <c r="SCK16356" s="1"/>
      <c r="SCL16356" s="1"/>
      <c r="SCM16356" s="1"/>
      <c r="SCN16356" s="1"/>
      <c r="SCO16356" s="1"/>
      <c r="SCP16356" s="1"/>
      <c r="SCQ16356" s="1"/>
      <c r="SCR16356" s="1"/>
      <c r="SCS16356" s="1"/>
      <c r="SCT16356" s="1"/>
      <c r="SCU16356" s="1"/>
      <c r="SCV16356" s="1"/>
      <c r="SCW16356" s="1"/>
      <c r="SCX16356" s="1"/>
      <c r="SCY16356" s="1"/>
      <c r="SCZ16356" s="1"/>
      <c r="SDA16356" s="1"/>
      <c r="SDB16356" s="1"/>
      <c r="SDC16356" s="1"/>
      <c r="SDD16356" s="1"/>
      <c r="SDE16356" s="1"/>
      <c r="SDF16356" s="1"/>
      <c r="SDG16356" s="1"/>
      <c r="SDH16356" s="1"/>
      <c r="SDI16356" s="1"/>
      <c r="SDJ16356" s="1"/>
      <c r="SDK16356" s="1"/>
      <c r="SDL16356" s="1"/>
      <c r="SDM16356" s="1"/>
      <c r="SDN16356" s="1"/>
      <c r="SDO16356" s="1"/>
      <c r="SDP16356" s="1"/>
      <c r="SDQ16356" s="1"/>
      <c r="SDR16356" s="1"/>
      <c r="SDS16356" s="1"/>
      <c r="SDT16356" s="1"/>
      <c r="SDU16356" s="1"/>
      <c r="SDV16356" s="1"/>
      <c r="SDW16356" s="1"/>
      <c r="SDX16356" s="1"/>
      <c r="SDY16356" s="1"/>
      <c r="SDZ16356" s="1"/>
      <c r="SEA16356" s="1"/>
      <c r="SEB16356" s="1"/>
      <c r="SEC16356" s="1"/>
      <c r="SED16356" s="1"/>
      <c r="SEE16356" s="1"/>
      <c r="SEF16356" s="1"/>
      <c r="SEG16356" s="1"/>
      <c r="SEH16356" s="1"/>
      <c r="SEI16356" s="1"/>
      <c r="SEJ16356" s="1"/>
      <c r="SEK16356" s="1"/>
      <c r="SEL16356" s="1"/>
      <c r="SEM16356" s="1"/>
      <c r="SEN16356" s="1"/>
      <c r="SEO16356" s="1"/>
      <c r="SEP16356" s="1"/>
      <c r="SEQ16356" s="1"/>
      <c r="SER16356" s="1"/>
      <c r="SES16356" s="1"/>
      <c r="SET16356" s="1"/>
      <c r="SEU16356" s="1"/>
      <c r="SEV16356" s="1"/>
      <c r="SEW16356" s="1"/>
      <c r="SEX16356" s="1"/>
      <c r="SEY16356" s="1"/>
      <c r="SEZ16356" s="1"/>
      <c r="SFA16356" s="1"/>
      <c r="SFB16356" s="1"/>
      <c r="SFC16356" s="1"/>
      <c r="SFD16356" s="1"/>
      <c r="SFE16356" s="1"/>
      <c r="SFF16356" s="1"/>
      <c r="SFG16356" s="1"/>
      <c r="SFH16356" s="1"/>
      <c r="SFI16356" s="1"/>
      <c r="SFJ16356" s="1"/>
      <c r="SFK16356" s="1"/>
      <c r="SFL16356" s="1"/>
      <c r="SFM16356" s="1"/>
      <c r="SFN16356" s="1"/>
      <c r="SFO16356" s="1"/>
      <c r="SFP16356" s="1"/>
      <c r="SFQ16356" s="1"/>
      <c r="SFR16356" s="1"/>
      <c r="SFS16356" s="1"/>
      <c r="SFT16356" s="1"/>
      <c r="SFU16356" s="1"/>
      <c r="SFV16356" s="1"/>
      <c r="SFW16356" s="1"/>
      <c r="SFX16356" s="1"/>
      <c r="SFY16356" s="1"/>
      <c r="SFZ16356" s="1"/>
      <c r="SGA16356" s="1"/>
      <c r="SGB16356" s="1"/>
      <c r="SGC16356" s="1"/>
      <c r="SGD16356" s="1"/>
      <c r="SGE16356" s="1"/>
      <c r="SGF16356" s="1"/>
      <c r="SGG16356" s="1"/>
      <c r="SGH16356" s="1"/>
      <c r="SGI16356" s="1"/>
      <c r="SGJ16356" s="1"/>
      <c r="SGK16356" s="1"/>
      <c r="SGL16356" s="1"/>
      <c r="SGM16356" s="1"/>
      <c r="SGN16356" s="1"/>
      <c r="SGO16356" s="1"/>
      <c r="SGP16356" s="1"/>
      <c r="SGQ16356" s="1"/>
      <c r="SGR16356" s="1"/>
      <c r="SGS16356" s="1"/>
      <c r="SGT16356" s="1"/>
      <c r="SGU16356" s="1"/>
      <c r="SGV16356" s="1"/>
      <c r="SGW16356" s="1"/>
      <c r="SGX16356" s="1"/>
      <c r="SGY16356" s="1"/>
      <c r="SGZ16356" s="1"/>
      <c r="SHA16356" s="1"/>
      <c r="SHB16356" s="1"/>
      <c r="SHC16356" s="1"/>
      <c r="SHD16356" s="1"/>
      <c r="SHE16356" s="1"/>
      <c r="SHF16356" s="1"/>
      <c r="SHG16356" s="1"/>
      <c r="SHH16356" s="1"/>
      <c r="SHI16356" s="1"/>
      <c r="SHJ16356" s="1"/>
      <c r="SHK16356" s="1"/>
      <c r="SHL16356" s="1"/>
      <c r="SHM16356" s="1"/>
      <c r="SHN16356" s="1"/>
      <c r="SHO16356" s="1"/>
      <c r="SHP16356" s="1"/>
      <c r="SHQ16356" s="1"/>
      <c r="SHR16356" s="1"/>
      <c r="SHS16356" s="1"/>
      <c r="SHT16356" s="1"/>
      <c r="SHU16356" s="1"/>
      <c r="SHV16356" s="1"/>
      <c r="SHW16356" s="1"/>
      <c r="SHX16356" s="1"/>
      <c r="SHY16356" s="1"/>
      <c r="SHZ16356" s="1"/>
      <c r="SIA16356" s="1"/>
      <c r="SIB16356" s="1"/>
      <c r="SIC16356" s="1"/>
      <c r="SID16356" s="1"/>
      <c r="SIE16356" s="1"/>
      <c r="SIF16356" s="1"/>
      <c r="SIG16356" s="1"/>
      <c r="SIH16356" s="1"/>
      <c r="SII16356" s="1"/>
      <c r="SIJ16356" s="1"/>
      <c r="SIK16356" s="1"/>
      <c r="SIL16356" s="1"/>
      <c r="SIM16356" s="1"/>
      <c r="SIN16356" s="1"/>
      <c r="SIO16356" s="1"/>
      <c r="SIP16356" s="1"/>
      <c r="SIQ16356" s="1"/>
      <c r="SIR16356" s="1"/>
      <c r="SIS16356" s="1"/>
      <c r="SIT16356" s="1"/>
      <c r="SIU16356" s="1"/>
      <c r="SIV16356" s="1"/>
      <c r="SIW16356" s="1"/>
      <c r="SIX16356" s="1"/>
      <c r="SIY16356" s="1"/>
      <c r="SIZ16356" s="1"/>
      <c r="SJA16356" s="1"/>
      <c r="SJB16356" s="1"/>
      <c r="SJC16356" s="1"/>
      <c r="SJD16356" s="1"/>
      <c r="SJE16356" s="1"/>
      <c r="SJF16356" s="1"/>
      <c r="SJG16356" s="1"/>
      <c r="SJH16356" s="1"/>
      <c r="SJI16356" s="1"/>
      <c r="SJJ16356" s="1"/>
      <c r="SJK16356" s="1"/>
      <c r="SJL16356" s="1"/>
      <c r="SJM16356" s="1"/>
      <c r="SJN16356" s="1"/>
      <c r="SJO16356" s="1"/>
      <c r="SJP16356" s="1"/>
      <c r="SJQ16356" s="1"/>
      <c r="SJR16356" s="1"/>
      <c r="SJS16356" s="1"/>
      <c r="SJT16356" s="1"/>
      <c r="SJU16356" s="1"/>
      <c r="SJV16356" s="1"/>
      <c r="SJW16356" s="1"/>
      <c r="SJX16356" s="1"/>
      <c r="SJY16356" s="1"/>
      <c r="SJZ16356" s="1"/>
      <c r="SKA16356" s="1"/>
      <c r="SKB16356" s="1"/>
      <c r="SKC16356" s="1"/>
      <c r="SKD16356" s="1"/>
      <c r="SKE16356" s="1"/>
      <c r="SKF16356" s="1"/>
      <c r="SKG16356" s="1"/>
      <c r="SKH16356" s="1"/>
      <c r="SKI16356" s="1"/>
      <c r="SKJ16356" s="1"/>
      <c r="SKK16356" s="1"/>
      <c r="SKL16356" s="1"/>
      <c r="SKM16356" s="1"/>
      <c r="SKN16356" s="1"/>
      <c r="SKO16356" s="1"/>
      <c r="SKP16356" s="1"/>
      <c r="SKQ16356" s="1"/>
      <c r="SKR16356" s="1"/>
      <c r="SKS16356" s="1"/>
      <c r="SKT16356" s="1"/>
      <c r="SKU16356" s="1"/>
      <c r="SKV16356" s="1"/>
      <c r="SKW16356" s="1"/>
      <c r="SKX16356" s="1"/>
      <c r="SKY16356" s="1"/>
      <c r="SKZ16356" s="1"/>
      <c r="SLA16356" s="1"/>
      <c r="SLB16356" s="1"/>
      <c r="SLC16356" s="1"/>
      <c r="SLD16356" s="1"/>
      <c r="SLE16356" s="1"/>
      <c r="SLF16356" s="1"/>
      <c r="SLG16356" s="1"/>
      <c r="SLH16356" s="1"/>
      <c r="SLI16356" s="1"/>
      <c r="SLJ16356" s="1"/>
      <c r="SLK16356" s="1"/>
      <c r="SLL16356" s="1"/>
      <c r="SLM16356" s="1"/>
      <c r="SLN16356" s="1"/>
      <c r="SLO16356" s="1"/>
      <c r="SLP16356" s="1"/>
      <c r="SLQ16356" s="1"/>
      <c r="SLR16356" s="1"/>
      <c r="SLS16356" s="1"/>
      <c r="SLT16356" s="1"/>
      <c r="SLU16356" s="1"/>
      <c r="SLV16356" s="1"/>
      <c r="SLW16356" s="1"/>
      <c r="SLX16356" s="1"/>
      <c r="SLY16356" s="1"/>
      <c r="SLZ16356" s="1"/>
      <c r="SMA16356" s="1"/>
      <c r="SMB16356" s="1"/>
      <c r="SMC16356" s="1"/>
      <c r="SMD16356" s="1"/>
      <c r="SME16356" s="1"/>
      <c r="SMF16356" s="1"/>
      <c r="SMG16356" s="1"/>
      <c r="SMH16356" s="1"/>
      <c r="SMI16356" s="1"/>
      <c r="SMJ16356" s="1"/>
      <c r="SMK16356" s="1"/>
      <c r="SML16356" s="1"/>
      <c r="SMM16356" s="1"/>
      <c r="SMN16356" s="1"/>
      <c r="SMO16356" s="1"/>
      <c r="SMP16356" s="1"/>
      <c r="SMQ16356" s="1"/>
      <c r="SMR16356" s="1"/>
      <c r="SMS16356" s="1"/>
      <c r="SMT16356" s="1"/>
      <c r="SMU16356" s="1"/>
      <c r="SMV16356" s="1"/>
      <c r="SMW16356" s="1"/>
      <c r="SMX16356" s="1"/>
      <c r="SMY16356" s="1"/>
      <c r="SMZ16356" s="1"/>
      <c r="SNA16356" s="1"/>
      <c r="SNB16356" s="1"/>
      <c r="SNC16356" s="1"/>
      <c r="SND16356" s="1"/>
      <c r="SNE16356" s="1"/>
      <c r="SNF16356" s="1"/>
      <c r="SNG16356" s="1"/>
      <c r="SNH16356" s="1"/>
      <c r="SNI16356" s="1"/>
      <c r="SNJ16356" s="1"/>
      <c r="SNK16356" s="1"/>
      <c r="SNL16356" s="1"/>
      <c r="SNM16356" s="1"/>
      <c r="SNN16356" s="1"/>
      <c r="SNO16356" s="1"/>
      <c r="SNP16356" s="1"/>
      <c r="SNQ16356" s="1"/>
      <c r="SNR16356" s="1"/>
      <c r="SNS16356" s="1"/>
      <c r="SNT16356" s="1"/>
      <c r="SNU16356" s="1"/>
      <c r="SNV16356" s="1"/>
      <c r="SNW16356" s="1"/>
      <c r="SNX16356" s="1"/>
      <c r="SNY16356" s="1"/>
      <c r="SNZ16356" s="1"/>
      <c r="SOA16356" s="1"/>
      <c r="SOB16356" s="1"/>
      <c r="SOC16356" s="1"/>
      <c r="SOD16356" s="1"/>
      <c r="SOE16356" s="1"/>
      <c r="SOF16356" s="1"/>
      <c r="SOG16356" s="1"/>
      <c r="SOH16356" s="1"/>
      <c r="SOI16356" s="1"/>
      <c r="SOJ16356" s="1"/>
      <c r="SOK16356" s="1"/>
      <c r="SOL16356" s="1"/>
      <c r="SOM16356" s="1"/>
      <c r="SON16356" s="1"/>
      <c r="SOO16356" s="1"/>
      <c r="SOP16356" s="1"/>
      <c r="SOQ16356" s="1"/>
      <c r="SOR16356" s="1"/>
      <c r="SOS16356" s="1"/>
      <c r="SOT16356" s="1"/>
      <c r="SOU16356" s="1"/>
      <c r="SOV16356" s="1"/>
      <c r="SOW16356" s="1"/>
      <c r="SOX16356" s="1"/>
      <c r="SOY16356" s="1"/>
      <c r="SOZ16356" s="1"/>
      <c r="SPA16356" s="1"/>
      <c r="SPB16356" s="1"/>
      <c r="SPC16356" s="1"/>
      <c r="SPD16356" s="1"/>
      <c r="SPE16356" s="1"/>
      <c r="SPF16356" s="1"/>
      <c r="SPG16356" s="1"/>
      <c r="SPH16356" s="1"/>
      <c r="SPI16356" s="1"/>
      <c r="SPJ16356" s="1"/>
      <c r="SPK16356" s="1"/>
      <c r="SPL16356" s="1"/>
      <c r="SPM16356" s="1"/>
      <c r="SPN16356" s="1"/>
      <c r="SPO16356" s="1"/>
      <c r="SPP16356" s="1"/>
      <c r="SPQ16356" s="1"/>
      <c r="SPR16356" s="1"/>
      <c r="SPS16356" s="1"/>
      <c r="SPT16356" s="1"/>
      <c r="SPU16356" s="1"/>
      <c r="SPV16356" s="1"/>
      <c r="SPW16356" s="1"/>
      <c r="SPX16356" s="1"/>
      <c r="SPY16356" s="1"/>
      <c r="SPZ16356" s="1"/>
      <c r="SQA16356" s="1"/>
      <c r="SQB16356" s="1"/>
      <c r="SQC16356" s="1"/>
      <c r="SQD16356" s="1"/>
      <c r="SQE16356" s="1"/>
      <c r="SQF16356" s="1"/>
      <c r="SQG16356" s="1"/>
      <c r="SQH16356" s="1"/>
      <c r="SQI16356" s="1"/>
      <c r="SQJ16356" s="1"/>
      <c r="SQK16356" s="1"/>
      <c r="SQL16356" s="1"/>
      <c r="SQM16356" s="1"/>
      <c r="SQN16356" s="1"/>
      <c r="SQO16356" s="1"/>
      <c r="SQP16356" s="1"/>
      <c r="SQQ16356" s="1"/>
      <c r="SQR16356" s="1"/>
      <c r="SQS16356" s="1"/>
      <c r="SQT16356" s="1"/>
      <c r="SQU16356" s="1"/>
      <c r="SQV16356" s="1"/>
      <c r="SQW16356" s="1"/>
      <c r="SQX16356" s="1"/>
      <c r="SQY16356" s="1"/>
      <c r="SQZ16356" s="1"/>
      <c r="SRA16356" s="1"/>
      <c r="SRB16356" s="1"/>
      <c r="SRC16356" s="1"/>
      <c r="SRD16356" s="1"/>
      <c r="SRE16356" s="1"/>
      <c r="SRF16356" s="1"/>
      <c r="SRG16356" s="1"/>
      <c r="SRH16356" s="1"/>
      <c r="SRI16356" s="1"/>
      <c r="SRJ16356" s="1"/>
      <c r="SRK16356" s="1"/>
      <c r="SRL16356" s="1"/>
      <c r="SRM16356" s="1"/>
      <c r="SRN16356" s="1"/>
      <c r="SRO16356" s="1"/>
      <c r="SRP16356" s="1"/>
      <c r="SRQ16356" s="1"/>
      <c r="SRR16356" s="1"/>
      <c r="SRS16356" s="1"/>
      <c r="SRT16356" s="1"/>
      <c r="SRU16356" s="1"/>
      <c r="SRV16356" s="1"/>
      <c r="SRW16356" s="1"/>
      <c r="SRX16356" s="1"/>
      <c r="SRY16356" s="1"/>
      <c r="SRZ16356" s="1"/>
      <c r="SSA16356" s="1"/>
      <c r="SSB16356" s="1"/>
      <c r="SSC16356" s="1"/>
      <c r="SSD16356" s="1"/>
      <c r="SSE16356" s="1"/>
      <c r="SSF16356" s="1"/>
      <c r="SSG16356" s="1"/>
      <c r="SSH16356" s="1"/>
      <c r="SSI16356" s="1"/>
      <c r="SSJ16356" s="1"/>
      <c r="SSK16356" s="1"/>
      <c r="SSL16356" s="1"/>
      <c r="SSM16356" s="1"/>
      <c r="SSN16356" s="1"/>
      <c r="SSO16356" s="1"/>
      <c r="SSP16356" s="1"/>
      <c r="SSQ16356" s="1"/>
      <c r="SSR16356" s="1"/>
      <c r="SSS16356" s="1"/>
      <c r="SST16356" s="1"/>
      <c r="SSU16356" s="1"/>
      <c r="SSV16356" s="1"/>
      <c r="SSW16356" s="1"/>
      <c r="SSX16356" s="1"/>
      <c r="SSY16356" s="1"/>
      <c r="SSZ16356" s="1"/>
      <c r="STA16356" s="1"/>
      <c r="STB16356" s="1"/>
      <c r="STC16356" s="1"/>
      <c r="STD16356" s="1"/>
      <c r="STE16356" s="1"/>
      <c r="STF16356" s="1"/>
      <c r="STG16356" s="1"/>
      <c r="STH16356" s="1"/>
      <c r="STI16356" s="1"/>
      <c r="STJ16356" s="1"/>
      <c r="STK16356" s="1"/>
      <c r="STL16356" s="1"/>
      <c r="STM16356" s="1"/>
      <c r="STN16356" s="1"/>
      <c r="STO16356" s="1"/>
      <c r="STP16356" s="1"/>
      <c r="STQ16356" s="1"/>
      <c r="STR16356" s="1"/>
      <c r="STS16356" s="1"/>
      <c r="STT16356" s="1"/>
      <c r="STU16356" s="1"/>
      <c r="STV16356" s="1"/>
      <c r="STW16356" s="1"/>
      <c r="STX16356" s="1"/>
      <c r="STY16356" s="1"/>
      <c r="STZ16356" s="1"/>
      <c r="SUA16356" s="1"/>
      <c r="SUB16356" s="1"/>
      <c r="SUC16356" s="1"/>
      <c r="SUD16356" s="1"/>
      <c r="SUE16356" s="1"/>
      <c r="SUF16356" s="1"/>
      <c r="SUG16356" s="1"/>
      <c r="SUH16356" s="1"/>
      <c r="SUI16356" s="1"/>
      <c r="SUJ16356" s="1"/>
      <c r="SUK16356" s="1"/>
      <c r="SUL16356" s="1"/>
      <c r="SUM16356" s="1"/>
      <c r="SUN16356" s="1"/>
      <c r="SUO16356" s="1"/>
      <c r="SUP16356" s="1"/>
      <c r="SUQ16356" s="1"/>
      <c r="SUR16356" s="1"/>
      <c r="SUS16356" s="1"/>
      <c r="SUT16356" s="1"/>
      <c r="SUU16356" s="1"/>
      <c r="SUV16356" s="1"/>
      <c r="SUW16356" s="1"/>
      <c r="SUX16356" s="1"/>
      <c r="SUY16356" s="1"/>
      <c r="SUZ16356" s="1"/>
      <c r="SVA16356" s="1"/>
      <c r="SVB16356" s="1"/>
      <c r="SVC16356" s="1"/>
      <c r="SVD16356" s="1"/>
      <c r="SVE16356" s="1"/>
      <c r="SVF16356" s="1"/>
      <c r="SVG16356" s="1"/>
      <c r="SVH16356" s="1"/>
      <c r="SVI16356" s="1"/>
      <c r="SVJ16356" s="1"/>
      <c r="SVK16356" s="1"/>
      <c r="SVL16356" s="1"/>
      <c r="SVM16356" s="1"/>
      <c r="SVN16356" s="1"/>
      <c r="SVO16356" s="1"/>
      <c r="SVP16356" s="1"/>
      <c r="SVQ16356" s="1"/>
      <c r="SVR16356" s="1"/>
      <c r="SVS16356" s="1"/>
      <c r="SVT16356" s="1"/>
      <c r="SVU16356" s="1"/>
      <c r="SVV16356" s="1"/>
      <c r="SVW16356" s="1"/>
      <c r="SVX16356" s="1"/>
      <c r="SVY16356" s="1"/>
      <c r="SVZ16356" s="1"/>
      <c r="SWA16356" s="1"/>
      <c r="SWB16356" s="1"/>
      <c r="SWC16356" s="1"/>
      <c r="SWD16356" s="1"/>
      <c r="SWE16356" s="1"/>
      <c r="SWF16356" s="1"/>
      <c r="SWG16356" s="1"/>
      <c r="SWH16356" s="1"/>
      <c r="SWI16356" s="1"/>
      <c r="SWJ16356" s="1"/>
      <c r="SWK16356" s="1"/>
      <c r="SWL16356" s="1"/>
      <c r="SWM16356" s="1"/>
      <c r="SWN16356" s="1"/>
      <c r="SWO16356" s="1"/>
      <c r="SWP16356" s="1"/>
      <c r="SWQ16356" s="1"/>
      <c r="SWR16356" s="1"/>
      <c r="SWS16356" s="1"/>
      <c r="SWT16356" s="1"/>
      <c r="SWU16356" s="1"/>
      <c r="SWV16356" s="1"/>
      <c r="SWW16356" s="1"/>
      <c r="SWX16356" s="1"/>
      <c r="SWY16356" s="1"/>
      <c r="SWZ16356" s="1"/>
      <c r="SXA16356" s="1"/>
      <c r="SXB16356" s="1"/>
      <c r="SXC16356" s="1"/>
      <c r="SXD16356" s="1"/>
      <c r="SXE16356" s="1"/>
      <c r="SXF16356" s="1"/>
      <c r="SXG16356" s="1"/>
      <c r="SXH16356" s="1"/>
      <c r="SXI16356" s="1"/>
      <c r="SXJ16356" s="1"/>
      <c r="SXK16356" s="1"/>
      <c r="SXL16356" s="1"/>
      <c r="SXM16356" s="1"/>
      <c r="SXN16356" s="1"/>
      <c r="SXO16356" s="1"/>
      <c r="SXP16356" s="1"/>
      <c r="SXQ16356" s="1"/>
      <c r="SXR16356" s="1"/>
      <c r="SXS16356" s="1"/>
      <c r="SXT16356" s="1"/>
      <c r="SXU16356" s="1"/>
      <c r="SXV16356" s="1"/>
      <c r="SXW16356" s="1"/>
      <c r="SXX16356" s="1"/>
      <c r="SXY16356" s="1"/>
      <c r="SXZ16356" s="1"/>
      <c r="SYA16356" s="1"/>
      <c r="SYB16356" s="1"/>
      <c r="SYC16356" s="1"/>
      <c r="SYD16356" s="1"/>
      <c r="SYE16356" s="1"/>
      <c r="SYF16356" s="1"/>
      <c r="SYG16356" s="1"/>
      <c r="SYH16356" s="1"/>
      <c r="SYI16356" s="1"/>
      <c r="SYJ16356" s="1"/>
      <c r="SYK16356" s="1"/>
      <c r="SYL16356" s="1"/>
      <c r="SYM16356" s="1"/>
      <c r="SYN16356" s="1"/>
      <c r="SYO16356" s="1"/>
      <c r="SYP16356" s="1"/>
      <c r="SYQ16356" s="1"/>
      <c r="SYR16356" s="1"/>
      <c r="SYS16356" s="1"/>
      <c r="SYT16356" s="1"/>
      <c r="SYU16356" s="1"/>
      <c r="SYV16356" s="1"/>
      <c r="SYW16356" s="1"/>
      <c r="SYX16356" s="1"/>
      <c r="SYY16356" s="1"/>
      <c r="SYZ16356" s="1"/>
      <c r="SZA16356" s="1"/>
      <c r="SZB16356" s="1"/>
      <c r="SZC16356" s="1"/>
      <c r="SZD16356" s="1"/>
      <c r="SZE16356" s="1"/>
      <c r="SZF16356" s="1"/>
      <c r="SZG16356" s="1"/>
      <c r="SZH16356" s="1"/>
      <c r="SZI16356" s="1"/>
      <c r="SZJ16356" s="1"/>
      <c r="SZK16356" s="1"/>
      <c r="SZL16356" s="1"/>
      <c r="SZM16356" s="1"/>
      <c r="SZN16356" s="1"/>
      <c r="SZO16356" s="1"/>
      <c r="SZP16356" s="1"/>
      <c r="SZQ16356" s="1"/>
      <c r="SZR16356" s="1"/>
      <c r="SZS16356" s="1"/>
      <c r="SZT16356" s="1"/>
      <c r="SZU16356" s="1"/>
      <c r="SZV16356" s="1"/>
      <c r="SZW16356" s="1"/>
      <c r="SZX16356" s="1"/>
      <c r="SZY16356" s="1"/>
      <c r="SZZ16356" s="1"/>
      <c r="TAA16356" s="1"/>
      <c r="TAB16356" s="1"/>
      <c r="TAC16356" s="1"/>
      <c r="TAD16356" s="1"/>
      <c r="TAE16356" s="1"/>
      <c r="TAF16356" s="1"/>
      <c r="TAG16356" s="1"/>
      <c r="TAH16356" s="1"/>
      <c r="TAI16356" s="1"/>
      <c r="TAJ16356" s="1"/>
      <c r="TAK16356" s="1"/>
      <c r="TAL16356" s="1"/>
      <c r="TAM16356" s="1"/>
      <c r="TAN16356" s="1"/>
      <c r="TAO16356" s="1"/>
      <c r="TAP16356" s="1"/>
      <c r="TAQ16356" s="1"/>
      <c r="TAR16356" s="1"/>
      <c r="TAS16356" s="1"/>
      <c r="TAT16356" s="1"/>
      <c r="TAU16356" s="1"/>
      <c r="TAV16356" s="1"/>
      <c r="TAW16356" s="1"/>
      <c r="TAX16356" s="1"/>
      <c r="TAY16356" s="1"/>
      <c r="TAZ16356" s="1"/>
      <c r="TBA16356" s="1"/>
      <c r="TBB16356" s="1"/>
      <c r="TBC16356" s="1"/>
      <c r="TBD16356" s="1"/>
      <c r="TBE16356" s="1"/>
      <c r="TBF16356" s="1"/>
      <c r="TBG16356" s="1"/>
      <c r="TBH16356" s="1"/>
      <c r="TBI16356" s="1"/>
      <c r="TBJ16356" s="1"/>
      <c r="TBK16356" s="1"/>
      <c r="TBL16356" s="1"/>
      <c r="TBM16356" s="1"/>
      <c r="TBN16356" s="1"/>
      <c r="TBO16356" s="1"/>
      <c r="TBP16356" s="1"/>
      <c r="TBQ16356" s="1"/>
      <c r="TBR16356" s="1"/>
      <c r="TBS16356" s="1"/>
      <c r="TBT16356" s="1"/>
      <c r="TBU16356" s="1"/>
      <c r="TBV16356" s="1"/>
      <c r="TBW16356" s="1"/>
      <c r="TBX16356" s="1"/>
      <c r="TBY16356" s="1"/>
      <c r="TBZ16356" s="1"/>
      <c r="TCA16356" s="1"/>
      <c r="TCB16356" s="1"/>
      <c r="TCC16356" s="1"/>
      <c r="TCD16356" s="1"/>
      <c r="TCE16356" s="1"/>
      <c r="TCF16356" s="1"/>
      <c r="TCG16356" s="1"/>
      <c r="TCH16356" s="1"/>
      <c r="TCI16356" s="1"/>
      <c r="TCJ16356" s="1"/>
      <c r="TCK16356" s="1"/>
      <c r="TCL16356" s="1"/>
      <c r="TCM16356" s="1"/>
      <c r="TCN16356" s="1"/>
      <c r="TCO16356" s="1"/>
      <c r="TCP16356" s="1"/>
      <c r="TCQ16356" s="1"/>
      <c r="TCR16356" s="1"/>
      <c r="TCS16356" s="1"/>
      <c r="TCT16356" s="1"/>
      <c r="TCU16356" s="1"/>
      <c r="TCV16356" s="1"/>
      <c r="TCW16356" s="1"/>
      <c r="TCX16356" s="1"/>
      <c r="TCY16356" s="1"/>
      <c r="TCZ16356" s="1"/>
      <c r="TDA16356" s="1"/>
      <c r="TDB16356" s="1"/>
      <c r="TDC16356" s="1"/>
      <c r="TDD16356" s="1"/>
      <c r="TDE16356" s="1"/>
      <c r="TDF16356" s="1"/>
      <c r="TDG16356" s="1"/>
      <c r="TDH16356" s="1"/>
      <c r="TDI16356" s="1"/>
      <c r="TDJ16356" s="1"/>
      <c r="TDK16356" s="1"/>
      <c r="TDL16356" s="1"/>
      <c r="TDM16356" s="1"/>
      <c r="TDN16356" s="1"/>
      <c r="TDO16356" s="1"/>
      <c r="TDP16356" s="1"/>
      <c r="TDQ16356" s="1"/>
      <c r="TDR16356" s="1"/>
      <c r="TDS16356" s="1"/>
      <c r="TDT16356" s="1"/>
      <c r="TDU16356" s="1"/>
      <c r="TDV16356" s="1"/>
      <c r="TDW16356" s="1"/>
      <c r="TDX16356" s="1"/>
      <c r="TDY16356" s="1"/>
      <c r="TDZ16356" s="1"/>
      <c r="TEA16356" s="1"/>
      <c r="TEB16356" s="1"/>
      <c r="TEC16356" s="1"/>
      <c r="TED16356" s="1"/>
      <c r="TEE16356" s="1"/>
      <c r="TEF16356" s="1"/>
      <c r="TEG16356" s="1"/>
      <c r="TEH16356" s="1"/>
      <c r="TEI16356" s="1"/>
      <c r="TEJ16356" s="1"/>
      <c r="TEK16356" s="1"/>
      <c r="TEL16356" s="1"/>
      <c r="TEM16356" s="1"/>
      <c r="TEN16356" s="1"/>
      <c r="TEO16356" s="1"/>
      <c r="TEP16356" s="1"/>
      <c r="TEQ16356" s="1"/>
      <c r="TER16356" s="1"/>
      <c r="TES16356" s="1"/>
      <c r="TET16356" s="1"/>
      <c r="TEU16356" s="1"/>
      <c r="TEV16356" s="1"/>
      <c r="TEW16356" s="1"/>
      <c r="TEX16356" s="1"/>
      <c r="TEY16356" s="1"/>
      <c r="TEZ16356" s="1"/>
      <c r="TFA16356" s="1"/>
      <c r="TFB16356" s="1"/>
      <c r="TFC16356" s="1"/>
      <c r="TFD16356" s="1"/>
      <c r="TFE16356" s="1"/>
      <c r="TFF16356" s="1"/>
      <c r="TFG16356" s="1"/>
      <c r="TFH16356" s="1"/>
      <c r="TFI16356" s="1"/>
      <c r="TFJ16356" s="1"/>
      <c r="TFK16356" s="1"/>
      <c r="TFL16356" s="1"/>
      <c r="TFM16356" s="1"/>
      <c r="TFN16356" s="1"/>
      <c r="TFO16356" s="1"/>
      <c r="TFP16356" s="1"/>
      <c r="TFQ16356" s="1"/>
      <c r="TFR16356" s="1"/>
      <c r="TFS16356" s="1"/>
      <c r="TFT16356" s="1"/>
      <c r="TFU16356" s="1"/>
      <c r="TFV16356" s="1"/>
      <c r="TFW16356" s="1"/>
      <c r="TFX16356" s="1"/>
      <c r="TFY16356" s="1"/>
      <c r="TFZ16356" s="1"/>
      <c r="TGA16356" s="1"/>
      <c r="TGB16356" s="1"/>
      <c r="TGC16356" s="1"/>
      <c r="TGD16356" s="1"/>
      <c r="TGE16356" s="1"/>
      <c r="TGF16356" s="1"/>
      <c r="TGG16356" s="1"/>
      <c r="TGH16356" s="1"/>
      <c r="TGI16356" s="1"/>
      <c r="TGJ16356" s="1"/>
      <c r="TGK16356" s="1"/>
      <c r="TGL16356" s="1"/>
      <c r="TGM16356" s="1"/>
      <c r="TGN16356" s="1"/>
      <c r="TGO16356" s="1"/>
      <c r="TGP16356" s="1"/>
      <c r="TGQ16356" s="1"/>
      <c r="TGR16356" s="1"/>
      <c r="TGS16356" s="1"/>
      <c r="TGT16356" s="1"/>
      <c r="TGU16356" s="1"/>
      <c r="TGV16356" s="1"/>
      <c r="TGW16356" s="1"/>
      <c r="TGX16356" s="1"/>
      <c r="TGY16356" s="1"/>
      <c r="TGZ16356" s="1"/>
      <c r="THA16356" s="1"/>
      <c r="THB16356" s="1"/>
      <c r="THC16356" s="1"/>
      <c r="THD16356" s="1"/>
      <c r="THE16356" s="1"/>
      <c r="THF16356" s="1"/>
      <c r="THG16356" s="1"/>
      <c r="THH16356" s="1"/>
      <c r="THI16356" s="1"/>
      <c r="THJ16356" s="1"/>
      <c r="THK16356" s="1"/>
      <c r="THL16356" s="1"/>
      <c r="THM16356" s="1"/>
      <c r="THN16356" s="1"/>
      <c r="THO16356" s="1"/>
      <c r="THP16356" s="1"/>
      <c r="THQ16356" s="1"/>
      <c r="THR16356" s="1"/>
      <c r="THS16356" s="1"/>
      <c r="THT16356" s="1"/>
      <c r="THU16356" s="1"/>
      <c r="THV16356" s="1"/>
      <c r="THW16356" s="1"/>
      <c r="THX16356" s="1"/>
      <c r="THY16356" s="1"/>
      <c r="THZ16356" s="1"/>
      <c r="TIA16356" s="1"/>
      <c r="TIB16356" s="1"/>
      <c r="TIC16356" s="1"/>
      <c r="TID16356" s="1"/>
      <c r="TIE16356" s="1"/>
      <c r="TIF16356" s="1"/>
      <c r="TIG16356" s="1"/>
      <c r="TIH16356" s="1"/>
      <c r="TII16356" s="1"/>
      <c r="TIJ16356" s="1"/>
      <c r="TIK16356" s="1"/>
      <c r="TIL16356" s="1"/>
      <c r="TIM16356" s="1"/>
      <c r="TIN16356" s="1"/>
      <c r="TIO16356" s="1"/>
      <c r="TIP16356" s="1"/>
      <c r="TIQ16356" s="1"/>
      <c r="TIR16356" s="1"/>
      <c r="TIS16356" s="1"/>
      <c r="TIT16356" s="1"/>
      <c r="TIU16356" s="1"/>
      <c r="TIV16356" s="1"/>
      <c r="TIW16356" s="1"/>
      <c r="TIX16356" s="1"/>
      <c r="TIY16356" s="1"/>
      <c r="TIZ16356" s="1"/>
      <c r="TJA16356" s="1"/>
      <c r="TJB16356" s="1"/>
      <c r="TJC16356" s="1"/>
      <c r="TJD16356" s="1"/>
      <c r="TJE16356" s="1"/>
      <c r="TJF16356" s="1"/>
      <c r="TJG16356" s="1"/>
      <c r="TJH16356" s="1"/>
      <c r="TJI16356" s="1"/>
      <c r="TJJ16356" s="1"/>
      <c r="TJK16356" s="1"/>
      <c r="TJL16356" s="1"/>
      <c r="TJM16356" s="1"/>
      <c r="TJN16356" s="1"/>
      <c r="TJO16356" s="1"/>
      <c r="TJP16356" s="1"/>
      <c r="TJQ16356" s="1"/>
      <c r="TJR16356" s="1"/>
      <c r="TJS16356" s="1"/>
      <c r="TJT16356" s="1"/>
      <c r="TJU16356" s="1"/>
      <c r="TJV16356" s="1"/>
      <c r="TJW16356" s="1"/>
      <c r="TJX16356" s="1"/>
      <c r="TJY16356" s="1"/>
      <c r="TJZ16356" s="1"/>
      <c r="TKA16356" s="1"/>
      <c r="TKB16356" s="1"/>
      <c r="TKC16356" s="1"/>
      <c r="TKD16356" s="1"/>
      <c r="TKE16356" s="1"/>
      <c r="TKF16356" s="1"/>
      <c r="TKG16356" s="1"/>
      <c r="TKH16356" s="1"/>
      <c r="TKI16356" s="1"/>
      <c r="TKJ16356" s="1"/>
      <c r="TKK16356" s="1"/>
      <c r="TKL16356" s="1"/>
      <c r="TKM16356" s="1"/>
      <c r="TKN16356" s="1"/>
      <c r="TKO16356" s="1"/>
      <c r="TKP16356" s="1"/>
      <c r="TKQ16356" s="1"/>
      <c r="TKR16356" s="1"/>
      <c r="TKS16356" s="1"/>
      <c r="TKT16356" s="1"/>
      <c r="TKU16356" s="1"/>
      <c r="TKV16356" s="1"/>
      <c r="TKW16356" s="1"/>
      <c r="TKX16356" s="1"/>
      <c r="TKY16356" s="1"/>
      <c r="TKZ16356" s="1"/>
      <c r="TLA16356" s="1"/>
      <c r="TLB16356" s="1"/>
      <c r="TLC16356" s="1"/>
      <c r="TLD16356" s="1"/>
      <c r="TLE16356" s="1"/>
      <c r="TLF16356" s="1"/>
      <c r="TLG16356" s="1"/>
      <c r="TLH16356" s="1"/>
      <c r="TLI16356" s="1"/>
      <c r="TLJ16356" s="1"/>
      <c r="TLK16356" s="1"/>
      <c r="TLL16356" s="1"/>
      <c r="TLM16356" s="1"/>
      <c r="TLN16356" s="1"/>
      <c r="TLO16356" s="1"/>
      <c r="TLP16356" s="1"/>
      <c r="TLQ16356" s="1"/>
      <c r="TLR16356" s="1"/>
      <c r="TLS16356" s="1"/>
      <c r="TLT16356" s="1"/>
      <c r="TLU16356" s="1"/>
      <c r="TLV16356" s="1"/>
      <c r="TLW16356" s="1"/>
      <c r="TLX16356" s="1"/>
      <c r="TLY16356" s="1"/>
      <c r="TLZ16356" s="1"/>
      <c r="TMA16356" s="1"/>
      <c r="TMB16356" s="1"/>
      <c r="TMC16356" s="1"/>
      <c r="TMD16356" s="1"/>
      <c r="TME16356" s="1"/>
      <c r="TMF16356" s="1"/>
      <c r="TMG16356" s="1"/>
      <c r="TMH16356" s="1"/>
      <c r="TMI16356" s="1"/>
      <c r="TMJ16356" s="1"/>
      <c r="TMK16356" s="1"/>
      <c r="TML16356" s="1"/>
      <c r="TMM16356" s="1"/>
      <c r="TMN16356" s="1"/>
      <c r="TMO16356" s="1"/>
      <c r="TMP16356" s="1"/>
      <c r="TMQ16356" s="1"/>
      <c r="TMR16356" s="1"/>
      <c r="TMS16356" s="1"/>
      <c r="TMT16356" s="1"/>
      <c r="TMU16356" s="1"/>
      <c r="TMV16356" s="1"/>
      <c r="TMW16356" s="1"/>
      <c r="TMX16356" s="1"/>
      <c r="TMY16356" s="1"/>
      <c r="TMZ16356" s="1"/>
      <c r="TNA16356" s="1"/>
      <c r="TNB16356" s="1"/>
      <c r="TNC16356" s="1"/>
      <c r="TND16356" s="1"/>
      <c r="TNE16356" s="1"/>
      <c r="TNF16356" s="1"/>
      <c r="TNG16356" s="1"/>
      <c r="TNH16356" s="1"/>
      <c r="TNI16356" s="1"/>
      <c r="TNJ16356" s="1"/>
      <c r="TNK16356" s="1"/>
      <c r="TNL16356" s="1"/>
      <c r="TNM16356" s="1"/>
      <c r="TNN16356" s="1"/>
      <c r="TNO16356" s="1"/>
      <c r="TNP16356" s="1"/>
      <c r="TNQ16356" s="1"/>
      <c r="TNR16356" s="1"/>
      <c r="TNS16356" s="1"/>
      <c r="TNT16356" s="1"/>
      <c r="TNU16356" s="1"/>
      <c r="TNV16356" s="1"/>
      <c r="TNW16356" s="1"/>
      <c r="TNX16356" s="1"/>
      <c r="TNY16356" s="1"/>
      <c r="TNZ16356" s="1"/>
      <c r="TOA16356" s="1"/>
      <c r="TOB16356" s="1"/>
      <c r="TOC16356" s="1"/>
      <c r="TOD16356" s="1"/>
      <c r="TOE16356" s="1"/>
      <c r="TOF16356" s="1"/>
      <c r="TOG16356" s="1"/>
      <c r="TOH16356" s="1"/>
      <c r="TOI16356" s="1"/>
      <c r="TOJ16356" s="1"/>
      <c r="TOK16356" s="1"/>
      <c r="TOL16356" s="1"/>
      <c r="TOM16356" s="1"/>
      <c r="TON16356" s="1"/>
      <c r="TOO16356" s="1"/>
      <c r="TOP16356" s="1"/>
      <c r="TOQ16356" s="1"/>
      <c r="TOR16356" s="1"/>
      <c r="TOS16356" s="1"/>
      <c r="TOT16356" s="1"/>
      <c r="TOU16356" s="1"/>
      <c r="TOV16356" s="1"/>
      <c r="TOW16356" s="1"/>
      <c r="TOX16356" s="1"/>
      <c r="TOY16356" s="1"/>
      <c r="TOZ16356" s="1"/>
      <c r="TPA16356" s="1"/>
      <c r="TPB16356" s="1"/>
      <c r="TPC16356" s="1"/>
      <c r="TPD16356" s="1"/>
      <c r="TPE16356" s="1"/>
      <c r="TPF16356" s="1"/>
      <c r="TPG16356" s="1"/>
      <c r="TPH16356" s="1"/>
      <c r="TPI16356" s="1"/>
      <c r="TPJ16356" s="1"/>
      <c r="TPK16356" s="1"/>
      <c r="TPL16356" s="1"/>
      <c r="TPM16356" s="1"/>
      <c r="TPN16356" s="1"/>
      <c r="TPO16356" s="1"/>
      <c r="TPP16356" s="1"/>
      <c r="TPQ16356" s="1"/>
      <c r="TPR16356" s="1"/>
      <c r="TPS16356" s="1"/>
      <c r="TPT16356" s="1"/>
      <c r="TPU16356" s="1"/>
      <c r="TPV16356" s="1"/>
      <c r="TPW16356" s="1"/>
      <c r="TPX16356" s="1"/>
      <c r="TPY16356" s="1"/>
      <c r="TPZ16356" s="1"/>
      <c r="TQA16356" s="1"/>
      <c r="TQB16356" s="1"/>
      <c r="TQC16356" s="1"/>
      <c r="TQD16356" s="1"/>
      <c r="TQE16356" s="1"/>
      <c r="TQF16356" s="1"/>
      <c r="TQG16356" s="1"/>
      <c r="TQH16356" s="1"/>
      <c r="TQI16356" s="1"/>
      <c r="TQJ16356" s="1"/>
      <c r="TQK16356" s="1"/>
      <c r="TQL16356" s="1"/>
      <c r="TQM16356" s="1"/>
      <c r="TQN16356" s="1"/>
      <c r="TQO16356" s="1"/>
      <c r="TQP16356" s="1"/>
      <c r="TQQ16356" s="1"/>
      <c r="TQR16356" s="1"/>
      <c r="TQS16356" s="1"/>
      <c r="TQT16356" s="1"/>
      <c r="TQU16356" s="1"/>
      <c r="TQV16356" s="1"/>
      <c r="TQW16356" s="1"/>
      <c r="TQX16356" s="1"/>
      <c r="TQY16356" s="1"/>
      <c r="TQZ16356" s="1"/>
      <c r="TRA16356" s="1"/>
      <c r="TRB16356" s="1"/>
      <c r="TRC16356" s="1"/>
      <c r="TRD16356" s="1"/>
      <c r="TRE16356" s="1"/>
      <c r="TRF16356" s="1"/>
      <c r="TRG16356" s="1"/>
      <c r="TRH16356" s="1"/>
      <c r="TRI16356" s="1"/>
      <c r="TRJ16356" s="1"/>
      <c r="TRK16356" s="1"/>
      <c r="TRL16356" s="1"/>
      <c r="TRM16356" s="1"/>
      <c r="TRN16356" s="1"/>
      <c r="TRO16356" s="1"/>
      <c r="TRP16356" s="1"/>
      <c r="TRQ16356" s="1"/>
      <c r="TRR16356" s="1"/>
      <c r="TRS16356" s="1"/>
      <c r="TRT16356" s="1"/>
      <c r="TRU16356" s="1"/>
      <c r="TRV16356" s="1"/>
      <c r="TRW16356" s="1"/>
      <c r="TRX16356" s="1"/>
      <c r="TRY16356" s="1"/>
      <c r="TRZ16356" s="1"/>
      <c r="TSA16356" s="1"/>
      <c r="TSB16356" s="1"/>
      <c r="TSC16356" s="1"/>
      <c r="TSD16356" s="1"/>
      <c r="TSE16356" s="1"/>
      <c r="TSF16356" s="1"/>
      <c r="TSG16356" s="1"/>
      <c r="TSH16356" s="1"/>
      <c r="TSI16356" s="1"/>
      <c r="TSJ16356" s="1"/>
      <c r="TSK16356" s="1"/>
      <c r="TSL16356" s="1"/>
      <c r="TSM16356" s="1"/>
      <c r="TSN16356" s="1"/>
      <c r="TSO16356" s="1"/>
      <c r="TSP16356" s="1"/>
      <c r="TSQ16356" s="1"/>
      <c r="TSR16356" s="1"/>
      <c r="TSS16356" s="1"/>
      <c r="TST16356" s="1"/>
      <c r="TSU16356" s="1"/>
      <c r="TSV16356" s="1"/>
      <c r="TSW16356" s="1"/>
      <c r="TSX16356" s="1"/>
      <c r="TSY16356" s="1"/>
      <c r="TSZ16356" s="1"/>
      <c r="TTA16356" s="1"/>
      <c r="TTB16356" s="1"/>
      <c r="TTC16356" s="1"/>
      <c r="TTD16356" s="1"/>
      <c r="TTE16356" s="1"/>
      <c r="TTF16356" s="1"/>
      <c r="TTG16356" s="1"/>
      <c r="TTH16356" s="1"/>
      <c r="TTI16356" s="1"/>
      <c r="TTJ16356" s="1"/>
      <c r="TTK16356" s="1"/>
      <c r="TTL16356" s="1"/>
      <c r="TTM16356" s="1"/>
      <c r="TTN16356" s="1"/>
      <c r="TTO16356" s="1"/>
      <c r="TTP16356" s="1"/>
      <c r="TTQ16356" s="1"/>
      <c r="TTR16356" s="1"/>
      <c r="TTS16356" s="1"/>
      <c r="TTT16356" s="1"/>
      <c r="TTU16356" s="1"/>
      <c r="TTV16356" s="1"/>
      <c r="TTW16356" s="1"/>
      <c r="TTX16356" s="1"/>
      <c r="TTY16356" s="1"/>
      <c r="TTZ16356" s="1"/>
      <c r="TUA16356" s="1"/>
      <c r="TUB16356" s="1"/>
      <c r="TUC16356" s="1"/>
      <c r="TUD16356" s="1"/>
      <c r="TUE16356" s="1"/>
      <c r="TUF16356" s="1"/>
      <c r="TUG16356" s="1"/>
      <c r="TUH16356" s="1"/>
      <c r="TUI16356" s="1"/>
      <c r="TUJ16356" s="1"/>
      <c r="TUK16356" s="1"/>
      <c r="TUL16356" s="1"/>
      <c r="TUM16356" s="1"/>
      <c r="TUN16356" s="1"/>
      <c r="TUO16356" s="1"/>
      <c r="TUP16356" s="1"/>
      <c r="TUQ16356" s="1"/>
      <c r="TUR16356" s="1"/>
      <c r="TUS16356" s="1"/>
      <c r="TUT16356" s="1"/>
      <c r="TUU16356" s="1"/>
      <c r="TUV16356" s="1"/>
      <c r="TUW16356" s="1"/>
      <c r="TUX16356" s="1"/>
      <c r="TUY16356" s="1"/>
      <c r="TUZ16356" s="1"/>
      <c r="TVA16356" s="1"/>
      <c r="TVB16356" s="1"/>
      <c r="TVC16356" s="1"/>
      <c r="TVD16356" s="1"/>
      <c r="TVE16356" s="1"/>
      <c r="TVF16356" s="1"/>
      <c r="TVG16356" s="1"/>
      <c r="TVH16356" s="1"/>
      <c r="TVI16356" s="1"/>
      <c r="TVJ16356" s="1"/>
      <c r="TVK16356" s="1"/>
      <c r="TVL16356" s="1"/>
      <c r="TVM16356" s="1"/>
      <c r="TVN16356" s="1"/>
      <c r="TVO16356" s="1"/>
      <c r="TVP16356" s="1"/>
      <c r="TVQ16356" s="1"/>
      <c r="TVR16356" s="1"/>
      <c r="TVS16356" s="1"/>
      <c r="TVT16356" s="1"/>
      <c r="TVU16356" s="1"/>
      <c r="TVV16356" s="1"/>
      <c r="TVW16356" s="1"/>
      <c r="TVX16356" s="1"/>
      <c r="TVY16356" s="1"/>
      <c r="TVZ16356" s="1"/>
      <c r="TWA16356" s="1"/>
      <c r="TWB16356" s="1"/>
      <c r="TWC16356" s="1"/>
      <c r="TWD16356" s="1"/>
      <c r="TWE16356" s="1"/>
      <c r="TWF16356" s="1"/>
      <c r="TWG16356" s="1"/>
      <c r="TWH16356" s="1"/>
      <c r="TWI16356" s="1"/>
      <c r="TWJ16356" s="1"/>
      <c r="TWK16356" s="1"/>
      <c r="TWL16356" s="1"/>
      <c r="TWM16356" s="1"/>
      <c r="TWN16356" s="1"/>
      <c r="TWO16356" s="1"/>
      <c r="TWP16356" s="1"/>
      <c r="TWQ16356" s="1"/>
      <c r="TWR16356" s="1"/>
      <c r="TWS16356" s="1"/>
      <c r="TWT16356" s="1"/>
      <c r="TWU16356" s="1"/>
      <c r="TWV16356" s="1"/>
      <c r="TWW16356" s="1"/>
      <c r="TWX16356" s="1"/>
      <c r="TWY16356" s="1"/>
      <c r="TWZ16356" s="1"/>
      <c r="TXA16356" s="1"/>
      <c r="TXB16356" s="1"/>
      <c r="TXC16356" s="1"/>
      <c r="TXD16356" s="1"/>
      <c r="TXE16356" s="1"/>
      <c r="TXF16356" s="1"/>
      <c r="TXG16356" s="1"/>
      <c r="TXH16356" s="1"/>
      <c r="TXI16356" s="1"/>
      <c r="TXJ16356" s="1"/>
      <c r="TXK16356" s="1"/>
      <c r="TXL16356" s="1"/>
      <c r="TXM16356" s="1"/>
      <c r="TXN16356" s="1"/>
      <c r="TXO16356" s="1"/>
      <c r="TXP16356" s="1"/>
      <c r="TXQ16356" s="1"/>
      <c r="TXR16356" s="1"/>
      <c r="TXS16356" s="1"/>
      <c r="TXT16356" s="1"/>
      <c r="TXU16356" s="1"/>
      <c r="TXV16356" s="1"/>
      <c r="TXW16356" s="1"/>
      <c r="TXX16356" s="1"/>
      <c r="TXY16356" s="1"/>
      <c r="TXZ16356" s="1"/>
      <c r="TYA16356" s="1"/>
      <c r="TYB16356" s="1"/>
      <c r="TYC16356" s="1"/>
      <c r="TYD16356" s="1"/>
      <c r="TYE16356" s="1"/>
      <c r="TYF16356" s="1"/>
      <c r="TYG16356" s="1"/>
      <c r="TYH16356" s="1"/>
      <c r="TYI16356" s="1"/>
      <c r="TYJ16356" s="1"/>
      <c r="TYK16356" s="1"/>
      <c r="TYL16356" s="1"/>
      <c r="TYM16356" s="1"/>
      <c r="TYN16356" s="1"/>
      <c r="TYO16356" s="1"/>
      <c r="TYP16356" s="1"/>
      <c r="TYQ16356" s="1"/>
      <c r="TYR16356" s="1"/>
      <c r="TYS16356" s="1"/>
      <c r="TYT16356" s="1"/>
      <c r="TYU16356" s="1"/>
      <c r="TYV16356" s="1"/>
      <c r="TYW16356" s="1"/>
      <c r="TYX16356" s="1"/>
      <c r="TYY16356" s="1"/>
      <c r="TYZ16356" s="1"/>
      <c r="TZA16356" s="1"/>
      <c r="TZB16356" s="1"/>
      <c r="TZC16356" s="1"/>
      <c r="TZD16356" s="1"/>
      <c r="TZE16356" s="1"/>
      <c r="TZF16356" s="1"/>
      <c r="TZG16356" s="1"/>
      <c r="TZH16356" s="1"/>
      <c r="TZI16356" s="1"/>
      <c r="TZJ16356" s="1"/>
      <c r="TZK16356" s="1"/>
      <c r="TZL16356" s="1"/>
      <c r="TZM16356" s="1"/>
      <c r="TZN16356" s="1"/>
      <c r="TZO16356" s="1"/>
      <c r="TZP16356" s="1"/>
      <c r="TZQ16356" s="1"/>
      <c r="TZR16356" s="1"/>
      <c r="TZS16356" s="1"/>
      <c r="TZT16356" s="1"/>
      <c r="TZU16356" s="1"/>
      <c r="TZV16356" s="1"/>
      <c r="TZW16356" s="1"/>
      <c r="TZX16356" s="1"/>
      <c r="TZY16356" s="1"/>
      <c r="TZZ16356" s="1"/>
      <c r="UAA16356" s="1"/>
      <c r="UAB16356" s="1"/>
      <c r="UAC16356" s="1"/>
      <c r="UAD16356" s="1"/>
      <c r="UAE16356" s="1"/>
      <c r="UAF16356" s="1"/>
      <c r="UAG16356" s="1"/>
      <c r="UAH16356" s="1"/>
      <c r="UAI16356" s="1"/>
      <c r="UAJ16356" s="1"/>
      <c r="UAK16356" s="1"/>
      <c r="UAL16356" s="1"/>
      <c r="UAM16356" s="1"/>
      <c r="UAN16356" s="1"/>
      <c r="UAO16356" s="1"/>
      <c r="UAP16356" s="1"/>
      <c r="UAQ16356" s="1"/>
      <c r="UAR16356" s="1"/>
      <c r="UAS16356" s="1"/>
      <c r="UAT16356" s="1"/>
      <c r="UAU16356" s="1"/>
      <c r="UAV16356" s="1"/>
      <c r="UAW16356" s="1"/>
      <c r="UAX16356" s="1"/>
      <c r="UAY16356" s="1"/>
      <c r="UAZ16356" s="1"/>
      <c r="UBA16356" s="1"/>
      <c r="UBB16356" s="1"/>
      <c r="UBC16356" s="1"/>
      <c r="UBD16356" s="1"/>
      <c r="UBE16356" s="1"/>
      <c r="UBF16356" s="1"/>
      <c r="UBG16356" s="1"/>
      <c r="UBH16356" s="1"/>
      <c r="UBI16356" s="1"/>
      <c r="UBJ16356" s="1"/>
      <c r="UBK16356" s="1"/>
      <c r="UBL16356" s="1"/>
      <c r="UBM16356" s="1"/>
      <c r="UBN16356" s="1"/>
      <c r="UBO16356" s="1"/>
      <c r="UBP16356" s="1"/>
      <c r="UBQ16356" s="1"/>
      <c r="UBR16356" s="1"/>
      <c r="UBS16356" s="1"/>
      <c r="UBT16356" s="1"/>
      <c r="UBU16356" s="1"/>
      <c r="UBV16356" s="1"/>
      <c r="UBW16356" s="1"/>
      <c r="UBX16356" s="1"/>
      <c r="UBY16356" s="1"/>
      <c r="UBZ16356" s="1"/>
      <c r="UCA16356" s="1"/>
      <c r="UCB16356" s="1"/>
      <c r="UCC16356" s="1"/>
      <c r="UCD16356" s="1"/>
      <c r="UCE16356" s="1"/>
      <c r="UCF16356" s="1"/>
      <c r="UCG16356" s="1"/>
      <c r="UCH16356" s="1"/>
      <c r="UCI16356" s="1"/>
      <c r="UCJ16356" s="1"/>
      <c r="UCK16356" s="1"/>
      <c r="UCL16356" s="1"/>
      <c r="UCM16356" s="1"/>
      <c r="UCN16356" s="1"/>
      <c r="UCO16356" s="1"/>
      <c r="UCP16356" s="1"/>
      <c r="UCQ16356" s="1"/>
      <c r="UCR16356" s="1"/>
      <c r="UCS16356" s="1"/>
      <c r="UCT16356" s="1"/>
      <c r="UCU16356" s="1"/>
      <c r="UCV16356" s="1"/>
      <c r="UCW16356" s="1"/>
      <c r="UCX16356" s="1"/>
      <c r="UCY16356" s="1"/>
      <c r="UCZ16356" s="1"/>
      <c r="UDA16356" s="1"/>
      <c r="UDB16356" s="1"/>
      <c r="UDC16356" s="1"/>
      <c r="UDD16356" s="1"/>
      <c r="UDE16356" s="1"/>
      <c r="UDF16356" s="1"/>
      <c r="UDG16356" s="1"/>
      <c r="UDH16356" s="1"/>
      <c r="UDI16356" s="1"/>
      <c r="UDJ16356" s="1"/>
      <c r="UDK16356" s="1"/>
      <c r="UDL16356" s="1"/>
      <c r="UDM16356" s="1"/>
      <c r="UDN16356" s="1"/>
      <c r="UDO16356" s="1"/>
      <c r="UDP16356" s="1"/>
      <c r="UDQ16356" s="1"/>
      <c r="UDR16356" s="1"/>
      <c r="UDS16356" s="1"/>
      <c r="UDT16356" s="1"/>
      <c r="UDU16356" s="1"/>
      <c r="UDV16356" s="1"/>
      <c r="UDW16356" s="1"/>
      <c r="UDX16356" s="1"/>
      <c r="UDY16356" s="1"/>
      <c r="UDZ16356" s="1"/>
      <c r="UEA16356" s="1"/>
      <c r="UEB16356" s="1"/>
      <c r="UEC16356" s="1"/>
      <c r="UED16356" s="1"/>
      <c r="UEE16356" s="1"/>
      <c r="UEF16356" s="1"/>
      <c r="UEG16356" s="1"/>
      <c r="UEH16356" s="1"/>
      <c r="UEI16356" s="1"/>
      <c r="UEJ16356" s="1"/>
      <c r="UEK16356" s="1"/>
      <c r="UEL16356" s="1"/>
      <c r="UEM16356" s="1"/>
      <c r="UEN16356" s="1"/>
      <c r="UEO16356" s="1"/>
      <c r="UEP16356" s="1"/>
      <c r="UEQ16356" s="1"/>
      <c r="UER16356" s="1"/>
      <c r="UES16356" s="1"/>
      <c r="UET16356" s="1"/>
      <c r="UEU16356" s="1"/>
      <c r="UEV16356" s="1"/>
      <c r="UEW16356" s="1"/>
      <c r="UEX16356" s="1"/>
      <c r="UEY16356" s="1"/>
      <c r="UEZ16356" s="1"/>
      <c r="UFA16356" s="1"/>
      <c r="UFB16356" s="1"/>
      <c r="UFC16356" s="1"/>
      <c r="UFD16356" s="1"/>
      <c r="UFE16356" s="1"/>
      <c r="UFF16356" s="1"/>
      <c r="UFG16356" s="1"/>
      <c r="UFH16356" s="1"/>
      <c r="UFI16356" s="1"/>
      <c r="UFJ16356" s="1"/>
      <c r="UFK16356" s="1"/>
      <c r="UFL16356" s="1"/>
      <c r="UFM16356" s="1"/>
      <c r="UFN16356" s="1"/>
      <c r="UFO16356" s="1"/>
      <c r="UFP16356" s="1"/>
      <c r="UFQ16356" s="1"/>
      <c r="UFR16356" s="1"/>
      <c r="UFS16356" s="1"/>
      <c r="UFT16356" s="1"/>
      <c r="UFU16356" s="1"/>
      <c r="UFV16356" s="1"/>
      <c r="UFW16356" s="1"/>
      <c r="UFX16356" s="1"/>
      <c r="UFY16356" s="1"/>
      <c r="UFZ16356" s="1"/>
      <c r="UGA16356" s="1"/>
      <c r="UGB16356" s="1"/>
      <c r="UGC16356" s="1"/>
      <c r="UGD16356" s="1"/>
      <c r="UGE16356" s="1"/>
      <c r="UGF16356" s="1"/>
      <c r="UGG16356" s="1"/>
      <c r="UGH16356" s="1"/>
      <c r="UGI16356" s="1"/>
      <c r="UGJ16356" s="1"/>
      <c r="UGK16356" s="1"/>
      <c r="UGL16356" s="1"/>
      <c r="UGM16356" s="1"/>
      <c r="UGN16356" s="1"/>
      <c r="UGO16356" s="1"/>
      <c r="UGP16356" s="1"/>
      <c r="UGQ16356" s="1"/>
      <c r="UGR16356" s="1"/>
      <c r="UGS16356" s="1"/>
      <c r="UGT16356" s="1"/>
      <c r="UGU16356" s="1"/>
      <c r="UGV16356" s="1"/>
      <c r="UGW16356" s="1"/>
      <c r="UGX16356" s="1"/>
      <c r="UGY16356" s="1"/>
      <c r="UGZ16356" s="1"/>
      <c r="UHA16356" s="1"/>
      <c r="UHB16356" s="1"/>
      <c r="UHC16356" s="1"/>
      <c r="UHD16356" s="1"/>
      <c r="UHE16356" s="1"/>
      <c r="UHF16356" s="1"/>
      <c r="UHG16356" s="1"/>
      <c r="UHH16356" s="1"/>
      <c r="UHI16356" s="1"/>
      <c r="UHJ16356" s="1"/>
      <c r="UHK16356" s="1"/>
      <c r="UHL16356" s="1"/>
      <c r="UHM16356" s="1"/>
      <c r="UHN16356" s="1"/>
      <c r="UHO16356" s="1"/>
      <c r="UHP16356" s="1"/>
      <c r="UHQ16356" s="1"/>
      <c r="UHR16356" s="1"/>
      <c r="UHS16356" s="1"/>
      <c r="UHT16356" s="1"/>
      <c r="UHU16356" s="1"/>
      <c r="UHV16356" s="1"/>
      <c r="UHW16356" s="1"/>
      <c r="UHX16356" s="1"/>
      <c r="UHY16356" s="1"/>
      <c r="UHZ16356" s="1"/>
      <c r="UIA16356" s="1"/>
      <c r="UIB16356" s="1"/>
      <c r="UIC16356" s="1"/>
      <c r="UID16356" s="1"/>
      <c r="UIE16356" s="1"/>
      <c r="UIF16356" s="1"/>
      <c r="UIG16356" s="1"/>
      <c r="UIH16356" s="1"/>
      <c r="UII16356" s="1"/>
      <c r="UIJ16356" s="1"/>
      <c r="UIK16356" s="1"/>
      <c r="UIL16356" s="1"/>
      <c r="UIM16356" s="1"/>
      <c r="UIN16356" s="1"/>
      <c r="UIO16356" s="1"/>
      <c r="UIP16356" s="1"/>
      <c r="UIQ16356" s="1"/>
      <c r="UIR16356" s="1"/>
      <c r="UIS16356" s="1"/>
      <c r="UIT16356" s="1"/>
      <c r="UIU16356" s="1"/>
      <c r="UIV16356" s="1"/>
      <c r="UIW16356" s="1"/>
      <c r="UIX16356" s="1"/>
      <c r="UIY16356" s="1"/>
      <c r="UIZ16356" s="1"/>
      <c r="UJA16356" s="1"/>
      <c r="UJB16356" s="1"/>
      <c r="UJC16356" s="1"/>
      <c r="UJD16356" s="1"/>
      <c r="UJE16356" s="1"/>
      <c r="UJF16356" s="1"/>
      <c r="UJG16356" s="1"/>
      <c r="UJH16356" s="1"/>
      <c r="UJI16356" s="1"/>
      <c r="UJJ16356" s="1"/>
      <c r="UJK16356" s="1"/>
      <c r="UJL16356" s="1"/>
      <c r="UJM16356" s="1"/>
      <c r="UJN16356" s="1"/>
      <c r="UJO16356" s="1"/>
      <c r="UJP16356" s="1"/>
      <c r="UJQ16356" s="1"/>
      <c r="UJR16356" s="1"/>
      <c r="UJS16356" s="1"/>
      <c r="UJT16356" s="1"/>
      <c r="UJU16356" s="1"/>
      <c r="UJV16356" s="1"/>
      <c r="UJW16356" s="1"/>
      <c r="UJX16356" s="1"/>
      <c r="UJY16356" s="1"/>
      <c r="UJZ16356" s="1"/>
      <c r="UKA16356" s="1"/>
      <c r="UKB16356" s="1"/>
      <c r="UKC16356" s="1"/>
      <c r="UKD16356" s="1"/>
      <c r="UKE16356" s="1"/>
      <c r="UKF16356" s="1"/>
      <c r="UKG16356" s="1"/>
      <c r="UKH16356" s="1"/>
      <c r="UKI16356" s="1"/>
      <c r="UKJ16356" s="1"/>
      <c r="UKK16356" s="1"/>
      <c r="UKL16356" s="1"/>
      <c r="UKM16356" s="1"/>
      <c r="UKN16356" s="1"/>
      <c r="UKO16356" s="1"/>
      <c r="UKP16356" s="1"/>
      <c r="UKQ16356" s="1"/>
      <c r="UKR16356" s="1"/>
      <c r="UKS16356" s="1"/>
      <c r="UKT16356" s="1"/>
      <c r="UKU16356" s="1"/>
      <c r="UKV16356" s="1"/>
      <c r="UKW16356" s="1"/>
      <c r="UKX16356" s="1"/>
      <c r="UKY16356" s="1"/>
      <c r="UKZ16356" s="1"/>
      <c r="ULA16356" s="1"/>
      <c r="ULB16356" s="1"/>
      <c r="ULC16356" s="1"/>
      <c r="ULD16356" s="1"/>
      <c r="ULE16356" s="1"/>
      <c r="ULF16356" s="1"/>
      <c r="ULG16356" s="1"/>
      <c r="ULH16356" s="1"/>
      <c r="ULI16356" s="1"/>
      <c r="ULJ16356" s="1"/>
      <c r="ULK16356" s="1"/>
      <c r="ULL16356" s="1"/>
      <c r="ULM16356" s="1"/>
      <c r="ULN16356" s="1"/>
      <c r="ULO16356" s="1"/>
      <c r="ULP16356" s="1"/>
      <c r="ULQ16356" s="1"/>
      <c r="ULR16356" s="1"/>
      <c r="ULS16356" s="1"/>
      <c r="ULT16356" s="1"/>
      <c r="ULU16356" s="1"/>
      <c r="ULV16356" s="1"/>
      <c r="ULW16356" s="1"/>
      <c r="ULX16356" s="1"/>
      <c r="ULY16356" s="1"/>
      <c r="ULZ16356" s="1"/>
      <c r="UMA16356" s="1"/>
      <c r="UMB16356" s="1"/>
      <c r="UMC16356" s="1"/>
      <c r="UMD16356" s="1"/>
      <c r="UME16356" s="1"/>
      <c r="UMF16356" s="1"/>
      <c r="UMG16356" s="1"/>
      <c r="UMH16356" s="1"/>
      <c r="UMI16356" s="1"/>
      <c r="UMJ16356" s="1"/>
      <c r="UMK16356" s="1"/>
      <c r="UML16356" s="1"/>
      <c r="UMM16356" s="1"/>
      <c r="UMN16356" s="1"/>
      <c r="UMO16356" s="1"/>
      <c r="UMP16356" s="1"/>
      <c r="UMQ16356" s="1"/>
      <c r="UMR16356" s="1"/>
      <c r="UMS16356" s="1"/>
      <c r="UMT16356" s="1"/>
      <c r="UMU16356" s="1"/>
      <c r="UMV16356" s="1"/>
      <c r="UMW16356" s="1"/>
      <c r="UMX16356" s="1"/>
      <c r="UMY16356" s="1"/>
      <c r="UMZ16356" s="1"/>
      <c r="UNA16356" s="1"/>
      <c r="UNB16356" s="1"/>
      <c r="UNC16356" s="1"/>
      <c r="UND16356" s="1"/>
      <c r="UNE16356" s="1"/>
      <c r="UNF16356" s="1"/>
      <c r="UNG16356" s="1"/>
      <c r="UNH16356" s="1"/>
      <c r="UNI16356" s="1"/>
      <c r="UNJ16356" s="1"/>
      <c r="UNK16356" s="1"/>
      <c r="UNL16356" s="1"/>
      <c r="UNM16356" s="1"/>
      <c r="UNN16356" s="1"/>
      <c r="UNO16356" s="1"/>
      <c r="UNP16356" s="1"/>
      <c r="UNQ16356" s="1"/>
      <c r="UNR16356" s="1"/>
      <c r="UNS16356" s="1"/>
      <c r="UNT16356" s="1"/>
      <c r="UNU16356" s="1"/>
      <c r="UNV16356" s="1"/>
      <c r="UNW16356" s="1"/>
      <c r="UNX16356" s="1"/>
      <c r="UNY16356" s="1"/>
      <c r="UNZ16356" s="1"/>
      <c r="UOA16356" s="1"/>
      <c r="UOB16356" s="1"/>
      <c r="UOC16356" s="1"/>
      <c r="UOD16356" s="1"/>
      <c r="UOE16356" s="1"/>
      <c r="UOF16356" s="1"/>
      <c r="UOG16356" s="1"/>
      <c r="UOH16356" s="1"/>
      <c r="UOI16356" s="1"/>
      <c r="UOJ16356" s="1"/>
      <c r="UOK16356" s="1"/>
      <c r="UOL16356" s="1"/>
      <c r="UOM16356" s="1"/>
      <c r="UON16356" s="1"/>
      <c r="UOO16356" s="1"/>
      <c r="UOP16356" s="1"/>
      <c r="UOQ16356" s="1"/>
      <c r="UOR16356" s="1"/>
      <c r="UOS16356" s="1"/>
      <c r="UOT16356" s="1"/>
      <c r="UOU16356" s="1"/>
      <c r="UOV16356" s="1"/>
      <c r="UOW16356" s="1"/>
      <c r="UOX16356" s="1"/>
      <c r="UOY16356" s="1"/>
      <c r="UOZ16356" s="1"/>
      <c r="UPA16356" s="1"/>
      <c r="UPB16356" s="1"/>
      <c r="UPC16356" s="1"/>
      <c r="UPD16356" s="1"/>
      <c r="UPE16356" s="1"/>
      <c r="UPF16356" s="1"/>
      <c r="UPG16356" s="1"/>
      <c r="UPH16356" s="1"/>
      <c r="UPI16356" s="1"/>
      <c r="UPJ16356" s="1"/>
      <c r="UPK16356" s="1"/>
      <c r="UPL16356" s="1"/>
      <c r="UPM16356" s="1"/>
      <c r="UPN16356" s="1"/>
      <c r="UPO16356" s="1"/>
      <c r="UPP16356" s="1"/>
      <c r="UPQ16356" s="1"/>
      <c r="UPR16356" s="1"/>
      <c r="UPS16356" s="1"/>
      <c r="UPT16356" s="1"/>
      <c r="UPU16356" s="1"/>
      <c r="UPV16356" s="1"/>
      <c r="UPW16356" s="1"/>
      <c r="UPX16356" s="1"/>
      <c r="UPY16356" s="1"/>
      <c r="UPZ16356" s="1"/>
      <c r="UQA16356" s="1"/>
      <c r="UQB16356" s="1"/>
      <c r="UQC16356" s="1"/>
      <c r="UQD16356" s="1"/>
      <c r="UQE16356" s="1"/>
      <c r="UQF16356" s="1"/>
      <c r="UQG16356" s="1"/>
      <c r="UQH16356" s="1"/>
      <c r="UQI16356" s="1"/>
      <c r="UQJ16356" s="1"/>
      <c r="UQK16356" s="1"/>
      <c r="UQL16356" s="1"/>
      <c r="UQM16356" s="1"/>
      <c r="UQN16356" s="1"/>
      <c r="UQO16356" s="1"/>
      <c r="UQP16356" s="1"/>
      <c r="UQQ16356" s="1"/>
      <c r="UQR16356" s="1"/>
      <c r="UQS16356" s="1"/>
      <c r="UQT16356" s="1"/>
      <c r="UQU16356" s="1"/>
      <c r="UQV16356" s="1"/>
      <c r="UQW16356" s="1"/>
      <c r="UQX16356" s="1"/>
      <c r="UQY16356" s="1"/>
      <c r="UQZ16356" s="1"/>
      <c r="URA16356" s="1"/>
      <c r="URB16356" s="1"/>
      <c r="URC16356" s="1"/>
      <c r="URD16356" s="1"/>
      <c r="URE16356" s="1"/>
      <c r="URF16356" s="1"/>
      <c r="URG16356" s="1"/>
      <c r="URH16356" s="1"/>
      <c r="URI16356" s="1"/>
      <c r="URJ16356" s="1"/>
      <c r="URK16356" s="1"/>
      <c r="URL16356" s="1"/>
      <c r="URM16356" s="1"/>
      <c r="URN16356" s="1"/>
      <c r="URO16356" s="1"/>
      <c r="URP16356" s="1"/>
      <c r="URQ16356" s="1"/>
      <c r="URR16356" s="1"/>
      <c r="URS16356" s="1"/>
      <c r="URT16356" s="1"/>
      <c r="URU16356" s="1"/>
      <c r="URV16356" s="1"/>
      <c r="URW16356" s="1"/>
      <c r="URX16356" s="1"/>
      <c r="URY16356" s="1"/>
      <c r="URZ16356" s="1"/>
      <c r="USA16356" s="1"/>
      <c r="USB16356" s="1"/>
      <c r="USC16356" s="1"/>
      <c r="USD16356" s="1"/>
      <c r="USE16356" s="1"/>
      <c r="USF16356" s="1"/>
      <c r="USG16356" s="1"/>
      <c r="USH16356" s="1"/>
      <c r="USI16356" s="1"/>
      <c r="USJ16356" s="1"/>
      <c r="USK16356" s="1"/>
      <c r="USL16356" s="1"/>
      <c r="USM16356" s="1"/>
      <c r="USN16356" s="1"/>
      <c r="USO16356" s="1"/>
      <c r="USP16356" s="1"/>
      <c r="USQ16356" s="1"/>
      <c r="USR16356" s="1"/>
      <c r="USS16356" s="1"/>
      <c r="UST16356" s="1"/>
      <c r="USU16356" s="1"/>
      <c r="USV16356" s="1"/>
      <c r="USW16356" s="1"/>
      <c r="USX16356" s="1"/>
      <c r="USY16356" s="1"/>
      <c r="USZ16356" s="1"/>
      <c r="UTA16356" s="1"/>
      <c r="UTB16356" s="1"/>
      <c r="UTC16356" s="1"/>
      <c r="UTD16356" s="1"/>
      <c r="UTE16356" s="1"/>
      <c r="UTF16356" s="1"/>
      <c r="UTG16356" s="1"/>
      <c r="UTH16356" s="1"/>
      <c r="UTI16356" s="1"/>
      <c r="UTJ16356" s="1"/>
      <c r="UTK16356" s="1"/>
      <c r="UTL16356" s="1"/>
      <c r="UTM16356" s="1"/>
      <c r="UTN16356" s="1"/>
      <c r="UTO16356" s="1"/>
      <c r="UTP16356" s="1"/>
      <c r="UTQ16356" s="1"/>
      <c r="UTR16356" s="1"/>
      <c r="UTS16356" s="1"/>
      <c r="UTT16356" s="1"/>
      <c r="UTU16356" s="1"/>
      <c r="UTV16356" s="1"/>
      <c r="UTW16356" s="1"/>
      <c r="UTX16356" s="1"/>
      <c r="UTY16356" s="1"/>
      <c r="UTZ16356" s="1"/>
      <c r="UUA16356" s="1"/>
      <c r="UUB16356" s="1"/>
      <c r="UUC16356" s="1"/>
      <c r="UUD16356" s="1"/>
      <c r="UUE16356" s="1"/>
      <c r="UUF16356" s="1"/>
      <c r="UUG16356" s="1"/>
      <c r="UUH16356" s="1"/>
      <c r="UUI16356" s="1"/>
      <c r="UUJ16356" s="1"/>
      <c r="UUK16356" s="1"/>
      <c r="UUL16356" s="1"/>
      <c r="UUM16356" s="1"/>
      <c r="UUN16356" s="1"/>
      <c r="UUO16356" s="1"/>
      <c r="UUP16356" s="1"/>
      <c r="UUQ16356" s="1"/>
      <c r="UUR16356" s="1"/>
      <c r="UUS16356" s="1"/>
      <c r="UUT16356" s="1"/>
      <c r="UUU16356" s="1"/>
      <c r="UUV16356" s="1"/>
      <c r="UUW16356" s="1"/>
      <c r="UUX16356" s="1"/>
      <c r="UUY16356" s="1"/>
      <c r="UUZ16356" s="1"/>
      <c r="UVA16356" s="1"/>
      <c r="UVB16356" s="1"/>
      <c r="UVC16356" s="1"/>
      <c r="UVD16356" s="1"/>
      <c r="UVE16356" s="1"/>
      <c r="UVF16356" s="1"/>
      <c r="UVG16356" s="1"/>
      <c r="UVH16356" s="1"/>
      <c r="UVI16356" s="1"/>
      <c r="UVJ16356" s="1"/>
      <c r="UVK16356" s="1"/>
      <c r="UVL16356" s="1"/>
      <c r="UVM16356" s="1"/>
      <c r="UVN16356" s="1"/>
      <c r="UVO16356" s="1"/>
      <c r="UVP16356" s="1"/>
      <c r="UVQ16356" s="1"/>
      <c r="UVR16356" s="1"/>
      <c r="UVS16356" s="1"/>
      <c r="UVT16356" s="1"/>
      <c r="UVU16356" s="1"/>
      <c r="UVV16356" s="1"/>
      <c r="UVW16356" s="1"/>
      <c r="UVX16356" s="1"/>
      <c r="UVY16356" s="1"/>
      <c r="UVZ16356" s="1"/>
      <c r="UWA16356" s="1"/>
      <c r="UWB16356" s="1"/>
      <c r="UWC16356" s="1"/>
      <c r="UWD16356" s="1"/>
      <c r="UWE16356" s="1"/>
      <c r="UWF16356" s="1"/>
      <c r="UWG16356" s="1"/>
      <c r="UWH16356" s="1"/>
      <c r="UWI16356" s="1"/>
      <c r="UWJ16356" s="1"/>
      <c r="UWK16356" s="1"/>
      <c r="UWL16356" s="1"/>
      <c r="UWM16356" s="1"/>
      <c r="UWN16356" s="1"/>
      <c r="UWO16356" s="1"/>
      <c r="UWP16356" s="1"/>
      <c r="UWQ16356" s="1"/>
      <c r="UWR16356" s="1"/>
      <c r="UWS16356" s="1"/>
      <c r="UWT16356" s="1"/>
      <c r="UWU16356" s="1"/>
      <c r="UWV16356" s="1"/>
      <c r="UWW16356" s="1"/>
      <c r="UWX16356" s="1"/>
      <c r="UWY16356" s="1"/>
      <c r="UWZ16356" s="1"/>
      <c r="UXA16356" s="1"/>
      <c r="UXB16356" s="1"/>
      <c r="UXC16356" s="1"/>
      <c r="UXD16356" s="1"/>
      <c r="UXE16356" s="1"/>
      <c r="UXF16356" s="1"/>
      <c r="UXG16356" s="1"/>
      <c r="UXH16356" s="1"/>
      <c r="UXI16356" s="1"/>
      <c r="UXJ16356" s="1"/>
      <c r="UXK16356" s="1"/>
      <c r="UXL16356" s="1"/>
      <c r="UXM16356" s="1"/>
      <c r="UXN16356" s="1"/>
      <c r="UXO16356" s="1"/>
      <c r="UXP16356" s="1"/>
      <c r="UXQ16356" s="1"/>
      <c r="UXR16356" s="1"/>
      <c r="UXS16356" s="1"/>
      <c r="UXT16356" s="1"/>
      <c r="UXU16356" s="1"/>
      <c r="UXV16356" s="1"/>
      <c r="UXW16356" s="1"/>
      <c r="UXX16356" s="1"/>
      <c r="UXY16356" s="1"/>
      <c r="UXZ16356" s="1"/>
      <c r="UYA16356" s="1"/>
      <c r="UYB16356" s="1"/>
      <c r="UYC16356" s="1"/>
      <c r="UYD16356" s="1"/>
      <c r="UYE16356" s="1"/>
      <c r="UYF16356" s="1"/>
      <c r="UYG16356" s="1"/>
      <c r="UYH16356" s="1"/>
      <c r="UYI16356" s="1"/>
      <c r="UYJ16356" s="1"/>
      <c r="UYK16356" s="1"/>
      <c r="UYL16356" s="1"/>
      <c r="UYM16356" s="1"/>
      <c r="UYN16356" s="1"/>
      <c r="UYO16356" s="1"/>
      <c r="UYP16356" s="1"/>
      <c r="UYQ16356" s="1"/>
      <c r="UYR16356" s="1"/>
      <c r="UYS16356" s="1"/>
      <c r="UYT16356" s="1"/>
      <c r="UYU16356" s="1"/>
      <c r="UYV16356" s="1"/>
      <c r="UYW16356" s="1"/>
      <c r="UYX16356" s="1"/>
      <c r="UYY16356" s="1"/>
      <c r="UYZ16356" s="1"/>
      <c r="UZA16356" s="1"/>
      <c r="UZB16356" s="1"/>
      <c r="UZC16356" s="1"/>
      <c r="UZD16356" s="1"/>
      <c r="UZE16356" s="1"/>
      <c r="UZF16356" s="1"/>
      <c r="UZG16356" s="1"/>
      <c r="UZH16356" s="1"/>
      <c r="UZI16356" s="1"/>
      <c r="UZJ16356" s="1"/>
      <c r="UZK16356" s="1"/>
      <c r="UZL16356" s="1"/>
      <c r="UZM16356" s="1"/>
      <c r="UZN16356" s="1"/>
      <c r="UZO16356" s="1"/>
      <c r="UZP16356" s="1"/>
      <c r="UZQ16356" s="1"/>
      <c r="UZR16356" s="1"/>
      <c r="UZS16356" s="1"/>
      <c r="UZT16356" s="1"/>
      <c r="UZU16356" s="1"/>
      <c r="UZV16356" s="1"/>
      <c r="UZW16356" s="1"/>
      <c r="UZX16356" s="1"/>
      <c r="UZY16356" s="1"/>
      <c r="UZZ16356" s="1"/>
      <c r="VAA16356" s="1"/>
      <c r="VAB16356" s="1"/>
      <c r="VAC16356" s="1"/>
      <c r="VAD16356" s="1"/>
      <c r="VAE16356" s="1"/>
      <c r="VAF16356" s="1"/>
      <c r="VAG16356" s="1"/>
      <c r="VAH16356" s="1"/>
      <c r="VAI16356" s="1"/>
      <c r="VAJ16356" s="1"/>
      <c r="VAK16356" s="1"/>
      <c r="VAL16356" s="1"/>
      <c r="VAM16356" s="1"/>
      <c r="VAN16356" s="1"/>
      <c r="VAO16356" s="1"/>
      <c r="VAP16356" s="1"/>
      <c r="VAQ16356" s="1"/>
      <c r="VAR16356" s="1"/>
      <c r="VAS16356" s="1"/>
      <c r="VAT16356" s="1"/>
      <c r="VAU16356" s="1"/>
      <c r="VAV16356" s="1"/>
      <c r="VAW16356" s="1"/>
      <c r="VAX16356" s="1"/>
      <c r="VAY16356" s="1"/>
      <c r="VAZ16356" s="1"/>
      <c r="VBA16356" s="1"/>
      <c r="VBB16356" s="1"/>
      <c r="VBC16356" s="1"/>
      <c r="VBD16356" s="1"/>
      <c r="VBE16356" s="1"/>
      <c r="VBF16356" s="1"/>
      <c r="VBG16356" s="1"/>
      <c r="VBH16356" s="1"/>
      <c r="VBI16356" s="1"/>
      <c r="VBJ16356" s="1"/>
      <c r="VBK16356" s="1"/>
      <c r="VBL16356" s="1"/>
      <c r="VBM16356" s="1"/>
      <c r="VBN16356" s="1"/>
      <c r="VBO16356" s="1"/>
      <c r="VBP16356" s="1"/>
      <c r="VBQ16356" s="1"/>
      <c r="VBR16356" s="1"/>
      <c r="VBS16356" s="1"/>
      <c r="VBT16356" s="1"/>
      <c r="VBU16356" s="1"/>
      <c r="VBV16356" s="1"/>
      <c r="VBW16356" s="1"/>
      <c r="VBX16356" s="1"/>
      <c r="VBY16356" s="1"/>
      <c r="VBZ16356" s="1"/>
      <c r="VCA16356" s="1"/>
      <c r="VCB16356" s="1"/>
      <c r="VCC16356" s="1"/>
      <c r="VCD16356" s="1"/>
      <c r="VCE16356" s="1"/>
      <c r="VCF16356" s="1"/>
      <c r="VCG16356" s="1"/>
      <c r="VCH16356" s="1"/>
      <c r="VCI16356" s="1"/>
      <c r="VCJ16356" s="1"/>
      <c r="VCK16356" s="1"/>
      <c r="VCL16356" s="1"/>
      <c r="VCM16356" s="1"/>
      <c r="VCN16356" s="1"/>
      <c r="VCO16356" s="1"/>
      <c r="VCP16356" s="1"/>
      <c r="VCQ16356" s="1"/>
      <c r="VCR16356" s="1"/>
      <c r="VCS16356" s="1"/>
      <c r="VCT16356" s="1"/>
      <c r="VCU16356" s="1"/>
      <c r="VCV16356" s="1"/>
      <c r="VCW16356" s="1"/>
      <c r="VCX16356" s="1"/>
      <c r="VCY16356" s="1"/>
      <c r="VCZ16356" s="1"/>
      <c r="VDA16356" s="1"/>
      <c r="VDB16356" s="1"/>
      <c r="VDC16356" s="1"/>
      <c r="VDD16356" s="1"/>
      <c r="VDE16356" s="1"/>
      <c r="VDF16356" s="1"/>
      <c r="VDG16356" s="1"/>
      <c r="VDH16356" s="1"/>
      <c r="VDI16356" s="1"/>
      <c r="VDJ16356" s="1"/>
      <c r="VDK16356" s="1"/>
      <c r="VDL16356" s="1"/>
      <c r="VDM16356" s="1"/>
      <c r="VDN16356" s="1"/>
      <c r="VDO16356" s="1"/>
      <c r="VDP16356" s="1"/>
      <c r="VDQ16356" s="1"/>
      <c r="VDR16356" s="1"/>
      <c r="VDS16356" s="1"/>
      <c r="VDT16356" s="1"/>
      <c r="VDU16356" s="1"/>
      <c r="VDV16356" s="1"/>
      <c r="VDW16356" s="1"/>
      <c r="VDX16356" s="1"/>
      <c r="VDY16356" s="1"/>
      <c r="VDZ16356" s="1"/>
      <c r="VEA16356" s="1"/>
      <c r="VEB16356" s="1"/>
      <c r="VEC16356" s="1"/>
      <c r="VED16356" s="1"/>
      <c r="VEE16356" s="1"/>
      <c r="VEF16356" s="1"/>
      <c r="VEG16356" s="1"/>
      <c r="VEH16356" s="1"/>
      <c r="VEI16356" s="1"/>
      <c r="VEJ16356" s="1"/>
      <c r="VEK16356" s="1"/>
      <c r="VEL16356" s="1"/>
      <c r="VEM16356" s="1"/>
      <c r="VEN16356" s="1"/>
      <c r="VEO16356" s="1"/>
      <c r="VEP16356" s="1"/>
      <c r="VEQ16356" s="1"/>
      <c r="VER16356" s="1"/>
      <c r="VES16356" s="1"/>
      <c r="VET16356" s="1"/>
      <c r="VEU16356" s="1"/>
      <c r="VEV16356" s="1"/>
      <c r="VEW16356" s="1"/>
      <c r="VEX16356" s="1"/>
      <c r="VEY16356" s="1"/>
      <c r="VEZ16356" s="1"/>
      <c r="VFA16356" s="1"/>
      <c r="VFB16356" s="1"/>
      <c r="VFC16356" s="1"/>
      <c r="VFD16356" s="1"/>
      <c r="VFE16356" s="1"/>
      <c r="VFF16356" s="1"/>
      <c r="VFG16356" s="1"/>
      <c r="VFH16356" s="1"/>
      <c r="VFI16356" s="1"/>
      <c r="VFJ16356" s="1"/>
      <c r="VFK16356" s="1"/>
      <c r="VFL16356" s="1"/>
      <c r="VFM16356" s="1"/>
      <c r="VFN16356" s="1"/>
      <c r="VFO16356" s="1"/>
      <c r="VFP16356" s="1"/>
      <c r="VFQ16356" s="1"/>
      <c r="VFR16356" s="1"/>
      <c r="VFS16356" s="1"/>
      <c r="VFT16356" s="1"/>
      <c r="VFU16356" s="1"/>
      <c r="VFV16356" s="1"/>
      <c r="VFW16356" s="1"/>
      <c r="VFX16356" s="1"/>
      <c r="VFY16356" s="1"/>
      <c r="VFZ16356" s="1"/>
      <c r="VGA16356" s="1"/>
      <c r="VGB16356" s="1"/>
      <c r="VGC16356" s="1"/>
      <c r="VGD16356" s="1"/>
      <c r="VGE16356" s="1"/>
      <c r="VGF16356" s="1"/>
      <c r="VGG16356" s="1"/>
      <c r="VGH16356" s="1"/>
      <c r="VGI16356" s="1"/>
      <c r="VGJ16356" s="1"/>
      <c r="VGK16356" s="1"/>
      <c r="VGL16356" s="1"/>
      <c r="VGM16356" s="1"/>
      <c r="VGN16356" s="1"/>
      <c r="VGO16356" s="1"/>
      <c r="VGP16356" s="1"/>
      <c r="VGQ16356" s="1"/>
      <c r="VGR16356" s="1"/>
      <c r="VGS16356" s="1"/>
      <c r="VGT16356" s="1"/>
      <c r="VGU16356" s="1"/>
      <c r="VGV16356" s="1"/>
      <c r="VGW16356" s="1"/>
      <c r="VGX16356" s="1"/>
      <c r="VGY16356" s="1"/>
      <c r="VGZ16356" s="1"/>
      <c r="VHA16356" s="1"/>
      <c r="VHB16356" s="1"/>
      <c r="VHC16356" s="1"/>
      <c r="VHD16356" s="1"/>
      <c r="VHE16356" s="1"/>
      <c r="VHF16356" s="1"/>
      <c r="VHG16356" s="1"/>
      <c r="VHH16356" s="1"/>
      <c r="VHI16356" s="1"/>
      <c r="VHJ16356" s="1"/>
      <c r="VHK16356" s="1"/>
      <c r="VHL16356" s="1"/>
      <c r="VHM16356" s="1"/>
      <c r="VHN16356" s="1"/>
      <c r="VHO16356" s="1"/>
      <c r="VHP16356" s="1"/>
      <c r="VHQ16356" s="1"/>
      <c r="VHR16356" s="1"/>
      <c r="VHS16356" s="1"/>
      <c r="VHT16356" s="1"/>
      <c r="VHU16356" s="1"/>
      <c r="VHV16356" s="1"/>
      <c r="VHW16356" s="1"/>
      <c r="VHX16356" s="1"/>
      <c r="VHY16356" s="1"/>
      <c r="VHZ16356" s="1"/>
      <c r="VIA16356" s="1"/>
      <c r="VIB16356" s="1"/>
      <c r="VIC16356" s="1"/>
      <c r="VID16356" s="1"/>
      <c r="VIE16356" s="1"/>
      <c r="VIF16356" s="1"/>
      <c r="VIG16356" s="1"/>
      <c r="VIH16356" s="1"/>
      <c r="VII16356" s="1"/>
      <c r="VIJ16356" s="1"/>
      <c r="VIK16356" s="1"/>
      <c r="VIL16356" s="1"/>
      <c r="VIM16356" s="1"/>
      <c r="VIN16356" s="1"/>
      <c r="VIO16356" s="1"/>
      <c r="VIP16356" s="1"/>
      <c r="VIQ16356" s="1"/>
      <c r="VIR16356" s="1"/>
      <c r="VIS16356" s="1"/>
      <c r="VIT16356" s="1"/>
      <c r="VIU16356" s="1"/>
      <c r="VIV16356" s="1"/>
      <c r="VIW16356" s="1"/>
      <c r="VIX16356" s="1"/>
      <c r="VIY16356" s="1"/>
      <c r="VIZ16356" s="1"/>
      <c r="VJA16356" s="1"/>
      <c r="VJB16356" s="1"/>
      <c r="VJC16356" s="1"/>
      <c r="VJD16356" s="1"/>
      <c r="VJE16356" s="1"/>
      <c r="VJF16356" s="1"/>
      <c r="VJG16356" s="1"/>
      <c r="VJH16356" s="1"/>
      <c r="VJI16356" s="1"/>
      <c r="VJJ16356" s="1"/>
      <c r="VJK16356" s="1"/>
      <c r="VJL16356" s="1"/>
      <c r="VJM16356" s="1"/>
      <c r="VJN16356" s="1"/>
      <c r="VJO16356" s="1"/>
      <c r="VJP16356" s="1"/>
      <c r="VJQ16356" s="1"/>
      <c r="VJR16356" s="1"/>
      <c r="VJS16356" s="1"/>
      <c r="VJT16356" s="1"/>
      <c r="VJU16356" s="1"/>
      <c r="VJV16356" s="1"/>
      <c r="VJW16356" s="1"/>
      <c r="VJX16356" s="1"/>
      <c r="VJY16356" s="1"/>
      <c r="VJZ16356" s="1"/>
      <c r="VKA16356" s="1"/>
      <c r="VKB16356" s="1"/>
      <c r="VKC16356" s="1"/>
      <c r="VKD16356" s="1"/>
      <c r="VKE16356" s="1"/>
      <c r="VKF16356" s="1"/>
      <c r="VKG16356" s="1"/>
      <c r="VKH16356" s="1"/>
      <c r="VKI16356" s="1"/>
      <c r="VKJ16356" s="1"/>
      <c r="VKK16356" s="1"/>
      <c r="VKL16356" s="1"/>
      <c r="VKM16356" s="1"/>
      <c r="VKN16356" s="1"/>
      <c r="VKO16356" s="1"/>
      <c r="VKP16356" s="1"/>
      <c r="VKQ16356" s="1"/>
      <c r="VKR16356" s="1"/>
      <c r="VKS16356" s="1"/>
      <c r="VKT16356" s="1"/>
      <c r="VKU16356" s="1"/>
      <c r="VKV16356" s="1"/>
      <c r="VKW16356" s="1"/>
      <c r="VKX16356" s="1"/>
      <c r="VKY16356" s="1"/>
      <c r="VKZ16356" s="1"/>
      <c r="VLA16356" s="1"/>
      <c r="VLB16356" s="1"/>
      <c r="VLC16356" s="1"/>
      <c r="VLD16356" s="1"/>
      <c r="VLE16356" s="1"/>
      <c r="VLF16356" s="1"/>
      <c r="VLG16356" s="1"/>
      <c r="VLH16356" s="1"/>
      <c r="VLI16356" s="1"/>
      <c r="VLJ16356" s="1"/>
      <c r="VLK16356" s="1"/>
      <c r="VLL16356" s="1"/>
      <c r="VLM16356" s="1"/>
      <c r="VLN16356" s="1"/>
      <c r="VLO16356" s="1"/>
      <c r="VLP16356" s="1"/>
      <c r="VLQ16356" s="1"/>
      <c r="VLR16356" s="1"/>
      <c r="VLS16356" s="1"/>
      <c r="VLT16356" s="1"/>
      <c r="VLU16356" s="1"/>
      <c r="VLV16356" s="1"/>
      <c r="VLW16356" s="1"/>
      <c r="VLX16356" s="1"/>
      <c r="VLY16356" s="1"/>
      <c r="VLZ16356" s="1"/>
      <c r="VMA16356" s="1"/>
      <c r="VMB16356" s="1"/>
      <c r="VMC16356" s="1"/>
      <c r="VMD16356" s="1"/>
      <c r="VME16356" s="1"/>
      <c r="VMF16356" s="1"/>
      <c r="VMG16356" s="1"/>
      <c r="VMH16356" s="1"/>
      <c r="VMI16356" s="1"/>
      <c r="VMJ16356" s="1"/>
      <c r="VMK16356" s="1"/>
      <c r="VML16356" s="1"/>
      <c r="VMM16356" s="1"/>
      <c r="VMN16356" s="1"/>
      <c r="VMO16356" s="1"/>
      <c r="VMP16356" s="1"/>
      <c r="VMQ16356" s="1"/>
      <c r="VMR16356" s="1"/>
      <c r="VMS16356" s="1"/>
      <c r="VMT16356" s="1"/>
      <c r="VMU16356" s="1"/>
      <c r="VMV16356" s="1"/>
      <c r="VMW16356" s="1"/>
      <c r="VMX16356" s="1"/>
      <c r="VMY16356" s="1"/>
      <c r="VMZ16356" s="1"/>
      <c r="VNA16356" s="1"/>
      <c r="VNB16356" s="1"/>
      <c r="VNC16356" s="1"/>
      <c r="VND16356" s="1"/>
      <c r="VNE16356" s="1"/>
      <c r="VNF16356" s="1"/>
      <c r="VNG16356" s="1"/>
      <c r="VNH16356" s="1"/>
      <c r="VNI16356" s="1"/>
      <c r="VNJ16356" s="1"/>
      <c r="VNK16356" s="1"/>
      <c r="VNL16356" s="1"/>
      <c r="VNM16356" s="1"/>
      <c r="VNN16356" s="1"/>
      <c r="VNO16356" s="1"/>
      <c r="VNP16356" s="1"/>
      <c r="VNQ16356" s="1"/>
      <c r="VNR16356" s="1"/>
      <c r="VNS16356" s="1"/>
      <c r="VNT16356" s="1"/>
      <c r="VNU16356" s="1"/>
      <c r="VNV16356" s="1"/>
      <c r="VNW16356" s="1"/>
      <c r="VNX16356" s="1"/>
      <c r="VNY16356" s="1"/>
      <c r="VNZ16356" s="1"/>
      <c r="VOA16356" s="1"/>
      <c r="VOB16356" s="1"/>
      <c r="VOC16356" s="1"/>
      <c r="VOD16356" s="1"/>
      <c r="VOE16356" s="1"/>
      <c r="VOF16356" s="1"/>
      <c r="VOG16356" s="1"/>
      <c r="VOH16356" s="1"/>
      <c r="VOI16356" s="1"/>
      <c r="VOJ16356" s="1"/>
      <c r="VOK16356" s="1"/>
      <c r="VOL16356" s="1"/>
      <c r="VOM16356" s="1"/>
      <c r="VON16356" s="1"/>
      <c r="VOO16356" s="1"/>
      <c r="VOP16356" s="1"/>
      <c r="VOQ16356" s="1"/>
      <c r="VOR16356" s="1"/>
      <c r="VOS16356" s="1"/>
      <c r="VOT16356" s="1"/>
      <c r="VOU16356" s="1"/>
      <c r="VOV16356" s="1"/>
      <c r="VOW16356" s="1"/>
      <c r="VOX16356" s="1"/>
      <c r="VOY16356" s="1"/>
      <c r="VOZ16356" s="1"/>
      <c r="VPA16356" s="1"/>
      <c r="VPB16356" s="1"/>
      <c r="VPC16356" s="1"/>
      <c r="VPD16356" s="1"/>
      <c r="VPE16356" s="1"/>
      <c r="VPF16356" s="1"/>
      <c r="VPG16356" s="1"/>
      <c r="VPH16356" s="1"/>
      <c r="VPI16356" s="1"/>
      <c r="VPJ16356" s="1"/>
      <c r="VPK16356" s="1"/>
      <c r="VPL16356" s="1"/>
      <c r="VPM16356" s="1"/>
      <c r="VPN16356" s="1"/>
      <c r="VPO16356" s="1"/>
      <c r="VPP16356" s="1"/>
      <c r="VPQ16356" s="1"/>
      <c r="VPR16356" s="1"/>
      <c r="VPS16356" s="1"/>
      <c r="VPT16356" s="1"/>
      <c r="VPU16356" s="1"/>
      <c r="VPV16356" s="1"/>
      <c r="VPW16356" s="1"/>
      <c r="VPX16356" s="1"/>
      <c r="VPY16356" s="1"/>
      <c r="VPZ16356" s="1"/>
      <c r="VQA16356" s="1"/>
      <c r="VQB16356" s="1"/>
      <c r="VQC16356" s="1"/>
      <c r="VQD16356" s="1"/>
      <c r="VQE16356" s="1"/>
      <c r="VQF16356" s="1"/>
      <c r="VQG16356" s="1"/>
      <c r="VQH16356" s="1"/>
      <c r="VQI16356" s="1"/>
      <c r="VQJ16356" s="1"/>
      <c r="VQK16356" s="1"/>
      <c r="VQL16356" s="1"/>
      <c r="VQM16356" s="1"/>
      <c r="VQN16356" s="1"/>
      <c r="VQO16356" s="1"/>
      <c r="VQP16356" s="1"/>
      <c r="VQQ16356" s="1"/>
      <c r="VQR16356" s="1"/>
      <c r="VQS16356" s="1"/>
      <c r="VQT16356" s="1"/>
      <c r="VQU16356" s="1"/>
      <c r="VQV16356" s="1"/>
      <c r="VQW16356" s="1"/>
      <c r="VQX16356" s="1"/>
      <c r="VQY16356" s="1"/>
      <c r="VQZ16356" s="1"/>
      <c r="VRA16356" s="1"/>
      <c r="VRB16356" s="1"/>
      <c r="VRC16356" s="1"/>
      <c r="VRD16356" s="1"/>
      <c r="VRE16356" s="1"/>
      <c r="VRF16356" s="1"/>
      <c r="VRG16356" s="1"/>
      <c r="VRH16356" s="1"/>
      <c r="VRI16356" s="1"/>
      <c r="VRJ16356" s="1"/>
      <c r="VRK16356" s="1"/>
      <c r="VRL16356" s="1"/>
      <c r="VRM16356" s="1"/>
      <c r="VRN16356" s="1"/>
      <c r="VRO16356" s="1"/>
      <c r="VRP16356" s="1"/>
      <c r="VRQ16356" s="1"/>
      <c r="VRR16356" s="1"/>
      <c r="VRS16356" s="1"/>
      <c r="VRT16356" s="1"/>
      <c r="VRU16356" s="1"/>
      <c r="VRV16356" s="1"/>
      <c r="VRW16356" s="1"/>
      <c r="VRX16356" s="1"/>
      <c r="VRY16356" s="1"/>
      <c r="VRZ16356" s="1"/>
      <c r="VSA16356" s="1"/>
      <c r="VSB16356" s="1"/>
      <c r="VSC16356" s="1"/>
      <c r="VSD16356" s="1"/>
      <c r="VSE16356" s="1"/>
      <c r="VSF16356" s="1"/>
      <c r="VSG16356" s="1"/>
      <c r="VSH16356" s="1"/>
      <c r="VSI16356" s="1"/>
      <c r="VSJ16356" s="1"/>
      <c r="VSK16356" s="1"/>
      <c r="VSL16356" s="1"/>
      <c r="VSM16356" s="1"/>
      <c r="VSN16356" s="1"/>
      <c r="VSO16356" s="1"/>
      <c r="VSP16356" s="1"/>
      <c r="VSQ16356" s="1"/>
      <c r="VSR16356" s="1"/>
      <c r="VSS16356" s="1"/>
      <c r="VST16356" s="1"/>
      <c r="VSU16356" s="1"/>
      <c r="VSV16356" s="1"/>
      <c r="VSW16356" s="1"/>
      <c r="VSX16356" s="1"/>
      <c r="VSY16356" s="1"/>
      <c r="VSZ16356" s="1"/>
      <c r="VTA16356" s="1"/>
      <c r="VTB16356" s="1"/>
      <c r="VTC16356" s="1"/>
      <c r="VTD16356" s="1"/>
      <c r="VTE16356" s="1"/>
      <c r="VTF16356" s="1"/>
      <c r="VTG16356" s="1"/>
      <c r="VTH16356" s="1"/>
      <c r="VTI16356" s="1"/>
      <c r="VTJ16356" s="1"/>
      <c r="VTK16356" s="1"/>
      <c r="VTL16356" s="1"/>
      <c r="VTM16356" s="1"/>
      <c r="VTN16356" s="1"/>
      <c r="VTO16356" s="1"/>
      <c r="VTP16356" s="1"/>
      <c r="VTQ16356" s="1"/>
      <c r="VTR16356" s="1"/>
      <c r="VTS16356" s="1"/>
      <c r="VTT16356" s="1"/>
      <c r="VTU16356" s="1"/>
      <c r="VTV16356" s="1"/>
      <c r="VTW16356" s="1"/>
      <c r="VTX16356" s="1"/>
      <c r="VTY16356" s="1"/>
      <c r="VTZ16356" s="1"/>
      <c r="VUA16356" s="1"/>
      <c r="VUB16356" s="1"/>
      <c r="VUC16356" s="1"/>
      <c r="VUD16356" s="1"/>
      <c r="VUE16356" s="1"/>
      <c r="VUF16356" s="1"/>
      <c r="VUG16356" s="1"/>
      <c r="VUH16356" s="1"/>
      <c r="VUI16356" s="1"/>
      <c r="VUJ16356" s="1"/>
      <c r="VUK16356" s="1"/>
      <c r="VUL16356" s="1"/>
      <c r="VUM16356" s="1"/>
      <c r="VUN16356" s="1"/>
      <c r="VUO16356" s="1"/>
      <c r="VUP16356" s="1"/>
      <c r="VUQ16356" s="1"/>
      <c r="VUR16356" s="1"/>
      <c r="VUS16356" s="1"/>
      <c r="VUT16356" s="1"/>
      <c r="VUU16356" s="1"/>
      <c r="VUV16356" s="1"/>
      <c r="VUW16356" s="1"/>
      <c r="VUX16356" s="1"/>
      <c r="VUY16356" s="1"/>
      <c r="VUZ16356" s="1"/>
      <c r="VVA16356" s="1"/>
      <c r="VVB16356" s="1"/>
      <c r="VVC16356" s="1"/>
      <c r="VVD16356" s="1"/>
      <c r="VVE16356" s="1"/>
      <c r="VVF16356" s="1"/>
      <c r="VVG16356" s="1"/>
      <c r="VVH16356" s="1"/>
      <c r="VVI16356" s="1"/>
      <c r="VVJ16356" s="1"/>
      <c r="VVK16356" s="1"/>
      <c r="VVL16356" s="1"/>
      <c r="VVM16356" s="1"/>
      <c r="VVN16356" s="1"/>
      <c r="VVO16356" s="1"/>
      <c r="VVP16356" s="1"/>
      <c r="VVQ16356" s="1"/>
      <c r="VVR16356" s="1"/>
      <c r="VVS16356" s="1"/>
      <c r="VVT16356" s="1"/>
      <c r="VVU16356" s="1"/>
      <c r="VVV16356" s="1"/>
      <c r="VVW16356" s="1"/>
      <c r="VVX16356" s="1"/>
      <c r="VVY16356" s="1"/>
      <c r="VVZ16356" s="1"/>
      <c r="VWA16356" s="1"/>
      <c r="VWB16356" s="1"/>
      <c r="VWC16356" s="1"/>
      <c r="VWD16356" s="1"/>
      <c r="VWE16356" s="1"/>
      <c r="VWF16356" s="1"/>
      <c r="VWG16356" s="1"/>
      <c r="VWH16356" s="1"/>
      <c r="VWI16356" s="1"/>
      <c r="VWJ16356" s="1"/>
      <c r="VWK16356" s="1"/>
      <c r="VWL16356" s="1"/>
      <c r="VWM16356" s="1"/>
      <c r="VWN16356" s="1"/>
      <c r="VWO16356" s="1"/>
      <c r="VWP16356" s="1"/>
      <c r="VWQ16356" s="1"/>
      <c r="VWR16356" s="1"/>
      <c r="VWS16356" s="1"/>
      <c r="VWT16356" s="1"/>
      <c r="VWU16356" s="1"/>
      <c r="VWV16356" s="1"/>
      <c r="VWW16356" s="1"/>
      <c r="VWX16356" s="1"/>
      <c r="VWY16356" s="1"/>
      <c r="VWZ16356" s="1"/>
      <c r="VXA16356" s="1"/>
      <c r="VXB16356" s="1"/>
      <c r="VXC16356" s="1"/>
      <c r="VXD16356" s="1"/>
      <c r="VXE16356" s="1"/>
      <c r="VXF16356" s="1"/>
      <c r="VXG16356" s="1"/>
      <c r="VXH16356" s="1"/>
      <c r="VXI16356" s="1"/>
      <c r="VXJ16356" s="1"/>
      <c r="VXK16356" s="1"/>
      <c r="VXL16356" s="1"/>
      <c r="VXM16356" s="1"/>
      <c r="VXN16356" s="1"/>
      <c r="VXO16356" s="1"/>
      <c r="VXP16356" s="1"/>
      <c r="VXQ16356" s="1"/>
      <c r="VXR16356" s="1"/>
      <c r="VXS16356" s="1"/>
      <c r="VXT16356" s="1"/>
      <c r="VXU16356" s="1"/>
      <c r="VXV16356" s="1"/>
      <c r="VXW16356" s="1"/>
      <c r="VXX16356" s="1"/>
      <c r="VXY16356" s="1"/>
      <c r="VXZ16356" s="1"/>
      <c r="VYA16356" s="1"/>
      <c r="VYB16356" s="1"/>
      <c r="VYC16356" s="1"/>
      <c r="VYD16356" s="1"/>
      <c r="VYE16356" s="1"/>
      <c r="VYF16356" s="1"/>
      <c r="VYG16356" s="1"/>
      <c r="VYH16356" s="1"/>
      <c r="VYI16356" s="1"/>
      <c r="VYJ16356" s="1"/>
      <c r="VYK16356" s="1"/>
      <c r="VYL16356" s="1"/>
      <c r="VYM16356" s="1"/>
      <c r="VYN16356" s="1"/>
      <c r="VYO16356" s="1"/>
      <c r="VYP16356" s="1"/>
      <c r="VYQ16356" s="1"/>
      <c r="VYR16356" s="1"/>
      <c r="VYS16356" s="1"/>
      <c r="VYT16356" s="1"/>
      <c r="VYU16356" s="1"/>
      <c r="VYV16356" s="1"/>
      <c r="VYW16356" s="1"/>
      <c r="VYX16356" s="1"/>
      <c r="VYY16356" s="1"/>
      <c r="VYZ16356" s="1"/>
      <c r="VZA16356" s="1"/>
      <c r="VZB16356" s="1"/>
      <c r="VZC16356" s="1"/>
      <c r="VZD16356" s="1"/>
      <c r="VZE16356" s="1"/>
      <c r="VZF16356" s="1"/>
      <c r="VZG16356" s="1"/>
      <c r="VZH16356" s="1"/>
      <c r="VZI16356" s="1"/>
      <c r="VZJ16356" s="1"/>
      <c r="VZK16356" s="1"/>
      <c r="VZL16356" s="1"/>
      <c r="VZM16356" s="1"/>
      <c r="VZN16356" s="1"/>
      <c r="VZO16356" s="1"/>
      <c r="VZP16356" s="1"/>
      <c r="VZQ16356" s="1"/>
      <c r="VZR16356" s="1"/>
      <c r="VZS16356" s="1"/>
      <c r="VZT16356" s="1"/>
      <c r="VZU16356" s="1"/>
      <c r="VZV16356" s="1"/>
      <c r="VZW16356" s="1"/>
      <c r="VZX16356" s="1"/>
      <c r="VZY16356" s="1"/>
      <c r="VZZ16356" s="1"/>
      <c r="WAA16356" s="1"/>
      <c r="WAB16356" s="1"/>
      <c r="WAC16356" s="1"/>
      <c r="WAD16356" s="1"/>
      <c r="WAE16356" s="1"/>
      <c r="WAF16356" s="1"/>
      <c r="WAG16356" s="1"/>
      <c r="WAH16356" s="1"/>
      <c r="WAI16356" s="1"/>
      <c r="WAJ16356" s="1"/>
      <c r="WAK16356" s="1"/>
      <c r="WAL16356" s="1"/>
      <c r="WAM16356" s="1"/>
      <c r="WAN16356" s="1"/>
      <c r="WAO16356" s="1"/>
      <c r="WAP16356" s="1"/>
      <c r="WAQ16356" s="1"/>
      <c r="WAR16356" s="1"/>
      <c r="WAS16356" s="1"/>
      <c r="WAT16356" s="1"/>
      <c r="WAU16356" s="1"/>
      <c r="WAV16356" s="1"/>
      <c r="WAW16356" s="1"/>
      <c r="WAX16356" s="1"/>
      <c r="WAY16356" s="1"/>
      <c r="WAZ16356" s="1"/>
      <c r="WBA16356" s="1"/>
      <c r="WBB16356" s="1"/>
      <c r="WBC16356" s="1"/>
      <c r="WBD16356" s="1"/>
      <c r="WBE16356" s="1"/>
      <c r="WBF16356" s="1"/>
      <c r="WBG16356" s="1"/>
      <c r="WBH16356" s="1"/>
      <c r="WBI16356" s="1"/>
      <c r="WBJ16356" s="1"/>
      <c r="WBK16356" s="1"/>
      <c r="WBL16356" s="1"/>
      <c r="WBM16356" s="1"/>
      <c r="WBN16356" s="1"/>
      <c r="WBO16356" s="1"/>
      <c r="WBP16356" s="1"/>
      <c r="WBQ16356" s="1"/>
      <c r="WBR16356" s="1"/>
      <c r="WBS16356" s="1"/>
      <c r="WBT16356" s="1"/>
      <c r="WBU16356" s="1"/>
      <c r="WBV16356" s="1"/>
      <c r="WBW16356" s="1"/>
      <c r="WBX16356" s="1"/>
      <c r="WBY16356" s="1"/>
      <c r="WBZ16356" s="1"/>
      <c r="WCA16356" s="1"/>
      <c r="WCB16356" s="1"/>
      <c r="WCC16356" s="1"/>
      <c r="WCD16356" s="1"/>
      <c r="WCE16356" s="1"/>
      <c r="WCF16356" s="1"/>
      <c r="WCG16356" s="1"/>
      <c r="WCH16356" s="1"/>
      <c r="WCI16356" s="1"/>
      <c r="WCJ16356" s="1"/>
      <c r="WCK16356" s="1"/>
      <c r="WCL16356" s="1"/>
      <c r="WCM16356" s="1"/>
      <c r="WCN16356" s="1"/>
      <c r="WCO16356" s="1"/>
      <c r="WCP16356" s="1"/>
      <c r="WCQ16356" s="1"/>
      <c r="WCR16356" s="1"/>
      <c r="WCS16356" s="1"/>
      <c r="WCT16356" s="1"/>
      <c r="WCU16356" s="1"/>
      <c r="WCV16356" s="1"/>
      <c r="WCW16356" s="1"/>
      <c r="WCX16356" s="1"/>
      <c r="WCY16356" s="1"/>
      <c r="WCZ16356" s="1"/>
      <c r="WDA16356" s="1"/>
      <c r="WDB16356" s="1"/>
      <c r="WDC16356" s="1"/>
      <c r="WDD16356" s="1"/>
      <c r="WDE16356" s="1"/>
      <c r="WDF16356" s="1"/>
      <c r="WDG16356" s="1"/>
      <c r="WDH16356" s="1"/>
      <c r="WDI16356" s="1"/>
      <c r="WDJ16356" s="1"/>
      <c r="WDK16356" s="1"/>
      <c r="WDL16356" s="1"/>
      <c r="WDM16356" s="1"/>
      <c r="WDN16356" s="1"/>
      <c r="WDO16356" s="1"/>
      <c r="WDP16356" s="1"/>
      <c r="WDQ16356" s="1"/>
      <c r="WDR16356" s="1"/>
      <c r="WDS16356" s="1"/>
      <c r="WDT16356" s="1"/>
      <c r="WDU16356" s="1"/>
      <c r="WDV16356" s="1"/>
      <c r="WDW16356" s="1"/>
      <c r="WDX16356" s="1"/>
      <c r="WDY16356" s="1"/>
      <c r="WDZ16356" s="1"/>
      <c r="WEA16356" s="1"/>
      <c r="WEB16356" s="1"/>
      <c r="WEC16356" s="1"/>
      <c r="WED16356" s="1"/>
      <c r="WEE16356" s="1"/>
      <c r="WEF16356" s="1"/>
      <c r="WEG16356" s="1"/>
      <c r="WEH16356" s="1"/>
      <c r="WEI16356" s="1"/>
      <c r="WEJ16356" s="1"/>
      <c r="WEK16356" s="1"/>
      <c r="WEL16356" s="1"/>
      <c r="WEM16356" s="1"/>
      <c r="WEN16356" s="1"/>
      <c r="WEO16356" s="1"/>
      <c r="WEP16356" s="1"/>
      <c r="WEQ16356" s="1"/>
      <c r="WER16356" s="1"/>
      <c r="WES16356" s="1"/>
      <c r="WET16356" s="1"/>
      <c r="WEU16356" s="1"/>
      <c r="WEV16356" s="1"/>
      <c r="WEW16356" s="1"/>
      <c r="WEX16356" s="1"/>
      <c r="WEY16356" s="1"/>
      <c r="WEZ16356" s="1"/>
      <c r="WFA16356" s="1"/>
      <c r="WFB16356" s="1"/>
      <c r="WFC16356" s="1"/>
      <c r="WFD16356" s="1"/>
      <c r="WFE16356" s="1"/>
      <c r="WFF16356" s="1"/>
      <c r="WFG16356" s="1"/>
      <c r="WFH16356" s="1"/>
      <c r="WFI16356" s="1"/>
      <c r="WFJ16356" s="1"/>
      <c r="WFK16356" s="1"/>
      <c r="WFL16356" s="1"/>
      <c r="WFM16356" s="1"/>
      <c r="WFN16356" s="1"/>
      <c r="WFO16356" s="1"/>
      <c r="WFP16356" s="1"/>
      <c r="WFQ16356" s="1"/>
      <c r="WFR16356" s="1"/>
      <c r="WFS16356" s="1"/>
      <c r="WFT16356" s="1"/>
      <c r="WFU16356" s="1"/>
      <c r="WFV16356" s="1"/>
      <c r="WFW16356" s="1"/>
      <c r="WFX16356" s="1"/>
      <c r="WFY16356" s="1"/>
      <c r="WFZ16356" s="1"/>
      <c r="WGA16356" s="1"/>
      <c r="WGB16356" s="1"/>
      <c r="WGC16356" s="1"/>
      <c r="WGD16356" s="1"/>
      <c r="WGE16356" s="1"/>
      <c r="WGF16356" s="1"/>
      <c r="WGG16356" s="1"/>
      <c r="WGH16356" s="1"/>
      <c r="WGI16356" s="1"/>
      <c r="WGJ16356" s="1"/>
      <c r="WGK16356" s="1"/>
      <c r="WGL16356" s="1"/>
      <c r="WGM16356" s="1"/>
      <c r="WGN16356" s="1"/>
      <c r="WGO16356" s="1"/>
      <c r="WGP16356" s="1"/>
      <c r="WGQ16356" s="1"/>
      <c r="WGR16356" s="1"/>
      <c r="WGS16356" s="1"/>
      <c r="WGT16356" s="1"/>
      <c r="WGU16356" s="1"/>
      <c r="WGV16356" s="1"/>
      <c r="WGW16356" s="1"/>
      <c r="WGX16356" s="1"/>
      <c r="WGY16356" s="1"/>
      <c r="WGZ16356" s="1"/>
      <c r="WHA16356" s="1"/>
      <c r="WHB16356" s="1"/>
      <c r="WHC16356" s="1"/>
      <c r="WHD16356" s="1"/>
      <c r="WHE16356" s="1"/>
      <c r="WHF16356" s="1"/>
      <c r="WHG16356" s="1"/>
      <c r="WHH16356" s="1"/>
      <c r="WHI16356" s="1"/>
      <c r="WHJ16356" s="1"/>
      <c r="WHK16356" s="1"/>
      <c r="WHL16356" s="1"/>
      <c r="WHM16356" s="1"/>
      <c r="WHN16356" s="1"/>
      <c r="WHO16356" s="1"/>
      <c r="WHP16356" s="1"/>
      <c r="WHQ16356" s="1"/>
      <c r="WHR16356" s="1"/>
      <c r="WHS16356" s="1"/>
      <c r="WHT16356" s="1"/>
      <c r="WHU16356" s="1"/>
      <c r="WHV16356" s="1"/>
      <c r="WHW16356" s="1"/>
      <c r="WHX16356" s="1"/>
      <c r="WHY16356" s="1"/>
      <c r="WHZ16356" s="1"/>
      <c r="WIA16356" s="1"/>
      <c r="WIB16356" s="1"/>
      <c r="WIC16356" s="1"/>
      <c r="WID16356" s="1"/>
      <c r="WIE16356" s="1"/>
      <c r="WIF16356" s="1"/>
      <c r="WIG16356" s="1"/>
      <c r="WIH16356" s="1"/>
      <c r="WII16356" s="1"/>
      <c r="WIJ16356" s="1"/>
      <c r="WIK16356" s="1"/>
      <c r="WIL16356" s="1"/>
      <c r="WIM16356" s="1"/>
      <c r="WIN16356" s="1"/>
      <c r="WIO16356" s="1"/>
      <c r="WIP16356" s="1"/>
      <c r="WIQ16356" s="1"/>
      <c r="WIR16356" s="1"/>
      <c r="WIS16356" s="1"/>
      <c r="WIT16356" s="1"/>
      <c r="WIU16356" s="1"/>
      <c r="WIV16356" s="1"/>
      <c r="WIW16356" s="1"/>
      <c r="WIX16356" s="1"/>
      <c r="WIY16356" s="1"/>
      <c r="WIZ16356" s="1"/>
      <c r="WJA16356" s="1"/>
      <c r="WJB16356" s="1"/>
      <c r="WJC16356" s="1"/>
      <c r="WJD16356" s="1"/>
      <c r="WJE16356" s="1"/>
      <c r="WJF16356" s="1"/>
      <c r="WJG16356" s="1"/>
      <c r="WJH16356" s="1"/>
      <c r="WJI16356" s="1"/>
      <c r="WJJ16356" s="1"/>
      <c r="WJK16356" s="1"/>
      <c r="WJL16356" s="1"/>
      <c r="WJM16356" s="1"/>
      <c r="WJN16356" s="1"/>
      <c r="WJO16356" s="1"/>
      <c r="WJP16356" s="1"/>
      <c r="WJQ16356" s="1"/>
      <c r="WJR16356" s="1"/>
      <c r="WJS16356" s="1"/>
      <c r="WJT16356" s="1"/>
      <c r="WJU16356" s="1"/>
      <c r="WJV16356" s="1"/>
      <c r="WJW16356" s="1"/>
      <c r="WJX16356" s="1"/>
      <c r="WJY16356" s="1"/>
      <c r="WJZ16356" s="1"/>
      <c r="WKA16356" s="1"/>
      <c r="WKB16356" s="1"/>
      <c r="WKC16356" s="1"/>
      <c r="WKD16356" s="1"/>
      <c r="WKE16356" s="1"/>
      <c r="WKF16356" s="1"/>
      <c r="WKG16356" s="1"/>
      <c r="WKH16356" s="1"/>
      <c r="WKI16356" s="1"/>
      <c r="WKJ16356" s="1"/>
      <c r="WKK16356" s="1"/>
      <c r="WKL16356" s="1"/>
      <c r="WKM16356" s="1"/>
      <c r="WKN16356" s="1"/>
      <c r="WKO16356" s="1"/>
      <c r="WKP16356" s="1"/>
      <c r="WKQ16356" s="1"/>
      <c r="WKR16356" s="1"/>
      <c r="WKS16356" s="1"/>
      <c r="WKT16356" s="1"/>
      <c r="WKU16356" s="1"/>
      <c r="WKV16356" s="1"/>
      <c r="WKW16356" s="1"/>
      <c r="WKX16356" s="1"/>
      <c r="WKY16356" s="1"/>
      <c r="WKZ16356" s="1"/>
      <c r="WLA16356" s="1"/>
      <c r="WLB16356" s="1"/>
      <c r="WLC16356" s="1"/>
      <c r="WLD16356" s="1"/>
      <c r="WLE16356" s="1"/>
      <c r="WLF16356" s="1"/>
      <c r="WLG16356" s="1"/>
      <c r="WLH16356" s="1"/>
      <c r="WLI16356" s="1"/>
      <c r="WLJ16356" s="1"/>
      <c r="WLK16356" s="1"/>
      <c r="WLL16356" s="1"/>
      <c r="WLM16356" s="1"/>
      <c r="WLN16356" s="1"/>
      <c r="WLO16356" s="1"/>
      <c r="WLP16356" s="1"/>
      <c r="WLQ16356" s="1"/>
      <c r="WLR16356" s="1"/>
      <c r="WLS16356" s="1"/>
      <c r="WLT16356" s="1"/>
      <c r="WLU16356" s="1"/>
      <c r="WLV16356" s="1"/>
      <c r="WLW16356" s="1"/>
      <c r="WLX16356" s="1"/>
      <c r="WLY16356" s="1"/>
      <c r="WLZ16356" s="1"/>
      <c r="WMA16356" s="1"/>
      <c r="WMB16356" s="1"/>
      <c r="WMC16356" s="1"/>
      <c r="WMD16356" s="1"/>
      <c r="WME16356" s="1"/>
      <c r="WMF16356" s="1"/>
      <c r="WMG16356" s="1"/>
      <c r="WMH16356" s="1"/>
      <c r="WMI16356" s="1"/>
      <c r="WMJ16356" s="1"/>
      <c r="WMK16356" s="1"/>
      <c r="WML16356" s="1"/>
      <c r="WMM16356" s="1"/>
      <c r="WMN16356" s="1"/>
      <c r="WMO16356" s="1"/>
      <c r="WMP16356" s="1"/>
      <c r="WMQ16356" s="1"/>
      <c r="WMR16356" s="1"/>
      <c r="WMS16356" s="1"/>
      <c r="WMT16356" s="1"/>
      <c r="WMU16356" s="1"/>
      <c r="WMV16356" s="1"/>
      <c r="WMW16356" s="1"/>
      <c r="WMX16356" s="1"/>
      <c r="WMY16356" s="1"/>
      <c r="WMZ16356" s="1"/>
      <c r="WNA16356" s="1"/>
      <c r="WNB16356" s="1"/>
      <c r="WNC16356" s="1"/>
      <c r="WND16356" s="1"/>
      <c r="WNE16356" s="1"/>
      <c r="WNF16356" s="1"/>
      <c r="WNG16356" s="1"/>
      <c r="WNH16356" s="1"/>
      <c r="WNI16356" s="1"/>
      <c r="WNJ16356" s="1"/>
      <c r="WNK16356" s="1"/>
      <c r="WNL16356" s="1"/>
      <c r="WNM16356" s="1"/>
      <c r="WNN16356" s="1"/>
      <c r="WNO16356" s="1"/>
      <c r="WNP16356" s="1"/>
      <c r="WNQ16356" s="1"/>
      <c r="WNR16356" s="1"/>
      <c r="WNS16356" s="1"/>
      <c r="WNT16356" s="1"/>
      <c r="WNU16356" s="1"/>
      <c r="WNV16356" s="1"/>
      <c r="WNW16356" s="1"/>
      <c r="WNX16356" s="1"/>
      <c r="WNY16356" s="1"/>
      <c r="WNZ16356" s="1"/>
      <c r="WOA16356" s="1"/>
      <c r="WOB16356" s="1"/>
      <c r="WOC16356" s="1"/>
      <c r="WOD16356" s="1"/>
      <c r="WOE16356" s="1"/>
      <c r="WOF16356" s="1"/>
      <c r="WOG16356" s="1"/>
      <c r="WOH16356" s="1"/>
      <c r="WOI16356" s="1"/>
      <c r="WOJ16356" s="1"/>
      <c r="WOK16356" s="1"/>
      <c r="WOL16356" s="1"/>
      <c r="WOM16356" s="1"/>
      <c r="WON16356" s="1"/>
      <c r="WOO16356" s="1"/>
      <c r="WOP16356" s="1"/>
      <c r="WOQ16356" s="1"/>
      <c r="WOR16356" s="1"/>
      <c r="WOS16356" s="1"/>
      <c r="WOT16356" s="1"/>
      <c r="WOU16356" s="1"/>
      <c r="WOV16356" s="1"/>
      <c r="WOW16356" s="1"/>
      <c r="WOX16356" s="1"/>
      <c r="WOY16356" s="1"/>
      <c r="WOZ16356" s="1"/>
      <c r="WPA16356" s="1"/>
      <c r="WPB16356" s="1"/>
      <c r="WPC16356" s="1"/>
      <c r="WPD16356" s="1"/>
      <c r="WPE16356" s="1"/>
      <c r="WPF16356" s="1"/>
      <c r="WPG16356" s="1"/>
      <c r="WPH16356" s="1"/>
      <c r="WPI16356" s="1"/>
      <c r="WPJ16356" s="1"/>
      <c r="WPK16356" s="1"/>
      <c r="WPL16356" s="1"/>
      <c r="WPM16356" s="1"/>
      <c r="WPN16356" s="1"/>
      <c r="WPO16356" s="1"/>
      <c r="WPP16356" s="1"/>
      <c r="WPQ16356" s="1"/>
      <c r="WPR16356" s="1"/>
      <c r="WPS16356" s="1"/>
      <c r="WPT16356" s="1"/>
      <c r="WPU16356" s="1"/>
      <c r="WPV16356" s="1"/>
      <c r="WPW16356" s="1"/>
      <c r="WPX16356" s="1"/>
      <c r="WPY16356" s="1"/>
      <c r="WPZ16356" s="1"/>
      <c r="WQA16356" s="1"/>
      <c r="WQB16356" s="1"/>
      <c r="WQC16356" s="1"/>
      <c r="WQD16356" s="1"/>
      <c r="WQE16356" s="1"/>
      <c r="WQF16356" s="1"/>
      <c r="WQG16356" s="1"/>
      <c r="WQH16356" s="1"/>
      <c r="WQI16356" s="1"/>
      <c r="WQJ16356" s="1"/>
      <c r="WQK16356" s="1"/>
      <c r="WQL16356" s="1"/>
      <c r="WQM16356" s="1"/>
      <c r="WQN16356" s="1"/>
      <c r="WQO16356" s="1"/>
      <c r="WQP16356" s="1"/>
      <c r="WQQ16356" s="1"/>
      <c r="WQR16356" s="1"/>
      <c r="WQS16356" s="1"/>
      <c r="WQT16356" s="1"/>
      <c r="WQU16356" s="1"/>
      <c r="WQV16356" s="1"/>
      <c r="WQW16356" s="1"/>
      <c r="WQX16356" s="1"/>
      <c r="WQY16356" s="1"/>
      <c r="WQZ16356" s="1"/>
      <c r="WRA16356" s="1"/>
      <c r="WRB16356" s="1"/>
      <c r="WRC16356" s="1"/>
      <c r="WRD16356" s="1"/>
      <c r="WRE16356" s="1"/>
      <c r="WRF16356" s="1"/>
      <c r="WRG16356" s="1"/>
      <c r="WRH16356" s="1"/>
      <c r="WRI16356" s="1"/>
      <c r="WRJ16356" s="1"/>
      <c r="WRK16356" s="1"/>
      <c r="WRL16356" s="1"/>
      <c r="WRM16356" s="1"/>
      <c r="WRN16356" s="1"/>
      <c r="WRO16356" s="1"/>
      <c r="WRP16356" s="1"/>
      <c r="WRQ16356" s="1"/>
      <c r="WRR16356" s="1"/>
      <c r="WRS16356" s="1"/>
      <c r="WRT16356" s="1"/>
      <c r="WRU16356" s="1"/>
      <c r="WRV16356" s="1"/>
      <c r="WRW16356" s="1"/>
      <c r="WRX16356" s="1"/>
      <c r="WRY16356" s="1"/>
      <c r="WRZ16356" s="1"/>
      <c r="WSA16356" s="1"/>
      <c r="WSB16356" s="1"/>
      <c r="WSC16356" s="1"/>
      <c r="WSD16356" s="1"/>
      <c r="WSE16356" s="1"/>
      <c r="WSF16356" s="1"/>
      <c r="WSG16356" s="1"/>
      <c r="WSH16356" s="1"/>
      <c r="WSI16356" s="1"/>
      <c r="WSJ16356" s="1"/>
      <c r="WSK16356" s="1"/>
      <c r="WSL16356" s="1"/>
      <c r="WSM16356" s="1"/>
      <c r="WSN16356" s="1"/>
      <c r="WSO16356" s="1"/>
      <c r="WSP16356" s="1"/>
      <c r="WSQ16356" s="1"/>
      <c r="WSR16356" s="1"/>
      <c r="WSS16356" s="1"/>
      <c r="WST16356" s="1"/>
      <c r="WSU16356" s="1"/>
      <c r="WSV16356" s="1"/>
      <c r="WSW16356" s="1"/>
      <c r="WSX16356" s="1"/>
      <c r="WSY16356" s="1"/>
      <c r="WSZ16356" s="1"/>
      <c r="WTA16356" s="1"/>
      <c r="WTB16356" s="1"/>
      <c r="WTC16356" s="1"/>
      <c r="WTD16356" s="1"/>
      <c r="WTE16356" s="1"/>
      <c r="WTF16356" s="1"/>
      <c r="WTG16356" s="1"/>
      <c r="WTH16356" s="1"/>
      <c r="WTI16356" s="1"/>
      <c r="WTJ16356" s="1"/>
      <c r="WTK16356" s="1"/>
      <c r="WTL16356" s="1"/>
      <c r="WTM16356" s="1"/>
      <c r="WTN16356" s="1"/>
      <c r="WTO16356" s="1"/>
      <c r="WTP16356" s="1"/>
      <c r="WTQ16356" s="1"/>
      <c r="WTR16356" s="1"/>
      <c r="WTS16356" s="1"/>
      <c r="WTT16356" s="1"/>
      <c r="WTU16356" s="1"/>
      <c r="WTV16356" s="1"/>
      <c r="WTW16356" s="1"/>
      <c r="WTX16356" s="1"/>
      <c r="WTY16356" s="1"/>
      <c r="WTZ16356" s="1"/>
      <c r="WUA16356" s="1"/>
      <c r="WUB16356" s="1"/>
      <c r="WUC16356" s="1"/>
      <c r="WUD16356" s="1"/>
      <c r="WUE16356" s="1"/>
      <c r="WUF16356" s="1"/>
      <c r="WUG16356" s="1"/>
      <c r="WUH16356" s="1"/>
      <c r="WUI16356" s="1"/>
      <c r="WUJ16356" s="1"/>
      <c r="WUK16356" s="1"/>
      <c r="WUL16356" s="1"/>
      <c r="WUM16356" s="1"/>
      <c r="WUN16356" s="1"/>
      <c r="WUO16356" s="1"/>
      <c r="WUP16356" s="1"/>
      <c r="WUQ16356" s="1"/>
      <c r="WUR16356" s="1"/>
      <c r="WUS16356" s="1"/>
      <c r="WUT16356" s="1"/>
      <c r="WUU16356" s="1"/>
      <c r="WUV16356" s="1"/>
      <c r="WUW16356" s="1"/>
      <c r="WUX16356" s="1"/>
      <c r="WUY16356" s="1"/>
      <c r="WUZ16356" s="1"/>
      <c r="WVA16356" s="1"/>
      <c r="WVB16356" s="1"/>
      <c r="WVC16356" s="1"/>
      <c r="WVD16356" s="1"/>
      <c r="WVE16356" s="1"/>
      <c r="WVF16356" s="1"/>
      <c r="WVG16356" s="1"/>
      <c r="WVH16356" s="1"/>
      <c r="WVI16356" s="1"/>
      <c r="WVJ16356" s="1"/>
      <c r="WVK16356" s="1"/>
      <c r="WVL16356" s="1"/>
      <c r="WVM16356" s="1"/>
      <c r="WVN16356" s="1"/>
      <c r="WVO16356" s="1"/>
      <c r="WVP16356" s="1"/>
      <c r="WVQ16356" s="1"/>
      <c r="WVR16356" s="1"/>
      <c r="WVS16356" s="1"/>
      <c r="WVT16356" s="1"/>
      <c r="WVU16356" s="1"/>
      <c r="WVV16356" s="1"/>
      <c r="WVW16356" s="1"/>
      <c r="WVX16356" s="1"/>
      <c r="WVY16356" s="1"/>
      <c r="WVZ16356" s="1"/>
      <c r="WWA16356" s="1"/>
      <c r="WWB16356" s="1"/>
      <c r="WWC16356" s="1"/>
      <c r="WWD16356" s="1"/>
      <c r="WWE16356" s="1"/>
      <c r="WWF16356" s="1"/>
      <c r="WWG16356" s="1"/>
      <c r="WWH16356" s="1"/>
      <c r="WWI16356" s="1"/>
      <c r="WWJ16356" s="1"/>
      <c r="WWK16356" s="1"/>
      <c r="WWL16356" s="1"/>
      <c r="WWM16356" s="1"/>
      <c r="WWN16356" s="1"/>
      <c r="WWO16356" s="1"/>
      <c r="WWP16356" s="1"/>
      <c r="WWQ16356" s="1"/>
      <c r="WWR16356" s="1"/>
      <c r="WWS16356" s="1"/>
      <c r="WWT16356" s="1"/>
      <c r="WWU16356" s="1"/>
      <c r="WWV16356" s="1"/>
      <c r="WWW16356" s="1"/>
      <c r="WWX16356" s="1"/>
      <c r="WWY16356" s="1"/>
      <c r="WWZ16356" s="1"/>
      <c r="WXA16356" s="1"/>
      <c r="WXB16356" s="1"/>
      <c r="WXC16356" s="1"/>
      <c r="WXD16356" s="1"/>
      <c r="WXE16356" s="1"/>
      <c r="WXF16356" s="1"/>
      <c r="WXG16356" s="1"/>
      <c r="WXH16356" s="1"/>
      <c r="WXI16356" s="1"/>
      <c r="WXJ16356" s="1"/>
      <c r="WXK16356" s="1"/>
      <c r="WXL16356" s="1"/>
      <c r="WXM16356" s="1"/>
      <c r="WXN16356" s="1"/>
      <c r="WXO16356" s="1"/>
      <c r="WXP16356" s="1"/>
      <c r="WXQ16356" s="1"/>
      <c r="WXR16356" s="1"/>
      <c r="WXS16356" s="1"/>
      <c r="WXT16356" s="1"/>
      <c r="WXU16356" s="1"/>
      <c r="WXV16356" s="1"/>
      <c r="WXW16356" s="1"/>
      <c r="WXX16356" s="1"/>
      <c r="WXY16356" s="1"/>
      <c r="WXZ16356" s="1"/>
      <c r="WYA16356" s="1"/>
      <c r="WYB16356" s="1"/>
      <c r="WYC16356" s="1"/>
      <c r="WYD16356" s="1"/>
      <c r="WYE16356" s="1"/>
      <c r="WYF16356" s="1"/>
      <c r="WYG16356" s="1"/>
      <c r="WYH16356" s="1"/>
      <c r="WYI16356" s="1"/>
      <c r="WYJ16356" s="1"/>
      <c r="WYK16356" s="1"/>
      <c r="WYL16356" s="1"/>
      <c r="WYM16356" s="1"/>
      <c r="WYN16356" s="1"/>
      <c r="WYO16356" s="1"/>
      <c r="WYP16356" s="1"/>
      <c r="WYQ16356" s="1"/>
      <c r="WYR16356" s="1"/>
      <c r="WYS16356" s="1"/>
      <c r="WYT16356" s="1"/>
      <c r="WYU16356" s="1"/>
      <c r="WYV16356" s="1"/>
      <c r="WYW16356" s="1"/>
      <c r="WYX16356" s="1"/>
      <c r="WYY16356" s="1"/>
      <c r="WYZ16356" s="1"/>
      <c r="WZA16356" s="1"/>
      <c r="WZB16356" s="1"/>
      <c r="WZC16356" s="1"/>
      <c r="WZD16356" s="1"/>
      <c r="WZE16356" s="1"/>
      <c r="WZF16356" s="1"/>
      <c r="WZG16356" s="1"/>
      <c r="WZH16356" s="1"/>
      <c r="WZI16356" s="1"/>
      <c r="WZJ16356" s="1"/>
      <c r="WZK16356" s="1"/>
      <c r="WZL16356" s="1"/>
      <c r="WZM16356" s="1"/>
      <c r="WZN16356" s="1"/>
      <c r="WZO16356" s="1"/>
      <c r="WZP16356" s="1"/>
      <c r="WZQ16356" s="1"/>
      <c r="WZR16356" s="1"/>
      <c r="WZS16356" s="1"/>
      <c r="WZT16356" s="1"/>
      <c r="WZU16356" s="1"/>
      <c r="WZV16356" s="1"/>
      <c r="WZW16356" s="1"/>
      <c r="WZX16356" s="1"/>
      <c r="WZY16356" s="1"/>
      <c r="WZZ16356" s="1"/>
      <c r="XAA16356" s="1"/>
      <c r="XAB16356" s="1"/>
      <c r="XAC16356" s="1"/>
      <c r="XAD16356" s="1"/>
      <c r="XAE16356" s="1"/>
      <c r="XAF16356" s="1"/>
      <c r="XAG16356" s="1"/>
      <c r="XAH16356" s="1"/>
      <c r="XAI16356" s="1"/>
      <c r="XAJ16356" s="1"/>
      <c r="XAK16356" s="1"/>
      <c r="XAL16356" s="1"/>
      <c r="XAM16356" s="1"/>
      <c r="XAN16356" s="1"/>
      <c r="XAO16356" s="1"/>
      <c r="XAP16356" s="1"/>
      <c r="XAQ16356" s="1"/>
      <c r="XAR16356" s="1"/>
      <c r="XAS16356" s="1"/>
      <c r="XAT16356" s="1"/>
      <c r="XAU16356" s="1"/>
      <c r="XAV16356" s="1"/>
      <c r="XAW16356" s="1"/>
      <c r="XAX16356" s="1"/>
      <c r="XAY16356" s="1"/>
      <c r="XAZ16356" s="1"/>
      <c r="XBA16356" s="1"/>
      <c r="XBB16356" s="1"/>
      <c r="XBC16356" s="1"/>
      <c r="XBD16356" s="1"/>
      <c r="XBE16356" s="1"/>
      <c r="XBF16356" s="1"/>
      <c r="XBG16356" s="1"/>
      <c r="XBH16356" s="1"/>
      <c r="XBI16356" s="1"/>
      <c r="XBJ16356" s="1"/>
      <c r="XBK16356" s="1"/>
      <c r="XBL16356" s="1"/>
      <c r="XBM16356" s="1"/>
      <c r="XBN16356" s="1"/>
      <c r="XBO16356" s="1"/>
      <c r="XBP16356" s="1"/>
      <c r="XBQ16356" s="1"/>
      <c r="XBR16356" s="1"/>
      <c r="XBS16356" s="1"/>
      <c r="XBT16356" s="1"/>
      <c r="XBU16356" s="1"/>
      <c r="XBV16356" s="1"/>
      <c r="XBW16356" s="1"/>
      <c r="XBX16356" s="1"/>
      <c r="XBY16356" s="1"/>
      <c r="XBZ16356" s="1"/>
      <c r="XCA16356" s="1"/>
      <c r="XCB16356" s="1"/>
      <c r="XCC16356" s="1"/>
      <c r="XCD16356" s="1"/>
      <c r="XCE16356" s="1"/>
      <c r="XCF16356" s="1"/>
      <c r="XCG16356" s="1"/>
      <c r="XCH16356" s="1"/>
      <c r="XCI16356" s="1"/>
      <c r="XCJ16356" s="1"/>
      <c r="XCK16356" s="1"/>
      <c r="XCL16356" s="1"/>
      <c r="XCM16356" s="1"/>
      <c r="XCN16356" s="1"/>
      <c r="XCO16356" s="1"/>
      <c r="XCP16356" s="1"/>
      <c r="XCQ16356" s="1"/>
      <c r="XCR16356" s="1"/>
      <c r="XCS16356" s="1"/>
      <c r="XCT16356" s="1"/>
      <c r="XCU16356" s="1"/>
      <c r="XCV16356" s="1"/>
      <c r="XCW16356" s="1"/>
      <c r="XCX16356" s="1"/>
      <c r="XCY16356" s="1"/>
      <c r="XCZ16356" s="1"/>
      <c r="XDA16356" s="1"/>
      <c r="XDB16356" s="1"/>
      <c r="XDC16356" s="1"/>
      <c r="XDD16356" s="1"/>
      <c r="XDE16356" s="1"/>
      <c r="XDF16356" s="1"/>
      <c r="XDG16356" s="1"/>
      <c r="XDH16356" s="1"/>
      <c r="XDI16356" s="1"/>
      <c r="XDJ16356" s="1"/>
      <c r="XDK16356" s="1"/>
      <c r="XDL16356" s="1"/>
      <c r="XDM16356" s="1"/>
      <c r="XDN16356" s="1"/>
      <c r="XDO16356" s="1"/>
      <c r="XDP16356" s="1"/>
      <c r="XDQ16356" s="1"/>
      <c r="XDR16356" s="1"/>
      <c r="XDS16356" s="1"/>
      <c r="XDT16356" s="1"/>
      <c r="XDU16356" s="1"/>
      <c r="XDV16356" s="1"/>
      <c r="XDW16356" s="1"/>
      <c r="XDX16356" s="1"/>
      <c r="XDY16356" s="1"/>
      <c r="XDZ16356" s="1"/>
      <c r="XEA16356" s="1"/>
      <c r="XEB16356" s="1"/>
      <c r="XEC16356" s="1"/>
      <c r="XED16356" s="1"/>
      <c r="XEE16356" s="1"/>
      <c r="XEF16356" s="1"/>
      <c r="XEG16356" s="1"/>
      <c r="XEH16356" s="1"/>
      <c r="XEI16356" s="1"/>
      <c r="XEJ16356" s="1"/>
      <c r="XEK16356" s="1"/>
      <c r="XEL16356" s="1"/>
      <c r="XEM16356" s="1"/>
      <c r="XEN16356" s="1"/>
      <c r="XEO16356" s="1"/>
      <c r="XEP16356" s="1"/>
      <c r="XEQ16356" s="1"/>
      <c r="XER16356" s="1"/>
      <c r="XES16356" s="1"/>
      <c r="XET16356" s="1"/>
      <c r="XEU16356" s="1"/>
      <c r="XEV16356" s="1"/>
      <c r="XEW16356" s="1"/>
      <c r="XEX16356" s="1"/>
      <c r="XEY16356" s="1"/>
      <c r="XEZ16356" s="1"/>
    </row>
    <row r="16357" s="2" customFormat="1" spans="5:16380">
      <c r="E16357" s="7"/>
      <c r="M16357" s="1"/>
      <c r="N16357" s="1"/>
      <c r="O16357" s="1"/>
      <c r="P16357" s="1"/>
      <c r="Q16357" s="1"/>
      <c r="R16357" s="1"/>
      <c r="S16357" s="1"/>
      <c r="T16357" s="1"/>
      <c r="U16357" s="1"/>
      <c r="V16357" s="1"/>
      <c r="W16357" s="1"/>
      <c r="X16357" s="1"/>
      <c r="Y16357" s="1"/>
      <c r="Z16357" s="1"/>
      <c r="AA16357" s="1"/>
      <c r="AB16357" s="1"/>
      <c r="AC16357" s="1"/>
      <c r="AD16357" s="1"/>
      <c r="AE16357" s="1"/>
      <c r="AF16357" s="1"/>
      <c r="AG16357" s="1"/>
      <c r="AH16357" s="1"/>
      <c r="AI16357" s="1"/>
      <c r="AJ16357" s="1"/>
      <c r="AK16357" s="1"/>
      <c r="AL16357" s="1"/>
      <c r="AM16357" s="1"/>
      <c r="AN16357" s="1"/>
      <c r="AO16357" s="1"/>
      <c r="AP16357" s="1"/>
      <c r="AQ16357" s="1"/>
      <c r="AR16357" s="1"/>
      <c r="AS16357" s="1"/>
      <c r="AT16357" s="1"/>
      <c r="AU16357" s="1"/>
      <c r="AV16357" s="1"/>
      <c r="AW16357" s="1"/>
      <c r="AX16357" s="1"/>
      <c r="AY16357" s="1"/>
      <c r="AZ16357" s="1"/>
      <c r="BA16357" s="1"/>
      <c r="BB16357" s="1"/>
      <c r="BC16357" s="1"/>
      <c r="BD16357" s="1"/>
      <c r="BE16357" s="1"/>
      <c r="BF16357" s="1"/>
      <c r="BG16357" s="1"/>
      <c r="BH16357" s="1"/>
      <c r="BI16357" s="1"/>
      <c r="BJ16357" s="1"/>
      <c r="BK16357" s="1"/>
      <c r="BL16357" s="1"/>
      <c r="BM16357" s="1"/>
      <c r="BN16357" s="1"/>
      <c r="BO16357" s="1"/>
      <c r="BP16357" s="1"/>
      <c r="BQ16357" s="1"/>
      <c r="BR16357" s="1"/>
      <c r="BS16357" s="1"/>
      <c r="BT16357" s="1"/>
      <c r="BU16357" s="1"/>
      <c r="BV16357" s="1"/>
      <c r="BW16357" s="1"/>
      <c r="BX16357" s="1"/>
      <c r="BY16357" s="1"/>
      <c r="BZ16357" s="1"/>
      <c r="CA16357" s="1"/>
      <c r="CB16357" s="1"/>
      <c r="CC16357" s="1"/>
      <c r="CD16357" s="1"/>
      <c r="CE16357" s="1"/>
      <c r="CF16357" s="1"/>
      <c r="CG16357" s="1"/>
      <c r="CH16357" s="1"/>
      <c r="CI16357" s="1"/>
      <c r="CJ16357" s="1"/>
      <c r="CK16357" s="1"/>
      <c r="CL16357" s="1"/>
      <c r="CM16357" s="1"/>
      <c r="CN16357" s="1"/>
      <c r="CO16357" s="1"/>
      <c r="CP16357" s="1"/>
      <c r="CQ16357" s="1"/>
      <c r="CR16357" s="1"/>
      <c r="CS16357" s="1"/>
      <c r="CT16357" s="1"/>
      <c r="CU16357" s="1"/>
      <c r="CV16357" s="1"/>
      <c r="CW16357" s="1"/>
      <c r="CX16357" s="1"/>
      <c r="CY16357" s="1"/>
      <c r="CZ16357" s="1"/>
      <c r="DA16357" s="1"/>
      <c r="DB16357" s="1"/>
      <c r="DC16357" s="1"/>
      <c r="DD16357" s="1"/>
      <c r="DE16357" s="1"/>
      <c r="DF16357" s="1"/>
      <c r="DG16357" s="1"/>
      <c r="DH16357" s="1"/>
      <c r="DI16357" s="1"/>
      <c r="DJ16357" s="1"/>
      <c r="DK16357" s="1"/>
      <c r="DL16357" s="1"/>
      <c r="DM16357" s="1"/>
      <c r="DN16357" s="1"/>
      <c r="DO16357" s="1"/>
      <c r="DP16357" s="1"/>
      <c r="DQ16357" s="1"/>
      <c r="DR16357" s="1"/>
      <c r="DS16357" s="1"/>
      <c r="DT16357" s="1"/>
      <c r="DU16357" s="1"/>
      <c r="DV16357" s="1"/>
      <c r="DW16357" s="1"/>
      <c r="DX16357" s="1"/>
      <c r="DY16357" s="1"/>
      <c r="DZ16357" s="1"/>
      <c r="EA16357" s="1"/>
      <c r="EB16357" s="1"/>
      <c r="EC16357" s="1"/>
      <c r="ED16357" s="1"/>
      <c r="EE16357" s="1"/>
      <c r="EF16357" s="1"/>
      <c r="EG16357" s="1"/>
      <c r="EH16357" s="1"/>
      <c r="EI16357" s="1"/>
      <c r="EJ16357" s="1"/>
      <c r="EK16357" s="1"/>
      <c r="EL16357" s="1"/>
      <c r="EM16357" s="1"/>
      <c r="EN16357" s="1"/>
      <c r="EO16357" s="1"/>
      <c r="EP16357" s="1"/>
      <c r="EQ16357" s="1"/>
      <c r="ER16357" s="1"/>
      <c r="ES16357" s="1"/>
      <c r="ET16357" s="1"/>
      <c r="EU16357" s="1"/>
      <c r="EV16357" s="1"/>
      <c r="EW16357" s="1"/>
      <c r="EX16357" s="1"/>
      <c r="EY16357" s="1"/>
      <c r="EZ16357" s="1"/>
      <c r="FA16357" s="1"/>
      <c r="FB16357" s="1"/>
      <c r="FC16357" s="1"/>
      <c r="FD16357" s="1"/>
      <c r="FE16357" s="1"/>
      <c r="FF16357" s="1"/>
      <c r="FG16357" s="1"/>
      <c r="FH16357" s="1"/>
      <c r="FI16357" s="1"/>
      <c r="FJ16357" s="1"/>
      <c r="FK16357" s="1"/>
      <c r="FL16357" s="1"/>
      <c r="FM16357" s="1"/>
      <c r="FN16357" s="1"/>
      <c r="FO16357" s="1"/>
      <c r="FP16357" s="1"/>
      <c r="FQ16357" s="1"/>
      <c r="FR16357" s="1"/>
      <c r="FS16357" s="1"/>
      <c r="FT16357" s="1"/>
      <c r="FU16357" s="1"/>
      <c r="FV16357" s="1"/>
      <c r="FW16357" s="1"/>
      <c r="FX16357" s="1"/>
      <c r="FY16357" s="1"/>
      <c r="FZ16357" s="1"/>
      <c r="GA16357" s="1"/>
      <c r="GB16357" s="1"/>
      <c r="GC16357" s="1"/>
      <c r="GD16357" s="1"/>
      <c r="GE16357" s="1"/>
      <c r="GF16357" s="1"/>
      <c r="GG16357" s="1"/>
      <c r="GH16357" s="1"/>
      <c r="GI16357" s="1"/>
      <c r="GJ16357" s="1"/>
      <c r="GK16357" s="1"/>
      <c r="GL16357" s="1"/>
      <c r="GM16357" s="1"/>
      <c r="GN16357" s="1"/>
      <c r="GO16357" s="1"/>
      <c r="GP16357" s="1"/>
      <c r="GQ16357" s="1"/>
      <c r="GR16357" s="1"/>
      <c r="GS16357" s="1"/>
      <c r="GT16357" s="1"/>
      <c r="GU16357" s="1"/>
      <c r="GV16357" s="1"/>
      <c r="GW16357" s="1"/>
      <c r="GX16357" s="1"/>
      <c r="GY16357" s="1"/>
      <c r="GZ16357" s="1"/>
      <c r="HA16357" s="1"/>
      <c r="HB16357" s="1"/>
      <c r="HC16357" s="1"/>
      <c r="HD16357" s="1"/>
      <c r="HE16357" s="1"/>
      <c r="HF16357" s="1"/>
      <c r="HG16357" s="1"/>
      <c r="HH16357" s="1"/>
      <c r="HI16357" s="1"/>
      <c r="HJ16357" s="1"/>
      <c r="HK16357" s="1"/>
      <c r="HL16357" s="1"/>
      <c r="HM16357" s="1"/>
      <c r="HN16357" s="1"/>
      <c r="HO16357" s="1"/>
      <c r="HP16357" s="1"/>
      <c r="HQ16357" s="1"/>
      <c r="HR16357" s="1"/>
      <c r="HS16357" s="1"/>
      <c r="HT16357" s="1"/>
      <c r="HU16357" s="1"/>
      <c r="HV16357" s="1"/>
      <c r="HW16357" s="1"/>
      <c r="HX16357" s="1"/>
      <c r="HY16357" s="1"/>
      <c r="HZ16357" s="1"/>
      <c r="IA16357" s="1"/>
      <c r="IB16357" s="1"/>
      <c r="IC16357" s="1"/>
      <c r="ID16357" s="1"/>
      <c r="IE16357" s="1"/>
      <c r="IF16357" s="1"/>
      <c r="IG16357" s="1"/>
      <c r="IH16357" s="1"/>
      <c r="II16357" s="1"/>
      <c r="IJ16357" s="1"/>
      <c r="IK16357" s="1"/>
      <c r="IL16357" s="1"/>
      <c r="IM16357" s="1"/>
      <c r="IN16357" s="1"/>
      <c r="IO16357" s="1"/>
      <c r="IP16357" s="1"/>
      <c r="IQ16357" s="1"/>
      <c r="IR16357" s="1"/>
      <c r="IS16357" s="1"/>
      <c r="IT16357" s="1"/>
      <c r="IU16357" s="1"/>
      <c r="IV16357" s="1"/>
      <c r="IW16357" s="1"/>
      <c r="IX16357" s="1"/>
      <c r="IY16357" s="1"/>
      <c r="IZ16357" s="1"/>
      <c r="JA16357" s="1"/>
      <c r="JB16357" s="1"/>
      <c r="JC16357" s="1"/>
      <c r="JD16357" s="1"/>
      <c r="JE16357" s="1"/>
      <c r="JF16357" s="1"/>
      <c r="JG16357" s="1"/>
      <c r="JH16357" s="1"/>
      <c r="JI16357" s="1"/>
      <c r="JJ16357" s="1"/>
      <c r="JK16357" s="1"/>
      <c r="JL16357" s="1"/>
      <c r="JM16357" s="1"/>
      <c r="JN16357" s="1"/>
      <c r="JO16357" s="1"/>
      <c r="JP16357" s="1"/>
      <c r="JQ16357" s="1"/>
      <c r="JR16357" s="1"/>
      <c r="JS16357" s="1"/>
      <c r="JT16357" s="1"/>
      <c r="JU16357" s="1"/>
      <c r="JV16357" s="1"/>
      <c r="JW16357" s="1"/>
      <c r="JX16357" s="1"/>
      <c r="JY16357" s="1"/>
      <c r="JZ16357" s="1"/>
      <c r="KA16357" s="1"/>
      <c r="KB16357" s="1"/>
      <c r="KC16357" s="1"/>
      <c r="KD16357" s="1"/>
      <c r="KE16357" s="1"/>
      <c r="KF16357" s="1"/>
      <c r="KG16357" s="1"/>
      <c r="KH16357" s="1"/>
      <c r="KI16357" s="1"/>
      <c r="KJ16357" s="1"/>
      <c r="KK16357" s="1"/>
      <c r="KL16357" s="1"/>
      <c r="KM16357" s="1"/>
      <c r="KN16357" s="1"/>
      <c r="KO16357" s="1"/>
      <c r="KP16357" s="1"/>
      <c r="KQ16357" s="1"/>
      <c r="KR16357" s="1"/>
      <c r="KS16357" s="1"/>
      <c r="KT16357" s="1"/>
      <c r="KU16357" s="1"/>
      <c r="KV16357" s="1"/>
      <c r="KW16357" s="1"/>
      <c r="KX16357" s="1"/>
      <c r="KY16357" s="1"/>
      <c r="KZ16357" s="1"/>
      <c r="LA16357" s="1"/>
      <c r="LB16357" s="1"/>
      <c r="LC16357" s="1"/>
      <c r="LD16357" s="1"/>
      <c r="LE16357" s="1"/>
      <c r="LF16357" s="1"/>
      <c r="LG16357" s="1"/>
      <c r="LH16357" s="1"/>
      <c r="LI16357" s="1"/>
      <c r="LJ16357" s="1"/>
      <c r="LK16357" s="1"/>
      <c r="LL16357" s="1"/>
      <c r="LM16357" s="1"/>
      <c r="LN16357" s="1"/>
      <c r="LO16357" s="1"/>
      <c r="LP16357" s="1"/>
      <c r="LQ16357" s="1"/>
      <c r="LR16357" s="1"/>
      <c r="LS16357" s="1"/>
      <c r="LT16357" s="1"/>
      <c r="LU16357" s="1"/>
      <c r="LV16357" s="1"/>
      <c r="LW16357" s="1"/>
      <c r="LX16357" s="1"/>
      <c r="LY16357" s="1"/>
      <c r="LZ16357" s="1"/>
      <c r="MA16357" s="1"/>
      <c r="MB16357" s="1"/>
      <c r="MC16357" s="1"/>
      <c r="MD16357" s="1"/>
      <c r="ME16357" s="1"/>
      <c r="MF16357" s="1"/>
      <c r="MG16357" s="1"/>
      <c r="MH16357" s="1"/>
      <c r="MI16357" s="1"/>
      <c r="MJ16357" s="1"/>
      <c r="MK16357" s="1"/>
      <c r="ML16357" s="1"/>
      <c r="MM16357" s="1"/>
      <c r="MN16357" s="1"/>
      <c r="MO16357" s="1"/>
      <c r="MP16357" s="1"/>
      <c r="MQ16357" s="1"/>
      <c r="MR16357" s="1"/>
      <c r="MS16357" s="1"/>
      <c r="MT16357" s="1"/>
      <c r="MU16357" s="1"/>
      <c r="MV16357" s="1"/>
      <c r="MW16357" s="1"/>
      <c r="MX16357" s="1"/>
      <c r="MY16357" s="1"/>
      <c r="MZ16357" s="1"/>
      <c r="NA16357" s="1"/>
      <c r="NB16357" s="1"/>
      <c r="NC16357" s="1"/>
      <c r="ND16357" s="1"/>
      <c r="NE16357" s="1"/>
      <c r="NF16357" s="1"/>
      <c r="NG16357" s="1"/>
      <c r="NH16357" s="1"/>
      <c r="NI16357" s="1"/>
      <c r="NJ16357" s="1"/>
      <c r="NK16357" s="1"/>
      <c r="NL16357" s="1"/>
      <c r="NM16357" s="1"/>
      <c r="NN16357" s="1"/>
      <c r="NO16357" s="1"/>
      <c r="NP16357" s="1"/>
      <c r="NQ16357" s="1"/>
      <c r="NR16357" s="1"/>
      <c r="NS16357" s="1"/>
      <c r="NT16357" s="1"/>
      <c r="NU16357" s="1"/>
      <c r="NV16357" s="1"/>
      <c r="NW16357" s="1"/>
      <c r="NX16357" s="1"/>
      <c r="NY16357" s="1"/>
      <c r="NZ16357" s="1"/>
      <c r="OA16357" s="1"/>
      <c r="OB16357" s="1"/>
      <c r="OC16357" s="1"/>
      <c r="OD16357" s="1"/>
      <c r="OE16357" s="1"/>
      <c r="OF16357" s="1"/>
      <c r="OG16357" s="1"/>
      <c r="OH16357" s="1"/>
      <c r="OI16357" s="1"/>
      <c r="OJ16357" s="1"/>
      <c r="OK16357" s="1"/>
      <c r="OL16357" s="1"/>
      <c r="OM16357" s="1"/>
      <c r="ON16357" s="1"/>
      <c r="OO16357" s="1"/>
      <c r="OP16357" s="1"/>
      <c r="OQ16357" s="1"/>
      <c r="OR16357" s="1"/>
      <c r="OS16357" s="1"/>
      <c r="OT16357" s="1"/>
      <c r="OU16357" s="1"/>
      <c r="OV16357" s="1"/>
      <c r="OW16357" s="1"/>
      <c r="OX16357" s="1"/>
      <c r="OY16357" s="1"/>
      <c r="OZ16357" s="1"/>
      <c r="PA16357" s="1"/>
      <c r="PB16357" s="1"/>
      <c r="PC16357" s="1"/>
      <c r="PD16357" s="1"/>
      <c r="PE16357" s="1"/>
      <c r="PF16357" s="1"/>
      <c r="PG16357" s="1"/>
      <c r="PH16357" s="1"/>
      <c r="PI16357" s="1"/>
      <c r="PJ16357" s="1"/>
      <c r="PK16357" s="1"/>
      <c r="PL16357" s="1"/>
      <c r="PM16357" s="1"/>
      <c r="PN16357" s="1"/>
      <c r="PO16357" s="1"/>
      <c r="PP16357" s="1"/>
      <c r="PQ16357" s="1"/>
      <c r="PR16357" s="1"/>
      <c r="PS16357" s="1"/>
      <c r="PT16357" s="1"/>
      <c r="PU16357" s="1"/>
      <c r="PV16357" s="1"/>
      <c r="PW16357" s="1"/>
      <c r="PX16357" s="1"/>
      <c r="PY16357" s="1"/>
      <c r="PZ16357" s="1"/>
      <c r="QA16357" s="1"/>
      <c r="QB16357" s="1"/>
      <c r="QC16357" s="1"/>
      <c r="QD16357" s="1"/>
      <c r="QE16357" s="1"/>
      <c r="QF16357" s="1"/>
      <c r="QG16357" s="1"/>
      <c r="QH16357" s="1"/>
      <c r="QI16357" s="1"/>
      <c r="QJ16357" s="1"/>
      <c r="QK16357" s="1"/>
      <c r="QL16357" s="1"/>
      <c r="QM16357" s="1"/>
      <c r="QN16357" s="1"/>
      <c r="QO16357" s="1"/>
      <c r="QP16357" s="1"/>
      <c r="QQ16357" s="1"/>
      <c r="QR16357" s="1"/>
      <c r="QS16357" s="1"/>
      <c r="QT16357" s="1"/>
      <c r="QU16357" s="1"/>
      <c r="QV16357" s="1"/>
      <c r="QW16357" s="1"/>
      <c r="QX16357" s="1"/>
      <c r="QY16357" s="1"/>
      <c r="QZ16357" s="1"/>
      <c r="RA16357" s="1"/>
      <c r="RB16357" s="1"/>
      <c r="RC16357" s="1"/>
      <c r="RD16357" s="1"/>
      <c r="RE16357" s="1"/>
      <c r="RF16357" s="1"/>
      <c r="RG16357" s="1"/>
      <c r="RH16357" s="1"/>
      <c r="RI16357" s="1"/>
      <c r="RJ16357" s="1"/>
      <c r="RK16357" s="1"/>
      <c r="RL16357" s="1"/>
      <c r="RM16357" s="1"/>
      <c r="RN16357" s="1"/>
      <c r="RO16357" s="1"/>
      <c r="RP16357" s="1"/>
      <c r="RQ16357" s="1"/>
      <c r="RR16357" s="1"/>
      <c r="RS16357" s="1"/>
      <c r="RT16357" s="1"/>
      <c r="RU16357" s="1"/>
      <c r="RV16357" s="1"/>
      <c r="RW16357" s="1"/>
      <c r="RX16357" s="1"/>
      <c r="RY16357" s="1"/>
      <c r="RZ16357" s="1"/>
      <c r="SA16357" s="1"/>
      <c r="SB16357" s="1"/>
      <c r="SC16357" s="1"/>
      <c r="SD16357" s="1"/>
      <c r="SE16357" s="1"/>
      <c r="SF16357" s="1"/>
      <c r="SG16357" s="1"/>
      <c r="SH16357" s="1"/>
      <c r="SI16357" s="1"/>
      <c r="SJ16357" s="1"/>
      <c r="SK16357" s="1"/>
      <c r="SL16357" s="1"/>
      <c r="SM16357" s="1"/>
      <c r="SN16357" s="1"/>
      <c r="SO16357" s="1"/>
      <c r="SP16357" s="1"/>
      <c r="SQ16357" s="1"/>
      <c r="SR16357" s="1"/>
      <c r="SS16357" s="1"/>
      <c r="ST16357" s="1"/>
      <c r="SU16357" s="1"/>
      <c r="SV16357" s="1"/>
      <c r="SW16357" s="1"/>
      <c r="SX16357" s="1"/>
      <c r="SY16357" s="1"/>
      <c r="SZ16357" s="1"/>
      <c r="TA16357" s="1"/>
      <c r="TB16357" s="1"/>
      <c r="TC16357" s="1"/>
      <c r="TD16357" s="1"/>
      <c r="TE16357" s="1"/>
      <c r="TF16357" s="1"/>
      <c r="TG16357" s="1"/>
      <c r="TH16357" s="1"/>
      <c r="TI16357" s="1"/>
      <c r="TJ16357" s="1"/>
      <c r="TK16357" s="1"/>
      <c r="TL16357" s="1"/>
      <c r="TM16357" s="1"/>
      <c r="TN16357" s="1"/>
      <c r="TO16357" s="1"/>
      <c r="TP16357" s="1"/>
      <c r="TQ16357" s="1"/>
      <c r="TR16357" s="1"/>
      <c r="TS16357" s="1"/>
      <c r="TT16357" s="1"/>
      <c r="TU16357" s="1"/>
      <c r="TV16357" s="1"/>
      <c r="TW16357" s="1"/>
      <c r="TX16357" s="1"/>
      <c r="TY16357" s="1"/>
      <c r="TZ16357" s="1"/>
      <c r="UA16357" s="1"/>
      <c r="UB16357" s="1"/>
      <c r="UC16357" s="1"/>
      <c r="UD16357" s="1"/>
      <c r="UE16357" s="1"/>
      <c r="UF16357" s="1"/>
      <c r="UG16357" s="1"/>
      <c r="UH16357" s="1"/>
      <c r="UI16357" s="1"/>
      <c r="UJ16357" s="1"/>
      <c r="UK16357" s="1"/>
      <c r="UL16357" s="1"/>
      <c r="UM16357" s="1"/>
      <c r="UN16357" s="1"/>
      <c r="UO16357" s="1"/>
      <c r="UP16357" s="1"/>
      <c r="UQ16357" s="1"/>
      <c r="UR16357" s="1"/>
      <c r="US16357" s="1"/>
      <c r="UT16357" s="1"/>
      <c r="UU16357" s="1"/>
      <c r="UV16357" s="1"/>
      <c r="UW16357" s="1"/>
      <c r="UX16357" s="1"/>
      <c r="UY16357" s="1"/>
      <c r="UZ16357" s="1"/>
      <c r="VA16357" s="1"/>
      <c r="VB16357" s="1"/>
      <c r="VC16357" s="1"/>
      <c r="VD16357" s="1"/>
      <c r="VE16357" s="1"/>
      <c r="VF16357" s="1"/>
      <c r="VG16357" s="1"/>
      <c r="VH16357" s="1"/>
      <c r="VI16357" s="1"/>
      <c r="VJ16357" s="1"/>
      <c r="VK16357" s="1"/>
      <c r="VL16357" s="1"/>
      <c r="VM16357" s="1"/>
      <c r="VN16357" s="1"/>
      <c r="VO16357" s="1"/>
      <c r="VP16357" s="1"/>
      <c r="VQ16357" s="1"/>
      <c r="VR16357" s="1"/>
      <c r="VS16357" s="1"/>
      <c r="VT16357" s="1"/>
      <c r="VU16357" s="1"/>
      <c r="VV16357" s="1"/>
      <c r="VW16357" s="1"/>
      <c r="VX16357" s="1"/>
      <c r="VY16357" s="1"/>
      <c r="VZ16357" s="1"/>
      <c r="WA16357" s="1"/>
      <c r="WB16357" s="1"/>
      <c r="WC16357" s="1"/>
      <c r="WD16357" s="1"/>
      <c r="WE16357" s="1"/>
      <c r="WF16357" s="1"/>
      <c r="WG16357" s="1"/>
      <c r="WH16357" s="1"/>
      <c r="WI16357" s="1"/>
      <c r="WJ16357" s="1"/>
      <c r="WK16357" s="1"/>
      <c r="WL16357" s="1"/>
      <c r="WM16357" s="1"/>
      <c r="WN16357" s="1"/>
      <c r="WO16357" s="1"/>
      <c r="WP16357" s="1"/>
      <c r="WQ16357" s="1"/>
      <c r="WR16357" s="1"/>
      <c r="WS16357" s="1"/>
      <c r="WT16357" s="1"/>
      <c r="WU16357" s="1"/>
      <c r="WV16357" s="1"/>
      <c r="WW16357" s="1"/>
      <c r="WX16357" s="1"/>
      <c r="WY16357" s="1"/>
      <c r="WZ16357" s="1"/>
      <c r="XA16357" s="1"/>
      <c r="XB16357" s="1"/>
      <c r="XC16357" s="1"/>
      <c r="XD16357" s="1"/>
      <c r="XE16357" s="1"/>
      <c r="XF16357" s="1"/>
      <c r="XG16357" s="1"/>
      <c r="XH16357" s="1"/>
      <c r="XI16357" s="1"/>
      <c r="XJ16357" s="1"/>
      <c r="XK16357" s="1"/>
      <c r="XL16357" s="1"/>
      <c r="XM16357" s="1"/>
      <c r="XN16357" s="1"/>
      <c r="XO16357" s="1"/>
      <c r="XP16357" s="1"/>
      <c r="XQ16357" s="1"/>
      <c r="XR16357" s="1"/>
      <c r="XS16357" s="1"/>
      <c r="XT16357" s="1"/>
      <c r="XU16357" s="1"/>
      <c r="XV16357" s="1"/>
      <c r="XW16357" s="1"/>
      <c r="XX16357" s="1"/>
      <c r="XY16357" s="1"/>
      <c r="XZ16357" s="1"/>
      <c r="YA16357" s="1"/>
      <c r="YB16357" s="1"/>
      <c r="YC16357" s="1"/>
      <c r="YD16357" s="1"/>
      <c r="YE16357" s="1"/>
      <c r="YF16357" s="1"/>
      <c r="YG16357" s="1"/>
      <c r="YH16357" s="1"/>
      <c r="YI16357" s="1"/>
      <c r="YJ16357" s="1"/>
      <c r="YK16357" s="1"/>
      <c r="YL16357" s="1"/>
      <c r="YM16357" s="1"/>
      <c r="YN16357" s="1"/>
      <c r="YO16357" s="1"/>
      <c r="YP16357" s="1"/>
      <c r="YQ16357" s="1"/>
      <c r="YR16357" s="1"/>
      <c r="YS16357" s="1"/>
      <c r="YT16357" s="1"/>
      <c r="YU16357" s="1"/>
      <c r="YV16357" s="1"/>
      <c r="YW16357" s="1"/>
      <c r="YX16357" s="1"/>
      <c r="YY16357" s="1"/>
      <c r="YZ16357" s="1"/>
      <c r="ZA16357" s="1"/>
      <c r="ZB16357" s="1"/>
      <c r="ZC16357" s="1"/>
      <c r="ZD16357" s="1"/>
      <c r="ZE16357" s="1"/>
      <c r="ZF16357" s="1"/>
      <c r="ZG16357" s="1"/>
      <c r="ZH16357" s="1"/>
      <c r="ZI16357" s="1"/>
      <c r="ZJ16357" s="1"/>
      <c r="ZK16357" s="1"/>
      <c r="ZL16357" s="1"/>
      <c r="ZM16357" s="1"/>
      <c r="ZN16357" s="1"/>
      <c r="ZO16357" s="1"/>
      <c r="ZP16357" s="1"/>
      <c r="ZQ16357" s="1"/>
      <c r="ZR16357" s="1"/>
      <c r="ZS16357" s="1"/>
      <c r="ZT16357" s="1"/>
      <c r="ZU16357" s="1"/>
      <c r="ZV16357" s="1"/>
      <c r="ZW16357" s="1"/>
      <c r="ZX16357" s="1"/>
      <c r="ZY16357" s="1"/>
      <c r="ZZ16357" s="1"/>
      <c r="AAA16357" s="1"/>
      <c r="AAB16357" s="1"/>
      <c r="AAC16357" s="1"/>
      <c r="AAD16357" s="1"/>
      <c r="AAE16357" s="1"/>
      <c r="AAF16357" s="1"/>
      <c r="AAG16357" s="1"/>
      <c r="AAH16357" s="1"/>
      <c r="AAI16357" s="1"/>
      <c r="AAJ16357" s="1"/>
      <c r="AAK16357" s="1"/>
      <c r="AAL16357" s="1"/>
      <c r="AAM16357" s="1"/>
      <c r="AAN16357" s="1"/>
      <c r="AAO16357" s="1"/>
      <c r="AAP16357" s="1"/>
      <c r="AAQ16357" s="1"/>
      <c r="AAR16357" s="1"/>
      <c r="AAS16357" s="1"/>
      <c r="AAT16357" s="1"/>
      <c r="AAU16357" s="1"/>
      <c r="AAV16357" s="1"/>
      <c r="AAW16357" s="1"/>
      <c r="AAX16357" s="1"/>
      <c r="AAY16357" s="1"/>
      <c r="AAZ16357" s="1"/>
      <c r="ABA16357" s="1"/>
      <c r="ABB16357" s="1"/>
      <c r="ABC16357" s="1"/>
      <c r="ABD16357" s="1"/>
      <c r="ABE16357" s="1"/>
      <c r="ABF16357" s="1"/>
      <c r="ABG16357" s="1"/>
      <c r="ABH16357" s="1"/>
      <c r="ABI16357" s="1"/>
      <c r="ABJ16357" s="1"/>
      <c r="ABK16357" s="1"/>
      <c r="ABL16357" s="1"/>
      <c r="ABM16357" s="1"/>
      <c r="ABN16357" s="1"/>
      <c r="ABO16357" s="1"/>
      <c r="ABP16357" s="1"/>
      <c r="ABQ16357" s="1"/>
      <c r="ABR16357" s="1"/>
      <c r="ABS16357" s="1"/>
      <c r="ABT16357" s="1"/>
      <c r="ABU16357" s="1"/>
      <c r="ABV16357" s="1"/>
      <c r="ABW16357" s="1"/>
      <c r="ABX16357" s="1"/>
      <c r="ABY16357" s="1"/>
      <c r="ABZ16357" s="1"/>
      <c r="ACA16357" s="1"/>
      <c r="ACB16357" s="1"/>
      <c r="ACC16357" s="1"/>
      <c r="ACD16357" s="1"/>
      <c r="ACE16357" s="1"/>
      <c r="ACF16357" s="1"/>
      <c r="ACG16357" s="1"/>
      <c r="ACH16357" s="1"/>
      <c r="ACI16357" s="1"/>
      <c r="ACJ16357" s="1"/>
      <c r="ACK16357" s="1"/>
      <c r="ACL16357" s="1"/>
      <c r="ACM16357" s="1"/>
      <c r="ACN16357" s="1"/>
      <c r="ACO16357" s="1"/>
      <c r="ACP16357" s="1"/>
      <c r="ACQ16357" s="1"/>
      <c r="ACR16357" s="1"/>
      <c r="ACS16357" s="1"/>
      <c r="ACT16357" s="1"/>
      <c r="ACU16357" s="1"/>
      <c r="ACV16357" s="1"/>
      <c r="ACW16357" s="1"/>
      <c r="ACX16357" s="1"/>
      <c r="ACY16357" s="1"/>
      <c r="ACZ16357" s="1"/>
      <c r="ADA16357" s="1"/>
      <c r="ADB16357" s="1"/>
      <c r="ADC16357" s="1"/>
      <c r="ADD16357" s="1"/>
      <c r="ADE16357" s="1"/>
      <c r="ADF16357" s="1"/>
      <c r="ADG16357" s="1"/>
      <c r="ADH16357" s="1"/>
      <c r="ADI16357" s="1"/>
      <c r="ADJ16357" s="1"/>
      <c r="ADK16357" s="1"/>
      <c r="ADL16357" s="1"/>
      <c r="ADM16357" s="1"/>
      <c r="ADN16357" s="1"/>
      <c r="ADO16357" s="1"/>
      <c r="ADP16357" s="1"/>
      <c r="ADQ16357" s="1"/>
      <c r="ADR16357" s="1"/>
      <c r="ADS16357" s="1"/>
      <c r="ADT16357" s="1"/>
      <c r="ADU16357" s="1"/>
      <c r="ADV16357" s="1"/>
      <c r="ADW16357" s="1"/>
      <c r="ADX16357" s="1"/>
      <c r="ADY16357" s="1"/>
      <c r="ADZ16357" s="1"/>
      <c r="AEA16357" s="1"/>
      <c r="AEB16357" s="1"/>
      <c r="AEC16357" s="1"/>
      <c r="AED16357" s="1"/>
      <c r="AEE16357" s="1"/>
      <c r="AEF16357" s="1"/>
      <c r="AEG16357" s="1"/>
      <c r="AEH16357" s="1"/>
      <c r="AEI16357" s="1"/>
      <c r="AEJ16357" s="1"/>
      <c r="AEK16357" s="1"/>
      <c r="AEL16357" s="1"/>
      <c r="AEM16357" s="1"/>
      <c r="AEN16357" s="1"/>
      <c r="AEO16357" s="1"/>
      <c r="AEP16357" s="1"/>
      <c r="AEQ16357" s="1"/>
      <c r="AER16357" s="1"/>
      <c r="AES16357" s="1"/>
      <c r="AET16357" s="1"/>
      <c r="AEU16357" s="1"/>
      <c r="AEV16357" s="1"/>
      <c r="AEW16357" s="1"/>
      <c r="AEX16357" s="1"/>
      <c r="AEY16357" s="1"/>
      <c r="AEZ16357" s="1"/>
      <c r="AFA16357" s="1"/>
      <c r="AFB16357" s="1"/>
      <c r="AFC16357" s="1"/>
      <c r="AFD16357" s="1"/>
      <c r="AFE16357" s="1"/>
      <c r="AFF16357" s="1"/>
      <c r="AFG16357" s="1"/>
      <c r="AFH16357" s="1"/>
      <c r="AFI16357" s="1"/>
      <c r="AFJ16357" s="1"/>
      <c r="AFK16357" s="1"/>
      <c r="AFL16357" s="1"/>
      <c r="AFM16357" s="1"/>
      <c r="AFN16357" s="1"/>
      <c r="AFO16357" s="1"/>
      <c r="AFP16357" s="1"/>
      <c r="AFQ16357" s="1"/>
      <c r="AFR16357" s="1"/>
      <c r="AFS16357" s="1"/>
      <c r="AFT16357" s="1"/>
      <c r="AFU16357" s="1"/>
      <c r="AFV16357" s="1"/>
      <c r="AFW16357" s="1"/>
      <c r="AFX16357" s="1"/>
      <c r="AFY16357" s="1"/>
      <c r="AFZ16357" s="1"/>
      <c r="AGA16357" s="1"/>
      <c r="AGB16357" s="1"/>
      <c r="AGC16357" s="1"/>
      <c r="AGD16357" s="1"/>
      <c r="AGE16357" s="1"/>
      <c r="AGF16357" s="1"/>
      <c r="AGG16357" s="1"/>
      <c r="AGH16357" s="1"/>
      <c r="AGI16357" s="1"/>
      <c r="AGJ16357" s="1"/>
      <c r="AGK16357" s="1"/>
      <c r="AGL16357" s="1"/>
      <c r="AGM16357" s="1"/>
      <c r="AGN16357" s="1"/>
      <c r="AGO16357" s="1"/>
      <c r="AGP16357" s="1"/>
      <c r="AGQ16357" s="1"/>
      <c r="AGR16357" s="1"/>
      <c r="AGS16357" s="1"/>
      <c r="AGT16357" s="1"/>
      <c r="AGU16357" s="1"/>
      <c r="AGV16357" s="1"/>
      <c r="AGW16357" s="1"/>
      <c r="AGX16357" s="1"/>
      <c r="AGY16357" s="1"/>
      <c r="AGZ16357" s="1"/>
      <c r="AHA16357" s="1"/>
      <c r="AHB16357" s="1"/>
      <c r="AHC16357" s="1"/>
      <c r="AHD16357" s="1"/>
      <c r="AHE16357" s="1"/>
      <c r="AHF16357" s="1"/>
      <c r="AHG16357" s="1"/>
      <c r="AHH16357" s="1"/>
      <c r="AHI16357" s="1"/>
      <c r="AHJ16357" s="1"/>
      <c r="AHK16357" s="1"/>
      <c r="AHL16357" s="1"/>
      <c r="AHM16357" s="1"/>
      <c r="AHN16357" s="1"/>
      <c r="AHO16357" s="1"/>
      <c r="AHP16357" s="1"/>
      <c r="AHQ16357" s="1"/>
      <c r="AHR16357" s="1"/>
      <c r="AHS16357" s="1"/>
      <c r="AHT16357" s="1"/>
      <c r="AHU16357" s="1"/>
      <c r="AHV16357" s="1"/>
      <c r="AHW16357" s="1"/>
      <c r="AHX16357" s="1"/>
      <c r="AHY16357" s="1"/>
      <c r="AHZ16357" s="1"/>
      <c r="AIA16357" s="1"/>
      <c r="AIB16357" s="1"/>
      <c r="AIC16357" s="1"/>
      <c r="AID16357" s="1"/>
      <c r="AIE16357" s="1"/>
      <c r="AIF16357" s="1"/>
      <c r="AIG16357" s="1"/>
      <c r="AIH16357" s="1"/>
      <c r="AII16357" s="1"/>
      <c r="AIJ16357" s="1"/>
      <c r="AIK16357" s="1"/>
      <c r="AIL16357" s="1"/>
      <c r="AIM16357" s="1"/>
      <c r="AIN16357" s="1"/>
      <c r="AIO16357" s="1"/>
      <c r="AIP16357" s="1"/>
      <c r="AIQ16357" s="1"/>
      <c r="AIR16357" s="1"/>
      <c r="AIS16357" s="1"/>
      <c r="AIT16357" s="1"/>
      <c r="AIU16357" s="1"/>
      <c r="AIV16357" s="1"/>
      <c r="AIW16357" s="1"/>
      <c r="AIX16357" s="1"/>
      <c r="AIY16357" s="1"/>
      <c r="AIZ16357" s="1"/>
      <c r="AJA16357" s="1"/>
      <c r="AJB16357" s="1"/>
      <c r="AJC16357" s="1"/>
      <c r="AJD16357" s="1"/>
      <c r="AJE16357" s="1"/>
      <c r="AJF16357" s="1"/>
      <c r="AJG16357" s="1"/>
      <c r="AJH16357" s="1"/>
      <c r="AJI16357" s="1"/>
      <c r="AJJ16357" s="1"/>
      <c r="AJK16357" s="1"/>
      <c r="AJL16357" s="1"/>
      <c r="AJM16357" s="1"/>
      <c r="AJN16357" s="1"/>
      <c r="AJO16357" s="1"/>
      <c r="AJP16357" s="1"/>
      <c r="AJQ16357" s="1"/>
      <c r="AJR16357" s="1"/>
      <c r="AJS16357" s="1"/>
      <c r="AJT16357" s="1"/>
      <c r="AJU16357" s="1"/>
      <c r="AJV16357" s="1"/>
      <c r="AJW16357" s="1"/>
      <c r="AJX16357" s="1"/>
      <c r="AJY16357" s="1"/>
      <c r="AJZ16357" s="1"/>
      <c r="AKA16357" s="1"/>
      <c r="AKB16357" s="1"/>
      <c r="AKC16357" s="1"/>
      <c r="AKD16357" s="1"/>
      <c r="AKE16357" s="1"/>
      <c r="AKF16357" s="1"/>
      <c r="AKG16357" s="1"/>
      <c r="AKH16357" s="1"/>
      <c r="AKI16357" s="1"/>
      <c r="AKJ16357" s="1"/>
      <c r="AKK16357" s="1"/>
      <c r="AKL16357" s="1"/>
      <c r="AKM16357" s="1"/>
      <c r="AKN16357" s="1"/>
      <c r="AKO16357" s="1"/>
      <c r="AKP16357" s="1"/>
      <c r="AKQ16357" s="1"/>
      <c r="AKR16357" s="1"/>
      <c r="AKS16357" s="1"/>
      <c r="AKT16357" s="1"/>
      <c r="AKU16357" s="1"/>
      <c r="AKV16357" s="1"/>
      <c r="AKW16357" s="1"/>
      <c r="AKX16357" s="1"/>
      <c r="AKY16357" s="1"/>
      <c r="AKZ16357" s="1"/>
      <c r="ALA16357" s="1"/>
      <c r="ALB16357" s="1"/>
      <c r="ALC16357" s="1"/>
      <c r="ALD16357" s="1"/>
      <c r="ALE16357" s="1"/>
      <c r="ALF16357" s="1"/>
      <c r="ALG16357" s="1"/>
      <c r="ALH16357" s="1"/>
      <c r="ALI16357" s="1"/>
      <c r="ALJ16357" s="1"/>
      <c r="ALK16357" s="1"/>
      <c r="ALL16357" s="1"/>
      <c r="ALM16357" s="1"/>
      <c r="ALN16357" s="1"/>
      <c r="ALO16357" s="1"/>
      <c r="ALP16357" s="1"/>
      <c r="ALQ16357" s="1"/>
      <c r="ALR16357" s="1"/>
      <c r="ALS16357" s="1"/>
      <c r="ALT16357" s="1"/>
      <c r="ALU16357" s="1"/>
      <c r="ALV16357" s="1"/>
      <c r="ALW16357" s="1"/>
      <c r="ALX16357" s="1"/>
      <c r="ALY16357" s="1"/>
      <c r="ALZ16357" s="1"/>
      <c r="AMA16357" s="1"/>
      <c r="AMB16357" s="1"/>
      <c r="AMC16357" s="1"/>
      <c r="AMD16357" s="1"/>
      <c r="AME16357" s="1"/>
      <c r="AMF16357" s="1"/>
      <c r="AMG16357" s="1"/>
      <c r="AMH16357" s="1"/>
      <c r="AMI16357" s="1"/>
      <c r="AMJ16357" s="1"/>
      <c r="AMK16357" s="1"/>
      <c r="AML16357" s="1"/>
      <c r="AMM16357" s="1"/>
      <c r="AMN16357" s="1"/>
      <c r="AMO16357" s="1"/>
      <c r="AMP16357" s="1"/>
      <c r="AMQ16357" s="1"/>
      <c r="AMR16357" s="1"/>
      <c r="AMS16357" s="1"/>
      <c r="AMT16357" s="1"/>
      <c r="AMU16357" s="1"/>
      <c r="AMV16357" s="1"/>
      <c r="AMW16357" s="1"/>
      <c r="AMX16357" s="1"/>
      <c r="AMY16357" s="1"/>
      <c r="AMZ16357" s="1"/>
      <c r="ANA16357" s="1"/>
      <c r="ANB16357" s="1"/>
      <c r="ANC16357" s="1"/>
      <c r="AND16357" s="1"/>
      <c r="ANE16357" s="1"/>
      <c r="ANF16357" s="1"/>
      <c r="ANG16357" s="1"/>
      <c r="ANH16357" s="1"/>
      <c r="ANI16357" s="1"/>
      <c r="ANJ16357" s="1"/>
      <c r="ANK16357" s="1"/>
      <c r="ANL16357" s="1"/>
      <c r="ANM16357" s="1"/>
      <c r="ANN16357" s="1"/>
      <c r="ANO16357" s="1"/>
      <c r="ANP16357" s="1"/>
      <c r="ANQ16357" s="1"/>
      <c r="ANR16357" s="1"/>
      <c r="ANS16357" s="1"/>
      <c r="ANT16357" s="1"/>
      <c r="ANU16357" s="1"/>
      <c r="ANV16357" s="1"/>
      <c r="ANW16357" s="1"/>
      <c r="ANX16357" s="1"/>
      <c r="ANY16357" s="1"/>
      <c r="ANZ16357" s="1"/>
      <c r="AOA16357" s="1"/>
      <c r="AOB16357" s="1"/>
      <c r="AOC16357" s="1"/>
      <c r="AOD16357" s="1"/>
      <c r="AOE16357" s="1"/>
      <c r="AOF16357" s="1"/>
      <c r="AOG16357" s="1"/>
      <c r="AOH16357" s="1"/>
      <c r="AOI16357" s="1"/>
      <c r="AOJ16357" s="1"/>
      <c r="AOK16357" s="1"/>
      <c r="AOL16357" s="1"/>
      <c r="AOM16357" s="1"/>
      <c r="AON16357" s="1"/>
      <c r="AOO16357" s="1"/>
      <c r="AOP16357" s="1"/>
      <c r="AOQ16357" s="1"/>
      <c r="AOR16357" s="1"/>
      <c r="AOS16357" s="1"/>
      <c r="AOT16357" s="1"/>
      <c r="AOU16357" s="1"/>
      <c r="AOV16357" s="1"/>
      <c r="AOW16357" s="1"/>
      <c r="AOX16357" s="1"/>
      <c r="AOY16357" s="1"/>
      <c r="AOZ16357" s="1"/>
      <c r="APA16357" s="1"/>
      <c r="APB16357" s="1"/>
      <c r="APC16357" s="1"/>
      <c r="APD16357" s="1"/>
      <c r="APE16357" s="1"/>
      <c r="APF16357" s="1"/>
      <c r="APG16357" s="1"/>
      <c r="APH16357" s="1"/>
      <c r="API16357" s="1"/>
      <c r="APJ16357" s="1"/>
      <c r="APK16357" s="1"/>
      <c r="APL16357" s="1"/>
      <c r="APM16357" s="1"/>
      <c r="APN16357" s="1"/>
      <c r="APO16357" s="1"/>
      <c r="APP16357" s="1"/>
      <c r="APQ16357" s="1"/>
      <c r="APR16357" s="1"/>
      <c r="APS16357" s="1"/>
      <c r="APT16357" s="1"/>
      <c r="APU16357" s="1"/>
      <c r="APV16357" s="1"/>
      <c r="APW16357" s="1"/>
      <c r="APX16357" s="1"/>
      <c r="APY16357" s="1"/>
      <c r="APZ16357" s="1"/>
      <c r="AQA16357" s="1"/>
      <c r="AQB16357" s="1"/>
      <c r="AQC16357" s="1"/>
      <c r="AQD16357" s="1"/>
      <c r="AQE16357" s="1"/>
      <c r="AQF16357" s="1"/>
      <c r="AQG16357" s="1"/>
      <c r="AQH16357" s="1"/>
      <c r="AQI16357" s="1"/>
      <c r="AQJ16357" s="1"/>
      <c r="AQK16357" s="1"/>
      <c r="AQL16357" s="1"/>
      <c r="AQM16357" s="1"/>
      <c r="AQN16357" s="1"/>
      <c r="AQO16357" s="1"/>
      <c r="AQP16357" s="1"/>
      <c r="AQQ16357" s="1"/>
      <c r="AQR16357" s="1"/>
      <c r="AQS16357" s="1"/>
      <c r="AQT16357" s="1"/>
      <c r="AQU16357" s="1"/>
      <c r="AQV16357" s="1"/>
      <c r="AQW16357" s="1"/>
      <c r="AQX16357" s="1"/>
      <c r="AQY16357" s="1"/>
      <c r="AQZ16357" s="1"/>
      <c r="ARA16357" s="1"/>
      <c r="ARB16357" s="1"/>
      <c r="ARC16357" s="1"/>
      <c r="ARD16357" s="1"/>
      <c r="ARE16357" s="1"/>
      <c r="ARF16357" s="1"/>
      <c r="ARG16357" s="1"/>
      <c r="ARH16357" s="1"/>
      <c r="ARI16357" s="1"/>
      <c r="ARJ16357" s="1"/>
      <c r="ARK16357" s="1"/>
      <c r="ARL16357" s="1"/>
      <c r="ARM16357" s="1"/>
      <c r="ARN16357" s="1"/>
      <c r="ARO16357" s="1"/>
      <c r="ARP16357" s="1"/>
      <c r="ARQ16357" s="1"/>
      <c r="ARR16357" s="1"/>
      <c r="ARS16357" s="1"/>
      <c r="ART16357" s="1"/>
      <c r="ARU16357" s="1"/>
      <c r="ARV16357" s="1"/>
      <c r="ARW16357" s="1"/>
      <c r="ARX16357" s="1"/>
      <c r="ARY16357" s="1"/>
      <c r="ARZ16357" s="1"/>
      <c r="ASA16357" s="1"/>
      <c r="ASB16357" s="1"/>
      <c r="ASC16357" s="1"/>
      <c r="ASD16357" s="1"/>
      <c r="ASE16357" s="1"/>
      <c r="ASF16357" s="1"/>
      <c r="ASG16357" s="1"/>
      <c r="ASH16357" s="1"/>
      <c r="ASI16357" s="1"/>
      <c r="ASJ16357" s="1"/>
      <c r="ASK16357" s="1"/>
      <c r="ASL16357" s="1"/>
      <c r="ASM16357" s="1"/>
      <c r="ASN16357" s="1"/>
      <c r="ASO16357" s="1"/>
      <c r="ASP16357" s="1"/>
      <c r="ASQ16357" s="1"/>
      <c r="ASR16357" s="1"/>
      <c r="ASS16357" s="1"/>
      <c r="AST16357" s="1"/>
      <c r="ASU16357" s="1"/>
      <c r="ASV16357" s="1"/>
      <c r="ASW16357" s="1"/>
      <c r="ASX16357" s="1"/>
      <c r="ASY16357" s="1"/>
      <c r="ASZ16357" s="1"/>
      <c r="ATA16357" s="1"/>
      <c r="ATB16357" s="1"/>
      <c r="ATC16357" s="1"/>
      <c r="ATD16357" s="1"/>
      <c r="ATE16357" s="1"/>
      <c r="ATF16357" s="1"/>
      <c r="ATG16357" s="1"/>
      <c r="ATH16357" s="1"/>
      <c r="ATI16357" s="1"/>
      <c r="ATJ16357" s="1"/>
      <c r="ATK16357" s="1"/>
      <c r="ATL16357" s="1"/>
      <c r="ATM16357" s="1"/>
      <c r="ATN16357" s="1"/>
      <c r="ATO16357" s="1"/>
      <c r="ATP16357" s="1"/>
      <c r="ATQ16357" s="1"/>
      <c r="ATR16357" s="1"/>
      <c r="ATS16357" s="1"/>
      <c r="ATT16357" s="1"/>
      <c r="ATU16357" s="1"/>
      <c r="ATV16357" s="1"/>
      <c r="ATW16357" s="1"/>
      <c r="ATX16357" s="1"/>
      <c r="ATY16357" s="1"/>
      <c r="ATZ16357" s="1"/>
      <c r="AUA16357" s="1"/>
      <c r="AUB16357" s="1"/>
      <c r="AUC16357" s="1"/>
      <c r="AUD16357" s="1"/>
      <c r="AUE16357" s="1"/>
      <c r="AUF16357" s="1"/>
      <c r="AUG16357" s="1"/>
      <c r="AUH16357" s="1"/>
      <c r="AUI16357" s="1"/>
      <c r="AUJ16357" s="1"/>
      <c r="AUK16357" s="1"/>
      <c r="AUL16357" s="1"/>
      <c r="AUM16357" s="1"/>
      <c r="AUN16357" s="1"/>
      <c r="AUO16357" s="1"/>
      <c r="AUP16357" s="1"/>
      <c r="AUQ16357" s="1"/>
      <c r="AUR16357" s="1"/>
      <c r="AUS16357" s="1"/>
      <c r="AUT16357" s="1"/>
      <c r="AUU16357" s="1"/>
      <c r="AUV16357" s="1"/>
      <c r="AUW16357" s="1"/>
      <c r="AUX16357" s="1"/>
      <c r="AUY16357" s="1"/>
      <c r="AUZ16357" s="1"/>
      <c r="AVA16357" s="1"/>
      <c r="AVB16357" s="1"/>
      <c r="AVC16357" s="1"/>
      <c r="AVD16357" s="1"/>
      <c r="AVE16357" s="1"/>
      <c r="AVF16357" s="1"/>
      <c r="AVG16357" s="1"/>
      <c r="AVH16357" s="1"/>
      <c r="AVI16357" s="1"/>
      <c r="AVJ16357" s="1"/>
      <c r="AVK16357" s="1"/>
      <c r="AVL16357" s="1"/>
      <c r="AVM16357" s="1"/>
      <c r="AVN16357" s="1"/>
      <c r="AVO16357" s="1"/>
      <c r="AVP16357" s="1"/>
      <c r="AVQ16357" s="1"/>
      <c r="AVR16357" s="1"/>
      <c r="AVS16357" s="1"/>
      <c r="AVT16357" s="1"/>
      <c r="AVU16357" s="1"/>
      <c r="AVV16357" s="1"/>
      <c r="AVW16357" s="1"/>
      <c r="AVX16357" s="1"/>
      <c r="AVY16357" s="1"/>
      <c r="AVZ16357" s="1"/>
      <c r="AWA16357" s="1"/>
      <c r="AWB16357" s="1"/>
      <c r="AWC16357" s="1"/>
      <c r="AWD16357" s="1"/>
      <c r="AWE16357" s="1"/>
      <c r="AWF16357" s="1"/>
      <c r="AWG16357" s="1"/>
      <c r="AWH16357" s="1"/>
      <c r="AWI16357" s="1"/>
      <c r="AWJ16357" s="1"/>
      <c r="AWK16357" s="1"/>
      <c r="AWL16357" s="1"/>
      <c r="AWM16357" s="1"/>
      <c r="AWN16357" s="1"/>
      <c r="AWO16357" s="1"/>
      <c r="AWP16357" s="1"/>
      <c r="AWQ16357" s="1"/>
      <c r="AWR16357" s="1"/>
      <c r="AWS16357" s="1"/>
      <c r="AWT16357" s="1"/>
      <c r="AWU16357" s="1"/>
      <c r="AWV16357" s="1"/>
      <c r="AWW16357" s="1"/>
      <c r="AWX16357" s="1"/>
      <c r="AWY16357" s="1"/>
      <c r="AWZ16357" s="1"/>
      <c r="AXA16357" s="1"/>
      <c r="AXB16357" s="1"/>
      <c r="AXC16357" s="1"/>
      <c r="AXD16357" s="1"/>
      <c r="AXE16357" s="1"/>
      <c r="AXF16357" s="1"/>
      <c r="AXG16357" s="1"/>
      <c r="AXH16357" s="1"/>
      <c r="AXI16357" s="1"/>
      <c r="AXJ16357" s="1"/>
      <c r="AXK16357" s="1"/>
      <c r="AXL16357" s="1"/>
      <c r="AXM16357" s="1"/>
      <c r="AXN16357" s="1"/>
      <c r="AXO16357" s="1"/>
      <c r="AXP16357" s="1"/>
      <c r="AXQ16357" s="1"/>
      <c r="AXR16357" s="1"/>
      <c r="AXS16357" s="1"/>
      <c r="AXT16357" s="1"/>
      <c r="AXU16357" s="1"/>
      <c r="AXV16357" s="1"/>
      <c r="AXW16357" s="1"/>
      <c r="AXX16357" s="1"/>
      <c r="AXY16357" s="1"/>
      <c r="AXZ16357" s="1"/>
      <c r="AYA16357" s="1"/>
      <c r="AYB16357" s="1"/>
      <c r="AYC16357" s="1"/>
      <c r="AYD16357" s="1"/>
      <c r="AYE16357" s="1"/>
      <c r="AYF16357" s="1"/>
      <c r="AYG16357" s="1"/>
      <c r="AYH16357" s="1"/>
      <c r="AYI16357" s="1"/>
      <c r="AYJ16357" s="1"/>
      <c r="AYK16357" s="1"/>
      <c r="AYL16357" s="1"/>
      <c r="AYM16357" s="1"/>
      <c r="AYN16357" s="1"/>
      <c r="AYO16357" s="1"/>
      <c r="AYP16357" s="1"/>
      <c r="AYQ16357" s="1"/>
      <c r="AYR16357" s="1"/>
      <c r="AYS16357" s="1"/>
      <c r="AYT16357" s="1"/>
      <c r="AYU16357" s="1"/>
      <c r="AYV16357" s="1"/>
      <c r="AYW16357" s="1"/>
      <c r="AYX16357" s="1"/>
      <c r="AYY16357" s="1"/>
      <c r="AYZ16357" s="1"/>
      <c r="AZA16357" s="1"/>
      <c r="AZB16357" s="1"/>
      <c r="AZC16357" s="1"/>
      <c r="AZD16357" s="1"/>
      <c r="AZE16357" s="1"/>
      <c r="AZF16357" s="1"/>
      <c r="AZG16357" s="1"/>
      <c r="AZH16357" s="1"/>
      <c r="AZI16357" s="1"/>
      <c r="AZJ16357" s="1"/>
      <c r="AZK16357" s="1"/>
      <c r="AZL16357" s="1"/>
      <c r="AZM16357" s="1"/>
      <c r="AZN16357" s="1"/>
      <c r="AZO16357" s="1"/>
      <c r="AZP16357" s="1"/>
      <c r="AZQ16357" s="1"/>
      <c r="AZR16357" s="1"/>
      <c r="AZS16357" s="1"/>
      <c r="AZT16357" s="1"/>
      <c r="AZU16357" s="1"/>
      <c r="AZV16357" s="1"/>
      <c r="AZW16357" s="1"/>
      <c r="AZX16357" s="1"/>
      <c r="AZY16357" s="1"/>
      <c r="AZZ16357" s="1"/>
      <c r="BAA16357" s="1"/>
      <c r="BAB16357" s="1"/>
      <c r="BAC16357" s="1"/>
      <c r="BAD16357" s="1"/>
      <c r="BAE16357" s="1"/>
      <c r="BAF16357" s="1"/>
      <c r="BAG16357" s="1"/>
      <c r="BAH16357" s="1"/>
      <c r="BAI16357" s="1"/>
      <c r="BAJ16357" s="1"/>
      <c r="BAK16357" s="1"/>
      <c r="BAL16357" s="1"/>
      <c r="BAM16357" s="1"/>
      <c r="BAN16357" s="1"/>
      <c r="BAO16357" s="1"/>
      <c r="BAP16357" s="1"/>
      <c r="BAQ16357" s="1"/>
      <c r="BAR16357" s="1"/>
      <c r="BAS16357" s="1"/>
      <c r="BAT16357" s="1"/>
      <c r="BAU16357" s="1"/>
      <c r="BAV16357" s="1"/>
      <c r="BAW16357" s="1"/>
      <c r="BAX16357" s="1"/>
      <c r="BAY16357" s="1"/>
      <c r="BAZ16357" s="1"/>
      <c r="BBA16357" s="1"/>
      <c r="BBB16357" s="1"/>
      <c r="BBC16357" s="1"/>
      <c r="BBD16357" s="1"/>
      <c r="BBE16357" s="1"/>
      <c r="BBF16357" s="1"/>
      <c r="BBG16357" s="1"/>
      <c r="BBH16357" s="1"/>
      <c r="BBI16357" s="1"/>
      <c r="BBJ16357" s="1"/>
      <c r="BBK16357" s="1"/>
      <c r="BBL16357" s="1"/>
      <c r="BBM16357" s="1"/>
      <c r="BBN16357" s="1"/>
      <c r="BBO16357" s="1"/>
      <c r="BBP16357" s="1"/>
      <c r="BBQ16357" s="1"/>
      <c r="BBR16357" s="1"/>
      <c r="BBS16357" s="1"/>
      <c r="BBT16357" s="1"/>
      <c r="BBU16357" s="1"/>
      <c r="BBV16357" s="1"/>
      <c r="BBW16357" s="1"/>
      <c r="BBX16357" s="1"/>
      <c r="BBY16357" s="1"/>
      <c r="BBZ16357" s="1"/>
      <c r="BCA16357" s="1"/>
      <c r="BCB16357" s="1"/>
      <c r="BCC16357" s="1"/>
      <c r="BCD16357" s="1"/>
      <c r="BCE16357" s="1"/>
      <c r="BCF16357" s="1"/>
      <c r="BCG16357" s="1"/>
      <c r="BCH16357" s="1"/>
      <c r="BCI16357" s="1"/>
      <c r="BCJ16357" s="1"/>
      <c r="BCK16357" s="1"/>
      <c r="BCL16357" s="1"/>
      <c r="BCM16357" s="1"/>
      <c r="BCN16357" s="1"/>
      <c r="BCO16357" s="1"/>
      <c r="BCP16357" s="1"/>
      <c r="BCQ16357" s="1"/>
      <c r="BCR16357" s="1"/>
      <c r="BCS16357" s="1"/>
      <c r="BCT16357" s="1"/>
      <c r="BCU16357" s="1"/>
      <c r="BCV16357" s="1"/>
      <c r="BCW16357" s="1"/>
      <c r="BCX16357" s="1"/>
      <c r="BCY16357" s="1"/>
      <c r="BCZ16357" s="1"/>
      <c r="BDA16357" s="1"/>
      <c r="BDB16357" s="1"/>
      <c r="BDC16357" s="1"/>
      <c r="BDD16357" s="1"/>
      <c r="BDE16357" s="1"/>
      <c r="BDF16357" s="1"/>
      <c r="BDG16357" s="1"/>
      <c r="BDH16357" s="1"/>
      <c r="BDI16357" s="1"/>
      <c r="BDJ16357" s="1"/>
      <c r="BDK16357" s="1"/>
      <c r="BDL16357" s="1"/>
      <c r="BDM16357" s="1"/>
      <c r="BDN16357" s="1"/>
      <c r="BDO16357" s="1"/>
      <c r="BDP16357" s="1"/>
      <c r="BDQ16357" s="1"/>
      <c r="BDR16357" s="1"/>
      <c r="BDS16357" s="1"/>
      <c r="BDT16357" s="1"/>
      <c r="BDU16357" s="1"/>
      <c r="BDV16357" s="1"/>
      <c r="BDW16357" s="1"/>
      <c r="BDX16357" s="1"/>
      <c r="BDY16357" s="1"/>
      <c r="BDZ16357" s="1"/>
      <c r="BEA16357" s="1"/>
      <c r="BEB16357" s="1"/>
      <c r="BEC16357" s="1"/>
      <c r="BED16357" s="1"/>
      <c r="BEE16357" s="1"/>
      <c r="BEF16357" s="1"/>
      <c r="BEG16357" s="1"/>
      <c r="BEH16357" s="1"/>
      <c r="BEI16357" s="1"/>
      <c r="BEJ16357" s="1"/>
      <c r="BEK16357" s="1"/>
      <c r="BEL16357" s="1"/>
      <c r="BEM16357" s="1"/>
      <c r="BEN16357" s="1"/>
      <c r="BEO16357" s="1"/>
      <c r="BEP16357" s="1"/>
      <c r="BEQ16357" s="1"/>
      <c r="BER16357" s="1"/>
      <c r="BES16357" s="1"/>
      <c r="BET16357" s="1"/>
      <c r="BEU16357" s="1"/>
      <c r="BEV16357" s="1"/>
      <c r="BEW16357" s="1"/>
      <c r="BEX16357" s="1"/>
      <c r="BEY16357" s="1"/>
      <c r="BEZ16357" s="1"/>
      <c r="BFA16357" s="1"/>
      <c r="BFB16357" s="1"/>
      <c r="BFC16357" s="1"/>
      <c r="BFD16357" s="1"/>
      <c r="BFE16357" s="1"/>
      <c r="BFF16357" s="1"/>
      <c r="BFG16357" s="1"/>
      <c r="BFH16357" s="1"/>
      <c r="BFI16357" s="1"/>
      <c r="BFJ16357" s="1"/>
      <c r="BFK16357" s="1"/>
      <c r="BFL16357" s="1"/>
      <c r="BFM16357" s="1"/>
      <c r="BFN16357" s="1"/>
      <c r="BFO16357" s="1"/>
      <c r="BFP16357" s="1"/>
      <c r="BFQ16357" s="1"/>
      <c r="BFR16357" s="1"/>
      <c r="BFS16357" s="1"/>
      <c r="BFT16357" s="1"/>
      <c r="BFU16357" s="1"/>
      <c r="BFV16357" s="1"/>
      <c r="BFW16357" s="1"/>
      <c r="BFX16357" s="1"/>
      <c r="BFY16357" s="1"/>
      <c r="BFZ16357" s="1"/>
      <c r="BGA16357" s="1"/>
      <c r="BGB16357" s="1"/>
      <c r="BGC16357" s="1"/>
      <c r="BGD16357" s="1"/>
      <c r="BGE16357" s="1"/>
      <c r="BGF16357" s="1"/>
      <c r="BGG16357" s="1"/>
      <c r="BGH16357" s="1"/>
      <c r="BGI16357" s="1"/>
      <c r="BGJ16357" s="1"/>
      <c r="BGK16357" s="1"/>
      <c r="BGL16357" s="1"/>
      <c r="BGM16357" s="1"/>
      <c r="BGN16357" s="1"/>
      <c r="BGO16357" s="1"/>
      <c r="BGP16357" s="1"/>
      <c r="BGQ16357" s="1"/>
      <c r="BGR16357" s="1"/>
      <c r="BGS16357" s="1"/>
      <c r="BGT16357" s="1"/>
      <c r="BGU16357" s="1"/>
      <c r="BGV16357" s="1"/>
      <c r="BGW16357" s="1"/>
      <c r="BGX16357" s="1"/>
      <c r="BGY16357" s="1"/>
      <c r="BGZ16357" s="1"/>
      <c r="BHA16357" s="1"/>
      <c r="BHB16357" s="1"/>
      <c r="BHC16357" s="1"/>
      <c r="BHD16357" s="1"/>
      <c r="BHE16357" s="1"/>
      <c r="BHF16357" s="1"/>
      <c r="BHG16357" s="1"/>
      <c r="BHH16357" s="1"/>
      <c r="BHI16357" s="1"/>
      <c r="BHJ16357" s="1"/>
      <c r="BHK16357" s="1"/>
      <c r="BHL16357" s="1"/>
      <c r="BHM16357" s="1"/>
      <c r="BHN16357" s="1"/>
      <c r="BHO16357" s="1"/>
      <c r="BHP16357" s="1"/>
      <c r="BHQ16357" s="1"/>
      <c r="BHR16357" s="1"/>
      <c r="BHS16357" s="1"/>
      <c r="BHT16357" s="1"/>
      <c r="BHU16357" s="1"/>
      <c r="BHV16357" s="1"/>
      <c r="BHW16357" s="1"/>
      <c r="BHX16357" s="1"/>
      <c r="BHY16357" s="1"/>
      <c r="BHZ16357" s="1"/>
      <c r="BIA16357" s="1"/>
      <c r="BIB16357" s="1"/>
      <c r="BIC16357" s="1"/>
      <c r="BID16357" s="1"/>
      <c r="BIE16357" s="1"/>
      <c r="BIF16357" s="1"/>
      <c r="BIG16357" s="1"/>
      <c r="BIH16357" s="1"/>
      <c r="BII16357" s="1"/>
      <c r="BIJ16357" s="1"/>
      <c r="BIK16357" s="1"/>
      <c r="BIL16357" s="1"/>
      <c r="BIM16357" s="1"/>
      <c r="BIN16357" s="1"/>
      <c r="BIO16357" s="1"/>
      <c r="BIP16357" s="1"/>
      <c r="BIQ16357" s="1"/>
      <c r="BIR16357" s="1"/>
      <c r="BIS16357" s="1"/>
      <c r="BIT16357" s="1"/>
      <c r="BIU16357" s="1"/>
      <c r="BIV16357" s="1"/>
      <c r="BIW16357" s="1"/>
      <c r="BIX16357" s="1"/>
      <c r="BIY16357" s="1"/>
      <c r="BIZ16357" s="1"/>
      <c r="BJA16357" s="1"/>
      <c r="BJB16357" s="1"/>
      <c r="BJC16357" s="1"/>
      <c r="BJD16357" s="1"/>
      <c r="BJE16357" s="1"/>
      <c r="BJF16357" s="1"/>
      <c r="BJG16357" s="1"/>
      <c r="BJH16357" s="1"/>
      <c r="BJI16357" s="1"/>
      <c r="BJJ16357" s="1"/>
      <c r="BJK16357" s="1"/>
      <c r="BJL16357" s="1"/>
      <c r="BJM16357" s="1"/>
      <c r="BJN16357" s="1"/>
      <c r="BJO16357" s="1"/>
      <c r="BJP16357" s="1"/>
      <c r="BJQ16357" s="1"/>
      <c r="BJR16357" s="1"/>
      <c r="BJS16357" s="1"/>
      <c r="BJT16357" s="1"/>
      <c r="BJU16357" s="1"/>
      <c r="BJV16357" s="1"/>
      <c r="BJW16357" s="1"/>
      <c r="BJX16357" s="1"/>
      <c r="BJY16357" s="1"/>
      <c r="BJZ16357" s="1"/>
      <c r="BKA16357" s="1"/>
      <c r="BKB16357" s="1"/>
      <c r="BKC16357" s="1"/>
      <c r="BKD16357" s="1"/>
      <c r="BKE16357" s="1"/>
      <c r="BKF16357" s="1"/>
      <c r="BKG16357" s="1"/>
      <c r="BKH16357" s="1"/>
      <c r="BKI16357" s="1"/>
      <c r="BKJ16357" s="1"/>
      <c r="BKK16357" s="1"/>
      <c r="BKL16357" s="1"/>
      <c r="BKM16357" s="1"/>
      <c r="BKN16357" s="1"/>
      <c r="BKO16357" s="1"/>
      <c r="BKP16357" s="1"/>
      <c r="BKQ16357" s="1"/>
      <c r="BKR16357" s="1"/>
      <c r="BKS16357" s="1"/>
      <c r="BKT16357" s="1"/>
      <c r="BKU16357" s="1"/>
      <c r="BKV16357" s="1"/>
      <c r="BKW16357" s="1"/>
      <c r="BKX16357" s="1"/>
      <c r="BKY16357" s="1"/>
      <c r="BKZ16357" s="1"/>
      <c r="BLA16357" s="1"/>
      <c r="BLB16357" s="1"/>
      <c r="BLC16357" s="1"/>
      <c r="BLD16357" s="1"/>
      <c r="BLE16357" s="1"/>
      <c r="BLF16357" s="1"/>
      <c r="BLG16357" s="1"/>
      <c r="BLH16357" s="1"/>
      <c r="BLI16357" s="1"/>
      <c r="BLJ16357" s="1"/>
      <c r="BLK16357" s="1"/>
      <c r="BLL16357" s="1"/>
      <c r="BLM16357" s="1"/>
      <c r="BLN16357" s="1"/>
      <c r="BLO16357" s="1"/>
      <c r="BLP16357" s="1"/>
      <c r="BLQ16357" s="1"/>
      <c r="BLR16357" s="1"/>
      <c r="BLS16357" s="1"/>
      <c r="BLT16357" s="1"/>
      <c r="BLU16357" s="1"/>
      <c r="BLV16357" s="1"/>
      <c r="BLW16357" s="1"/>
      <c r="BLX16357" s="1"/>
      <c r="BLY16357" s="1"/>
      <c r="BLZ16357" s="1"/>
      <c r="BMA16357" s="1"/>
      <c r="BMB16357" s="1"/>
      <c r="BMC16357" s="1"/>
      <c r="BMD16357" s="1"/>
      <c r="BME16357" s="1"/>
      <c r="BMF16357" s="1"/>
      <c r="BMG16357" s="1"/>
      <c r="BMH16357" s="1"/>
      <c r="BMI16357" s="1"/>
      <c r="BMJ16357" s="1"/>
      <c r="BMK16357" s="1"/>
      <c r="BML16357" s="1"/>
      <c r="BMM16357" s="1"/>
      <c r="BMN16357" s="1"/>
      <c r="BMO16357" s="1"/>
      <c r="BMP16357" s="1"/>
      <c r="BMQ16357" s="1"/>
      <c r="BMR16357" s="1"/>
      <c r="BMS16357" s="1"/>
      <c r="BMT16357" s="1"/>
      <c r="BMU16357" s="1"/>
      <c r="BMV16357" s="1"/>
      <c r="BMW16357" s="1"/>
      <c r="BMX16357" s="1"/>
      <c r="BMY16357" s="1"/>
      <c r="BMZ16357" s="1"/>
      <c r="BNA16357" s="1"/>
      <c r="BNB16357" s="1"/>
      <c r="BNC16357" s="1"/>
      <c r="BND16357" s="1"/>
      <c r="BNE16357" s="1"/>
      <c r="BNF16357" s="1"/>
      <c r="BNG16357" s="1"/>
      <c r="BNH16357" s="1"/>
      <c r="BNI16357" s="1"/>
      <c r="BNJ16357" s="1"/>
      <c r="BNK16357" s="1"/>
      <c r="BNL16357" s="1"/>
      <c r="BNM16357" s="1"/>
      <c r="BNN16357" s="1"/>
      <c r="BNO16357" s="1"/>
      <c r="BNP16357" s="1"/>
      <c r="BNQ16357" s="1"/>
      <c r="BNR16357" s="1"/>
      <c r="BNS16357" s="1"/>
      <c r="BNT16357" s="1"/>
      <c r="BNU16357" s="1"/>
      <c r="BNV16357" s="1"/>
      <c r="BNW16357" s="1"/>
      <c r="BNX16357" s="1"/>
      <c r="BNY16357" s="1"/>
      <c r="BNZ16357" s="1"/>
      <c r="BOA16357" s="1"/>
      <c r="BOB16357" s="1"/>
      <c r="BOC16357" s="1"/>
      <c r="BOD16357" s="1"/>
      <c r="BOE16357" s="1"/>
      <c r="BOF16357" s="1"/>
      <c r="BOG16357" s="1"/>
      <c r="BOH16357" s="1"/>
      <c r="BOI16357" s="1"/>
      <c r="BOJ16357" s="1"/>
      <c r="BOK16357" s="1"/>
      <c r="BOL16357" s="1"/>
      <c r="BOM16357" s="1"/>
      <c r="BON16357" s="1"/>
      <c r="BOO16357" s="1"/>
      <c r="BOP16357" s="1"/>
      <c r="BOQ16357" s="1"/>
      <c r="BOR16357" s="1"/>
      <c r="BOS16357" s="1"/>
      <c r="BOT16357" s="1"/>
      <c r="BOU16357" s="1"/>
      <c r="BOV16357" s="1"/>
      <c r="BOW16357" s="1"/>
      <c r="BOX16357" s="1"/>
      <c r="BOY16357" s="1"/>
      <c r="BOZ16357" s="1"/>
      <c r="BPA16357" s="1"/>
      <c r="BPB16357" s="1"/>
      <c r="BPC16357" s="1"/>
      <c r="BPD16357" s="1"/>
      <c r="BPE16357" s="1"/>
      <c r="BPF16357" s="1"/>
      <c r="BPG16357" s="1"/>
      <c r="BPH16357" s="1"/>
      <c r="BPI16357" s="1"/>
      <c r="BPJ16357" s="1"/>
      <c r="BPK16357" s="1"/>
      <c r="BPL16357" s="1"/>
      <c r="BPM16357" s="1"/>
      <c r="BPN16357" s="1"/>
      <c r="BPO16357" s="1"/>
      <c r="BPP16357" s="1"/>
      <c r="BPQ16357" s="1"/>
      <c r="BPR16357" s="1"/>
      <c r="BPS16357" s="1"/>
      <c r="BPT16357" s="1"/>
      <c r="BPU16357" s="1"/>
      <c r="BPV16357" s="1"/>
      <c r="BPW16357" s="1"/>
      <c r="BPX16357" s="1"/>
      <c r="BPY16357" s="1"/>
      <c r="BPZ16357" s="1"/>
      <c r="BQA16357" s="1"/>
      <c r="BQB16357" s="1"/>
      <c r="BQC16357" s="1"/>
      <c r="BQD16357" s="1"/>
      <c r="BQE16357" s="1"/>
      <c r="BQF16357" s="1"/>
      <c r="BQG16357" s="1"/>
      <c r="BQH16357" s="1"/>
      <c r="BQI16357" s="1"/>
      <c r="BQJ16357" s="1"/>
      <c r="BQK16357" s="1"/>
      <c r="BQL16357" s="1"/>
      <c r="BQM16357" s="1"/>
      <c r="BQN16357" s="1"/>
      <c r="BQO16357" s="1"/>
      <c r="BQP16357" s="1"/>
      <c r="BQQ16357" s="1"/>
      <c r="BQR16357" s="1"/>
      <c r="BQS16357" s="1"/>
      <c r="BQT16357" s="1"/>
      <c r="BQU16357" s="1"/>
      <c r="BQV16357" s="1"/>
      <c r="BQW16357" s="1"/>
      <c r="BQX16357" s="1"/>
      <c r="BQY16357" s="1"/>
      <c r="BQZ16357" s="1"/>
      <c r="BRA16357" s="1"/>
      <c r="BRB16357" s="1"/>
      <c r="BRC16357" s="1"/>
      <c r="BRD16357" s="1"/>
      <c r="BRE16357" s="1"/>
      <c r="BRF16357" s="1"/>
      <c r="BRG16357" s="1"/>
      <c r="BRH16357" s="1"/>
      <c r="BRI16357" s="1"/>
      <c r="BRJ16357" s="1"/>
      <c r="BRK16357" s="1"/>
      <c r="BRL16357" s="1"/>
      <c r="BRM16357" s="1"/>
      <c r="BRN16357" s="1"/>
      <c r="BRO16357" s="1"/>
      <c r="BRP16357" s="1"/>
      <c r="BRQ16357" s="1"/>
      <c r="BRR16357" s="1"/>
      <c r="BRS16357" s="1"/>
      <c r="BRT16357" s="1"/>
      <c r="BRU16357" s="1"/>
      <c r="BRV16357" s="1"/>
      <c r="BRW16357" s="1"/>
      <c r="BRX16357" s="1"/>
      <c r="BRY16357" s="1"/>
      <c r="BRZ16357" s="1"/>
      <c r="BSA16357" s="1"/>
      <c r="BSB16357" s="1"/>
      <c r="BSC16357" s="1"/>
      <c r="BSD16357" s="1"/>
      <c r="BSE16357" s="1"/>
      <c r="BSF16357" s="1"/>
      <c r="BSG16357" s="1"/>
      <c r="BSH16357" s="1"/>
      <c r="BSI16357" s="1"/>
      <c r="BSJ16357" s="1"/>
      <c r="BSK16357" s="1"/>
      <c r="BSL16357" s="1"/>
      <c r="BSM16357" s="1"/>
      <c r="BSN16357" s="1"/>
      <c r="BSO16357" s="1"/>
      <c r="BSP16357" s="1"/>
      <c r="BSQ16357" s="1"/>
      <c r="BSR16357" s="1"/>
      <c r="BSS16357" s="1"/>
      <c r="BST16357" s="1"/>
      <c r="BSU16357" s="1"/>
      <c r="BSV16357" s="1"/>
      <c r="BSW16357" s="1"/>
      <c r="BSX16357" s="1"/>
      <c r="BSY16357" s="1"/>
      <c r="BSZ16357" s="1"/>
      <c r="BTA16357" s="1"/>
      <c r="BTB16357" s="1"/>
      <c r="BTC16357" s="1"/>
      <c r="BTD16357" s="1"/>
      <c r="BTE16357" s="1"/>
      <c r="BTF16357" s="1"/>
      <c r="BTG16357" s="1"/>
      <c r="BTH16357" s="1"/>
      <c r="BTI16357" s="1"/>
      <c r="BTJ16357" s="1"/>
      <c r="BTK16357" s="1"/>
      <c r="BTL16357" s="1"/>
      <c r="BTM16357" s="1"/>
      <c r="BTN16357" s="1"/>
      <c r="BTO16357" s="1"/>
      <c r="BTP16357" s="1"/>
      <c r="BTQ16357" s="1"/>
      <c r="BTR16357" s="1"/>
      <c r="BTS16357" s="1"/>
      <c r="BTT16357" s="1"/>
      <c r="BTU16357" s="1"/>
      <c r="BTV16357" s="1"/>
      <c r="BTW16357" s="1"/>
      <c r="BTX16357" s="1"/>
      <c r="BTY16357" s="1"/>
      <c r="BTZ16357" s="1"/>
      <c r="BUA16357" s="1"/>
      <c r="BUB16357" s="1"/>
      <c r="BUC16357" s="1"/>
      <c r="BUD16357" s="1"/>
      <c r="BUE16357" s="1"/>
      <c r="BUF16357" s="1"/>
      <c r="BUG16357" s="1"/>
      <c r="BUH16357" s="1"/>
      <c r="BUI16357" s="1"/>
      <c r="BUJ16357" s="1"/>
      <c r="BUK16357" s="1"/>
      <c r="BUL16357" s="1"/>
      <c r="BUM16357" s="1"/>
      <c r="BUN16357" s="1"/>
      <c r="BUO16357" s="1"/>
      <c r="BUP16357" s="1"/>
      <c r="BUQ16357" s="1"/>
      <c r="BUR16357" s="1"/>
      <c r="BUS16357" s="1"/>
      <c r="BUT16357" s="1"/>
      <c r="BUU16357" s="1"/>
      <c r="BUV16357" s="1"/>
      <c r="BUW16357" s="1"/>
      <c r="BUX16357" s="1"/>
      <c r="BUY16357" s="1"/>
      <c r="BUZ16357" s="1"/>
      <c r="BVA16357" s="1"/>
      <c r="BVB16357" s="1"/>
      <c r="BVC16357" s="1"/>
      <c r="BVD16357" s="1"/>
      <c r="BVE16357" s="1"/>
      <c r="BVF16357" s="1"/>
      <c r="BVG16357" s="1"/>
      <c r="BVH16357" s="1"/>
      <c r="BVI16357" s="1"/>
      <c r="BVJ16357" s="1"/>
      <c r="BVK16357" s="1"/>
      <c r="BVL16357" s="1"/>
      <c r="BVM16357" s="1"/>
      <c r="BVN16357" s="1"/>
      <c r="BVO16357" s="1"/>
      <c r="BVP16357" s="1"/>
      <c r="BVQ16357" s="1"/>
      <c r="BVR16357" s="1"/>
      <c r="BVS16357" s="1"/>
      <c r="BVT16357" s="1"/>
      <c r="BVU16357" s="1"/>
      <c r="BVV16357" s="1"/>
      <c r="BVW16357" s="1"/>
      <c r="BVX16357" s="1"/>
      <c r="BVY16357" s="1"/>
      <c r="BVZ16357" s="1"/>
      <c r="BWA16357" s="1"/>
      <c r="BWB16357" s="1"/>
      <c r="BWC16357" s="1"/>
      <c r="BWD16357" s="1"/>
      <c r="BWE16357" s="1"/>
      <c r="BWF16357" s="1"/>
      <c r="BWG16357" s="1"/>
      <c r="BWH16357" s="1"/>
      <c r="BWI16357" s="1"/>
      <c r="BWJ16357" s="1"/>
      <c r="BWK16357" s="1"/>
      <c r="BWL16357" s="1"/>
      <c r="BWM16357" s="1"/>
      <c r="BWN16357" s="1"/>
      <c r="BWO16357" s="1"/>
      <c r="BWP16357" s="1"/>
      <c r="BWQ16357" s="1"/>
      <c r="BWR16357" s="1"/>
      <c r="BWS16357" s="1"/>
      <c r="BWT16357" s="1"/>
      <c r="BWU16357" s="1"/>
      <c r="BWV16357" s="1"/>
      <c r="BWW16357" s="1"/>
      <c r="BWX16357" s="1"/>
      <c r="BWY16357" s="1"/>
      <c r="BWZ16357" s="1"/>
      <c r="BXA16357" s="1"/>
      <c r="BXB16357" s="1"/>
      <c r="BXC16357" s="1"/>
      <c r="BXD16357" s="1"/>
      <c r="BXE16357" s="1"/>
      <c r="BXF16357" s="1"/>
      <c r="BXG16357" s="1"/>
      <c r="BXH16357" s="1"/>
      <c r="BXI16357" s="1"/>
      <c r="BXJ16357" s="1"/>
      <c r="BXK16357" s="1"/>
      <c r="BXL16357" s="1"/>
      <c r="BXM16357" s="1"/>
      <c r="BXN16357" s="1"/>
      <c r="BXO16357" s="1"/>
      <c r="BXP16357" s="1"/>
      <c r="BXQ16357" s="1"/>
      <c r="BXR16357" s="1"/>
      <c r="BXS16357" s="1"/>
      <c r="BXT16357" s="1"/>
      <c r="BXU16357" s="1"/>
      <c r="BXV16357" s="1"/>
      <c r="BXW16357" s="1"/>
      <c r="BXX16357" s="1"/>
      <c r="BXY16357" s="1"/>
      <c r="BXZ16357" s="1"/>
      <c r="BYA16357" s="1"/>
      <c r="BYB16357" s="1"/>
      <c r="BYC16357" s="1"/>
      <c r="BYD16357" s="1"/>
      <c r="BYE16357" s="1"/>
      <c r="BYF16357" s="1"/>
      <c r="BYG16357" s="1"/>
      <c r="BYH16357" s="1"/>
      <c r="BYI16357" s="1"/>
      <c r="BYJ16357" s="1"/>
      <c r="BYK16357" s="1"/>
      <c r="BYL16357" s="1"/>
      <c r="BYM16357" s="1"/>
      <c r="BYN16357" s="1"/>
      <c r="BYO16357" s="1"/>
      <c r="BYP16357" s="1"/>
      <c r="BYQ16357" s="1"/>
      <c r="BYR16357" s="1"/>
      <c r="BYS16357" s="1"/>
      <c r="BYT16357" s="1"/>
      <c r="BYU16357" s="1"/>
      <c r="BYV16357" s="1"/>
      <c r="BYW16357" s="1"/>
      <c r="BYX16357" s="1"/>
      <c r="BYY16357" s="1"/>
      <c r="BYZ16357" s="1"/>
      <c r="BZA16357" s="1"/>
      <c r="BZB16357" s="1"/>
      <c r="BZC16357" s="1"/>
      <c r="BZD16357" s="1"/>
      <c r="BZE16357" s="1"/>
      <c r="BZF16357" s="1"/>
      <c r="BZG16357" s="1"/>
      <c r="BZH16357" s="1"/>
      <c r="BZI16357" s="1"/>
      <c r="BZJ16357" s="1"/>
      <c r="BZK16357" s="1"/>
      <c r="BZL16357" s="1"/>
      <c r="BZM16357" s="1"/>
      <c r="BZN16357" s="1"/>
      <c r="BZO16357" s="1"/>
      <c r="BZP16357" s="1"/>
      <c r="BZQ16357" s="1"/>
      <c r="BZR16357" s="1"/>
      <c r="BZS16357" s="1"/>
      <c r="BZT16357" s="1"/>
      <c r="BZU16357" s="1"/>
      <c r="BZV16357" s="1"/>
      <c r="BZW16357" s="1"/>
      <c r="BZX16357" s="1"/>
      <c r="BZY16357" s="1"/>
      <c r="BZZ16357" s="1"/>
      <c r="CAA16357" s="1"/>
      <c r="CAB16357" s="1"/>
      <c r="CAC16357" s="1"/>
      <c r="CAD16357" s="1"/>
      <c r="CAE16357" s="1"/>
      <c r="CAF16357" s="1"/>
      <c r="CAG16357" s="1"/>
      <c r="CAH16357" s="1"/>
      <c r="CAI16357" s="1"/>
      <c r="CAJ16357" s="1"/>
      <c r="CAK16357" s="1"/>
      <c r="CAL16357" s="1"/>
      <c r="CAM16357" s="1"/>
      <c r="CAN16357" s="1"/>
      <c r="CAO16357" s="1"/>
      <c r="CAP16357" s="1"/>
      <c r="CAQ16357" s="1"/>
      <c r="CAR16357" s="1"/>
      <c r="CAS16357" s="1"/>
      <c r="CAT16357" s="1"/>
      <c r="CAU16357" s="1"/>
      <c r="CAV16357" s="1"/>
      <c r="CAW16357" s="1"/>
      <c r="CAX16357" s="1"/>
      <c r="CAY16357" s="1"/>
      <c r="CAZ16357" s="1"/>
      <c r="CBA16357" s="1"/>
      <c r="CBB16357" s="1"/>
      <c r="CBC16357" s="1"/>
      <c r="CBD16357" s="1"/>
      <c r="CBE16357" s="1"/>
      <c r="CBF16357" s="1"/>
      <c r="CBG16357" s="1"/>
      <c r="CBH16357" s="1"/>
      <c r="CBI16357" s="1"/>
      <c r="CBJ16357" s="1"/>
      <c r="CBK16357" s="1"/>
      <c r="CBL16357" s="1"/>
      <c r="CBM16357" s="1"/>
      <c r="CBN16357" s="1"/>
      <c r="CBO16357" s="1"/>
      <c r="CBP16357" s="1"/>
      <c r="CBQ16357" s="1"/>
      <c r="CBR16357" s="1"/>
      <c r="CBS16357" s="1"/>
      <c r="CBT16357" s="1"/>
      <c r="CBU16357" s="1"/>
      <c r="CBV16357" s="1"/>
      <c r="CBW16357" s="1"/>
      <c r="CBX16357" s="1"/>
      <c r="CBY16357" s="1"/>
      <c r="CBZ16357" s="1"/>
      <c r="CCA16357" s="1"/>
      <c r="CCB16357" s="1"/>
      <c r="CCC16357" s="1"/>
      <c r="CCD16357" s="1"/>
      <c r="CCE16357" s="1"/>
      <c r="CCF16357" s="1"/>
      <c r="CCG16357" s="1"/>
      <c r="CCH16357" s="1"/>
      <c r="CCI16357" s="1"/>
      <c r="CCJ16357" s="1"/>
      <c r="CCK16357" s="1"/>
      <c r="CCL16357" s="1"/>
      <c r="CCM16357" s="1"/>
      <c r="CCN16357" s="1"/>
      <c r="CCO16357" s="1"/>
      <c r="CCP16357" s="1"/>
      <c r="CCQ16357" s="1"/>
      <c r="CCR16357" s="1"/>
      <c r="CCS16357" s="1"/>
      <c r="CCT16357" s="1"/>
      <c r="CCU16357" s="1"/>
      <c r="CCV16357" s="1"/>
      <c r="CCW16357" s="1"/>
      <c r="CCX16357" s="1"/>
      <c r="CCY16357" s="1"/>
      <c r="CCZ16357" s="1"/>
      <c r="CDA16357" s="1"/>
      <c r="CDB16357" s="1"/>
      <c r="CDC16357" s="1"/>
      <c r="CDD16357" s="1"/>
      <c r="CDE16357" s="1"/>
      <c r="CDF16357" s="1"/>
      <c r="CDG16357" s="1"/>
      <c r="CDH16357" s="1"/>
      <c r="CDI16357" s="1"/>
      <c r="CDJ16357" s="1"/>
      <c r="CDK16357" s="1"/>
      <c r="CDL16357" s="1"/>
      <c r="CDM16357" s="1"/>
      <c r="CDN16357" s="1"/>
      <c r="CDO16357" s="1"/>
      <c r="CDP16357" s="1"/>
      <c r="CDQ16357" s="1"/>
      <c r="CDR16357" s="1"/>
      <c r="CDS16357" s="1"/>
      <c r="CDT16357" s="1"/>
      <c r="CDU16357" s="1"/>
      <c r="CDV16357" s="1"/>
      <c r="CDW16357" s="1"/>
      <c r="CDX16357" s="1"/>
      <c r="CDY16357" s="1"/>
      <c r="CDZ16357" s="1"/>
      <c r="CEA16357" s="1"/>
      <c r="CEB16357" s="1"/>
      <c r="CEC16357" s="1"/>
      <c r="CED16357" s="1"/>
      <c r="CEE16357" s="1"/>
      <c r="CEF16357" s="1"/>
      <c r="CEG16357" s="1"/>
      <c r="CEH16357" s="1"/>
      <c r="CEI16357" s="1"/>
      <c r="CEJ16357" s="1"/>
      <c r="CEK16357" s="1"/>
      <c r="CEL16357" s="1"/>
      <c r="CEM16357" s="1"/>
      <c r="CEN16357" s="1"/>
      <c r="CEO16357" s="1"/>
      <c r="CEP16357" s="1"/>
      <c r="CEQ16357" s="1"/>
      <c r="CER16357" s="1"/>
      <c r="CES16357" s="1"/>
      <c r="CET16357" s="1"/>
      <c r="CEU16357" s="1"/>
      <c r="CEV16357" s="1"/>
      <c r="CEW16357" s="1"/>
      <c r="CEX16357" s="1"/>
      <c r="CEY16357" s="1"/>
      <c r="CEZ16357" s="1"/>
      <c r="CFA16357" s="1"/>
      <c r="CFB16357" s="1"/>
      <c r="CFC16357" s="1"/>
      <c r="CFD16357" s="1"/>
      <c r="CFE16357" s="1"/>
      <c r="CFF16357" s="1"/>
      <c r="CFG16357" s="1"/>
      <c r="CFH16357" s="1"/>
      <c r="CFI16357" s="1"/>
      <c r="CFJ16357" s="1"/>
      <c r="CFK16357" s="1"/>
      <c r="CFL16357" s="1"/>
      <c r="CFM16357" s="1"/>
      <c r="CFN16357" s="1"/>
      <c r="CFO16357" s="1"/>
      <c r="CFP16357" s="1"/>
      <c r="CFQ16357" s="1"/>
      <c r="CFR16357" s="1"/>
      <c r="CFS16357" s="1"/>
      <c r="CFT16357" s="1"/>
      <c r="CFU16357" s="1"/>
      <c r="CFV16357" s="1"/>
      <c r="CFW16357" s="1"/>
      <c r="CFX16357" s="1"/>
      <c r="CFY16357" s="1"/>
      <c r="CFZ16357" s="1"/>
      <c r="CGA16357" s="1"/>
      <c r="CGB16357" s="1"/>
      <c r="CGC16357" s="1"/>
      <c r="CGD16357" s="1"/>
      <c r="CGE16357" s="1"/>
      <c r="CGF16357" s="1"/>
      <c r="CGG16357" s="1"/>
      <c r="CGH16357" s="1"/>
      <c r="CGI16357" s="1"/>
      <c r="CGJ16357" s="1"/>
      <c r="CGK16357" s="1"/>
      <c r="CGL16357" s="1"/>
      <c r="CGM16357" s="1"/>
      <c r="CGN16357" s="1"/>
      <c r="CGO16357" s="1"/>
      <c r="CGP16357" s="1"/>
      <c r="CGQ16357" s="1"/>
      <c r="CGR16357" s="1"/>
      <c r="CGS16357" s="1"/>
      <c r="CGT16357" s="1"/>
      <c r="CGU16357" s="1"/>
      <c r="CGV16357" s="1"/>
      <c r="CGW16357" s="1"/>
      <c r="CGX16357" s="1"/>
      <c r="CGY16357" s="1"/>
      <c r="CGZ16357" s="1"/>
      <c r="CHA16357" s="1"/>
      <c r="CHB16357" s="1"/>
      <c r="CHC16357" s="1"/>
      <c r="CHD16357" s="1"/>
      <c r="CHE16357" s="1"/>
      <c r="CHF16357" s="1"/>
      <c r="CHG16357" s="1"/>
      <c r="CHH16357" s="1"/>
      <c r="CHI16357" s="1"/>
      <c r="CHJ16357" s="1"/>
      <c r="CHK16357" s="1"/>
      <c r="CHL16357" s="1"/>
      <c r="CHM16357" s="1"/>
      <c r="CHN16357" s="1"/>
      <c r="CHO16357" s="1"/>
      <c r="CHP16357" s="1"/>
      <c r="CHQ16357" s="1"/>
      <c r="CHR16357" s="1"/>
      <c r="CHS16357" s="1"/>
      <c r="CHT16357" s="1"/>
      <c r="CHU16357" s="1"/>
      <c r="CHV16357" s="1"/>
      <c r="CHW16357" s="1"/>
      <c r="CHX16357" s="1"/>
      <c r="CHY16357" s="1"/>
      <c r="CHZ16357" s="1"/>
      <c r="CIA16357" s="1"/>
      <c r="CIB16357" s="1"/>
      <c r="CIC16357" s="1"/>
      <c r="CID16357" s="1"/>
      <c r="CIE16357" s="1"/>
      <c r="CIF16357" s="1"/>
      <c r="CIG16357" s="1"/>
      <c r="CIH16357" s="1"/>
      <c r="CII16357" s="1"/>
      <c r="CIJ16357" s="1"/>
      <c r="CIK16357" s="1"/>
      <c r="CIL16357" s="1"/>
      <c r="CIM16357" s="1"/>
      <c r="CIN16357" s="1"/>
      <c r="CIO16357" s="1"/>
      <c r="CIP16357" s="1"/>
      <c r="CIQ16357" s="1"/>
      <c r="CIR16357" s="1"/>
      <c r="CIS16357" s="1"/>
      <c r="CIT16357" s="1"/>
      <c r="CIU16357" s="1"/>
      <c r="CIV16357" s="1"/>
      <c r="CIW16357" s="1"/>
      <c r="CIX16357" s="1"/>
      <c r="CIY16357" s="1"/>
      <c r="CIZ16357" s="1"/>
      <c r="CJA16357" s="1"/>
      <c r="CJB16357" s="1"/>
      <c r="CJC16357" s="1"/>
      <c r="CJD16357" s="1"/>
      <c r="CJE16357" s="1"/>
      <c r="CJF16357" s="1"/>
      <c r="CJG16357" s="1"/>
      <c r="CJH16357" s="1"/>
      <c r="CJI16357" s="1"/>
      <c r="CJJ16357" s="1"/>
      <c r="CJK16357" s="1"/>
      <c r="CJL16357" s="1"/>
      <c r="CJM16357" s="1"/>
      <c r="CJN16357" s="1"/>
      <c r="CJO16357" s="1"/>
      <c r="CJP16357" s="1"/>
      <c r="CJQ16357" s="1"/>
      <c r="CJR16357" s="1"/>
      <c r="CJS16357" s="1"/>
      <c r="CJT16357" s="1"/>
      <c r="CJU16357" s="1"/>
      <c r="CJV16357" s="1"/>
      <c r="CJW16357" s="1"/>
      <c r="CJX16357" s="1"/>
      <c r="CJY16357" s="1"/>
      <c r="CJZ16357" s="1"/>
      <c r="CKA16357" s="1"/>
      <c r="CKB16357" s="1"/>
      <c r="CKC16357" s="1"/>
      <c r="CKD16357" s="1"/>
      <c r="CKE16357" s="1"/>
      <c r="CKF16357" s="1"/>
      <c r="CKG16357" s="1"/>
      <c r="CKH16357" s="1"/>
      <c r="CKI16357" s="1"/>
      <c r="CKJ16357" s="1"/>
      <c r="CKK16357" s="1"/>
      <c r="CKL16357" s="1"/>
      <c r="CKM16357" s="1"/>
      <c r="CKN16357" s="1"/>
      <c r="CKO16357" s="1"/>
      <c r="CKP16357" s="1"/>
      <c r="CKQ16357" s="1"/>
      <c r="CKR16357" s="1"/>
      <c r="CKS16357" s="1"/>
      <c r="CKT16357" s="1"/>
      <c r="CKU16357" s="1"/>
      <c r="CKV16357" s="1"/>
      <c r="CKW16357" s="1"/>
      <c r="CKX16357" s="1"/>
      <c r="CKY16357" s="1"/>
      <c r="CKZ16357" s="1"/>
      <c r="CLA16357" s="1"/>
      <c r="CLB16357" s="1"/>
      <c r="CLC16357" s="1"/>
      <c r="CLD16357" s="1"/>
      <c r="CLE16357" s="1"/>
      <c r="CLF16357" s="1"/>
      <c r="CLG16357" s="1"/>
      <c r="CLH16357" s="1"/>
      <c r="CLI16357" s="1"/>
      <c r="CLJ16357" s="1"/>
      <c r="CLK16357" s="1"/>
      <c r="CLL16357" s="1"/>
      <c r="CLM16357" s="1"/>
      <c r="CLN16357" s="1"/>
      <c r="CLO16357" s="1"/>
      <c r="CLP16357" s="1"/>
      <c r="CLQ16357" s="1"/>
      <c r="CLR16357" s="1"/>
      <c r="CLS16357" s="1"/>
      <c r="CLT16357" s="1"/>
      <c r="CLU16357" s="1"/>
      <c r="CLV16357" s="1"/>
      <c r="CLW16357" s="1"/>
      <c r="CLX16357" s="1"/>
      <c r="CLY16357" s="1"/>
      <c r="CLZ16357" s="1"/>
      <c r="CMA16357" s="1"/>
      <c r="CMB16357" s="1"/>
      <c r="CMC16357" s="1"/>
      <c r="CMD16357" s="1"/>
      <c r="CME16357" s="1"/>
      <c r="CMF16357" s="1"/>
      <c r="CMG16357" s="1"/>
      <c r="CMH16357" s="1"/>
      <c r="CMI16357" s="1"/>
      <c r="CMJ16357" s="1"/>
      <c r="CMK16357" s="1"/>
      <c r="CML16357" s="1"/>
      <c r="CMM16357" s="1"/>
      <c r="CMN16357" s="1"/>
      <c r="CMO16357" s="1"/>
      <c r="CMP16357" s="1"/>
      <c r="CMQ16357" s="1"/>
      <c r="CMR16357" s="1"/>
      <c r="CMS16357" s="1"/>
      <c r="CMT16357" s="1"/>
      <c r="CMU16357" s="1"/>
      <c r="CMV16357" s="1"/>
      <c r="CMW16357" s="1"/>
      <c r="CMX16357" s="1"/>
      <c r="CMY16357" s="1"/>
      <c r="CMZ16357" s="1"/>
      <c r="CNA16357" s="1"/>
      <c r="CNB16357" s="1"/>
      <c r="CNC16357" s="1"/>
      <c r="CND16357" s="1"/>
      <c r="CNE16357" s="1"/>
      <c r="CNF16357" s="1"/>
      <c r="CNG16357" s="1"/>
      <c r="CNH16357" s="1"/>
      <c r="CNI16357" s="1"/>
      <c r="CNJ16357" s="1"/>
      <c r="CNK16357" s="1"/>
      <c r="CNL16357" s="1"/>
      <c r="CNM16357" s="1"/>
      <c r="CNN16357" s="1"/>
      <c r="CNO16357" s="1"/>
      <c r="CNP16357" s="1"/>
      <c r="CNQ16357" s="1"/>
      <c r="CNR16357" s="1"/>
      <c r="CNS16357" s="1"/>
      <c r="CNT16357" s="1"/>
      <c r="CNU16357" s="1"/>
      <c r="CNV16357" s="1"/>
      <c r="CNW16357" s="1"/>
      <c r="CNX16357" s="1"/>
      <c r="CNY16357" s="1"/>
      <c r="CNZ16357" s="1"/>
      <c r="COA16357" s="1"/>
      <c r="COB16357" s="1"/>
      <c r="COC16357" s="1"/>
      <c r="COD16357" s="1"/>
      <c r="COE16357" s="1"/>
      <c r="COF16357" s="1"/>
      <c r="COG16357" s="1"/>
      <c r="COH16357" s="1"/>
      <c r="COI16357" s="1"/>
      <c r="COJ16357" s="1"/>
      <c r="COK16357" s="1"/>
      <c r="COL16357" s="1"/>
      <c r="COM16357" s="1"/>
      <c r="CON16357" s="1"/>
      <c r="COO16357" s="1"/>
      <c r="COP16357" s="1"/>
      <c r="COQ16357" s="1"/>
      <c r="COR16357" s="1"/>
      <c r="COS16357" s="1"/>
      <c r="COT16357" s="1"/>
      <c r="COU16357" s="1"/>
      <c r="COV16357" s="1"/>
      <c r="COW16357" s="1"/>
      <c r="COX16357" s="1"/>
      <c r="COY16357" s="1"/>
      <c r="COZ16357" s="1"/>
      <c r="CPA16357" s="1"/>
      <c r="CPB16357" s="1"/>
      <c r="CPC16357" s="1"/>
      <c r="CPD16357" s="1"/>
      <c r="CPE16357" s="1"/>
      <c r="CPF16357" s="1"/>
      <c r="CPG16357" s="1"/>
      <c r="CPH16357" s="1"/>
      <c r="CPI16357" s="1"/>
      <c r="CPJ16357" s="1"/>
      <c r="CPK16357" s="1"/>
      <c r="CPL16357" s="1"/>
      <c r="CPM16357" s="1"/>
      <c r="CPN16357" s="1"/>
      <c r="CPO16357" s="1"/>
      <c r="CPP16357" s="1"/>
      <c r="CPQ16357" s="1"/>
      <c r="CPR16357" s="1"/>
      <c r="CPS16357" s="1"/>
      <c r="CPT16357" s="1"/>
      <c r="CPU16357" s="1"/>
      <c r="CPV16357" s="1"/>
      <c r="CPW16357" s="1"/>
      <c r="CPX16357" s="1"/>
      <c r="CPY16357" s="1"/>
      <c r="CPZ16357" s="1"/>
      <c r="CQA16357" s="1"/>
      <c r="CQB16357" s="1"/>
      <c r="CQC16357" s="1"/>
      <c r="CQD16357" s="1"/>
      <c r="CQE16357" s="1"/>
      <c r="CQF16357" s="1"/>
      <c r="CQG16357" s="1"/>
      <c r="CQH16357" s="1"/>
      <c r="CQI16357" s="1"/>
      <c r="CQJ16357" s="1"/>
      <c r="CQK16357" s="1"/>
      <c r="CQL16357" s="1"/>
      <c r="CQM16357" s="1"/>
      <c r="CQN16357" s="1"/>
      <c r="CQO16357" s="1"/>
      <c r="CQP16357" s="1"/>
      <c r="CQQ16357" s="1"/>
      <c r="CQR16357" s="1"/>
      <c r="CQS16357" s="1"/>
      <c r="CQT16357" s="1"/>
      <c r="CQU16357" s="1"/>
      <c r="CQV16357" s="1"/>
      <c r="CQW16357" s="1"/>
      <c r="CQX16357" s="1"/>
      <c r="CQY16357" s="1"/>
      <c r="CQZ16357" s="1"/>
      <c r="CRA16357" s="1"/>
      <c r="CRB16357" s="1"/>
      <c r="CRC16357" s="1"/>
      <c r="CRD16357" s="1"/>
      <c r="CRE16357" s="1"/>
      <c r="CRF16357" s="1"/>
      <c r="CRG16357" s="1"/>
      <c r="CRH16357" s="1"/>
      <c r="CRI16357" s="1"/>
      <c r="CRJ16357" s="1"/>
      <c r="CRK16357" s="1"/>
      <c r="CRL16357" s="1"/>
      <c r="CRM16357" s="1"/>
      <c r="CRN16357" s="1"/>
      <c r="CRO16357" s="1"/>
      <c r="CRP16357" s="1"/>
      <c r="CRQ16357" s="1"/>
      <c r="CRR16357" s="1"/>
      <c r="CRS16357" s="1"/>
      <c r="CRT16357" s="1"/>
      <c r="CRU16357" s="1"/>
      <c r="CRV16357" s="1"/>
      <c r="CRW16357" s="1"/>
      <c r="CRX16357" s="1"/>
      <c r="CRY16357" s="1"/>
      <c r="CRZ16357" s="1"/>
      <c r="CSA16357" s="1"/>
      <c r="CSB16357" s="1"/>
      <c r="CSC16357" s="1"/>
      <c r="CSD16357" s="1"/>
      <c r="CSE16357" s="1"/>
      <c r="CSF16357" s="1"/>
      <c r="CSG16357" s="1"/>
      <c r="CSH16357" s="1"/>
      <c r="CSI16357" s="1"/>
      <c r="CSJ16357" s="1"/>
      <c r="CSK16357" s="1"/>
      <c r="CSL16357" s="1"/>
      <c r="CSM16357" s="1"/>
      <c r="CSN16357" s="1"/>
      <c r="CSO16357" s="1"/>
      <c r="CSP16357" s="1"/>
      <c r="CSQ16357" s="1"/>
      <c r="CSR16357" s="1"/>
      <c r="CSS16357" s="1"/>
      <c r="CST16357" s="1"/>
      <c r="CSU16357" s="1"/>
      <c r="CSV16357" s="1"/>
      <c r="CSW16357" s="1"/>
      <c r="CSX16357" s="1"/>
      <c r="CSY16357" s="1"/>
      <c r="CSZ16357" s="1"/>
      <c r="CTA16357" s="1"/>
      <c r="CTB16357" s="1"/>
      <c r="CTC16357" s="1"/>
      <c r="CTD16357" s="1"/>
      <c r="CTE16357" s="1"/>
      <c r="CTF16357" s="1"/>
      <c r="CTG16357" s="1"/>
      <c r="CTH16357" s="1"/>
      <c r="CTI16357" s="1"/>
      <c r="CTJ16357" s="1"/>
      <c r="CTK16357" s="1"/>
      <c r="CTL16357" s="1"/>
      <c r="CTM16357" s="1"/>
      <c r="CTN16357" s="1"/>
      <c r="CTO16357" s="1"/>
      <c r="CTP16357" s="1"/>
      <c r="CTQ16357" s="1"/>
      <c r="CTR16357" s="1"/>
      <c r="CTS16357" s="1"/>
      <c r="CTT16357" s="1"/>
      <c r="CTU16357" s="1"/>
      <c r="CTV16357" s="1"/>
      <c r="CTW16357" s="1"/>
      <c r="CTX16357" s="1"/>
      <c r="CTY16357" s="1"/>
      <c r="CTZ16357" s="1"/>
      <c r="CUA16357" s="1"/>
      <c r="CUB16357" s="1"/>
      <c r="CUC16357" s="1"/>
      <c r="CUD16357" s="1"/>
      <c r="CUE16357" s="1"/>
      <c r="CUF16357" s="1"/>
      <c r="CUG16357" s="1"/>
      <c r="CUH16357" s="1"/>
      <c r="CUI16357" s="1"/>
      <c r="CUJ16357" s="1"/>
      <c r="CUK16357" s="1"/>
      <c r="CUL16357" s="1"/>
      <c r="CUM16357" s="1"/>
      <c r="CUN16357" s="1"/>
      <c r="CUO16357" s="1"/>
      <c r="CUP16357" s="1"/>
      <c r="CUQ16357" s="1"/>
      <c r="CUR16357" s="1"/>
      <c r="CUS16357" s="1"/>
      <c r="CUT16357" s="1"/>
      <c r="CUU16357" s="1"/>
      <c r="CUV16357" s="1"/>
      <c r="CUW16357" s="1"/>
      <c r="CUX16357" s="1"/>
      <c r="CUY16357" s="1"/>
      <c r="CUZ16357" s="1"/>
      <c r="CVA16357" s="1"/>
      <c r="CVB16357" s="1"/>
      <c r="CVC16357" s="1"/>
      <c r="CVD16357" s="1"/>
      <c r="CVE16357" s="1"/>
      <c r="CVF16357" s="1"/>
      <c r="CVG16357" s="1"/>
      <c r="CVH16357" s="1"/>
      <c r="CVI16357" s="1"/>
      <c r="CVJ16357" s="1"/>
      <c r="CVK16357" s="1"/>
      <c r="CVL16357" s="1"/>
      <c r="CVM16357" s="1"/>
      <c r="CVN16357" s="1"/>
      <c r="CVO16357" s="1"/>
      <c r="CVP16357" s="1"/>
      <c r="CVQ16357" s="1"/>
      <c r="CVR16357" s="1"/>
      <c r="CVS16357" s="1"/>
      <c r="CVT16357" s="1"/>
      <c r="CVU16357" s="1"/>
      <c r="CVV16357" s="1"/>
      <c r="CVW16357" s="1"/>
      <c r="CVX16357" s="1"/>
      <c r="CVY16357" s="1"/>
      <c r="CVZ16357" s="1"/>
      <c r="CWA16357" s="1"/>
      <c r="CWB16357" s="1"/>
      <c r="CWC16357" s="1"/>
      <c r="CWD16357" s="1"/>
      <c r="CWE16357" s="1"/>
      <c r="CWF16357" s="1"/>
      <c r="CWG16357" s="1"/>
      <c r="CWH16357" s="1"/>
      <c r="CWI16357" s="1"/>
      <c r="CWJ16357" s="1"/>
      <c r="CWK16357" s="1"/>
      <c r="CWL16357" s="1"/>
      <c r="CWM16357" s="1"/>
      <c r="CWN16357" s="1"/>
      <c r="CWO16357" s="1"/>
      <c r="CWP16357" s="1"/>
      <c r="CWQ16357" s="1"/>
      <c r="CWR16357" s="1"/>
      <c r="CWS16357" s="1"/>
      <c r="CWT16357" s="1"/>
      <c r="CWU16357" s="1"/>
      <c r="CWV16357" s="1"/>
      <c r="CWW16357" s="1"/>
      <c r="CWX16357" s="1"/>
      <c r="CWY16357" s="1"/>
      <c r="CWZ16357" s="1"/>
      <c r="CXA16357" s="1"/>
      <c r="CXB16357" s="1"/>
      <c r="CXC16357" s="1"/>
      <c r="CXD16357" s="1"/>
      <c r="CXE16357" s="1"/>
      <c r="CXF16357" s="1"/>
      <c r="CXG16357" s="1"/>
      <c r="CXH16357" s="1"/>
      <c r="CXI16357" s="1"/>
      <c r="CXJ16357" s="1"/>
      <c r="CXK16357" s="1"/>
      <c r="CXL16357" s="1"/>
      <c r="CXM16357" s="1"/>
      <c r="CXN16357" s="1"/>
      <c r="CXO16357" s="1"/>
      <c r="CXP16357" s="1"/>
      <c r="CXQ16357" s="1"/>
      <c r="CXR16357" s="1"/>
      <c r="CXS16357" s="1"/>
      <c r="CXT16357" s="1"/>
      <c r="CXU16357" s="1"/>
      <c r="CXV16357" s="1"/>
      <c r="CXW16357" s="1"/>
      <c r="CXX16357" s="1"/>
      <c r="CXY16357" s="1"/>
      <c r="CXZ16357" s="1"/>
      <c r="CYA16357" s="1"/>
      <c r="CYB16357" s="1"/>
      <c r="CYC16357" s="1"/>
      <c r="CYD16357" s="1"/>
      <c r="CYE16357" s="1"/>
      <c r="CYF16357" s="1"/>
      <c r="CYG16357" s="1"/>
      <c r="CYH16357" s="1"/>
      <c r="CYI16357" s="1"/>
      <c r="CYJ16357" s="1"/>
      <c r="CYK16357" s="1"/>
      <c r="CYL16357" s="1"/>
      <c r="CYM16357" s="1"/>
      <c r="CYN16357" s="1"/>
      <c r="CYO16357" s="1"/>
      <c r="CYP16357" s="1"/>
      <c r="CYQ16357" s="1"/>
      <c r="CYR16357" s="1"/>
      <c r="CYS16357" s="1"/>
      <c r="CYT16357" s="1"/>
      <c r="CYU16357" s="1"/>
      <c r="CYV16357" s="1"/>
      <c r="CYW16357" s="1"/>
      <c r="CYX16357" s="1"/>
      <c r="CYY16357" s="1"/>
      <c r="CYZ16357" s="1"/>
      <c r="CZA16357" s="1"/>
      <c r="CZB16357" s="1"/>
      <c r="CZC16357" s="1"/>
      <c r="CZD16357" s="1"/>
      <c r="CZE16357" s="1"/>
      <c r="CZF16357" s="1"/>
      <c r="CZG16357" s="1"/>
      <c r="CZH16357" s="1"/>
      <c r="CZI16357" s="1"/>
      <c r="CZJ16357" s="1"/>
      <c r="CZK16357" s="1"/>
      <c r="CZL16357" s="1"/>
      <c r="CZM16357" s="1"/>
      <c r="CZN16357" s="1"/>
      <c r="CZO16357" s="1"/>
      <c r="CZP16357" s="1"/>
      <c r="CZQ16357" s="1"/>
      <c r="CZR16357" s="1"/>
      <c r="CZS16357" s="1"/>
      <c r="CZT16357" s="1"/>
      <c r="CZU16357" s="1"/>
      <c r="CZV16357" s="1"/>
      <c r="CZW16357" s="1"/>
      <c r="CZX16357" s="1"/>
      <c r="CZY16357" s="1"/>
      <c r="CZZ16357" s="1"/>
      <c r="DAA16357" s="1"/>
      <c r="DAB16357" s="1"/>
      <c r="DAC16357" s="1"/>
      <c r="DAD16357" s="1"/>
      <c r="DAE16357" s="1"/>
      <c r="DAF16357" s="1"/>
      <c r="DAG16357" s="1"/>
      <c r="DAH16357" s="1"/>
      <c r="DAI16357" s="1"/>
      <c r="DAJ16357" s="1"/>
      <c r="DAK16357" s="1"/>
      <c r="DAL16357" s="1"/>
      <c r="DAM16357" s="1"/>
      <c r="DAN16357" s="1"/>
      <c r="DAO16357" s="1"/>
      <c r="DAP16357" s="1"/>
      <c r="DAQ16357" s="1"/>
      <c r="DAR16357" s="1"/>
      <c r="DAS16357" s="1"/>
      <c r="DAT16357" s="1"/>
      <c r="DAU16357" s="1"/>
      <c r="DAV16357" s="1"/>
      <c r="DAW16357" s="1"/>
      <c r="DAX16357" s="1"/>
      <c r="DAY16357" s="1"/>
      <c r="DAZ16357" s="1"/>
      <c r="DBA16357" s="1"/>
      <c r="DBB16357" s="1"/>
      <c r="DBC16357" s="1"/>
      <c r="DBD16357" s="1"/>
      <c r="DBE16357" s="1"/>
      <c r="DBF16357" s="1"/>
      <c r="DBG16357" s="1"/>
      <c r="DBH16357" s="1"/>
      <c r="DBI16357" s="1"/>
      <c r="DBJ16357" s="1"/>
      <c r="DBK16357" s="1"/>
      <c r="DBL16357" s="1"/>
      <c r="DBM16357" s="1"/>
      <c r="DBN16357" s="1"/>
      <c r="DBO16357" s="1"/>
      <c r="DBP16357" s="1"/>
      <c r="DBQ16357" s="1"/>
      <c r="DBR16357" s="1"/>
      <c r="DBS16357" s="1"/>
      <c r="DBT16357" s="1"/>
      <c r="DBU16357" s="1"/>
      <c r="DBV16357" s="1"/>
      <c r="DBW16357" s="1"/>
      <c r="DBX16357" s="1"/>
      <c r="DBY16357" s="1"/>
      <c r="DBZ16357" s="1"/>
      <c r="DCA16357" s="1"/>
      <c r="DCB16357" s="1"/>
      <c r="DCC16357" s="1"/>
      <c r="DCD16357" s="1"/>
      <c r="DCE16357" s="1"/>
      <c r="DCF16357" s="1"/>
      <c r="DCG16357" s="1"/>
      <c r="DCH16357" s="1"/>
      <c r="DCI16357" s="1"/>
      <c r="DCJ16357" s="1"/>
      <c r="DCK16357" s="1"/>
      <c r="DCL16357" s="1"/>
      <c r="DCM16357" s="1"/>
      <c r="DCN16357" s="1"/>
      <c r="DCO16357" s="1"/>
      <c r="DCP16357" s="1"/>
      <c r="DCQ16357" s="1"/>
      <c r="DCR16357" s="1"/>
      <c r="DCS16357" s="1"/>
      <c r="DCT16357" s="1"/>
      <c r="DCU16357" s="1"/>
      <c r="DCV16357" s="1"/>
      <c r="DCW16357" s="1"/>
      <c r="DCX16357" s="1"/>
      <c r="DCY16357" s="1"/>
      <c r="DCZ16357" s="1"/>
      <c r="DDA16357" s="1"/>
      <c r="DDB16357" s="1"/>
      <c r="DDC16357" s="1"/>
      <c r="DDD16357" s="1"/>
      <c r="DDE16357" s="1"/>
      <c r="DDF16357" s="1"/>
      <c r="DDG16357" s="1"/>
      <c r="DDH16357" s="1"/>
      <c r="DDI16357" s="1"/>
      <c r="DDJ16357" s="1"/>
      <c r="DDK16357" s="1"/>
      <c r="DDL16357" s="1"/>
      <c r="DDM16357" s="1"/>
      <c r="DDN16357" s="1"/>
      <c r="DDO16357" s="1"/>
      <c r="DDP16357" s="1"/>
      <c r="DDQ16357" s="1"/>
      <c r="DDR16357" s="1"/>
      <c r="DDS16357" s="1"/>
      <c r="DDT16357" s="1"/>
      <c r="DDU16357" s="1"/>
      <c r="DDV16357" s="1"/>
      <c r="DDW16357" s="1"/>
      <c r="DDX16357" s="1"/>
      <c r="DDY16357" s="1"/>
      <c r="DDZ16357" s="1"/>
      <c r="DEA16357" s="1"/>
      <c r="DEB16357" s="1"/>
      <c r="DEC16357" s="1"/>
      <c r="DED16357" s="1"/>
      <c r="DEE16357" s="1"/>
      <c r="DEF16357" s="1"/>
      <c r="DEG16357" s="1"/>
      <c r="DEH16357" s="1"/>
      <c r="DEI16357" s="1"/>
      <c r="DEJ16357" s="1"/>
      <c r="DEK16357" s="1"/>
      <c r="DEL16357" s="1"/>
      <c r="DEM16357" s="1"/>
      <c r="DEN16357" s="1"/>
      <c r="DEO16357" s="1"/>
      <c r="DEP16357" s="1"/>
      <c r="DEQ16357" s="1"/>
      <c r="DER16357" s="1"/>
      <c r="DES16357" s="1"/>
      <c r="DET16357" s="1"/>
      <c r="DEU16357" s="1"/>
      <c r="DEV16357" s="1"/>
      <c r="DEW16357" s="1"/>
      <c r="DEX16357" s="1"/>
      <c r="DEY16357" s="1"/>
      <c r="DEZ16357" s="1"/>
      <c r="DFA16357" s="1"/>
      <c r="DFB16357" s="1"/>
      <c r="DFC16357" s="1"/>
      <c r="DFD16357" s="1"/>
      <c r="DFE16357" s="1"/>
      <c r="DFF16357" s="1"/>
      <c r="DFG16357" s="1"/>
      <c r="DFH16357" s="1"/>
      <c r="DFI16357" s="1"/>
      <c r="DFJ16357" s="1"/>
      <c r="DFK16357" s="1"/>
      <c r="DFL16357" s="1"/>
      <c r="DFM16357" s="1"/>
      <c r="DFN16357" s="1"/>
      <c r="DFO16357" s="1"/>
      <c r="DFP16357" s="1"/>
      <c r="DFQ16357" s="1"/>
      <c r="DFR16357" s="1"/>
      <c r="DFS16357" s="1"/>
      <c r="DFT16357" s="1"/>
      <c r="DFU16357" s="1"/>
      <c r="DFV16357" s="1"/>
      <c r="DFW16357" s="1"/>
      <c r="DFX16357" s="1"/>
      <c r="DFY16357" s="1"/>
      <c r="DFZ16357" s="1"/>
      <c r="DGA16357" s="1"/>
      <c r="DGB16357" s="1"/>
      <c r="DGC16357" s="1"/>
      <c r="DGD16357" s="1"/>
      <c r="DGE16357" s="1"/>
      <c r="DGF16357" s="1"/>
      <c r="DGG16357" s="1"/>
      <c r="DGH16357" s="1"/>
      <c r="DGI16357" s="1"/>
      <c r="DGJ16357" s="1"/>
      <c r="DGK16357" s="1"/>
      <c r="DGL16357" s="1"/>
      <c r="DGM16357" s="1"/>
      <c r="DGN16357" s="1"/>
      <c r="DGO16357" s="1"/>
      <c r="DGP16357" s="1"/>
      <c r="DGQ16357" s="1"/>
      <c r="DGR16357" s="1"/>
      <c r="DGS16357" s="1"/>
      <c r="DGT16357" s="1"/>
      <c r="DGU16357" s="1"/>
      <c r="DGV16357" s="1"/>
      <c r="DGW16357" s="1"/>
      <c r="DGX16357" s="1"/>
      <c r="DGY16357" s="1"/>
      <c r="DGZ16357" s="1"/>
      <c r="DHA16357" s="1"/>
      <c r="DHB16357" s="1"/>
      <c r="DHC16357" s="1"/>
      <c r="DHD16357" s="1"/>
      <c r="DHE16357" s="1"/>
      <c r="DHF16357" s="1"/>
      <c r="DHG16357" s="1"/>
      <c r="DHH16357" s="1"/>
      <c r="DHI16357" s="1"/>
      <c r="DHJ16357" s="1"/>
      <c r="DHK16357" s="1"/>
      <c r="DHL16357" s="1"/>
      <c r="DHM16357" s="1"/>
      <c r="DHN16357" s="1"/>
      <c r="DHO16357" s="1"/>
      <c r="DHP16357" s="1"/>
      <c r="DHQ16357" s="1"/>
      <c r="DHR16357" s="1"/>
      <c r="DHS16357" s="1"/>
      <c r="DHT16357" s="1"/>
      <c r="DHU16357" s="1"/>
      <c r="DHV16357" s="1"/>
      <c r="DHW16357" s="1"/>
      <c r="DHX16357" s="1"/>
      <c r="DHY16357" s="1"/>
      <c r="DHZ16357" s="1"/>
      <c r="DIA16357" s="1"/>
      <c r="DIB16357" s="1"/>
      <c r="DIC16357" s="1"/>
      <c r="DID16357" s="1"/>
      <c r="DIE16357" s="1"/>
      <c r="DIF16357" s="1"/>
      <c r="DIG16357" s="1"/>
      <c r="DIH16357" s="1"/>
      <c r="DII16357" s="1"/>
      <c r="DIJ16357" s="1"/>
      <c r="DIK16357" s="1"/>
      <c r="DIL16357" s="1"/>
      <c r="DIM16357" s="1"/>
      <c r="DIN16357" s="1"/>
      <c r="DIO16357" s="1"/>
      <c r="DIP16357" s="1"/>
      <c r="DIQ16357" s="1"/>
      <c r="DIR16357" s="1"/>
      <c r="DIS16357" s="1"/>
      <c r="DIT16357" s="1"/>
      <c r="DIU16357" s="1"/>
      <c r="DIV16357" s="1"/>
      <c r="DIW16357" s="1"/>
      <c r="DIX16357" s="1"/>
      <c r="DIY16357" s="1"/>
      <c r="DIZ16357" s="1"/>
      <c r="DJA16357" s="1"/>
      <c r="DJB16357" s="1"/>
      <c r="DJC16357" s="1"/>
      <c r="DJD16357" s="1"/>
      <c r="DJE16357" s="1"/>
      <c r="DJF16357" s="1"/>
      <c r="DJG16357" s="1"/>
      <c r="DJH16357" s="1"/>
      <c r="DJI16357" s="1"/>
      <c r="DJJ16357" s="1"/>
      <c r="DJK16357" s="1"/>
      <c r="DJL16357" s="1"/>
      <c r="DJM16357" s="1"/>
      <c r="DJN16357" s="1"/>
      <c r="DJO16357" s="1"/>
      <c r="DJP16357" s="1"/>
      <c r="DJQ16357" s="1"/>
      <c r="DJR16357" s="1"/>
      <c r="DJS16357" s="1"/>
      <c r="DJT16357" s="1"/>
      <c r="DJU16357" s="1"/>
      <c r="DJV16357" s="1"/>
      <c r="DJW16357" s="1"/>
      <c r="DJX16357" s="1"/>
      <c r="DJY16357" s="1"/>
      <c r="DJZ16357" s="1"/>
      <c r="DKA16357" s="1"/>
      <c r="DKB16357" s="1"/>
      <c r="DKC16357" s="1"/>
      <c r="DKD16357" s="1"/>
      <c r="DKE16357" s="1"/>
      <c r="DKF16357" s="1"/>
      <c r="DKG16357" s="1"/>
      <c r="DKH16357" s="1"/>
      <c r="DKI16357" s="1"/>
      <c r="DKJ16357" s="1"/>
      <c r="DKK16357" s="1"/>
      <c r="DKL16357" s="1"/>
      <c r="DKM16357" s="1"/>
      <c r="DKN16357" s="1"/>
      <c r="DKO16357" s="1"/>
      <c r="DKP16357" s="1"/>
      <c r="DKQ16357" s="1"/>
      <c r="DKR16357" s="1"/>
      <c r="DKS16357" s="1"/>
      <c r="DKT16357" s="1"/>
      <c r="DKU16357" s="1"/>
      <c r="DKV16357" s="1"/>
      <c r="DKW16357" s="1"/>
      <c r="DKX16357" s="1"/>
      <c r="DKY16357" s="1"/>
      <c r="DKZ16357" s="1"/>
      <c r="DLA16357" s="1"/>
      <c r="DLB16357" s="1"/>
      <c r="DLC16357" s="1"/>
      <c r="DLD16357" s="1"/>
      <c r="DLE16357" s="1"/>
      <c r="DLF16357" s="1"/>
      <c r="DLG16357" s="1"/>
      <c r="DLH16357" s="1"/>
      <c r="DLI16357" s="1"/>
      <c r="DLJ16357" s="1"/>
      <c r="DLK16357" s="1"/>
      <c r="DLL16357" s="1"/>
      <c r="DLM16357" s="1"/>
      <c r="DLN16357" s="1"/>
      <c r="DLO16357" s="1"/>
      <c r="DLP16357" s="1"/>
      <c r="DLQ16357" s="1"/>
      <c r="DLR16357" s="1"/>
      <c r="DLS16357" s="1"/>
      <c r="DLT16357" s="1"/>
      <c r="DLU16357" s="1"/>
      <c r="DLV16357" s="1"/>
      <c r="DLW16357" s="1"/>
      <c r="DLX16357" s="1"/>
      <c r="DLY16357" s="1"/>
      <c r="DLZ16357" s="1"/>
      <c r="DMA16357" s="1"/>
      <c r="DMB16357" s="1"/>
      <c r="DMC16357" s="1"/>
      <c r="DMD16357" s="1"/>
      <c r="DME16357" s="1"/>
      <c r="DMF16357" s="1"/>
      <c r="DMG16357" s="1"/>
      <c r="DMH16357" s="1"/>
      <c r="DMI16357" s="1"/>
      <c r="DMJ16357" s="1"/>
      <c r="DMK16357" s="1"/>
      <c r="DML16357" s="1"/>
      <c r="DMM16357" s="1"/>
      <c r="DMN16357" s="1"/>
      <c r="DMO16357" s="1"/>
      <c r="DMP16357" s="1"/>
      <c r="DMQ16357" s="1"/>
      <c r="DMR16357" s="1"/>
      <c r="DMS16357" s="1"/>
      <c r="DMT16357" s="1"/>
      <c r="DMU16357" s="1"/>
      <c r="DMV16357" s="1"/>
      <c r="DMW16357" s="1"/>
      <c r="DMX16357" s="1"/>
      <c r="DMY16357" s="1"/>
      <c r="DMZ16357" s="1"/>
      <c r="DNA16357" s="1"/>
      <c r="DNB16357" s="1"/>
      <c r="DNC16357" s="1"/>
      <c r="DND16357" s="1"/>
      <c r="DNE16357" s="1"/>
      <c r="DNF16357" s="1"/>
      <c r="DNG16357" s="1"/>
      <c r="DNH16357" s="1"/>
      <c r="DNI16357" s="1"/>
      <c r="DNJ16357" s="1"/>
      <c r="DNK16357" s="1"/>
      <c r="DNL16357" s="1"/>
      <c r="DNM16357" s="1"/>
      <c r="DNN16357" s="1"/>
      <c r="DNO16357" s="1"/>
      <c r="DNP16357" s="1"/>
      <c r="DNQ16357" s="1"/>
      <c r="DNR16357" s="1"/>
      <c r="DNS16357" s="1"/>
      <c r="DNT16357" s="1"/>
      <c r="DNU16357" s="1"/>
      <c r="DNV16357" s="1"/>
      <c r="DNW16357" s="1"/>
      <c r="DNX16357" s="1"/>
      <c r="DNY16357" s="1"/>
      <c r="DNZ16357" s="1"/>
      <c r="DOA16357" s="1"/>
      <c r="DOB16357" s="1"/>
      <c r="DOC16357" s="1"/>
      <c r="DOD16357" s="1"/>
      <c r="DOE16357" s="1"/>
      <c r="DOF16357" s="1"/>
      <c r="DOG16357" s="1"/>
      <c r="DOH16357" s="1"/>
      <c r="DOI16357" s="1"/>
      <c r="DOJ16357" s="1"/>
      <c r="DOK16357" s="1"/>
      <c r="DOL16357" s="1"/>
      <c r="DOM16357" s="1"/>
      <c r="DON16357" s="1"/>
      <c r="DOO16357" s="1"/>
      <c r="DOP16357" s="1"/>
      <c r="DOQ16357" s="1"/>
      <c r="DOR16357" s="1"/>
      <c r="DOS16357" s="1"/>
      <c r="DOT16357" s="1"/>
      <c r="DOU16357" s="1"/>
      <c r="DOV16357" s="1"/>
      <c r="DOW16357" s="1"/>
      <c r="DOX16357" s="1"/>
      <c r="DOY16357" s="1"/>
      <c r="DOZ16357" s="1"/>
      <c r="DPA16357" s="1"/>
      <c r="DPB16357" s="1"/>
      <c r="DPC16357" s="1"/>
      <c r="DPD16357" s="1"/>
      <c r="DPE16357" s="1"/>
      <c r="DPF16357" s="1"/>
      <c r="DPG16357" s="1"/>
      <c r="DPH16357" s="1"/>
      <c r="DPI16357" s="1"/>
      <c r="DPJ16357" s="1"/>
      <c r="DPK16357" s="1"/>
      <c r="DPL16357" s="1"/>
      <c r="DPM16357" s="1"/>
      <c r="DPN16357" s="1"/>
      <c r="DPO16357" s="1"/>
      <c r="DPP16357" s="1"/>
      <c r="DPQ16357" s="1"/>
      <c r="DPR16357" s="1"/>
      <c r="DPS16357" s="1"/>
      <c r="DPT16357" s="1"/>
      <c r="DPU16357" s="1"/>
      <c r="DPV16357" s="1"/>
      <c r="DPW16357" s="1"/>
      <c r="DPX16357" s="1"/>
      <c r="DPY16357" s="1"/>
      <c r="DPZ16357" s="1"/>
      <c r="DQA16357" s="1"/>
      <c r="DQB16357" s="1"/>
      <c r="DQC16357" s="1"/>
      <c r="DQD16357" s="1"/>
      <c r="DQE16357" s="1"/>
      <c r="DQF16357" s="1"/>
      <c r="DQG16357" s="1"/>
      <c r="DQH16357" s="1"/>
      <c r="DQI16357" s="1"/>
      <c r="DQJ16357" s="1"/>
      <c r="DQK16357" s="1"/>
      <c r="DQL16357" s="1"/>
      <c r="DQM16357" s="1"/>
      <c r="DQN16357" s="1"/>
      <c r="DQO16357" s="1"/>
      <c r="DQP16357" s="1"/>
      <c r="DQQ16357" s="1"/>
      <c r="DQR16357" s="1"/>
      <c r="DQS16357" s="1"/>
      <c r="DQT16357" s="1"/>
      <c r="DQU16357" s="1"/>
      <c r="DQV16357" s="1"/>
      <c r="DQW16357" s="1"/>
      <c r="DQX16357" s="1"/>
      <c r="DQY16357" s="1"/>
      <c r="DQZ16357" s="1"/>
      <c r="DRA16357" s="1"/>
      <c r="DRB16357" s="1"/>
      <c r="DRC16357" s="1"/>
      <c r="DRD16357" s="1"/>
      <c r="DRE16357" s="1"/>
      <c r="DRF16357" s="1"/>
      <c r="DRG16357" s="1"/>
      <c r="DRH16357" s="1"/>
      <c r="DRI16357" s="1"/>
      <c r="DRJ16357" s="1"/>
      <c r="DRK16357" s="1"/>
      <c r="DRL16357" s="1"/>
      <c r="DRM16357" s="1"/>
      <c r="DRN16357" s="1"/>
      <c r="DRO16357" s="1"/>
      <c r="DRP16357" s="1"/>
      <c r="DRQ16357" s="1"/>
      <c r="DRR16357" s="1"/>
      <c r="DRS16357" s="1"/>
      <c r="DRT16357" s="1"/>
      <c r="DRU16357" s="1"/>
      <c r="DRV16357" s="1"/>
      <c r="DRW16357" s="1"/>
      <c r="DRX16357" s="1"/>
      <c r="DRY16357" s="1"/>
      <c r="DRZ16357" s="1"/>
      <c r="DSA16357" s="1"/>
      <c r="DSB16357" s="1"/>
      <c r="DSC16357" s="1"/>
      <c r="DSD16357" s="1"/>
      <c r="DSE16357" s="1"/>
      <c r="DSF16357" s="1"/>
      <c r="DSG16357" s="1"/>
      <c r="DSH16357" s="1"/>
      <c r="DSI16357" s="1"/>
      <c r="DSJ16357" s="1"/>
      <c r="DSK16357" s="1"/>
      <c r="DSL16357" s="1"/>
      <c r="DSM16357" s="1"/>
      <c r="DSN16357" s="1"/>
      <c r="DSO16357" s="1"/>
      <c r="DSP16357" s="1"/>
      <c r="DSQ16357" s="1"/>
      <c r="DSR16357" s="1"/>
      <c r="DSS16357" s="1"/>
      <c r="DST16357" s="1"/>
      <c r="DSU16357" s="1"/>
      <c r="DSV16357" s="1"/>
      <c r="DSW16357" s="1"/>
      <c r="DSX16357" s="1"/>
      <c r="DSY16357" s="1"/>
      <c r="DSZ16357" s="1"/>
      <c r="DTA16357" s="1"/>
      <c r="DTB16357" s="1"/>
      <c r="DTC16357" s="1"/>
      <c r="DTD16357" s="1"/>
      <c r="DTE16357" s="1"/>
      <c r="DTF16357" s="1"/>
      <c r="DTG16357" s="1"/>
      <c r="DTH16357" s="1"/>
      <c r="DTI16357" s="1"/>
      <c r="DTJ16357" s="1"/>
      <c r="DTK16357" s="1"/>
      <c r="DTL16357" s="1"/>
      <c r="DTM16357" s="1"/>
      <c r="DTN16357" s="1"/>
      <c r="DTO16357" s="1"/>
      <c r="DTP16357" s="1"/>
      <c r="DTQ16357" s="1"/>
      <c r="DTR16357" s="1"/>
      <c r="DTS16357" s="1"/>
      <c r="DTT16357" s="1"/>
      <c r="DTU16357" s="1"/>
      <c r="DTV16357" s="1"/>
      <c r="DTW16357" s="1"/>
      <c r="DTX16357" s="1"/>
      <c r="DTY16357" s="1"/>
      <c r="DTZ16357" s="1"/>
      <c r="DUA16357" s="1"/>
      <c r="DUB16357" s="1"/>
      <c r="DUC16357" s="1"/>
      <c r="DUD16357" s="1"/>
      <c r="DUE16357" s="1"/>
      <c r="DUF16357" s="1"/>
      <c r="DUG16357" s="1"/>
      <c r="DUH16357" s="1"/>
      <c r="DUI16357" s="1"/>
      <c r="DUJ16357" s="1"/>
      <c r="DUK16357" s="1"/>
      <c r="DUL16357" s="1"/>
      <c r="DUM16357" s="1"/>
      <c r="DUN16357" s="1"/>
      <c r="DUO16357" s="1"/>
      <c r="DUP16357" s="1"/>
      <c r="DUQ16357" s="1"/>
      <c r="DUR16357" s="1"/>
      <c r="DUS16357" s="1"/>
      <c r="DUT16357" s="1"/>
      <c r="DUU16357" s="1"/>
      <c r="DUV16357" s="1"/>
      <c r="DUW16357" s="1"/>
      <c r="DUX16357" s="1"/>
      <c r="DUY16357" s="1"/>
      <c r="DUZ16357" s="1"/>
      <c r="DVA16357" s="1"/>
      <c r="DVB16357" s="1"/>
      <c r="DVC16357" s="1"/>
      <c r="DVD16357" s="1"/>
      <c r="DVE16357" s="1"/>
      <c r="DVF16357" s="1"/>
      <c r="DVG16357" s="1"/>
      <c r="DVH16357" s="1"/>
      <c r="DVI16357" s="1"/>
      <c r="DVJ16357" s="1"/>
      <c r="DVK16357" s="1"/>
      <c r="DVL16357" s="1"/>
      <c r="DVM16357" s="1"/>
      <c r="DVN16357" s="1"/>
      <c r="DVO16357" s="1"/>
      <c r="DVP16357" s="1"/>
      <c r="DVQ16357" s="1"/>
      <c r="DVR16357" s="1"/>
      <c r="DVS16357" s="1"/>
      <c r="DVT16357" s="1"/>
      <c r="DVU16357" s="1"/>
      <c r="DVV16357" s="1"/>
      <c r="DVW16357" s="1"/>
      <c r="DVX16357" s="1"/>
      <c r="DVY16357" s="1"/>
      <c r="DVZ16357" s="1"/>
      <c r="DWA16357" s="1"/>
      <c r="DWB16357" s="1"/>
      <c r="DWC16357" s="1"/>
      <c r="DWD16357" s="1"/>
      <c r="DWE16357" s="1"/>
      <c r="DWF16357" s="1"/>
      <c r="DWG16357" s="1"/>
      <c r="DWH16357" s="1"/>
      <c r="DWI16357" s="1"/>
      <c r="DWJ16357" s="1"/>
      <c r="DWK16357" s="1"/>
      <c r="DWL16357" s="1"/>
      <c r="DWM16357" s="1"/>
      <c r="DWN16357" s="1"/>
      <c r="DWO16357" s="1"/>
      <c r="DWP16357" s="1"/>
      <c r="DWQ16357" s="1"/>
      <c r="DWR16357" s="1"/>
      <c r="DWS16357" s="1"/>
      <c r="DWT16357" s="1"/>
      <c r="DWU16357" s="1"/>
      <c r="DWV16357" s="1"/>
      <c r="DWW16357" s="1"/>
      <c r="DWX16357" s="1"/>
      <c r="DWY16357" s="1"/>
      <c r="DWZ16357" s="1"/>
      <c r="DXA16357" s="1"/>
      <c r="DXB16357" s="1"/>
      <c r="DXC16357" s="1"/>
      <c r="DXD16357" s="1"/>
      <c r="DXE16357" s="1"/>
      <c r="DXF16357" s="1"/>
      <c r="DXG16357" s="1"/>
      <c r="DXH16357" s="1"/>
      <c r="DXI16357" s="1"/>
      <c r="DXJ16357" s="1"/>
      <c r="DXK16357" s="1"/>
      <c r="DXL16357" s="1"/>
      <c r="DXM16357" s="1"/>
      <c r="DXN16357" s="1"/>
      <c r="DXO16357" s="1"/>
      <c r="DXP16357" s="1"/>
      <c r="DXQ16357" s="1"/>
      <c r="DXR16357" s="1"/>
      <c r="DXS16357" s="1"/>
      <c r="DXT16357" s="1"/>
      <c r="DXU16357" s="1"/>
      <c r="DXV16357" s="1"/>
      <c r="DXW16357" s="1"/>
      <c r="DXX16357" s="1"/>
      <c r="DXY16357" s="1"/>
      <c r="DXZ16357" s="1"/>
      <c r="DYA16357" s="1"/>
      <c r="DYB16357" s="1"/>
      <c r="DYC16357" s="1"/>
      <c r="DYD16357" s="1"/>
      <c r="DYE16357" s="1"/>
      <c r="DYF16357" s="1"/>
      <c r="DYG16357" s="1"/>
      <c r="DYH16357" s="1"/>
      <c r="DYI16357" s="1"/>
      <c r="DYJ16357" s="1"/>
      <c r="DYK16357" s="1"/>
      <c r="DYL16357" s="1"/>
      <c r="DYM16357" s="1"/>
      <c r="DYN16357" s="1"/>
      <c r="DYO16357" s="1"/>
      <c r="DYP16357" s="1"/>
      <c r="DYQ16357" s="1"/>
      <c r="DYR16357" s="1"/>
      <c r="DYS16357" s="1"/>
      <c r="DYT16357" s="1"/>
      <c r="DYU16357" s="1"/>
      <c r="DYV16357" s="1"/>
      <c r="DYW16357" s="1"/>
      <c r="DYX16357" s="1"/>
      <c r="DYY16357" s="1"/>
      <c r="DYZ16357" s="1"/>
      <c r="DZA16357" s="1"/>
      <c r="DZB16357" s="1"/>
      <c r="DZC16357" s="1"/>
      <c r="DZD16357" s="1"/>
      <c r="DZE16357" s="1"/>
      <c r="DZF16357" s="1"/>
      <c r="DZG16357" s="1"/>
      <c r="DZH16357" s="1"/>
      <c r="DZI16357" s="1"/>
      <c r="DZJ16357" s="1"/>
      <c r="DZK16357" s="1"/>
      <c r="DZL16357" s="1"/>
      <c r="DZM16357" s="1"/>
      <c r="DZN16357" s="1"/>
      <c r="DZO16357" s="1"/>
      <c r="DZP16357" s="1"/>
      <c r="DZQ16357" s="1"/>
      <c r="DZR16357" s="1"/>
      <c r="DZS16357" s="1"/>
      <c r="DZT16357" s="1"/>
      <c r="DZU16357" s="1"/>
      <c r="DZV16357" s="1"/>
      <c r="DZW16357" s="1"/>
      <c r="DZX16357" s="1"/>
      <c r="DZY16357" s="1"/>
      <c r="DZZ16357" s="1"/>
      <c r="EAA16357" s="1"/>
      <c r="EAB16357" s="1"/>
      <c r="EAC16357" s="1"/>
      <c r="EAD16357" s="1"/>
      <c r="EAE16357" s="1"/>
      <c r="EAF16357" s="1"/>
      <c r="EAG16357" s="1"/>
      <c r="EAH16357" s="1"/>
      <c r="EAI16357" s="1"/>
      <c r="EAJ16357" s="1"/>
      <c r="EAK16357" s="1"/>
      <c r="EAL16357" s="1"/>
      <c r="EAM16357" s="1"/>
      <c r="EAN16357" s="1"/>
      <c r="EAO16357" s="1"/>
      <c r="EAP16357" s="1"/>
      <c r="EAQ16357" s="1"/>
      <c r="EAR16357" s="1"/>
      <c r="EAS16357" s="1"/>
      <c r="EAT16357" s="1"/>
      <c r="EAU16357" s="1"/>
      <c r="EAV16357" s="1"/>
      <c r="EAW16357" s="1"/>
      <c r="EAX16357" s="1"/>
      <c r="EAY16357" s="1"/>
      <c r="EAZ16357" s="1"/>
      <c r="EBA16357" s="1"/>
      <c r="EBB16357" s="1"/>
      <c r="EBC16357" s="1"/>
      <c r="EBD16357" s="1"/>
      <c r="EBE16357" s="1"/>
      <c r="EBF16357" s="1"/>
      <c r="EBG16357" s="1"/>
      <c r="EBH16357" s="1"/>
      <c r="EBI16357" s="1"/>
      <c r="EBJ16357" s="1"/>
      <c r="EBK16357" s="1"/>
      <c r="EBL16357" s="1"/>
      <c r="EBM16357" s="1"/>
      <c r="EBN16357" s="1"/>
      <c r="EBO16357" s="1"/>
      <c r="EBP16357" s="1"/>
      <c r="EBQ16357" s="1"/>
      <c r="EBR16357" s="1"/>
      <c r="EBS16357" s="1"/>
      <c r="EBT16357" s="1"/>
      <c r="EBU16357" s="1"/>
      <c r="EBV16357" s="1"/>
      <c r="EBW16357" s="1"/>
      <c r="EBX16357" s="1"/>
      <c r="EBY16357" s="1"/>
      <c r="EBZ16357" s="1"/>
      <c r="ECA16357" s="1"/>
      <c r="ECB16357" s="1"/>
      <c r="ECC16357" s="1"/>
      <c r="ECD16357" s="1"/>
      <c r="ECE16357" s="1"/>
      <c r="ECF16357" s="1"/>
      <c r="ECG16357" s="1"/>
      <c r="ECH16357" s="1"/>
      <c r="ECI16357" s="1"/>
      <c r="ECJ16357" s="1"/>
      <c r="ECK16357" s="1"/>
      <c r="ECL16357" s="1"/>
      <c r="ECM16357" s="1"/>
      <c r="ECN16357" s="1"/>
      <c r="ECO16357" s="1"/>
      <c r="ECP16357" s="1"/>
      <c r="ECQ16357" s="1"/>
      <c r="ECR16357" s="1"/>
      <c r="ECS16357" s="1"/>
      <c r="ECT16357" s="1"/>
      <c r="ECU16357" s="1"/>
      <c r="ECV16357" s="1"/>
      <c r="ECW16357" s="1"/>
      <c r="ECX16357" s="1"/>
      <c r="ECY16357" s="1"/>
      <c r="ECZ16357" s="1"/>
      <c r="EDA16357" s="1"/>
      <c r="EDB16357" s="1"/>
      <c r="EDC16357" s="1"/>
      <c r="EDD16357" s="1"/>
      <c r="EDE16357" s="1"/>
      <c r="EDF16357" s="1"/>
      <c r="EDG16357" s="1"/>
      <c r="EDH16357" s="1"/>
      <c r="EDI16357" s="1"/>
      <c r="EDJ16357" s="1"/>
      <c r="EDK16357" s="1"/>
      <c r="EDL16357" s="1"/>
      <c r="EDM16357" s="1"/>
      <c r="EDN16357" s="1"/>
      <c r="EDO16357" s="1"/>
      <c r="EDP16357" s="1"/>
      <c r="EDQ16357" s="1"/>
      <c r="EDR16357" s="1"/>
      <c r="EDS16357" s="1"/>
      <c r="EDT16357" s="1"/>
      <c r="EDU16357" s="1"/>
      <c r="EDV16357" s="1"/>
      <c r="EDW16357" s="1"/>
      <c r="EDX16357" s="1"/>
      <c r="EDY16357" s="1"/>
      <c r="EDZ16357" s="1"/>
      <c r="EEA16357" s="1"/>
      <c r="EEB16357" s="1"/>
      <c r="EEC16357" s="1"/>
      <c r="EED16357" s="1"/>
      <c r="EEE16357" s="1"/>
      <c r="EEF16357" s="1"/>
      <c r="EEG16357" s="1"/>
      <c r="EEH16357" s="1"/>
      <c r="EEI16357" s="1"/>
      <c r="EEJ16357" s="1"/>
      <c r="EEK16357" s="1"/>
      <c r="EEL16357" s="1"/>
      <c r="EEM16357" s="1"/>
      <c r="EEN16357" s="1"/>
      <c r="EEO16357" s="1"/>
      <c r="EEP16357" s="1"/>
      <c r="EEQ16357" s="1"/>
      <c r="EER16357" s="1"/>
      <c r="EES16357" s="1"/>
      <c r="EET16357" s="1"/>
      <c r="EEU16357" s="1"/>
      <c r="EEV16357" s="1"/>
      <c r="EEW16357" s="1"/>
      <c r="EEX16357" s="1"/>
      <c r="EEY16357" s="1"/>
      <c r="EEZ16357" s="1"/>
      <c r="EFA16357" s="1"/>
      <c r="EFB16357" s="1"/>
      <c r="EFC16357" s="1"/>
      <c r="EFD16357" s="1"/>
      <c r="EFE16357" s="1"/>
      <c r="EFF16357" s="1"/>
      <c r="EFG16357" s="1"/>
      <c r="EFH16357" s="1"/>
      <c r="EFI16357" s="1"/>
      <c r="EFJ16357" s="1"/>
      <c r="EFK16357" s="1"/>
      <c r="EFL16357" s="1"/>
      <c r="EFM16357" s="1"/>
      <c r="EFN16357" s="1"/>
      <c r="EFO16357" s="1"/>
      <c r="EFP16357" s="1"/>
      <c r="EFQ16357" s="1"/>
      <c r="EFR16357" s="1"/>
      <c r="EFS16357" s="1"/>
      <c r="EFT16357" s="1"/>
      <c r="EFU16357" s="1"/>
      <c r="EFV16357" s="1"/>
      <c r="EFW16357" s="1"/>
      <c r="EFX16357" s="1"/>
      <c r="EFY16357" s="1"/>
      <c r="EFZ16357" s="1"/>
      <c r="EGA16357" s="1"/>
      <c r="EGB16357" s="1"/>
      <c r="EGC16357" s="1"/>
      <c r="EGD16357" s="1"/>
      <c r="EGE16357" s="1"/>
      <c r="EGF16357" s="1"/>
      <c r="EGG16357" s="1"/>
      <c r="EGH16357" s="1"/>
      <c r="EGI16357" s="1"/>
      <c r="EGJ16357" s="1"/>
      <c r="EGK16357" s="1"/>
      <c r="EGL16357" s="1"/>
      <c r="EGM16357" s="1"/>
      <c r="EGN16357" s="1"/>
      <c r="EGO16357" s="1"/>
      <c r="EGP16357" s="1"/>
      <c r="EGQ16357" s="1"/>
      <c r="EGR16357" s="1"/>
      <c r="EGS16357" s="1"/>
      <c r="EGT16357" s="1"/>
      <c r="EGU16357" s="1"/>
      <c r="EGV16357" s="1"/>
      <c r="EGW16357" s="1"/>
      <c r="EGX16357" s="1"/>
      <c r="EGY16357" s="1"/>
      <c r="EGZ16357" s="1"/>
      <c r="EHA16357" s="1"/>
      <c r="EHB16357" s="1"/>
      <c r="EHC16357" s="1"/>
      <c r="EHD16357" s="1"/>
      <c r="EHE16357" s="1"/>
      <c r="EHF16357" s="1"/>
      <c r="EHG16357" s="1"/>
      <c r="EHH16357" s="1"/>
      <c r="EHI16357" s="1"/>
      <c r="EHJ16357" s="1"/>
      <c r="EHK16357" s="1"/>
      <c r="EHL16357" s="1"/>
      <c r="EHM16357" s="1"/>
      <c r="EHN16357" s="1"/>
      <c r="EHO16357" s="1"/>
      <c r="EHP16357" s="1"/>
      <c r="EHQ16357" s="1"/>
      <c r="EHR16357" s="1"/>
      <c r="EHS16357" s="1"/>
      <c r="EHT16357" s="1"/>
      <c r="EHU16357" s="1"/>
      <c r="EHV16357" s="1"/>
      <c r="EHW16357" s="1"/>
      <c r="EHX16357" s="1"/>
      <c r="EHY16357" s="1"/>
      <c r="EHZ16357" s="1"/>
      <c r="EIA16357" s="1"/>
      <c r="EIB16357" s="1"/>
      <c r="EIC16357" s="1"/>
      <c r="EID16357" s="1"/>
      <c r="EIE16357" s="1"/>
      <c r="EIF16357" s="1"/>
      <c r="EIG16357" s="1"/>
      <c r="EIH16357" s="1"/>
      <c r="EII16357" s="1"/>
      <c r="EIJ16357" s="1"/>
      <c r="EIK16357" s="1"/>
      <c r="EIL16357" s="1"/>
      <c r="EIM16357" s="1"/>
      <c r="EIN16357" s="1"/>
      <c r="EIO16357" s="1"/>
      <c r="EIP16357" s="1"/>
      <c r="EIQ16357" s="1"/>
      <c r="EIR16357" s="1"/>
      <c r="EIS16357" s="1"/>
      <c r="EIT16357" s="1"/>
      <c r="EIU16357" s="1"/>
      <c r="EIV16357" s="1"/>
      <c r="EIW16357" s="1"/>
      <c r="EIX16357" s="1"/>
      <c r="EIY16357" s="1"/>
      <c r="EIZ16357" s="1"/>
      <c r="EJA16357" s="1"/>
      <c r="EJB16357" s="1"/>
      <c r="EJC16357" s="1"/>
      <c r="EJD16357" s="1"/>
      <c r="EJE16357" s="1"/>
      <c r="EJF16357" s="1"/>
      <c r="EJG16357" s="1"/>
      <c r="EJH16357" s="1"/>
      <c r="EJI16357" s="1"/>
      <c r="EJJ16357" s="1"/>
      <c r="EJK16357" s="1"/>
      <c r="EJL16357" s="1"/>
      <c r="EJM16357" s="1"/>
      <c r="EJN16357" s="1"/>
      <c r="EJO16357" s="1"/>
      <c r="EJP16357" s="1"/>
      <c r="EJQ16357" s="1"/>
      <c r="EJR16357" s="1"/>
      <c r="EJS16357" s="1"/>
      <c r="EJT16357" s="1"/>
      <c r="EJU16357" s="1"/>
      <c r="EJV16357" s="1"/>
      <c r="EJW16357" s="1"/>
      <c r="EJX16357" s="1"/>
      <c r="EJY16357" s="1"/>
      <c r="EJZ16357" s="1"/>
      <c r="EKA16357" s="1"/>
      <c r="EKB16357" s="1"/>
      <c r="EKC16357" s="1"/>
      <c r="EKD16357" s="1"/>
      <c r="EKE16357" s="1"/>
      <c r="EKF16357" s="1"/>
      <c r="EKG16357" s="1"/>
      <c r="EKH16357" s="1"/>
      <c r="EKI16357" s="1"/>
      <c r="EKJ16357" s="1"/>
      <c r="EKK16357" s="1"/>
      <c r="EKL16357" s="1"/>
      <c r="EKM16357" s="1"/>
      <c r="EKN16357" s="1"/>
      <c r="EKO16357" s="1"/>
      <c r="EKP16357" s="1"/>
      <c r="EKQ16357" s="1"/>
      <c r="EKR16357" s="1"/>
      <c r="EKS16357" s="1"/>
      <c r="EKT16357" s="1"/>
      <c r="EKU16357" s="1"/>
      <c r="EKV16357" s="1"/>
      <c r="EKW16357" s="1"/>
      <c r="EKX16357" s="1"/>
      <c r="EKY16357" s="1"/>
      <c r="EKZ16357" s="1"/>
      <c r="ELA16357" s="1"/>
      <c r="ELB16357" s="1"/>
      <c r="ELC16357" s="1"/>
      <c r="ELD16357" s="1"/>
      <c r="ELE16357" s="1"/>
      <c r="ELF16357" s="1"/>
      <c r="ELG16357" s="1"/>
      <c r="ELH16357" s="1"/>
      <c r="ELI16357" s="1"/>
      <c r="ELJ16357" s="1"/>
      <c r="ELK16357" s="1"/>
      <c r="ELL16357" s="1"/>
      <c r="ELM16357" s="1"/>
      <c r="ELN16357" s="1"/>
      <c r="ELO16357" s="1"/>
      <c r="ELP16357" s="1"/>
      <c r="ELQ16357" s="1"/>
      <c r="ELR16357" s="1"/>
      <c r="ELS16357" s="1"/>
      <c r="ELT16357" s="1"/>
      <c r="ELU16357" s="1"/>
      <c r="ELV16357" s="1"/>
      <c r="ELW16357" s="1"/>
      <c r="ELX16357" s="1"/>
      <c r="ELY16357" s="1"/>
      <c r="ELZ16357" s="1"/>
      <c r="EMA16357" s="1"/>
      <c r="EMB16357" s="1"/>
      <c r="EMC16357" s="1"/>
      <c r="EMD16357" s="1"/>
      <c r="EME16357" s="1"/>
      <c r="EMF16357" s="1"/>
      <c r="EMG16357" s="1"/>
      <c r="EMH16357" s="1"/>
      <c r="EMI16357" s="1"/>
      <c r="EMJ16357" s="1"/>
      <c r="EMK16357" s="1"/>
      <c r="EML16357" s="1"/>
      <c r="EMM16357" s="1"/>
      <c r="EMN16357" s="1"/>
      <c r="EMO16357" s="1"/>
      <c r="EMP16357" s="1"/>
      <c r="EMQ16357" s="1"/>
      <c r="EMR16357" s="1"/>
      <c r="EMS16357" s="1"/>
      <c r="EMT16357" s="1"/>
      <c r="EMU16357" s="1"/>
      <c r="EMV16357" s="1"/>
      <c r="EMW16357" s="1"/>
      <c r="EMX16357" s="1"/>
      <c r="EMY16357" s="1"/>
      <c r="EMZ16357" s="1"/>
      <c r="ENA16357" s="1"/>
      <c r="ENB16357" s="1"/>
      <c r="ENC16357" s="1"/>
      <c r="END16357" s="1"/>
      <c r="ENE16357" s="1"/>
      <c r="ENF16357" s="1"/>
      <c r="ENG16357" s="1"/>
      <c r="ENH16357" s="1"/>
      <c r="ENI16357" s="1"/>
      <c r="ENJ16357" s="1"/>
      <c r="ENK16357" s="1"/>
      <c r="ENL16357" s="1"/>
      <c r="ENM16357" s="1"/>
      <c r="ENN16357" s="1"/>
      <c r="ENO16357" s="1"/>
      <c r="ENP16357" s="1"/>
      <c r="ENQ16357" s="1"/>
      <c r="ENR16357" s="1"/>
      <c r="ENS16357" s="1"/>
      <c r="ENT16357" s="1"/>
      <c r="ENU16357" s="1"/>
      <c r="ENV16357" s="1"/>
      <c r="ENW16357" s="1"/>
      <c r="ENX16357" s="1"/>
      <c r="ENY16357" s="1"/>
      <c r="ENZ16357" s="1"/>
      <c r="EOA16357" s="1"/>
      <c r="EOB16357" s="1"/>
      <c r="EOC16357" s="1"/>
      <c r="EOD16357" s="1"/>
      <c r="EOE16357" s="1"/>
      <c r="EOF16357" s="1"/>
      <c r="EOG16357" s="1"/>
      <c r="EOH16357" s="1"/>
      <c r="EOI16357" s="1"/>
      <c r="EOJ16357" s="1"/>
      <c r="EOK16357" s="1"/>
      <c r="EOL16357" s="1"/>
      <c r="EOM16357" s="1"/>
      <c r="EON16357" s="1"/>
      <c r="EOO16357" s="1"/>
      <c r="EOP16357" s="1"/>
      <c r="EOQ16357" s="1"/>
      <c r="EOR16357" s="1"/>
      <c r="EOS16357" s="1"/>
      <c r="EOT16357" s="1"/>
      <c r="EOU16357" s="1"/>
      <c r="EOV16357" s="1"/>
      <c r="EOW16357" s="1"/>
      <c r="EOX16357" s="1"/>
      <c r="EOY16357" s="1"/>
      <c r="EOZ16357" s="1"/>
      <c r="EPA16357" s="1"/>
      <c r="EPB16357" s="1"/>
      <c r="EPC16357" s="1"/>
      <c r="EPD16357" s="1"/>
      <c r="EPE16357" s="1"/>
      <c r="EPF16357" s="1"/>
      <c r="EPG16357" s="1"/>
      <c r="EPH16357" s="1"/>
      <c r="EPI16357" s="1"/>
      <c r="EPJ16357" s="1"/>
      <c r="EPK16357" s="1"/>
      <c r="EPL16357" s="1"/>
      <c r="EPM16357" s="1"/>
      <c r="EPN16357" s="1"/>
      <c r="EPO16357" s="1"/>
      <c r="EPP16357" s="1"/>
      <c r="EPQ16357" s="1"/>
      <c r="EPR16357" s="1"/>
      <c r="EPS16357" s="1"/>
      <c r="EPT16357" s="1"/>
      <c r="EPU16357" s="1"/>
      <c r="EPV16357" s="1"/>
      <c r="EPW16357" s="1"/>
      <c r="EPX16357" s="1"/>
      <c r="EPY16357" s="1"/>
      <c r="EPZ16357" s="1"/>
      <c r="EQA16357" s="1"/>
      <c r="EQB16357" s="1"/>
      <c r="EQC16357" s="1"/>
      <c r="EQD16357" s="1"/>
      <c r="EQE16357" s="1"/>
      <c r="EQF16357" s="1"/>
      <c r="EQG16357" s="1"/>
      <c r="EQH16357" s="1"/>
      <c r="EQI16357" s="1"/>
      <c r="EQJ16357" s="1"/>
      <c r="EQK16357" s="1"/>
      <c r="EQL16357" s="1"/>
      <c r="EQM16357" s="1"/>
      <c r="EQN16357" s="1"/>
      <c r="EQO16357" s="1"/>
      <c r="EQP16357" s="1"/>
      <c r="EQQ16357" s="1"/>
      <c r="EQR16357" s="1"/>
      <c r="EQS16357" s="1"/>
      <c r="EQT16357" s="1"/>
      <c r="EQU16357" s="1"/>
      <c r="EQV16357" s="1"/>
      <c r="EQW16357" s="1"/>
      <c r="EQX16357" s="1"/>
      <c r="EQY16357" s="1"/>
      <c r="EQZ16357" s="1"/>
      <c r="ERA16357" s="1"/>
      <c r="ERB16357" s="1"/>
      <c r="ERC16357" s="1"/>
      <c r="ERD16357" s="1"/>
      <c r="ERE16357" s="1"/>
      <c r="ERF16357" s="1"/>
      <c r="ERG16357" s="1"/>
      <c r="ERH16357" s="1"/>
      <c r="ERI16357" s="1"/>
      <c r="ERJ16357" s="1"/>
      <c r="ERK16357" s="1"/>
      <c r="ERL16357" s="1"/>
      <c r="ERM16357" s="1"/>
      <c r="ERN16357" s="1"/>
      <c r="ERO16357" s="1"/>
      <c r="ERP16357" s="1"/>
      <c r="ERQ16357" s="1"/>
      <c r="ERR16357" s="1"/>
      <c r="ERS16357" s="1"/>
      <c r="ERT16357" s="1"/>
      <c r="ERU16357" s="1"/>
      <c r="ERV16357" s="1"/>
      <c r="ERW16357" s="1"/>
      <c r="ERX16357" s="1"/>
      <c r="ERY16357" s="1"/>
      <c r="ERZ16357" s="1"/>
      <c r="ESA16357" s="1"/>
      <c r="ESB16357" s="1"/>
      <c r="ESC16357" s="1"/>
      <c r="ESD16357" s="1"/>
      <c r="ESE16357" s="1"/>
      <c r="ESF16357" s="1"/>
      <c r="ESG16357" s="1"/>
      <c r="ESH16357" s="1"/>
      <c r="ESI16357" s="1"/>
      <c r="ESJ16357" s="1"/>
      <c r="ESK16357" s="1"/>
      <c r="ESL16357" s="1"/>
      <c r="ESM16357" s="1"/>
      <c r="ESN16357" s="1"/>
      <c r="ESO16357" s="1"/>
      <c r="ESP16357" s="1"/>
      <c r="ESQ16357" s="1"/>
      <c r="ESR16357" s="1"/>
      <c r="ESS16357" s="1"/>
      <c r="EST16357" s="1"/>
      <c r="ESU16357" s="1"/>
      <c r="ESV16357" s="1"/>
      <c r="ESW16357" s="1"/>
      <c r="ESX16357" s="1"/>
      <c r="ESY16357" s="1"/>
      <c r="ESZ16357" s="1"/>
      <c r="ETA16357" s="1"/>
      <c r="ETB16357" s="1"/>
      <c r="ETC16357" s="1"/>
      <c r="ETD16357" s="1"/>
      <c r="ETE16357" s="1"/>
      <c r="ETF16357" s="1"/>
      <c r="ETG16357" s="1"/>
      <c r="ETH16357" s="1"/>
      <c r="ETI16357" s="1"/>
      <c r="ETJ16357" s="1"/>
      <c r="ETK16357" s="1"/>
      <c r="ETL16357" s="1"/>
      <c r="ETM16357" s="1"/>
      <c r="ETN16357" s="1"/>
      <c r="ETO16357" s="1"/>
      <c r="ETP16357" s="1"/>
      <c r="ETQ16357" s="1"/>
      <c r="ETR16357" s="1"/>
      <c r="ETS16357" s="1"/>
      <c r="ETT16357" s="1"/>
      <c r="ETU16357" s="1"/>
      <c r="ETV16357" s="1"/>
      <c r="ETW16357" s="1"/>
      <c r="ETX16357" s="1"/>
      <c r="ETY16357" s="1"/>
      <c r="ETZ16357" s="1"/>
      <c r="EUA16357" s="1"/>
      <c r="EUB16357" s="1"/>
      <c r="EUC16357" s="1"/>
      <c r="EUD16357" s="1"/>
      <c r="EUE16357" s="1"/>
      <c r="EUF16357" s="1"/>
      <c r="EUG16357" s="1"/>
      <c r="EUH16357" s="1"/>
      <c r="EUI16357" s="1"/>
      <c r="EUJ16357" s="1"/>
      <c r="EUK16357" s="1"/>
      <c r="EUL16357" s="1"/>
      <c r="EUM16357" s="1"/>
      <c r="EUN16357" s="1"/>
      <c r="EUO16357" s="1"/>
      <c r="EUP16357" s="1"/>
      <c r="EUQ16357" s="1"/>
      <c r="EUR16357" s="1"/>
      <c r="EUS16357" s="1"/>
      <c r="EUT16357" s="1"/>
      <c r="EUU16357" s="1"/>
      <c r="EUV16357" s="1"/>
      <c r="EUW16357" s="1"/>
      <c r="EUX16357" s="1"/>
      <c r="EUY16357" s="1"/>
      <c r="EUZ16357" s="1"/>
      <c r="EVA16357" s="1"/>
      <c r="EVB16357" s="1"/>
      <c r="EVC16357" s="1"/>
      <c r="EVD16357" s="1"/>
      <c r="EVE16357" s="1"/>
      <c r="EVF16357" s="1"/>
      <c r="EVG16357" s="1"/>
      <c r="EVH16357" s="1"/>
      <c r="EVI16357" s="1"/>
      <c r="EVJ16357" s="1"/>
      <c r="EVK16357" s="1"/>
      <c r="EVL16357" s="1"/>
      <c r="EVM16357" s="1"/>
      <c r="EVN16357" s="1"/>
      <c r="EVO16357" s="1"/>
      <c r="EVP16357" s="1"/>
      <c r="EVQ16357" s="1"/>
      <c r="EVR16357" s="1"/>
      <c r="EVS16357" s="1"/>
      <c r="EVT16357" s="1"/>
      <c r="EVU16357" s="1"/>
      <c r="EVV16357" s="1"/>
      <c r="EVW16357" s="1"/>
      <c r="EVX16357" s="1"/>
      <c r="EVY16357" s="1"/>
      <c r="EVZ16357" s="1"/>
      <c r="EWA16357" s="1"/>
      <c r="EWB16357" s="1"/>
      <c r="EWC16357" s="1"/>
      <c r="EWD16357" s="1"/>
      <c r="EWE16357" s="1"/>
      <c r="EWF16357" s="1"/>
      <c r="EWG16357" s="1"/>
      <c r="EWH16357" s="1"/>
      <c r="EWI16357" s="1"/>
      <c r="EWJ16357" s="1"/>
      <c r="EWK16357" s="1"/>
      <c r="EWL16357" s="1"/>
      <c r="EWM16357" s="1"/>
      <c r="EWN16357" s="1"/>
      <c r="EWO16357" s="1"/>
      <c r="EWP16357" s="1"/>
      <c r="EWQ16357" s="1"/>
      <c r="EWR16357" s="1"/>
      <c r="EWS16357" s="1"/>
      <c r="EWT16357" s="1"/>
      <c r="EWU16357" s="1"/>
      <c r="EWV16357" s="1"/>
      <c r="EWW16357" s="1"/>
      <c r="EWX16357" s="1"/>
      <c r="EWY16357" s="1"/>
      <c r="EWZ16357" s="1"/>
      <c r="EXA16357" s="1"/>
      <c r="EXB16357" s="1"/>
      <c r="EXC16357" s="1"/>
      <c r="EXD16357" s="1"/>
      <c r="EXE16357" s="1"/>
      <c r="EXF16357" s="1"/>
      <c r="EXG16357" s="1"/>
      <c r="EXH16357" s="1"/>
      <c r="EXI16357" s="1"/>
      <c r="EXJ16357" s="1"/>
      <c r="EXK16357" s="1"/>
      <c r="EXL16357" s="1"/>
      <c r="EXM16357" s="1"/>
      <c r="EXN16357" s="1"/>
      <c r="EXO16357" s="1"/>
      <c r="EXP16357" s="1"/>
      <c r="EXQ16357" s="1"/>
      <c r="EXR16357" s="1"/>
      <c r="EXS16357" s="1"/>
      <c r="EXT16357" s="1"/>
      <c r="EXU16357" s="1"/>
      <c r="EXV16357" s="1"/>
      <c r="EXW16357" s="1"/>
      <c r="EXX16357" s="1"/>
      <c r="EXY16357" s="1"/>
      <c r="EXZ16357" s="1"/>
      <c r="EYA16357" s="1"/>
      <c r="EYB16357" s="1"/>
      <c r="EYC16357" s="1"/>
      <c r="EYD16357" s="1"/>
      <c r="EYE16357" s="1"/>
      <c r="EYF16357" s="1"/>
      <c r="EYG16357" s="1"/>
      <c r="EYH16357" s="1"/>
      <c r="EYI16357" s="1"/>
      <c r="EYJ16357" s="1"/>
      <c r="EYK16357" s="1"/>
      <c r="EYL16357" s="1"/>
      <c r="EYM16357" s="1"/>
      <c r="EYN16357" s="1"/>
      <c r="EYO16357" s="1"/>
      <c r="EYP16357" s="1"/>
      <c r="EYQ16357" s="1"/>
      <c r="EYR16357" s="1"/>
      <c r="EYS16357" s="1"/>
      <c r="EYT16357" s="1"/>
      <c r="EYU16357" s="1"/>
      <c r="EYV16357" s="1"/>
      <c r="EYW16357" s="1"/>
      <c r="EYX16357" s="1"/>
      <c r="EYY16357" s="1"/>
      <c r="EYZ16357" s="1"/>
      <c r="EZA16357" s="1"/>
      <c r="EZB16357" s="1"/>
      <c r="EZC16357" s="1"/>
      <c r="EZD16357" s="1"/>
      <c r="EZE16357" s="1"/>
      <c r="EZF16357" s="1"/>
      <c r="EZG16357" s="1"/>
      <c r="EZH16357" s="1"/>
      <c r="EZI16357" s="1"/>
      <c r="EZJ16357" s="1"/>
      <c r="EZK16357" s="1"/>
      <c r="EZL16357" s="1"/>
      <c r="EZM16357" s="1"/>
      <c r="EZN16357" s="1"/>
      <c r="EZO16357" s="1"/>
      <c r="EZP16357" s="1"/>
      <c r="EZQ16357" s="1"/>
      <c r="EZR16357" s="1"/>
      <c r="EZS16357" s="1"/>
      <c r="EZT16357" s="1"/>
      <c r="EZU16357" s="1"/>
      <c r="EZV16357" s="1"/>
      <c r="EZW16357" s="1"/>
      <c r="EZX16357" s="1"/>
      <c r="EZY16357" s="1"/>
      <c r="EZZ16357" s="1"/>
      <c r="FAA16357" s="1"/>
      <c r="FAB16357" s="1"/>
      <c r="FAC16357" s="1"/>
      <c r="FAD16357" s="1"/>
      <c r="FAE16357" s="1"/>
      <c r="FAF16357" s="1"/>
      <c r="FAG16357" s="1"/>
      <c r="FAH16357" s="1"/>
      <c r="FAI16357" s="1"/>
      <c r="FAJ16357" s="1"/>
      <c r="FAK16357" s="1"/>
      <c r="FAL16357" s="1"/>
      <c r="FAM16357" s="1"/>
      <c r="FAN16357" s="1"/>
      <c r="FAO16357" s="1"/>
      <c r="FAP16357" s="1"/>
      <c r="FAQ16357" s="1"/>
      <c r="FAR16357" s="1"/>
      <c r="FAS16357" s="1"/>
      <c r="FAT16357" s="1"/>
      <c r="FAU16357" s="1"/>
      <c r="FAV16357" s="1"/>
      <c r="FAW16357" s="1"/>
      <c r="FAX16357" s="1"/>
      <c r="FAY16357" s="1"/>
      <c r="FAZ16357" s="1"/>
      <c r="FBA16357" s="1"/>
      <c r="FBB16357" s="1"/>
      <c r="FBC16357" s="1"/>
      <c r="FBD16357" s="1"/>
      <c r="FBE16357" s="1"/>
      <c r="FBF16357" s="1"/>
      <c r="FBG16357" s="1"/>
      <c r="FBH16357" s="1"/>
      <c r="FBI16357" s="1"/>
      <c r="FBJ16357" s="1"/>
      <c r="FBK16357" s="1"/>
      <c r="FBL16357" s="1"/>
      <c r="FBM16357" s="1"/>
      <c r="FBN16357" s="1"/>
      <c r="FBO16357" s="1"/>
      <c r="FBP16357" s="1"/>
      <c r="FBQ16357" s="1"/>
      <c r="FBR16357" s="1"/>
      <c r="FBS16357" s="1"/>
      <c r="FBT16357" s="1"/>
      <c r="FBU16357" s="1"/>
      <c r="FBV16357" s="1"/>
      <c r="FBW16357" s="1"/>
      <c r="FBX16357" s="1"/>
      <c r="FBY16357" s="1"/>
      <c r="FBZ16357" s="1"/>
      <c r="FCA16357" s="1"/>
      <c r="FCB16357" s="1"/>
      <c r="FCC16357" s="1"/>
      <c r="FCD16357" s="1"/>
      <c r="FCE16357" s="1"/>
      <c r="FCF16357" s="1"/>
      <c r="FCG16357" s="1"/>
      <c r="FCH16357" s="1"/>
      <c r="FCI16357" s="1"/>
      <c r="FCJ16357" s="1"/>
      <c r="FCK16357" s="1"/>
      <c r="FCL16357" s="1"/>
      <c r="FCM16357" s="1"/>
      <c r="FCN16357" s="1"/>
      <c r="FCO16357" s="1"/>
      <c r="FCP16357" s="1"/>
      <c r="FCQ16357" s="1"/>
      <c r="FCR16357" s="1"/>
      <c r="FCS16357" s="1"/>
      <c r="FCT16357" s="1"/>
      <c r="FCU16357" s="1"/>
      <c r="FCV16357" s="1"/>
      <c r="FCW16357" s="1"/>
      <c r="FCX16357" s="1"/>
      <c r="FCY16357" s="1"/>
      <c r="FCZ16357" s="1"/>
      <c r="FDA16357" s="1"/>
      <c r="FDB16357" s="1"/>
      <c r="FDC16357" s="1"/>
      <c r="FDD16357" s="1"/>
      <c r="FDE16357" s="1"/>
      <c r="FDF16357" s="1"/>
      <c r="FDG16357" s="1"/>
      <c r="FDH16357" s="1"/>
      <c r="FDI16357" s="1"/>
      <c r="FDJ16357" s="1"/>
      <c r="FDK16357" s="1"/>
      <c r="FDL16357" s="1"/>
      <c r="FDM16357" s="1"/>
      <c r="FDN16357" s="1"/>
      <c r="FDO16357" s="1"/>
      <c r="FDP16357" s="1"/>
      <c r="FDQ16357" s="1"/>
      <c r="FDR16357" s="1"/>
      <c r="FDS16357" s="1"/>
      <c r="FDT16357" s="1"/>
      <c r="FDU16357" s="1"/>
      <c r="FDV16357" s="1"/>
      <c r="FDW16357" s="1"/>
      <c r="FDX16357" s="1"/>
      <c r="FDY16357" s="1"/>
      <c r="FDZ16357" s="1"/>
      <c r="FEA16357" s="1"/>
      <c r="FEB16357" s="1"/>
      <c r="FEC16357" s="1"/>
      <c r="FED16357" s="1"/>
      <c r="FEE16357" s="1"/>
      <c r="FEF16357" s="1"/>
      <c r="FEG16357" s="1"/>
      <c r="FEH16357" s="1"/>
      <c r="FEI16357" s="1"/>
      <c r="FEJ16357" s="1"/>
      <c r="FEK16357" s="1"/>
      <c r="FEL16357" s="1"/>
      <c r="FEM16357" s="1"/>
      <c r="FEN16357" s="1"/>
      <c r="FEO16357" s="1"/>
      <c r="FEP16357" s="1"/>
      <c r="FEQ16357" s="1"/>
      <c r="FER16357" s="1"/>
      <c r="FES16357" s="1"/>
      <c r="FET16357" s="1"/>
      <c r="FEU16357" s="1"/>
      <c r="FEV16357" s="1"/>
      <c r="FEW16357" s="1"/>
      <c r="FEX16357" s="1"/>
      <c r="FEY16357" s="1"/>
      <c r="FEZ16357" s="1"/>
      <c r="FFA16357" s="1"/>
      <c r="FFB16357" s="1"/>
      <c r="FFC16357" s="1"/>
      <c r="FFD16357" s="1"/>
      <c r="FFE16357" s="1"/>
      <c r="FFF16357" s="1"/>
      <c r="FFG16357" s="1"/>
      <c r="FFH16357" s="1"/>
      <c r="FFI16357" s="1"/>
      <c r="FFJ16357" s="1"/>
      <c r="FFK16357" s="1"/>
      <c r="FFL16357" s="1"/>
      <c r="FFM16357" s="1"/>
      <c r="FFN16357" s="1"/>
      <c r="FFO16357" s="1"/>
      <c r="FFP16357" s="1"/>
      <c r="FFQ16357" s="1"/>
      <c r="FFR16357" s="1"/>
      <c r="FFS16357" s="1"/>
      <c r="FFT16357" s="1"/>
      <c r="FFU16357" s="1"/>
      <c r="FFV16357" s="1"/>
      <c r="FFW16357" s="1"/>
      <c r="FFX16357" s="1"/>
      <c r="FFY16357" s="1"/>
      <c r="FFZ16357" s="1"/>
      <c r="FGA16357" s="1"/>
      <c r="FGB16357" s="1"/>
      <c r="FGC16357" s="1"/>
      <c r="FGD16357" s="1"/>
      <c r="FGE16357" s="1"/>
      <c r="FGF16357" s="1"/>
      <c r="FGG16357" s="1"/>
      <c r="FGH16357" s="1"/>
      <c r="FGI16357" s="1"/>
      <c r="FGJ16357" s="1"/>
      <c r="FGK16357" s="1"/>
      <c r="FGL16357" s="1"/>
      <c r="FGM16357" s="1"/>
      <c r="FGN16357" s="1"/>
      <c r="FGO16357" s="1"/>
      <c r="FGP16357" s="1"/>
      <c r="FGQ16357" s="1"/>
      <c r="FGR16357" s="1"/>
      <c r="FGS16357" s="1"/>
      <c r="FGT16357" s="1"/>
      <c r="FGU16357" s="1"/>
      <c r="FGV16357" s="1"/>
      <c r="FGW16357" s="1"/>
      <c r="FGX16357" s="1"/>
      <c r="FGY16357" s="1"/>
      <c r="FGZ16357" s="1"/>
      <c r="FHA16357" s="1"/>
      <c r="FHB16357" s="1"/>
      <c r="FHC16357" s="1"/>
      <c r="FHD16357" s="1"/>
      <c r="FHE16357" s="1"/>
      <c r="FHF16357" s="1"/>
      <c r="FHG16357" s="1"/>
      <c r="FHH16357" s="1"/>
      <c r="FHI16357" s="1"/>
      <c r="FHJ16357" s="1"/>
      <c r="FHK16357" s="1"/>
      <c r="FHL16357" s="1"/>
      <c r="FHM16357" s="1"/>
      <c r="FHN16357" s="1"/>
      <c r="FHO16357" s="1"/>
      <c r="FHP16357" s="1"/>
      <c r="FHQ16357" s="1"/>
      <c r="FHR16357" s="1"/>
      <c r="FHS16357" s="1"/>
      <c r="FHT16357" s="1"/>
      <c r="FHU16357" s="1"/>
      <c r="FHV16357" s="1"/>
      <c r="FHW16357" s="1"/>
      <c r="FHX16357" s="1"/>
      <c r="FHY16357" s="1"/>
      <c r="FHZ16357" s="1"/>
      <c r="FIA16357" s="1"/>
      <c r="FIB16357" s="1"/>
      <c r="FIC16357" s="1"/>
      <c r="FID16357" s="1"/>
      <c r="FIE16357" s="1"/>
      <c r="FIF16357" s="1"/>
      <c r="FIG16357" s="1"/>
      <c r="FIH16357" s="1"/>
      <c r="FII16357" s="1"/>
      <c r="FIJ16357" s="1"/>
      <c r="FIK16357" s="1"/>
      <c r="FIL16357" s="1"/>
      <c r="FIM16357" s="1"/>
      <c r="FIN16357" s="1"/>
      <c r="FIO16357" s="1"/>
      <c r="FIP16357" s="1"/>
      <c r="FIQ16357" s="1"/>
      <c r="FIR16357" s="1"/>
      <c r="FIS16357" s="1"/>
      <c r="FIT16357" s="1"/>
      <c r="FIU16357" s="1"/>
      <c r="FIV16357" s="1"/>
      <c r="FIW16357" s="1"/>
      <c r="FIX16357" s="1"/>
      <c r="FIY16357" s="1"/>
      <c r="FIZ16357" s="1"/>
      <c r="FJA16357" s="1"/>
      <c r="FJB16357" s="1"/>
      <c r="FJC16357" s="1"/>
      <c r="FJD16357" s="1"/>
      <c r="FJE16357" s="1"/>
      <c r="FJF16357" s="1"/>
      <c r="FJG16357" s="1"/>
      <c r="FJH16357" s="1"/>
      <c r="FJI16357" s="1"/>
      <c r="FJJ16357" s="1"/>
      <c r="FJK16357" s="1"/>
      <c r="FJL16357" s="1"/>
      <c r="FJM16357" s="1"/>
      <c r="FJN16357" s="1"/>
      <c r="FJO16357" s="1"/>
      <c r="FJP16357" s="1"/>
      <c r="FJQ16357" s="1"/>
      <c r="FJR16357" s="1"/>
      <c r="FJS16357" s="1"/>
      <c r="FJT16357" s="1"/>
      <c r="FJU16357" s="1"/>
      <c r="FJV16357" s="1"/>
      <c r="FJW16357" s="1"/>
      <c r="FJX16357" s="1"/>
      <c r="FJY16357" s="1"/>
      <c r="FJZ16357" s="1"/>
      <c r="FKA16357" s="1"/>
      <c r="FKB16357" s="1"/>
      <c r="FKC16357" s="1"/>
      <c r="FKD16357" s="1"/>
      <c r="FKE16357" s="1"/>
      <c r="FKF16357" s="1"/>
      <c r="FKG16357" s="1"/>
      <c r="FKH16357" s="1"/>
      <c r="FKI16357" s="1"/>
      <c r="FKJ16357" s="1"/>
      <c r="FKK16357" s="1"/>
      <c r="FKL16357" s="1"/>
      <c r="FKM16357" s="1"/>
      <c r="FKN16357" s="1"/>
      <c r="FKO16357" s="1"/>
      <c r="FKP16357" s="1"/>
      <c r="FKQ16357" s="1"/>
      <c r="FKR16357" s="1"/>
      <c r="FKS16357" s="1"/>
      <c r="FKT16357" s="1"/>
      <c r="FKU16357" s="1"/>
      <c r="FKV16357" s="1"/>
      <c r="FKW16357" s="1"/>
      <c r="FKX16357" s="1"/>
      <c r="FKY16357" s="1"/>
      <c r="FKZ16357" s="1"/>
      <c r="FLA16357" s="1"/>
      <c r="FLB16357" s="1"/>
      <c r="FLC16357" s="1"/>
      <c r="FLD16357" s="1"/>
      <c r="FLE16357" s="1"/>
      <c r="FLF16357" s="1"/>
      <c r="FLG16357" s="1"/>
      <c r="FLH16357" s="1"/>
      <c r="FLI16357" s="1"/>
      <c r="FLJ16357" s="1"/>
      <c r="FLK16357" s="1"/>
      <c r="FLL16357" s="1"/>
      <c r="FLM16357" s="1"/>
      <c r="FLN16357" s="1"/>
      <c r="FLO16357" s="1"/>
      <c r="FLP16357" s="1"/>
      <c r="FLQ16357" s="1"/>
      <c r="FLR16357" s="1"/>
      <c r="FLS16357" s="1"/>
      <c r="FLT16357" s="1"/>
      <c r="FLU16357" s="1"/>
      <c r="FLV16357" s="1"/>
      <c r="FLW16357" s="1"/>
      <c r="FLX16357" s="1"/>
      <c r="FLY16357" s="1"/>
      <c r="FLZ16357" s="1"/>
      <c r="FMA16357" s="1"/>
      <c r="FMB16357" s="1"/>
      <c r="FMC16357" s="1"/>
      <c r="FMD16357" s="1"/>
      <c r="FME16357" s="1"/>
      <c r="FMF16357" s="1"/>
      <c r="FMG16357" s="1"/>
      <c r="FMH16357" s="1"/>
      <c r="FMI16357" s="1"/>
      <c r="FMJ16357" s="1"/>
      <c r="FMK16357" s="1"/>
      <c r="FML16357" s="1"/>
      <c r="FMM16357" s="1"/>
      <c r="FMN16357" s="1"/>
      <c r="FMO16357" s="1"/>
      <c r="FMP16357" s="1"/>
      <c r="FMQ16357" s="1"/>
      <c r="FMR16357" s="1"/>
      <c r="FMS16357" s="1"/>
      <c r="FMT16357" s="1"/>
      <c r="FMU16357" s="1"/>
      <c r="FMV16357" s="1"/>
      <c r="FMW16357" s="1"/>
      <c r="FMX16357" s="1"/>
      <c r="FMY16357" s="1"/>
      <c r="FMZ16357" s="1"/>
      <c r="FNA16357" s="1"/>
      <c r="FNB16357" s="1"/>
      <c r="FNC16357" s="1"/>
      <c r="FND16357" s="1"/>
      <c r="FNE16357" s="1"/>
      <c r="FNF16357" s="1"/>
      <c r="FNG16357" s="1"/>
      <c r="FNH16357" s="1"/>
      <c r="FNI16357" s="1"/>
      <c r="FNJ16357" s="1"/>
      <c r="FNK16357" s="1"/>
      <c r="FNL16357" s="1"/>
      <c r="FNM16357" s="1"/>
      <c r="FNN16357" s="1"/>
      <c r="FNO16357" s="1"/>
      <c r="FNP16357" s="1"/>
      <c r="FNQ16357" s="1"/>
      <c r="FNR16357" s="1"/>
      <c r="FNS16357" s="1"/>
      <c r="FNT16357" s="1"/>
      <c r="FNU16357" s="1"/>
      <c r="FNV16357" s="1"/>
      <c r="FNW16357" s="1"/>
      <c r="FNX16357" s="1"/>
      <c r="FNY16357" s="1"/>
      <c r="FNZ16357" s="1"/>
      <c r="FOA16357" s="1"/>
      <c r="FOB16357" s="1"/>
      <c r="FOC16357" s="1"/>
      <c r="FOD16357" s="1"/>
      <c r="FOE16357" s="1"/>
      <c r="FOF16357" s="1"/>
      <c r="FOG16357" s="1"/>
      <c r="FOH16357" s="1"/>
      <c r="FOI16357" s="1"/>
      <c r="FOJ16357" s="1"/>
      <c r="FOK16357" s="1"/>
      <c r="FOL16357" s="1"/>
      <c r="FOM16357" s="1"/>
      <c r="FON16357" s="1"/>
      <c r="FOO16357" s="1"/>
      <c r="FOP16357" s="1"/>
      <c r="FOQ16357" s="1"/>
      <c r="FOR16357" s="1"/>
      <c r="FOS16357" s="1"/>
      <c r="FOT16357" s="1"/>
      <c r="FOU16357" s="1"/>
      <c r="FOV16357" s="1"/>
      <c r="FOW16357" s="1"/>
      <c r="FOX16357" s="1"/>
      <c r="FOY16357" s="1"/>
      <c r="FOZ16357" s="1"/>
      <c r="FPA16357" s="1"/>
      <c r="FPB16357" s="1"/>
      <c r="FPC16357" s="1"/>
      <c r="FPD16357" s="1"/>
      <c r="FPE16357" s="1"/>
      <c r="FPF16357" s="1"/>
      <c r="FPG16357" s="1"/>
      <c r="FPH16357" s="1"/>
      <c r="FPI16357" s="1"/>
      <c r="FPJ16357" s="1"/>
      <c r="FPK16357" s="1"/>
      <c r="FPL16357" s="1"/>
      <c r="FPM16357" s="1"/>
      <c r="FPN16357" s="1"/>
      <c r="FPO16357" s="1"/>
      <c r="FPP16357" s="1"/>
      <c r="FPQ16357" s="1"/>
      <c r="FPR16357" s="1"/>
      <c r="FPS16357" s="1"/>
      <c r="FPT16357" s="1"/>
      <c r="FPU16357" s="1"/>
      <c r="FPV16357" s="1"/>
      <c r="FPW16357" s="1"/>
      <c r="FPX16357" s="1"/>
      <c r="FPY16357" s="1"/>
      <c r="FPZ16357" s="1"/>
      <c r="FQA16357" s="1"/>
      <c r="FQB16357" s="1"/>
      <c r="FQC16357" s="1"/>
      <c r="FQD16357" s="1"/>
      <c r="FQE16357" s="1"/>
      <c r="FQF16357" s="1"/>
      <c r="FQG16357" s="1"/>
      <c r="FQH16357" s="1"/>
      <c r="FQI16357" s="1"/>
      <c r="FQJ16357" s="1"/>
      <c r="FQK16357" s="1"/>
      <c r="FQL16357" s="1"/>
      <c r="FQM16357" s="1"/>
      <c r="FQN16357" s="1"/>
      <c r="FQO16357" s="1"/>
      <c r="FQP16357" s="1"/>
      <c r="FQQ16357" s="1"/>
      <c r="FQR16357" s="1"/>
      <c r="FQS16357" s="1"/>
      <c r="FQT16357" s="1"/>
      <c r="FQU16357" s="1"/>
      <c r="FQV16357" s="1"/>
      <c r="FQW16357" s="1"/>
      <c r="FQX16357" s="1"/>
      <c r="FQY16357" s="1"/>
      <c r="FQZ16357" s="1"/>
      <c r="FRA16357" s="1"/>
      <c r="FRB16357" s="1"/>
      <c r="FRC16357" s="1"/>
      <c r="FRD16357" s="1"/>
      <c r="FRE16357" s="1"/>
      <c r="FRF16357" s="1"/>
      <c r="FRG16357" s="1"/>
      <c r="FRH16357" s="1"/>
      <c r="FRI16357" s="1"/>
      <c r="FRJ16357" s="1"/>
      <c r="FRK16357" s="1"/>
      <c r="FRL16357" s="1"/>
      <c r="FRM16357" s="1"/>
      <c r="FRN16357" s="1"/>
      <c r="FRO16357" s="1"/>
      <c r="FRP16357" s="1"/>
      <c r="FRQ16357" s="1"/>
      <c r="FRR16357" s="1"/>
      <c r="FRS16357" s="1"/>
      <c r="FRT16357" s="1"/>
      <c r="FRU16357" s="1"/>
      <c r="FRV16357" s="1"/>
      <c r="FRW16357" s="1"/>
      <c r="FRX16357" s="1"/>
      <c r="FRY16357" s="1"/>
      <c r="FRZ16357" s="1"/>
      <c r="FSA16357" s="1"/>
      <c r="FSB16357" s="1"/>
      <c r="FSC16357" s="1"/>
      <c r="FSD16357" s="1"/>
      <c r="FSE16357" s="1"/>
      <c r="FSF16357" s="1"/>
      <c r="FSG16357" s="1"/>
      <c r="FSH16357" s="1"/>
      <c r="FSI16357" s="1"/>
      <c r="FSJ16357" s="1"/>
      <c r="FSK16357" s="1"/>
      <c r="FSL16357" s="1"/>
      <c r="FSM16357" s="1"/>
      <c r="FSN16357" s="1"/>
      <c r="FSO16357" s="1"/>
      <c r="FSP16357" s="1"/>
      <c r="FSQ16357" s="1"/>
      <c r="FSR16357" s="1"/>
      <c r="FSS16357" s="1"/>
      <c r="FST16357" s="1"/>
      <c r="FSU16357" s="1"/>
      <c r="FSV16357" s="1"/>
      <c r="FSW16357" s="1"/>
      <c r="FSX16357" s="1"/>
      <c r="FSY16357" s="1"/>
      <c r="FSZ16357" s="1"/>
      <c r="FTA16357" s="1"/>
      <c r="FTB16357" s="1"/>
      <c r="FTC16357" s="1"/>
      <c r="FTD16357" s="1"/>
      <c r="FTE16357" s="1"/>
      <c r="FTF16357" s="1"/>
      <c r="FTG16357" s="1"/>
      <c r="FTH16357" s="1"/>
      <c r="FTI16357" s="1"/>
      <c r="FTJ16357" s="1"/>
      <c r="FTK16357" s="1"/>
      <c r="FTL16357" s="1"/>
      <c r="FTM16357" s="1"/>
      <c r="FTN16357" s="1"/>
      <c r="FTO16357" s="1"/>
      <c r="FTP16357" s="1"/>
      <c r="FTQ16357" s="1"/>
      <c r="FTR16357" s="1"/>
      <c r="FTS16357" s="1"/>
      <c r="FTT16357" s="1"/>
      <c r="FTU16357" s="1"/>
      <c r="FTV16357" s="1"/>
      <c r="FTW16357" s="1"/>
      <c r="FTX16357" s="1"/>
      <c r="FTY16357" s="1"/>
      <c r="FTZ16357" s="1"/>
      <c r="FUA16357" s="1"/>
      <c r="FUB16357" s="1"/>
      <c r="FUC16357" s="1"/>
      <c r="FUD16357" s="1"/>
      <c r="FUE16357" s="1"/>
      <c r="FUF16357" s="1"/>
      <c r="FUG16357" s="1"/>
      <c r="FUH16357" s="1"/>
      <c r="FUI16357" s="1"/>
      <c r="FUJ16357" s="1"/>
      <c r="FUK16357" s="1"/>
      <c r="FUL16357" s="1"/>
      <c r="FUM16357" s="1"/>
      <c r="FUN16357" s="1"/>
      <c r="FUO16357" s="1"/>
      <c r="FUP16357" s="1"/>
      <c r="FUQ16357" s="1"/>
      <c r="FUR16357" s="1"/>
      <c r="FUS16357" s="1"/>
      <c r="FUT16357" s="1"/>
      <c r="FUU16357" s="1"/>
      <c r="FUV16357" s="1"/>
      <c r="FUW16357" s="1"/>
      <c r="FUX16357" s="1"/>
      <c r="FUY16357" s="1"/>
      <c r="FUZ16357" s="1"/>
      <c r="FVA16357" s="1"/>
      <c r="FVB16357" s="1"/>
      <c r="FVC16357" s="1"/>
      <c r="FVD16357" s="1"/>
      <c r="FVE16357" s="1"/>
      <c r="FVF16357" s="1"/>
      <c r="FVG16357" s="1"/>
      <c r="FVH16357" s="1"/>
      <c r="FVI16357" s="1"/>
      <c r="FVJ16357" s="1"/>
      <c r="FVK16357" s="1"/>
      <c r="FVL16357" s="1"/>
      <c r="FVM16357" s="1"/>
      <c r="FVN16357" s="1"/>
      <c r="FVO16357" s="1"/>
      <c r="FVP16357" s="1"/>
      <c r="FVQ16357" s="1"/>
      <c r="FVR16357" s="1"/>
      <c r="FVS16357" s="1"/>
      <c r="FVT16357" s="1"/>
      <c r="FVU16357" s="1"/>
      <c r="FVV16357" s="1"/>
      <c r="FVW16357" s="1"/>
      <c r="FVX16357" s="1"/>
      <c r="FVY16357" s="1"/>
      <c r="FVZ16357" s="1"/>
      <c r="FWA16357" s="1"/>
      <c r="FWB16357" s="1"/>
      <c r="FWC16357" s="1"/>
      <c r="FWD16357" s="1"/>
      <c r="FWE16357" s="1"/>
      <c r="FWF16357" s="1"/>
      <c r="FWG16357" s="1"/>
      <c r="FWH16357" s="1"/>
      <c r="FWI16357" s="1"/>
      <c r="FWJ16357" s="1"/>
      <c r="FWK16357" s="1"/>
      <c r="FWL16357" s="1"/>
      <c r="FWM16357" s="1"/>
      <c r="FWN16357" s="1"/>
      <c r="FWO16357" s="1"/>
      <c r="FWP16357" s="1"/>
      <c r="FWQ16357" s="1"/>
      <c r="FWR16357" s="1"/>
      <c r="FWS16357" s="1"/>
      <c r="FWT16357" s="1"/>
      <c r="FWU16357" s="1"/>
      <c r="FWV16357" s="1"/>
      <c r="FWW16357" s="1"/>
      <c r="FWX16357" s="1"/>
      <c r="FWY16357" s="1"/>
      <c r="FWZ16357" s="1"/>
      <c r="FXA16357" s="1"/>
      <c r="FXB16357" s="1"/>
      <c r="FXC16357" s="1"/>
      <c r="FXD16357" s="1"/>
      <c r="FXE16357" s="1"/>
      <c r="FXF16357" s="1"/>
      <c r="FXG16357" s="1"/>
      <c r="FXH16357" s="1"/>
      <c r="FXI16357" s="1"/>
      <c r="FXJ16357" s="1"/>
      <c r="FXK16357" s="1"/>
      <c r="FXL16357" s="1"/>
      <c r="FXM16357" s="1"/>
      <c r="FXN16357" s="1"/>
      <c r="FXO16357" s="1"/>
      <c r="FXP16357" s="1"/>
      <c r="FXQ16357" s="1"/>
      <c r="FXR16357" s="1"/>
      <c r="FXS16357" s="1"/>
      <c r="FXT16357" s="1"/>
      <c r="FXU16357" s="1"/>
      <c r="FXV16357" s="1"/>
      <c r="FXW16357" s="1"/>
      <c r="FXX16357" s="1"/>
      <c r="FXY16357" s="1"/>
      <c r="FXZ16357" s="1"/>
      <c r="FYA16357" s="1"/>
      <c r="FYB16357" s="1"/>
      <c r="FYC16357" s="1"/>
      <c r="FYD16357" s="1"/>
      <c r="FYE16357" s="1"/>
      <c r="FYF16357" s="1"/>
      <c r="FYG16357" s="1"/>
      <c r="FYH16357" s="1"/>
      <c r="FYI16357" s="1"/>
      <c r="FYJ16357" s="1"/>
      <c r="FYK16357" s="1"/>
      <c r="FYL16357" s="1"/>
      <c r="FYM16357" s="1"/>
      <c r="FYN16357" s="1"/>
      <c r="FYO16357" s="1"/>
      <c r="FYP16357" s="1"/>
      <c r="FYQ16357" s="1"/>
      <c r="FYR16357" s="1"/>
      <c r="FYS16357" s="1"/>
      <c r="FYT16357" s="1"/>
      <c r="FYU16357" s="1"/>
      <c r="FYV16357" s="1"/>
      <c r="FYW16357" s="1"/>
      <c r="FYX16357" s="1"/>
      <c r="FYY16357" s="1"/>
      <c r="FYZ16357" s="1"/>
      <c r="FZA16357" s="1"/>
      <c r="FZB16357" s="1"/>
      <c r="FZC16357" s="1"/>
      <c r="FZD16357" s="1"/>
      <c r="FZE16357" s="1"/>
      <c r="FZF16357" s="1"/>
      <c r="FZG16357" s="1"/>
      <c r="FZH16357" s="1"/>
      <c r="FZI16357" s="1"/>
      <c r="FZJ16357" s="1"/>
      <c r="FZK16357" s="1"/>
      <c r="FZL16357" s="1"/>
      <c r="FZM16357" s="1"/>
      <c r="FZN16357" s="1"/>
      <c r="FZO16357" s="1"/>
      <c r="FZP16357" s="1"/>
      <c r="FZQ16357" s="1"/>
      <c r="FZR16357" s="1"/>
      <c r="FZS16357" s="1"/>
      <c r="FZT16357" s="1"/>
      <c r="FZU16357" s="1"/>
      <c r="FZV16357" s="1"/>
      <c r="FZW16357" s="1"/>
      <c r="FZX16357" s="1"/>
      <c r="FZY16357" s="1"/>
      <c r="FZZ16357" s="1"/>
      <c r="GAA16357" s="1"/>
      <c r="GAB16357" s="1"/>
      <c r="GAC16357" s="1"/>
      <c r="GAD16357" s="1"/>
      <c r="GAE16357" s="1"/>
      <c r="GAF16357" s="1"/>
      <c r="GAG16357" s="1"/>
      <c r="GAH16357" s="1"/>
      <c r="GAI16357" s="1"/>
      <c r="GAJ16357" s="1"/>
      <c r="GAK16357" s="1"/>
      <c r="GAL16357" s="1"/>
      <c r="GAM16357" s="1"/>
      <c r="GAN16357" s="1"/>
      <c r="GAO16357" s="1"/>
      <c r="GAP16357" s="1"/>
      <c r="GAQ16357" s="1"/>
      <c r="GAR16357" s="1"/>
      <c r="GAS16357" s="1"/>
      <c r="GAT16357" s="1"/>
      <c r="GAU16357" s="1"/>
      <c r="GAV16357" s="1"/>
      <c r="GAW16357" s="1"/>
      <c r="GAX16357" s="1"/>
      <c r="GAY16357" s="1"/>
      <c r="GAZ16357" s="1"/>
      <c r="GBA16357" s="1"/>
      <c r="GBB16357" s="1"/>
      <c r="GBC16357" s="1"/>
      <c r="GBD16357" s="1"/>
      <c r="GBE16357" s="1"/>
      <c r="GBF16357" s="1"/>
      <c r="GBG16357" s="1"/>
      <c r="GBH16357" s="1"/>
      <c r="GBI16357" s="1"/>
      <c r="GBJ16357" s="1"/>
      <c r="GBK16357" s="1"/>
      <c r="GBL16357" s="1"/>
      <c r="GBM16357" s="1"/>
      <c r="GBN16357" s="1"/>
      <c r="GBO16357" s="1"/>
      <c r="GBP16357" s="1"/>
      <c r="GBQ16357" s="1"/>
      <c r="GBR16357" s="1"/>
      <c r="GBS16357" s="1"/>
      <c r="GBT16357" s="1"/>
      <c r="GBU16357" s="1"/>
      <c r="GBV16357" s="1"/>
      <c r="GBW16357" s="1"/>
      <c r="GBX16357" s="1"/>
      <c r="GBY16357" s="1"/>
      <c r="GBZ16357" s="1"/>
      <c r="GCA16357" s="1"/>
      <c r="GCB16357" s="1"/>
      <c r="GCC16357" s="1"/>
      <c r="GCD16357" s="1"/>
      <c r="GCE16357" s="1"/>
      <c r="GCF16357" s="1"/>
      <c r="GCG16357" s="1"/>
      <c r="GCH16357" s="1"/>
      <c r="GCI16357" s="1"/>
      <c r="GCJ16357" s="1"/>
      <c r="GCK16357" s="1"/>
      <c r="GCL16357" s="1"/>
      <c r="GCM16357" s="1"/>
      <c r="GCN16357" s="1"/>
      <c r="GCO16357" s="1"/>
      <c r="GCP16357" s="1"/>
      <c r="GCQ16357" s="1"/>
      <c r="GCR16357" s="1"/>
      <c r="GCS16357" s="1"/>
      <c r="GCT16357" s="1"/>
      <c r="GCU16357" s="1"/>
      <c r="GCV16357" s="1"/>
      <c r="GCW16357" s="1"/>
      <c r="GCX16357" s="1"/>
      <c r="GCY16357" s="1"/>
      <c r="GCZ16357" s="1"/>
      <c r="GDA16357" s="1"/>
      <c r="GDB16357" s="1"/>
      <c r="GDC16357" s="1"/>
      <c r="GDD16357" s="1"/>
      <c r="GDE16357" s="1"/>
      <c r="GDF16357" s="1"/>
      <c r="GDG16357" s="1"/>
      <c r="GDH16357" s="1"/>
      <c r="GDI16357" s="1"/>
      <c r="GDJ16357" s="1"/>
      <c r="GDK16357" s="1"/>
      <c r="GDL16357" s="1"/>
      <c r="GDM16357" s="1"/>
      <c r="GDN16357" s="1"/>
      <c r="GDO16357" s="1"/>
      <c r="GDP16357" s="1"/>
      <c r="GDQ16357" s="1"/>
      <c r="GDR16357" s="1"/>
      <c r="GDS16357" s="1"/>
      <c r="GDT16357" s="1"/>
      <c r="GDU16357" s="1"/>
      <c r="GDV16357" s="1"/>
      <c r="GDW16357" s="1"/>
      <c r="GDX16357" s="1"/>
      <c r="GDY16357" s="1"/>
      <c r="GDZ16357" s="1"/>
      <c r="GEA16357" s="1"/>
      <c r="GEB16357" s="1"/>
      <c r="GEC16357" s="1"/>
      <c r="GED16357" s="1"/>
      <c r="GEE16357" s="1"/>
      <c r="GEF16357" s="1"/>
      <c r="GEG16357" s="1"/>
      <c r="GEH16357" s="1"/>
      <c r="GEI16357" s="1"/>
      <c r="GEJ16357" s="1"/>
      <c r="GEK16357" s="1"/>
      <c r="GEL16357" s="1"/>
      <c r="GEM16357" s="1"/>
      <c r="GEN16357" s="1"/>
      <c r="GEO16357" s="1"/>
      <c r="GEP16357" s="1"/>
      <c r="GEQ16357" s="1"/>
      <c r="GER16357" s="1"/>
      <c r="GES16357" s="1"/>
      <c r="GET16357" s="1"/>
      <c r="GEU16357" s="1"/>
      <c r="GEV16357" s="1"/>
      <c r="GEW16357" s="1"/>
      <c r="GEX16357" s="1"/>
      <c r="GEY16357" s="1"/>
      <c r="GEZ16357" s="1"/>
      <c r="GFA16357" s="1"/>
      <c r="GFB16357" s="1"/>
      <c r="GFC16357" s="1"/>
      <c r="GFD16357" s="1"/>
      <c r="GFE16357" s="1"/>
      <c r="GFF16357" s="1"/>
      <c r="GFG16357" s="1"/>
      <c r="GFH16357" s="1"/>
      <c r="GFI16357" s="1"/>
      <c r="GFJ16357" s="1"/>
      <c r="GFK16357" s="1"/>
      <c r="GFL16357" s="1"/>
      <c r="GFM16357" s="1"/>
      <c r="GFN16357" s="1"/>
      <c r="GFO16357" s="1"/>
      <c r="GFP16357" s="1"/>
      <c r="GFQ16357" s="1"/>
      <c r="GFR16357" s="1"/>
      <c r="GFS16357" s="1"/>
      <c r="GFT16357" s="1"/>
      <c r="GFU16357" s="1"/>
      <c r="GFV16357" s="1"/>
      <c r="GFW16357" s="1"/>
      <c r="GFX16357" s="1"/>
      <c r="GFY16357" s="1"/>
      <c r="GFZ16357" s="1"/>
      <c r="GGA16357" s="1"/>
      <c r="GGB16357" s="1"/>
      <c r="GGC16357" s="1"/>
      <c r="GGD16357" s="1"/>
      <c r="GGE16357" s="1"/>
      <c r="GGF16357" s="1"/>
      <c r="GGG16357" s="1"/>
      <c r="GGH16357" s="1"/>
      <c r="GGI16357" s="1"/>
      <c r="GGJ16357" s="1"/>
      <c r="GGK16357" s="1"/>
      <c r="GGL16357" s="1"/>
      <c r="GGM16357" s="1"/>
      <c r="GGN16357" s="1"/>
      <c r="GGO16357" s="1"/>
      <c r="GGP16357" s="1"/>
      <c r="GGQ16357" s="1"/>
      <c r="GGR16357" s="1"/>
      <c r="GGS16357" s="1"/>
      <c r="GGT16357" s="1"/>
      <c r="GGU16357" s="1"/>
      <c r="GGV16357" s="1"/>
      <c r="GGW16357" s="1"/>
      <c r="GGX16357" s="1"/>
      <c r="GGY16357" s="1"/>
      <c r="GGZ16357" s="1"/>
      <c r="GHA16357" s="1"/>
      <c r="GHB16357" s="1"/>
      <c r="GHC16357" s="1"/>
      <c r="GHD16357" s="1"/>
      <c r="GHE16357" s="1"/>
      <c r="GHF16357" s="1"/>
      <c r="GHG16357" s="1"/>
      <c r="GHH16357" s="1"/>
      <c r="GHI16357" s="1"/>
      <c r="GHJ16357" s="1"/>
      <c r="GHK16357" s="1"/>
      <c r="GHL16357" s="1"/>
      <c r="GHM16357" s="1"/>
      <c r="GHN16357" s="1"/>
      <c r="GHO16357" s="1"/>
      <c r="GHP16357" s="1"/>
      <c r="GHQ16357" s="1"/>
      <c r="GHR16357" s="1"/>
      <c r="GHS16357" s="1"/>
      <c r="GHT16357" s="1"/>
      <c r="GHU16357" s="1"/>
      <c r="GHV16357" s="1"/>
      <c r="GHW16357" s="1"/>
      <c r="GHX16357" s="1"/>
      <c r="GHY16357" s="1"/>
      <c r="GHZ16357" s="1"/>
      <c r="GIA16357" s="1"/>
      <c r="GIB16357" s="1"/>
      <c r="GIC16357" s="1"/>
      <c r="GID16357" s="1"/>
      <c r="GIE16357" s="1"/>
      <c r="GIF16357" s="1"/>
      <c r="GIG16357" s="1"/>
      <c r="GIH16357" s="1"/>
      <c r="GII16357" s="1"/>
      <c r="GIJ16357" s="1"/>
      <c r="GIK16357" s="1"/>
      <c r="GIL16357" s="1"/>
      <c r="GIM16357" s="1"/>
      <c r="GIN16357" s="1"/>
      <c r="GIO16357" s="1"/>
      <c r="GIP16357" s="1"/>
      <c r="GIQ16357" s="1"/>
      <c r="GIR16357" s="1"/>
      <c r="GIS16357" s="1"/>
      <c r="GIT16357" s="1"/>
      <c r="GIU16357" s="1"/>
      <c r="GIV16357" s="1"/>
      <c r="GIW16357" s="1"/>
      <c r="GIX16357" s="1"/>
      <c r="GIY16357" s="1"/>
      <c r="GIZ16357" s="1"/>
      <c r="GJA16357" s="1"/>
      <c r="GJB16357" s="1"/>
      <c r="GJC16357" s="1"/>
      <c r="GJD16357" s="1"/>
      <c r="GJE16357" s="1"/>
      <c r="GJF16357" s="1"/>
      <c r="GJG16357" s="1"/>
      <c r="GJH16357" s="1"/>
      <c r="GJI16357" s="1"/>
      <c r="GJJ16357" s="1"/>
      <c r="GJK16357" s="1"/>
      <c r="GJL16357" s="1"/>
      <c r="GJM16357" s="1"/>
      <c r="GJN16357" s="1"/>
      <c r="GJO16357" s="1"/>
      <c r="GJP16357" s="1"/>
      <c r="GJQ16357" s="1"/>
      <c r="GJR16357" s="1"/>
      <c r="GJS16357" s="1"/>
      <c r="GJT16357" s="1"/>
      <c r="GJU16357" s="1"/>
      <c r="GJV16357" s="1"/>
      <c r="GJW16357" s="1"/>
      <c r="GJX16357" s="1"/>
      <c r="GJY16357" s="1"/>
      <c r="GJZ16357" s="1"/>
      <c r="GKA16357" s="1"/>
      <c r="GKB16357" s="1"/>
      <c r="GKC16357" s="1"/>
      <c r="GKD16357" s="1"/>
      <c r="GKE16357" s="1"/>
      <c r="GKF16357" s="1"/>
      <c r="GKG16357" s="1"/>
      <c r="GKH16357" s="1"/>
      <c r="GKI16357" s="1"/>
      <c r="GKJ16357" s="1"/>
      <c r="GKK16357" s="1"/>
      <c r="GKL16357" s="1"/>
      <c r="GKM16357" s="1"/>
      <c r="GKN16357" s="1"/>
      <c r="GKO16357" s="1"/>
      <c r="GKP16357" s="1"/>
      <c r="GKQ16357" s="1"/>
      <c r="GKR16357" s="1"/>
      <c r="GKS16357" s="1"/>
      <c r="GKT16357" s="1"/>
      <c r="GKU16357" s="1"/>
      <c r="GKV16357" s="1"/>
      <c r="GKW16357" s="1"/>
      <c r="GKX16357" s="1"/>
      <c r="GKY16357" s="1"/>
      <c r="GKZ16357" s="1"/>
      <c r="GLA16357" s="1"/>
      <c r="GLB16357" s="1"/>
      <c r="GLC16357" s="1"/>
      <c r="GLD16357" s="1"/>
      <c r="GLE16357" s="1"/>
      <c r="GLF16357" s="1"/>
      <c r="GLG16357" s="1"/>
      <c r="GLH16357" s="1"/>
      <c r="GLI16357" s="1"/>
      <c r="GLJ16357" s="1"/>
      <c r="GLK16357" s="1"/>
      <c r="GLL16357" s="1"/>
      <c r="GLM16357" s="1"/>
      <c r="GLN16357" s="1"/>
      <c r="GLO16357" s="1"/>
      <c r="GLP16357" s="1"/>
      <c r="GLQ16357" s="1"/>
      <c r="GLR16357" s="1"/>
      <c r="GLS16357" s="1"/>
      <c r="GLT16357" s="1"/>
      <c r="GLU16357" s="1"/>
      <c r="GLV16357" s="1"/>
      <c r="GLW16357" s="1"/>
      <c r="GLX16357" s="1"/>
      <c r="GLY16357" s="1"/>
      <c r="GLZ16357" s="1"/>
      <c r="GMA16357" s="1"/>
      <c r="GMB16357" s="1"/>
      <c r="GMC16357" s="1"/>
      <c r="GMD16357" s="1"/>
      <c r="GME16357" s="1"/>
      <c r="GMF16357" s="1"/>
      <c r="GMG16357" s="1"/>
      <c r="GMH16357" s="1"/>
      <c r="GMI16357" s="1"/>
      <c r="GMJ16357" s="1"/>
      <c r="GMK16357" s="1"/>
      <c r="GML16357" s="1"/>
      <c r="GMM16357" s="1"/>
      <c r="GMN16357" s="1"/>
      <c r="GMO16357" s="1"/>
      <c r="GMP16357" s="1"/>
      <c r="GMQ16357" s="1"/>
      <c r="GMR16357" s="1"/>
      <c r="GMS16357" s="1"/>
      <c r="GMT16357" s="1"/>
      <c r="GMU16357" s="1"/>
      <c r="GMV16357" s="1"/>
      <c r="GMW16357" s="1"/>
      <c r="GMX16357" s="1"/>
      <c r="GMY16357" s="1"/>
      <c r="GMZ16357" s="1"/>
      <c r="GNA16357" s="1"/>
      <c r="GNB16357" s="1"/>
      <c r="GNC16357" s="1"/>
      <c r="GND16357" s="1"/>
      <c r="GNE16357" s="1"/>
      <c r="GNF16357" s="1"/>
      <c r="GNG16357" s="1"/>
      <c r="GNH16357" s="1"/>
      <c r="GNI16357" s="1"/>
      <c r="GNJ16357" s="1"/>
      <c r="GNK16357" s="1"/>
      <c r="GNL16357" s="1"/>
      <c r="GNM16357" s="1"/>
      <c r="GNN16357" s="1"/>
      <c r="GNO16357" s="1"/>
      <c r="GNP16357" s="1"/>
      <c r="GNQ16357" s="1"/>
      <c r="GNR16357" s="1"/>
      <c r="GNS16357" s="1"/>
      <c r="GNT16357" s="1"/>
      <c r="GNU16357" s="1"/>
      <c r="GNV16357" s="1"/>
      <c r="GNW16357" s="1"/>
      <c r="GNX16357" s="1"/>
      <c r="GNY16357" s="1"/>
      <c r="GNZ16357" s="1"/>
      <c r="GOA16357" s="1"/>
      <c r="GOB16357" s="1"/>
      <c r="GOC16357" s="1"/>
      <c r="GOD16357" s="1"/>
      <c r="GOE16357" s="1"/>
      <c r="GOF16357" s="1"/>
      <c r="GOG16357" s="1"/>
      <c r="GOH16357" s="1"/>
      <c r="GOI16357" s="1"/>
      <c r="GOJ16357" s="1"/>
      <c r="GOK16357" s="1"/>
      <c r="GOL16357" s="1"/>
      <c r="GOM16357" s="1"/>
      <c r="GON16357" s="1"/>
      <c r="GOO16357" s="1"/>
      <c r="GOP16357" s="1"/>
      <c r="GOQ16357" s="1"/>
      <c r="GOR16357" s="1"/>
      <c r="GOS16357" s="1"/>
      <c r="GOT16357" s="1"/>
      <c r="GOU16357" s="1"/>
      <c r="GOV16357" s="1"/>
      <c r="GOW16357" s="1"/>
      <c r="GOX16357" s="1"/>
      <c r="GOY16357" s="1"/>
      <c r="GOZ16357" s="1"/>
      <c r="GPA16357" s="1"/>
      <c r="GPB16357" s="1"/>
      <c r="GPC16357" s="1"/>
      <c r="GPD16357" s="1"/>
      <c r="GPE16357" s="1"/>
      <c r="GPF16357" s="1"/>
      <c r="GPG16357" s="1"/>
      <c r="GPH16357" s="1"/>
      <c r="GPI16357" s="1"/>
      <c r="GPJ16357" s="1"/>
      <c r="GPK16357" s="1"/>
      <c r="GPL16357" s="1"/>
      <c r="GPM16357" s="1"/>
      <c r="GPN16357" s="1"/>
      <c r="GPO16357" s="1"/>
      <c r="GPP16357" s="1"/>
      <c r="GPQ16357" s="1"/>
      <c r="GPR16357" s="1"/>
      <c r="GPS16357" s="1"/>
      <c r="GPT16357" s="1"/>
      <c r="GPU16357" s="1"/>
      <c r="GPV16357" s="1"/>
      <c r="GPW16357" s="1"/>
      <c r="GPX16357" s="1"/>
      <c r="GPY16357" s="1"/>
      <c r="GPZ16357" s="1"/>
      <c r="GQA16357" s="1"/>
      <c r="GQB16357" s="1"/>
      <c r="GQC16357" s="1"/>
      <c r="GQD16357" s="1"/>
      <c r="GQE16357" s="1"/>
      <c r="GQF16357" s="1"/>
      <c r="GQG16357" s="1"/>
      <c r="GQH16357" s="1"/>
      <c r="GQI16357" s="1"/>
      <c r="GQJ16357" s="1"/>
      <c r="GQK16357" s="1"/>
      <c r="GQL16357" s="1"/>
      <c r="GQM16357" s="1"/>
      <c r="GQN16357" s="1"/>
      <c r="GQO16357" s="1"/>
      <c r="GQP16357" s="1"/>
      <c r="GQQ16357" s="1"/>
      <c r="GQR16357" s="1"/>
      <c r="GQS16357" s="1"/>
      <c r="GQT16357" s="1"/>
      <c r="GQU16357" s="1"/>
      <c r="GQV16357" s="1"/>
      <c r="GQW16357" s="1"/>
      <c r="GQX16357" s="1"/>
      <c r="GQY16357" s="1"/>
      <c r="GQZ16357" s="1"/>
      <c r="GRA16357" s="1"/>
      <c r="GRB16357" s="1"/>
      <c r="GRC16357" s="1"/>
      <c r="GRD16357" s="1"/>
      <c r="GRE16357" s="1"/>
      <c r="GRF16357" s="1"/>
      <c r="GRG16357" s="1"/>
      <c r="GRH16357" s="1"/>
      <c r="GRI16357" s="1"/>
      <c r="GRJ16357" s="1"/>
      <c r="GRK16357" s="1"/>
      <c r="GRL16357" s="1"/>
      <c r="GRM16357" s="1"/>
      <c r="GRN16357" s="1"/>
      <c r="GRO16357" s="1"/>
      <c r="GRP16357" s="1"/>
      <c r="GRQ16357" s="1"/>
      <c r="GRR16357" s="1"/>
      <c r="GRS16357" s="1"/>
      <c r="GRT16357" s="1"/>
      <c r="GRU16357" s="1"/>
      <c r="GRV16357" s="1"/>
      <c r="GRW16357" s="1"/>
      <c r="GRX16357" s="1"/>
      <c r="GRY16357" s="1"/>
      <c r="GRZ16357" s="1"/>
      <c r="GSA16357" s="1"/>
      <c r="GSB16357" s="1"/>
      <c r="GSC16357" s="1"/>
      <c r="GSD16357" s="1"/>
      <c r="GSE16357" s="1"/>
      <c r="GSF16357" s="1"/>
      <c r="GSG16357" s="1"/>
      <c r="GSH16357" s="1"/>
      <c r="GSI16357" s="1"/>
      <c r="GSJ16357" s="1"/>
      <c r="GSK16357" s="1"/>
      <c r="GSL16357" s="1"/>
      <c r="GSM16357" s="1"/>
      <c r="GSN16357" s="1"/>
      <c r="GSO16357" s="1"/>
      <c r="GSP16357" s="1"/>
      <c r="GSQ16357" s="1"/>
      <c r="GSR16357" s="1"/>
      <c r="GSS16357" s="1"/>
      <c r="GST16357" s="1"/>
      <c r="GSU16357" s="1"/>
      <c r="GSV16357" s="1"/>
      <c r="GSW16357" s="1"/>
      <c r="GSX16357" s="1"/>
      <c r="GSY16357" s="1"/>
      <c r="GSZ16357" s="1"/>
      <c r="GTA16357" s="1"/>
      <c r="GTB16357" s="1"/>
      <c r="GTC16357" s="1"/>
      <c r="GTD16357" s="1"/>
      <c r="GTE16357" s="1"/>
      <c r="GTF16357" s="1"/>
      <c r="GTG16357" s="1"/>
      <c r="GTH16357" s="1"/>
      <c r="GTI16357" s="1"/>
      <c r="GTJ16357" s="1"/>
      <c r="GTK16357" s="1"/>
      <c r="GTL16357" s="1"/>
      <c r="GTM16357" s="1"/>
      <c r="GTN16357" s="1"/>
      <c r="GTO16357" s="1"/>
      <c r="GTP16357" s="1"/>
      <c r="GTQ16357" s="1"/>
      <c r="GTR16357" s="1"/>
      <c r="GTS16357" s="1"/>
      <c r="GTT16357" s="1"/>
      <c r="GTU16357" s="1"/>
      <c r="GTV16357" s="1"/>
      <c r="GTW16357" s="1"/>
      <c r="GTX16357" s="1"/>
      <c r="GTY16357" s="1"/>
      <c r="GTZ16357" s="1"/>
      <c r="GUA16357" s="1"/>
      <c r="GUB16357" s="1"/>
      <c r="GUC16357" s="1"/>
      <c r="GUD16357" s="1"/>
      <c r="GUE16357" s="1"/>
      <c r="GUF16357" s="1"/>
      <c r="GUG16357" s="1"/>
      <c r="GUH16357" s="1"/>
      <c r="GUI16357" s="1"/>
      <c r="GUJ16357" s="1"/>
      <c r="GUK16357" s="1"/>
      <c r="GUL16357" s="1"/>
      <c r="GUM16357" s="1"/>
      <c r="GUN16357" s="1"/>
      <c r="GUO16357" s="1"/>
      <c r="GUP16357" s="1"/>
      <c r="GUQ16357" s="1"/>
      <c r="GUR16357" s="1"/>
      <c r="GUS16357" s="1"/>
      <c r="GUT16357" s="1"/>
      <c r="GUU16357" s="1"/>
      <c r="GUV16357" s="1"/>
      <c r="GUW16357" s="1"/>
      <c r="GUX16357" s="1"/>
      <c r="GUY16357" s="1"/>
      <c r="GUZ16357" s="1"/>
      <c r="GVA16357" s="1"/>
      <c r="GVB16357" s="1"/>
      <c r="GVC16357" s="1"/>
      <c r="GVD16357" s="1"/>
      <c r="GVE16357" s="1"/>
      <c r="GVF16357" s="1"/>
      <c r="GVG16357" s="1"/>
      <c r="GVH16357" s="1"/>
      <c r="GVI16357" s="1"/>
      <c r="GVJ16357" s="1"/>
      <c r="GVK16357" s="1"/>
      <c r="GVL16357" s="1"/>
      <c r="GVM16357" s="1"/>
      <c r="GVN16357" s="1"/>
      <c r="GVO16357" s="1"/>
      <c r="GVP16357" s="1"/>
      <c r="GVQ16357" s="1"/>
      <c r="GVR16357" s="1"/>
      <c r="GVS16357" s="1"/>
      <c r="GVT16357" s="1"/>
      <c r="GVU16357" s="1"/>
      <c r="GVV16357" s="1"/>
      <c r="GVW16357" s="1"/>
      <c r="GVX16357" s="1"/>
      <c r="GVY16357" s="1"/>
      <c r="GVZ16357" s="1"/>
      <c r="GWA16357" s="1"/>
      <c r="GWB16357" s="1"/>
      <c r="GWC16357" s="1"/>
      <c r="GWD16357" s="1"/>
      <c r="GWE16357" s="1"/>
      <c r="GWF16357" s="1"/>
      <c r="GWG16357" s="1"/>
      <c r="GWH16357" s="1"/>
      <c r="GWI16357" s="1"/>
      <c r="GWJ16357" s="1"/>
      <c r="GWK16357" s="1"/>
      <c r="GWL16357" s="1"/>
      <c r="GWM16357" s="1"/>
      <c r="GWN16357" s="1"/>
      <c r="GWO16357" s="1"/>
      <c r="GWP16357" s="1"/>
      <c r="GWQ16357" s="1"/>
      <c r="GWR16357" s="1"/>
      <c r="GWS16357" s="1"/>
      <c r="GWT16357" s="1"/>
      <c r="GWU16357" s="1"/>
      <c r="GWV16357" s="1"/>
      <c r="GWW16357" s="1"/>
      <c r="GWX16357" s="1"/>
      <c r="GWY16357" s="1"/>
      <c r="GWZ16357" s="1"/>
      <c r="GXA16357" s="1"/>
      <c r="GXB16357" s="1"/>
      <c r="GXC16357" s="1"/>
      <c r="GXD16357" s="1"/>
      <c r="GXE16357" s="1"/>
      <c r="GXF16357" s="1"/>
      <c r="GXG16357" s="1"/>
      <c r="GXH16357" s="1"/>
      <c r="GXI16357" s="1"/>
      <c r="GXJ16357" s="1"/>
      <c r="GXK16357" s="1"/>
      <c r="GXL16357" s="1"/>
      <c r="GXM16357" s="1"/>
      <c r="GXN16357" s="1"/>
      <c r="GXO16357" s="1"/>
      <c r="GXP16357" s="1"/>
      <c r="GXQ16357" s="1"/>
      <c r="GXR16357" s="1"/>
      <c r="GXS16357" s="1"/>
      <c r="GXT16357" s="1"/>
      <c r="GXU16357" s="1"/>
      <c r="GXV16357" s="1"/>
      <c r="GXW16357" s="1"/>
      <c r="GXX16357" s="1"/>
      <c r="GXY16357" s="1"/>
      <c r="GXZ16357" s="1"/>
      <c r="GYA16357" s="1"/>
      <c r="GYB16357" s="1"/>
      <c r="GYC16357" s="1"/>
      <c r="GYD16357" s="1"/>
      <c r="GYE16357" s="1"/>
      <c r="GYF16357" s="1"/>
      <c r="GYG16357" s="1"/>
      <c r="GYH16357" s="1"/>
      <c r="GYI16357" s="1"/>
      <c r="GYJ16357" s="1"/>
      <c r="GYK16357" s="1"/>
      <c r="GYL16357" s="1"/>
      <c r="GYM16357" s="1"/>
      <c r="GYN16357" s="1"/>
      <c r="GYO16357" s="1"/>
      <c r="GYP16357" s="1"/>
      <c r="GYQ16357" s="1"/>
      <c r="GYR16357" s="1"/>
      <c r="GYS16357" s="1"/>
      <c r="GYT16357" s="1"/>
      <c r="GYU16357" s="1"/>
      <c r="GYV16357" s="1"/>
      <c r="GYW16357" s="1"/>
      <c r="GYX16357" s="1"/>
      <c r="GYY16357" s="1"/>
      <c r="GYZ16357" s="1"/>
      <c r="GZA16357" s="1"/>
      <c r="GZB16357" s="1"/>
      <c r="GZC16357" s="1"/>
      <c r="GZD16357" s="1"/>
      <c r="GZE16357" s="1"/>
      <c r="GZF16357" s="1"/>
      <c r="GZG16357" s="1"/>
      <c r="GZH16357" s="1"/>
      <c r="GZI16357" s="1"/>
      <c r="GZJ16357" s="1"/>
      <c r="GZK16357" s="1"/>
      <c r="GZL16357" s="1"/>
      <c r="GZM16357" s="1"/>
      <c r="GZN16357" s="1"/>
      <c r="GZO16357" s="1"/>
      <c r="GZP16357" s="1"/>
      <c r="GZQ16357" s="1"/>
      <c r="GZR16357" s="1"/>
      <c r="GZS16357" s="1"/>
      <c r="GZT16357" s="1"/>
      <c r="GZU16357" s="1"/>
      <c r="GZV16357" s="1"/>
      <c r="GZW16357" s="1"/>
      <c r="GZX16357" s="1"/>
      <c r="GZY16357" s="1"/>
      <c r="GZZ16357" s="1"/>
      <c r="HAA16357" s="1"/>
      <c r="HAB16357" s="1"/>
      <c r="HAC16357" s="1"/>
      <c r="HAD16357" s="1"/>
      <c r="HAE16357" s="1"/>
      <c r="HAF16357" s="1"/>
      <c r="HAG16357" s="1"/>
      <c r="HAH16357" s="1"/>
      <c r="HAI16357" s="1"/>
      <c r="HAJ16357" s="1"/>
      <c r="HAK16357" s="1"/>
      <c r="HAL16357" s="1"/>
      <c r="HAM16357" s="1"/>
      <c r="HAN16357" s="1"/>
      <c r="HAO16357" s="1"/>
      <c r="HAP16357" s="1"/>
      <c r="HAQ16357" s="1"/>
      <c r="HAR16357" s="1"/>
      <c r="HAS16357" s="1"/>
      <c r="HAT16357" s="1"/>
      <c r="HAU16357" s="1"/>
      <c r="HAV16357" s="1"/>
      <c r="HAW16357" s="1"/>
      <c r="HAX16357" s="1"/>
      <c r="HAY16357" s="1"/>
      <c r="HAZ16357" s="1"/>
      <c r="HBA16357" s="1"/>
      <c r="HBB16357" s="1"/>
      <c r="HBC16357" s="1"/>
      <c r="HBD16357" s="1"/>
      <c r="HBE16357" s="1"/>
      <c r="HBF16357" s="1"/>
      <c r="HBG16357" s="1"/>
      <c r="HBH16357" s="1"/>
      <c r="HBI16357" s="1"/>
      <c r="HBJ16357" s="1"/>
      <c r="HBK16357" s="1"/>
      <c r="HBL16357" s="1"/>
      <c r="HBM16357" s="1"/>
      <c r="HBN16357" s="1"/>
      <c r="HBO16357" s="1"/>
      <c r="HBP16357" s="1"/>
      <c r="HBQ16357" s="1"/>
      <c r="HBR16357" s="1"/>
      <c r="HBS16357" s="1"/>
      <c r="HBT16357" s="1"/>
      <c r="HBU16357" s="1"/>
      <c r="HBV16357" s="1"/>
      <c r="HBW16357" s="1"/>
      <c r="HBX16357" s="1"/>
      <c r="HBY16357" s="1"/>
      <c r="HBZ16357" s="1"/>
      <c r="HCA16357" s="1"/>
      <c r="HCB16357" s="1"/>
      <c r="HCC16357" s="1"/>
      <c r="HCD16357" s="1"/>
      <c r="HCE16357" s="1"/>
      <c r="HCF16357" s="1"/>
      <c r="HCG16357" s="1"/>
      <c r="HCH16357" s="1"/>
      <c r="HCI16357" s="1"/>
      <c r="HCJ16357" s="1"/>
      <c r="HCK16357" s="1"/>
      <c r="HCL16357" s="1"/>
      <c r="HCM16357" s="1"/>
      <c r="HCN16357" s="1"/>
      <c r="HCO16357" s="1"/>
      <c r="HCP16357" s="1"/>
      <c r="HCQ16357" s="1"/>
      <c r="HCR16357" s="1"/>
      <c r="HCS16357" s="1"/>
      <c r="HCT16357" s="1"/>
      <c r="HCU16357" s="1"/>
      <c r="HCV16357" s="1"/>
      <c r="HCW16357" s="1"/>
      <c r="HCX16357" s="1"/>
      <c r="HCY16357" s="1"/>
      <c r="HCZ16357" s="1"/>
      <c r="HDA16357" s="1"/>
      <c r="HDB16357" s="1"/>
      <c r="HDC16357" s="1"/>
      <c r="HDD16357" s="1"/>
      <c r="HDE16357" s="1"/>
      <c r="HDF16357" s="1"/>
      <c r="HDG16357" s="1"/>
      <c r="HDH16357" s="1"/>
      <c r="HDI16357" s="1"/>
      <c r="HDJ16357" s="1"/>
      <c r="HDK16357" s="1"/>
      <c r="HDL16357" s="1"/>
      <c r="HDM16357" s="1"/>
      <c r="HDN16357" s="1"/>
      <c r="HDO16357" s="1"/>
      <c r="HDP16357" s="1"/>
      <c r="HDQ16357" s="1"/>
      <c r="HDR16357" s="1"/>
      <c r="HDS16357" s="1"/>
      <c r="HDT16357" s="1"/>
      <c r="HDU16357" s="1"/>
      <c r="HDV16357" s="1"/>
      <c r="HDW16357" s="1"/>
      <c r="HDX16357" s="1"/>
      <c r="HDY16357" s="1"/>
      <c r="HDZ16357" s="1"/>
      <c r="HEA16357" s="1"/>
      <c r="HEB16357" s="1"/>
      <c r="HEC16357" s="1"/>
      <c r="HED16357" s="1"/>
      <c r="HEE16357" s="1"/>
      <c r="HEF16357" s="1"/>
      <c r="HEG16357" s="1"/>
      <c r="HEH16357" s="1"/>
      <c r="HEI16357" s="1"/>
      <c r="HEJ16357" s="1"/>
      <c r="HEK16357" s="1"/>
      <c r="HEL16357" s="1"/>
      <c r="HEM16357" s="1"/>
      <c r="HEN16357" s="1"/>
      <c r="HEO16357" s="1"/>
      <c r="HEP16357" s="1"/>
      <c r="HEQ16357" s="1"/>
      <c r="HER16357" s="1"/>
      <c r="HES16357" s="1"/>
      <c r="HET16357" s="1"/>
      <c r="HEU16357" s="1"/>
      <c r="HEV16357" s="1"/>
      <c r="HEW16357" s="1"/>
      <c r="HEX16357" s="1"/>
      <c r="HEY16357" s="1"/>
      <c r="HEZ16357" s="1"/>
      <c r="HFA16357" s="1"/>
      <c r="HFB16357" s="1"/>
      <c r="HFC16357" s="1"/>
      <c r="HFD16357" s="1"/>
      <c r="HFE16357" s="1"/>
      <c r="HFF16357" s="1"/>
      <c r="HFG16357" s="1"/>
      <c r="HFH16357" s="1"/>
      <c r="HFI16357" s="1"/>
      <c r="HFJ16357" s="1"/>
      <c r="HFK16357" s="1"/>
      <c r="HFL16357" s="1"/>
      <c r="HFM16357" s="1"/>
      <c r="HFN16357" s="1"/>
      <c r="HFO16357" s="1"/>
      <c r="HFP16357" s="1"/>
      <c r="HFQ16357" s="1"/>
      <c r="HFR16357" s="1"/>
      <c r="HFS16357" s="1"/>
      <c r="HFT16357" s="1"/>
      <c r="HFU16357" s="1"/>
      <c r="HFV16357" s="1"/>
      <c r="HFW16357" s="1"/>
      <c r="HFX16357" s="1"/>
      <c r="HFY16357" s="1"/>
      <c r="HFZ16357" s="1"/>
      <c r="HGA16357" s="1"/>
      <c r="HGB16357" s="1"/>
      <c r="HGC16357" s="1"/>
      <c r="HGD16357" s="1"/>
      <c r="HGE16357" s="1"/>
      <c r="HGF16357" s="1"/>
      <c r="HGG16357" s="1"/>
      <c r="HGH16357" s="1"/>
      <c r="HGI16357" s="1"/>
      <c r="HGJ16357" s="1"/>
      <c r="HGK16357" s="1"/>
      <c r="HGL16357" s="1"/>
      <c r="HGM16357" s="1"/>
      <c r="HGN16357" s="1"/>
      <c r="HGO16357" s="1"/>
      <c r="HGP16357" s="1"/>
      <c r="HGQ16357" s="1"/>
      <c r="HGR16357" s="1"/>
      <c r="HGS16357" s="1"/>
      <c r="HGT16357" s="1"/>
      <c r="HGU16357" s="1"/>
      <c r="HGV16357" s="1"/>
      <c r="HGW16357" s="1"/>
      <c r="HGX16357" s="1"/>
      <c r="HGY16357" s="1"/>
      <c r="HGZ16357" s="1"/>
      <c r="HHA16357" s="1"/>
      <c r="HHB16357" s="1"/>
      <c r="HHC16357" s="1"/>
      <c r="HHD16357" s="1"/>
      <c r="HHE16357" s="1"/>
      <c r="HHF16357" s="1"/>
      <c r="HHG16357" s="1"/>
      <c r="HHH16357" s="1"/>
      <c r="HHI16357" s="1"/>
      <c r="HHJ16357" s="1"/>
      <c r="HHK16357" s="1"/>
      <c r="HHL16357" s="1"/>
      <c r="HHM16357" s="1"/>
      <c r="HHN16357" s="1"/>
      <c r="HHO16357" s="1"/>
      <c r="HHP16357" s="1"/>
      <c r="HHQ16357" s="1"/>
      <c r="HHR16357" s="1"/>
      <c r="HHS16357" s="1"/>
      <c r="HHT16357" s="1"/>
      <c r="HHU16357" s="1"/>
      <c r="HHV16357" s="1"/>
      <c r="HHW16357" s="1"/>
      <c r="HHX16357" s="1"/>
      <c r="HHY16357" s="1"/>
      <c r="HHZ16357" s="1"/>
      <c r="HIA16357" s="1"/>
      <c r="HIB16357" s="1"/>
      <c r="HIC16357" s="1"/>
      <c r="HID16357" s="1"/>
      <c r="HIE16357" s="1"/>
      <c r="HIF16357" s="1"/>
      <c r="HIG16357" s="1"/>
      <c r="HIH16357" s="1"/>
      <c r="HII16357" s="1"/>
      <c r="HIJ16357" s="1"/>
      <c r="HIK16357" s="1"/>
      <c r="HIL16357" s="1"/>
      <c r="HIM16357" s="1"/>
      <c r="HIN16357" s="1"/>
      <c r="HIO16357" s="1"/>
      <c r="HIP16357" s="1"/>
      <c r="HIQ16357" s="1"/>
      <c r="HIR16357" s="1"/>
      <c r="HIS16357" s="1"/>
      <c r="HIT16357" s="1"/>
      <c r="HIU16357" s="1"/>
      <c r="HIV16357" s="1"/>
      <c r="HIW16357" s="1"/>
      <c r="HIX16357" s="1"/>
      <c r="HIY16357" s="1"/>
      <c r="HIZ16357" s="1"/>
      <c r="HJA16357" s="1"/>
      <c r="HJB16357" s="1"/>
      <c r="HJC16357" s="1"/>
      <c r="HJD16357" s="1"/>
      <c r="HJE16357" s="1"/>
      <c r="HJF16357" s="1"/>
      <c r="HJG16357" s="1"/>
      <c r="HJH16357" s="1"/>
      <c r="HJI16357" s="1"/>
      <c r="HJJ16357" s="1"/>
      <c r="HJK16357" s="1"/>
      <c r="HJL16357" s="1"/>
      <c r="HJM16357" s="1"/>
      <c r="HJN16357" s="1"/>
      <c r="HJO16357" s="1"/>
      <c r="HJP16357" s="1"/>
      <c r="HJQ16357" s="1"/>
      <c r="HJR16357" s="1"/>
      <c r="HJS16357" s="1"/>
      <c r="HJT16357" s="1"/>
      <c r="HJU16357" s="1"/>
      <c r="HJV16357" s="1"/>
      <c r="HJW16357" s="1"/>
      <c r="HJX16357" s="1"/>
      <c r="HJY16357" s="1"/>
      <c r="HJZ16357" s="1"/>
      <c r="HKA16357" s="1"/>
      <c r="HKB16357" s="1"/>
      <c r="HKC16357" s="1"/>
      <c r="HKD16357" s="1"/>
      <c r="HKE16357" s="1"/>
      <c r="HKF16357" s="1"/>
      <c r="HKG16357" s="1"/>
      <c r="HKH16357" s="1"/>
      <c r="HKI16357" s="1"/>
      <c r="HKJ16357" s="1"/>
      <c r="HKK16357" s="1"/>
      <c r="HKL16357" s="1"/>
      <c r="HKM16357" s="1"/>
      <c r="HKN16357" s="1"/>
      <c r="HKO16357" s="1"/>
      <c r="HKP16357" s="1"/>
      <c r="HKQ16357" s="1"/>
      <c r="HKR16357" s="1"/>
      <c r="HKS16357" s="1"/>
      <c r="HKT16357" s="1"/>
      <c r="HKU16357" s="1"/>
      <c r="HKV16357" s="1"/>
      <c r="HKW16357" s="1"/>
      <c r="HKX16357" s="1"/>
      <c r="HKY16357" s="1"/>
      <c r="HKZ16357" s="1"/>
      <c r="HLA16357" s="1"/>
      <c r="HLB16357" s="1"/>
      <c r="HLC16357" s="1"/>
      <c r="HLD16357" s="1"/>
      <c r="HLE16357" s="1"/>
      <c r="HLF16357" s="1"/>
      <c r="HLG16357" s="1"/>
      <c r="HLH16357" s="1"/>
      <c r="HLI16357" s="1"/>
      <c r="HLJ16357" s="1"/>
      <c r="HLK16357" s="1"/>
      <c r="HLL16357" s="1"/>
      <c r="HLM16357" s="1"/>
      <c r="HLN16357" s="1"/>
      <c r="HLO16357" s="1"/>
      <c r="HLP16357" s="1"/>
      <c r="HLQ16357" s="1"/>
      <c r="HLR16357" s="1"/>
      <c r="HLS16357" s="1"/>
      <c r="HLT16357" s="1"/>
      <c r="HLU16357" s="1"/>
      <c r="HLV16357" s="1"/>
      <c r="HLW16357" s="1"/>
      <c r="HLX16357" s="1"/>
      <c r="HLY16357" s="1"/>
      <c r="HLZ16357" s="1"/>
      <c r="HMA16357" s="1"/>
      <c r="HMB16357" s="1"/>
      <c r="HMC16357" s="1"/>
      <c r="HMD16357" s="1"/>
      <c r="HME16357" s="1"/>
      <c r="HMF16357" s="1"/>
      <c r="HMG16357" s="1"/>
      <c r="HMH16357" s="1"/>
      <c r="HMI16357" s="1"/>
      <c r="HMJ16357" s="1"/>
      <c r="HMK16357" s="1"/>
      <c r="HML16357" s="1"/>
      <c r="HMM16357" s="1"/>
      <c r="HMN16357" s="1"/>
      <c r="HMO16357" s="1"/>
      <c r="HMP16357" s="1"/>
      <c r="HMQ16357" s="1"/>
      <c r="HMR16357" s="1"/>
      <c r="HMS16357" s="1"/>
      <c r="HMT16357" s="1"/>
      <c r="HMU16357" s="1"/>
      <c r="HMV16357" s="1"/>
      <c r="HMW16357" s="1"/>
      <c r="HMX16357" s="1"/>
      <c r="HMY16357" s="1"/>
      <c r="HMZ16357" s="1"/>
      <c r="HNA16357" s="1"/>
      <c r="HNB16357" s="1"/>
      <c r="HNC16357" s="1"/>
      <c r="HND16357" s="1"/>
      <c r="HNE16357" s="1"/>
      <c r="HNF16357" s="1"/>
      <c r="HNG16357" s="1"/>
      <c r="HNH16357" s="1"/>
      <c r="HNI16357" s="1"/>
      <c r="HNJ16357" s="1"/>
      <c r="HNK16357" s="1"/>
      <c r="HNL16357" s="1"/>
      <c r="HNM16357" s="1"/>
      <c r="HNN16357" s="1"/>
      <c r="HNO16357" s="1"/>
      <c r="HNP16357" s="1"/>
      <c r="HNQ16357" s="1"/>
      <c r="HNR16357" s="1"/>
      <c r="HNS16357" s="1"/>
      <c r="HNT16357" s="1"/>
      <c r="HNU16357" s="1"/>
      <c r="HNV16357" s="1"/>
      <c r="HNW16357" s="1"/>
      <c r="HNX16357" s="1"/>
      <c r="HNY16357" s="1"/>
      <c r="HNZ16357" s="1"/>
      <c r="HOA16357" s="1"/>
      <c r="HOB16357" s="1"/>
      <c r="HOC16357" s="1"/>
      <c r="HOD16357" s="1"/>
      <c r="HOE16357" s="1"/>
      <c r="HOF16357" s="1"/>
      <c r="HOG16357" s="1"/>
      <c r="HOH16357" s="1"/>
      <c r="HOI16357" s="1"/>
      <c r="HOJ16357" s="1"/>
      <c r="HOK16357" s="1"/>
      <c r="HOL16357" s="1"/>
      <c r="HOM16357" s="1"/>
      <c r="HON16357" s="1"/>
      <c r="HOO16357" s="1"/>
      <c r="HOP16357" s="1"/>
      <c r="HOQ16357" s="1"/>
      <c r="HOR16357" s="1"/>
      <c r="HOS16357" s="1"/>
      <c r="HOT16357" s="1"/>
      <c r="HOU16357" s="1"/>
      <c r="HOV16357" s="1"/>
      <c r="HOW16357" s="1"/>
      <c r="HOX16357" s="1"/>
      <c r="HOY16357" s="1"/>
      <c r="HOZ16357" s="1"/>
      <c r="HPA16357" s="1"/>
      <c r="HPB16357" s="1"/>
      <c r="HPC16357" s="1"/>
      <c r="HPD16357" s="1"/>
      <c r="HPE16357" s="1"/>
      <c r="HPF16357" s="1"/>
      <c r="HPG16357" s="1"/>
      <c r="HPH16357" s="1"/>
      <c r="HPI16357" s="1"/>
      <c r="HPJ16357" s="1"/>
      <c r="HPK16357" s="1"/>
      <c r="HPL16357" s="1"/>
      <c r="HPM16357" s="1"/>
      <c r="HPN16357" s="1"/>
      <c r="HPO16357" s="1"/>
      <c r="HPP16357" s="1"/>
      <c r="HPQ16357" s="1"/>
      <c r="HPR16357" s="1"/>
      <c r="HPS16357" s="1"/>
      <c r="HPT16357" s="1"/>
      <c r="HPU16357" s="1"/>
      <c r="HPV16357" s="1"/>
      <c r="HPW16357" s="1"/>
      <c r="HPX16357" s="1"/>
      <c r="HPY16357" s="1"/>
      <c r="HPZ16357" s="1"/>
      <c r="HQA16357" s="1"/>
      <c r="HQB16357" s="1"/>
      <c r="HQC16357" s="1"/>
      <c r="HQD16357" s="1"/>
      <c r="HQE16357" s="1"/>
      <c r="HQF16357" s="1"/>
      <c r="HQG16357" s="1"/>
      <c r="HQH16357" s="1"/>
      <c r="HQI16357" s="1"/>
      <c r="HQJ16357" s="1"/>
      <c r="HQK16357" s="1"/>
      <c r="HQL16357" s="1"/>
      <c r="HQM16357" s="1"/>
      <c r="HQN16357" s="1"/>
      <c r="HQO16357" s="1"/>
      <c r="HQP16357" s="1"/>
      <c r="HQQ16357" s="1"/>
      <c r="HQR16357" s="1"/>
      <c r="HQS16357" s="1"/>
      <c r="HQT16357" s="1"/>
      <c r="HQU16357" s="1"/>
      <c r="HQV16357" s="1"/>
      <c r="HQW16357" s="1"/>
      <c r="HQX16357" s="1"/>
      <c r="HQY16357" s="1"/>
      <c r="HQZ16357" s="1"/>
      <c r="HRA16357" s="1"/>
      <c r="HRB16357" s="1"/>
      <c r="HRC16357" s="1"/>
      <c r="HRD16357" s="1"/>
      <c r="HRE16357" s="1"/>
      <c r="HRF16357" s="1"/>
      <c r="HRG16357" s="1"/>
      <c r="HRH16357" s="1"/>
      <c r="HRI16357" s="1"/>
      <c r="HRJ16357" s="1"/>
      <c r="HRK16357" s="1"/>
      <c r="HRL16357" s="1"/>
      <c r="HRM16357" s="1"/>
      <c r="HRN16357" s="1"/>
      <c r="HRO16357" s="1"/>
      <c r="HRP16357" s="1"/>
      <c r="HRQ16357" s="1"/>
      <c r="HRR16357" s="1"/>
      <c r="HRS16357" s="1"/>
      <c r="HRT16357" s="1"/>
      <c r="HRU16357" s="1"/>
      <c r="HRV16357" s="1"/>
      <c r="HRW16357" s="1"/>
      <c r="HRX16357" s="1"/>
      <c r="HRY16357" s="1"/>
      <c r="HRZ16357" s="1"/>
      <c r="HSA16357" s="1"/>
      <c r="HSB16357" s="1"/>
      <c r="HSC16357" s="1"/>
      <c r="HSD16357" s="1"/>
      <c r="HSE16357" s="1"/>
      <c r="HSF16357" s="1"/>
      <c r="HSG16357" s="1"/>
      <c r="HSH16357" s="1"/>
      <c r="HSI16357" s="1"/>
      <c r="HSJ16357" s="1"/>
      <c r="HSK16357" s="1"/>
      <c r="HSL16357" s="1"/>
      <c r="HSM16357" s="1"/>
      <c r="HSN16357" s="1"/>
      <c r="HSO16357" s="1"/>
      <c r="HSP16357" s="1"/>
      <c r="HSQ16357" s="1"/>
      <c r="HSR16357" s="1"/>
      <c r="HSS16357" s="1"/>
      <c r="HST16357" s="1"/>
      <c r="HSU16357" s="1"/>
      <c r="HSV16357" s="1"/>
      <c r="HSW16357" s="1"/>
      <c r="HSX16357" s="1"/>
      <c r="HSY16357" s="1"/>
      <c r="HSZ16357" s="1"/>
      <c r="HTA16357" s="1"/>
      <c r="HTB16357" s="1"/>
      <c r="HTC16357" s="1"/>
      <c r="HTD16357" s="1"/>
      <c r="HTE16357" s="1"/>
      <c r="HTF16357" s="1"/>
      <c r="HTG16357" s="1"/>
      <c r="HTH16357" s="1"/>
      <c r="HTI16357" s="1"/>
      <c r="HTJ16357" s="1"/>
      <c r="HTK16357" s="1"/>
      <c r="HTL16357" s="1"/>
      <c r="HTM16357" s="1"/>
      <c r="HTN16357" s="1"/>
      <c r="HTO16357" s="1"/>
      <c r="HTP16357" s="1"/>
      <c r="HTQ16357" s="1"/>
      <c r="HTR16357" s="1"/>
      <c r="HTS16357" s="1"/>
      <c r="HTT16357" s="1"/>
      <c r="HTU16357" s="1"/>
      <c r="HTV16357" s="1"/>
      <c r="HTW16357" s="1"/>
      <c r="HTX16357" s="1"/>
      <c r="HTY16357" s="1"/>
      <c r="HTZ16357" s="1"/>
      <c r="HUA16357" s="1"/>
      <c r="HUB16357" s="1"/>
      <c r="HUC16357" s="1"/>
      <c r="HUD16357" s="1"/>
      <c r="HUE16357" s="1"/>
      <c r="HUF16357" s="1"/>
      <c r="HUG16357" s="1"/>
      <c r="HUH16357" s="1"/>
      <c r="HUI16357" s="1"/>
      <c r="HUJ16357" s="1"/>
      <c r="HUK16357" s="1"/>
      <c r="HUL16357" s="1"/>
      <c r="HUM16357" s="1"/>
      <c r="HUN16357" s="1"/>
      <c r="HUO16357" s="1"/>
      <c r="HUP16357" s="1"/>
      <c r="HUQ16357" s="1"/>
      <c r="HUR16357" s="1"/>
      <c r="HUS16357" s="1"/>
      <c r="HUT16357" s="1"/>
      <c r="HUU16357" s="1"/>
      <c r="HUV16357" s="1"/>
      <c r="HUW16357" s="1"/>
      <c r="HUX16357" s="1"/>
      <c r="HUY16357" s="1"/>
      <c r="HUZ16357" s="1"/>
      <c r="HVA16357" s="1"/>
      <c r="HVB16357" s="1"/>
      <c r="HVC16357" s="1"/>
      <c r="HVD16357" s="1"/>
      <c r="HVE16357" s="1"/>
      <c r="HVF16357" s="1"/>
      <c r="HVG16357" s="1"/>
      <c r="HVH16357" s="1"/>
      <c r="HVI16357" s="1"/>
      <c r="HVJ16357" s="1"/>
      <c r="HVK16357" s="1"/>
      <c r="HVL16357" s="1"/>
      <c r="HVM16357" s="1"/>
      <c r="HVN16357" s="1"/>
      <c r="HVO16357" s="1"/>
      <c r="HVP16357" s="1"/>
      <c r="HVQ16357" s="1"/>
      <c r="HVR16357" s="1"/>
      <c r="HVS16357" s="1"/>
      <c r="HVT16357" s="1"/>
      <c r="HVU16357" s="1"/>
      <c r="HVV16357" s="1"/>
      <c r="HVW16357" s="1"/>
      <c r="HVX16357" s="1"/>
      <c r="HVY16357" s="1"/>
      <c r="HVZ16357" s="1"/>
      <c r="HWA16357" s="1"/>
      <c r="HWB16357" s="1"/>
      <c r="HWC16357" s="1"/>
      <c r="HWD16357" s="1"/>
      <c r="HWE16357" s="1"/>
      <c r="HWF16357" s="1"/>
      <c r="HWG16357" s="1"/>
      <c r="HWH16357" s="1"/>
      <c r="HWI16357" s="1"/>
      <c r="HWJ16357" s="1"/>
      <c r="HWK16357" s="1"/>
      <c r="HWL16357" s="1"/>
      <c r="HWM16357" s="1"/>
      <c r="HWN16357" s="1"/>
      <c r="HWO16357" s="1"/>
      <c r="HWP16357" s="1"/>
      <c r="HWQ16357" s="1"/>
      <c r="HWR16357" s="1"/>
      <c r="HWS16357" s="1"/>
      <c r="HWT16357" s="1"/>
      <c r="HWU16357" s="1"/>
      <c r="HWV16357" s="1"/>
      <c r="HWW16357" s="1"/>
      <c r="HWX16357" s="1"/>
      <c r="HWY16357" s="1"/>
      <c r="HWZ16357" s="1"/>
      <c r="HXA16357" s="1"/>
      <c r="HXB16357" s="1"/>
      <c r="HXC16357" s="1"/>
      <c r="HXD16357" s="1"/>
      <c r="HXE16357" s="1"/>
      <c r="HXF16357" s="1"/>
      <c r="HXG16357" s="1"/>
      <c r="HXH16357" s="1"/>
      <c r="HXI16357" s="1"/>
      <c r="HXJ16357" s="1"/>
      <c r="HXK16357" s="1"/>
      <c r="HXL16357" s="1"/>
      <c r="HXM16357" s="1"/>
      <c r="HXN16357" s="1"/>
      <c r="HXO16357" s="1"/>
      <c r="HXP16357" s="1"/>
      <c r="HXQ16357" s="1"/>
      <c r="HXR16357" s="1"/>
      <c r="HXS16357" s="1"/>
      <c r="HXT16357" s="1"/>
      <c r="HXU16357" s="1"/>
      <c r="HXV16357" s="1"/>
      <c r="HXW16357" s="1"/>
      <c r="HXX16357" s="1"/>
      <c r="HXY16357" s="1"/>
      <c r="HXZ16357" s="1"/>
      <c r="HYA16357" s="1"/>
      <c r="HYB16357" s="1"/>
      <c r="HYC16357" s="1"/>
      <c r="HYD16357" s="1"/>
      <c r="HYE16357" s="1"/>
      <c r="HYF16357" s="1"/>
      <c r="HYG16357" s="1"/>
      <c r="HYH16357" s="1"/>
      <c r="HYI16357" s="1"/>
      <c r="HYJ16357" s="1"/>
      <c r="HYK16357" s="1"/>
      <c r="HYL16357" s="1"/>
      <c r="HYM16357" s="1"/>
      <c r="HYN16357" s="1"/>
      <c r="HYO16357" s="1"/>
      <c r="HYP16357" s="1"/>
      <c r="HYQ16357" s="1"/>
      <c r="HYR16357" s="1"/>
      <c r="HYS16357" s="1"/>
      <c r="HYT16357" s="1"/>
      <c r="HYU16357" s="1"/>
      <c r="HYV16357" s="1"/>
      <c r="HYW16357" s="1"/>
      <c r="HYX16357" s="1"/>
      <c r="HYY16357" s="1"/>
      <c r="HYZ16357" s="1"/>
      <c r="HZA16357" s="1"/>
      <c r="HZB16357" s="1"/>
      <c r="HZC16357" s="1"/>
      <c r="HZD16357" s="1"/>
      <c r="HZE16357" s="1"/>
      <c r="HZF16357" s="1"/>
      <c r="HZG16357" s="1"/>
      <c r="HZH16357" s="1"/>
      <c r="HZI16357" s="1"/>
      <c r="HZJ16357" s="1"/>
      <c r="HZK16357" s="1"/>
      <c r="HZL16357" s="1"/>
      <c r="HZM16357" s="1"/>
      <c r="HZN16357" s="1"/>
      <c r="HZO16357" s="1"/>
      <c r="HZP16357" s="1"/>
      <c r="HZQ16357" s="1"/>
      <c r="HZR16357" s="1"/>
      <c r="HZS16357" s="1"/>
      <c r="HZT16357" s="1"/>
      <c r="HZU16357" s="1"/>
      <c r="HZV16357" s="1"/>
      <c r="HZW16357" s="1"/>
      <c r="HZX16357" s="1"/>
      <c r="HZY16357" s="1"/>
      <c r="HZZ16357" s="1"/>
      <c r="IAA16357" s="1"/>
      <c r="IAB16357" s="1"/>
      <c r="IAC16357" s="1"/>
      <c r="IAD16357" s="1"/>
      <c r="IAE16357" s="1"/>
      <c r="IAF16357" s="1"/>
      <c r="IAG16357" s="1"/>
      <c r="IAH16357" s="1"/>
      <c r="IAI16357" s="1"/>
      <c r="IAJ16357" s="1"/>
      <c r="IAK16357" s="1"/>
      <c r="IAL16357" s="1"/>
      <c r="IAM16357" s="1"/>
      <c r="IAN16357" s="1"/>
      <c r="IAO16357" s="1"/>
      <c r="IAP16357" s="1"/>
      <c r="IAQ16357" s="1"/>
      <c r="IAR16357" s="1"/>
      <c r="IAS16357" s="1"/>
      <c r="IAT16357" s="1"/>
      <c r="IAU16357" s="1"/>
      <c r="IAV16357" s="1"/>
      <c r="IAW16357" s="1"/>
      <c r="IAX16357" s="1"/>
      <c r="IAY16357" s="1"/>
      <c r="IAZ16357" s="1"/>
      <c r="IBA16357" s="1"/>
      <c r="IBB16357" s="1"/>
      <c r="IBC16357" s="1"/>
      <c r="IBD16357" s="1"/>
      <c r="IBE16357" s="1"/>
      <c r="IBF16357" s="1"/>
      <c r="IBG16357" s="1"/>
      <c r="IBH16357" s="1"/>
      <c r="IBI16357" s="1"/>
      <c r="IBJ16357" s="1"/>
      <c r="IBK16357" s="1"/>
      <c r="IBL16357" s="1"/>
      <c r="IBM16357" s="1"/>
      <c r="IBN16357" s="1"/>
      <c r="IBO16357" s="1"/>
      <c r="IBP16357" s="1"/>
      <c r="IBQ16357" s="1"/>
      <c r="IBR16357" s="1"/>
      <c r="IBS16357" s="1"/>
      <c r="IBT16357" s="1"/>
      <c r="IBU16357" s="1"/>
      <c r="IBV16357" s="1"/>
      <c r="IBW16357" s="1"/>
      <c r="IBX16357" s="1"/>
      <c r="IBY16357" s="1"/>
      <c r="IBZ16357" s="1"/>
      <c r="ICA16357" s="1"/>
      <c r="ICB16357" s="1"/>
      <c r="ICC16357" s="1"/>
      <c r="ICD16357" s="1"/>
      <c r="ICE16357" s="1"/>
      <c r="ICF16357" s="1"/>
      <c r="ICG16357" s="1"/>
      <c r="ICH16357" s="1"/>
      <c r="ICI16357" s="1"/>
      <c r="ICJ16357" s="1"/>
      <c r="ICK16357" s="1"/>
      <c r="ICL16357" s="1"/>
      <c r="ICM16357" s="1"/>
      <c r="ICN16357" s="1"/>
      <c r="ICO16357" s="1"/>
      <c r="ICP16357" s="1"/>
      <c r="ICQ16357" s="1"/>
      <c r="ICR16357" s="1"/>
      <c r="ICS16357" s="1"/>
      <c r="ICT16357" s="1"/>
      <c r="ICU16357" s="1"/>
      <c r="ICV16357" s="1"/>
      <c r="ICW16357" s="1"/>
      <c r="ICX16357" s="1"/>
      <c r="ICY16357" s="1"/>
      <c r="ICZ16357" s="1"/>
      <c r="IDA16357" s="1"/>
      <c r="IDB16357" s="1"/>
      <c r="IDC16357" s="1"/>
      <c r="IDD16357" s="1"/>
      <c r="IDE16357" s="1"/>
      <c r="IDF16357" s="1"/>
      <c r="IDG16357" s="1"/>
      <c r="IDH16357" s="1"/>
      <c r="IDI16357" s="1"/>
      <c r="IDJ16357" s="1"/>
      <c r="IDK16357" s="1"/>
      <c r="IDL16357" s="1"/>
      <c r="IDM16357" s="1"/>
      <c r="IDN16357" s="1"/>
      <c r="IDO16357" s="1"/>
      <c r="IDP16357" s="1"/>
      <c r="IDQ16357" s="1"/>
      <c r="IDR16357" s="1"/>
      <c r="IDS16357" s="1"/>
      <c r="IDT16357" s="1"/>
      <c r="IDU16357" s="1"/>
      <c r="IDV16357" s="1"/>
      <c r="IDW16357" s="1"/>
      <c r="IDX16357" s="1"/>
      <c r="IDY16357" s="1"/>
      <c r="IDZ16357" s="1"/>
      <c r="IEA16357" s="1"/>
      <c r="IEB16357" s="1"/>
      <c r="IEC16357" s="1"/>
      <c r="IED16357" s="1"/>
      <c r="IEE16357" s="1"/>
      <c r="IEF16357" s="1"/>
      <c r="IEG16357" s="1"/>
      <c r="IEH16357" s="1"/>
      <c r="IEI16357" s="1"/>
      <c r="IEJ16357" s="1"/>
      <c r="IEK16357" s="1"/>
      <c r="IEL16357" s="1"/>
      <c r="IEM16357" s="1"/>
      <c r="IEN16357" s="1"/>
      <c r="IEO16357" s="1"/>
      <c r="IEP16357" s="1"/>
      <c r="IEQ16357" s="1"/>
      <c r="IER16357" s="1"/>
      <c r="IES16357" s="1"/>
      <c r="IET16357" s="1"/>
      <c r="IEU16357" s="1"/>
      <c r="IEV16357" s="1"/>
      <c r="IEW16357" s="1"/>
      <c r="IEX16357" s="1"/>
      <c r="IEY16357" s="1"/>
      <c r="IEZ16357" s="1"/>
      <c r="IFA16357" s="1"/>
      <c r="IFB16357" s="1"/>
      <c r="IFC16357" s="1"/>
      <c r="IFD16357" s="1"/>
      <c r="IFE16357" s="1"/>
      <c r="IFF16357" s="1"/>
      <c r="IFG16357" s="1"/>
      <c r="IFH16357" s="1"/>
      <c r="IFI16357" s="1"/>
      <c r="IFJ16357" s="1"/>
      <c r="IFK16357" s="1"/>
      <c r="IFL16357" s="1"/>
      <c r="IFM16357" s="1"/>
      <c r="IFN16357" s="1"/>
      <c r="IFO16357" s="1"/>
      <c r="IFP16357" s="1"/>
      <c r="IFQ16357" s="1"/>
      <c r="IFR16357" s="1"/>
      <c r="IFS16357" s="1"/>
      <c r="IFT16357" s="1"/>
      <c r="IFU16357" s="1"/>
      <c r="IFV16357" s="1"/>
      <c r="IFW16357" s="1"/>
      <c r="IFX16357" s="1"/>
      <c r="IFY16357" s="1"/>
      <c r="IFZ16357" s="1"/>
      <c r="IGA16357" s="1"/>
      <c r="IGB16357" s="1"/>
      <c r="IGC16357" s="1"/>
      <c r="IGD16357" s="1"/>
      <c r="IGE16357" s="1"/>
      <c r="IGF16357" s="1"/>
      <c r="IGG16357" s="1"/>
      <c r="IGH16357" s="1"/>
      <c r="IGI16357" s="1"/>
      <c r="IGJ16357" s="1"/>
      <c r="IGK16357" s="1"/>
      <c r="IGL16357" s="1"/>
      <c r="IGM16357" s="1"/>
      <c r="IGN16357" s="1"/>
      <c r="IGO16357" s="1"/>
      <c r="IGP16357" s="1"/>
      <c r="IGQ16357" s="1"/>
      <c r="IGR16357" s="1"/>
      <c r="IGS16357" s="1"/>
      <c r="IGT16357" s="1"/>
      <c r="IGU16357" s="1"/>
      <c r="IGV16357" s="1"/>
      <c r="IGW16357" s="1"/>
      <c r="IGX16357" s="1"/>
      <c r="IGY16357" s="1"/>
      <c r="IGZ16357" s="1"/>
      <c r="IHA16357" s="1"/>
      <c r="IHB16357" s="1"/>
      <c r="IHC16357" s="1"/>
      <c r="IHD16357" s="1"/>
      <c r="IHE16357" s="1"/>
      <c r="IHF16357" s="1"/>
      <c r="IHG16357" s="1"/>
      <c r="IHH16357" s="1"/>
      <c r="IHI16357" s="1"/>
      <c r="IHJ16357" s="1"/>
      <c r="IHK16357" s="1"/>
      <c r="IHL16357" s="1"/>
      <c r="IHM16357" s="1"/>
      <c r="IHN16357" s="1"/>
      <c r="IHO16357" s="1"/>
      <c r="IHP16357" s="1"/>
      <c r="IHQ16357" s="1"/>
      <c r="IHR16357" s="1"/>
      <c r="IHS16357" s="1"/>
      <c r="IHT16357" s="1"/>
      <c r="IHU16357" s="1"/>
      <c r="IHV16357" s="1"/>
      <c r="IHW16357" s="1"/>
      <c r="IHX16357" s="1"/>
      <c r="IHY16357" s="1"/>
      <c r="IHZ16357" s="1"/>
      <c r="IIA16357" s="1"/>
      <c r="IIB16357" s="1"/>
      <c r="IIC16357" s="1"/>
      <c r="IID16357" s="1"/>
      <c r="IIE16357" s="1"/>
      <c r="IIF16357" s="1"/>
      <c r="IIG16357" s="1"/>
      <c r="IIH16357" s="1"/>
      <c r="III16357" s="1"/>
      <c r="IIJ16357" s="1"/>
      <c r="IIK16357" s="1"/>
      <c r="IIL16357" s="1"/>
      <c r="IIM16357" s="1"/>
      <c r="IIN16357" s="1"/>
      <c r="IIO16357" s="1"/>
      <c r="IIP16357" s="1"/>
      <c r="IIQ16357" s="1"/>
      <c r="IIR16357" s="1"/>
      <c r="IIS16357" s="1"/>
      <c r="IIT16357" s="1"/>
      <c r="IIU16357" s="1"/>
      <c r="IIV16357" s="1"/>
      <c r="IIW16357" s="1"/>
      <c r="IIX16357" s="1"/>
      <c r="IIY16357" s="1"/>
      <c r="IIZ16357" s="1"/>
      <c r="IJA16357" s="1"/>
      <c r="IJB16357" s="1"/>
      <c r="IJC16357" s="1"/>
      <c r="IJD16357" s="1"/>
      <c r="IJE16357" s="1"/>
      <c r="IJF16357" s="1"/>
      <c r="IJG16357" s="1"/>
      <c r="IJH16357" s="1"/>
      <c r="IJI16357" s="1"/>
      <c r="IJJ16357" s="1"/>
      <c r="IJK16357" s="1"/>
      <c r="IJL16357" s="1"/>
      <c r="IJM16357" s="1"/>
      <c r="IJN16357" s="1"/>
      <c r="IJO16357" s="1"/>
      <c r="IJP16357" s="1"/>
      <c r="IJQ16357" s="1"/>
      <c r="IJR16357" s="1"/>
      <c r="IJS16357" s="1"/>
      <c r="IJT16357" s="1"/>
      <c r="IJU16357" s="1"/>
      <c r="IJV16357" s="1"/>
      <c r="IJW16357" s="1"/>
      <c r="IJX16357" s="1"/>
      <c r="IJY16357" s="1"/>
      <c r="IJZ16357" s="1"/>
      <c r="IKA16357" s="1"/>
      <c r="IKB16357" s="1"/>
      <c r="IKC16357" s="1"/>
      <c r="IKD16357" s="1"/>
      <c r="IKE16357" s="1"/>
      <c r="IKF16357" s="1"/>
      <c r="IKG16357" s="1"/>
      <c r="IKH16357" s="1"/>
      <c r="IKI16357" s="1"/>
      <c r="IKJ16357" s="1"/>
      <c r="IKK16357" s="1"/>
      <c r="IKL16357" s="1"/>
      <c r="IKM16357" s="1"/>
      <c r="IKN16357" s="1"/>
      <c r="IKO16357" s="1"/>
      <c r="IKP16357" s="1"/>
      <c r="IKQ16357" s="1"/>
      <c r="IKR16357" s="1"/>
      <c r="IKS16357" s="1"/>
      <c r="IKT16357" s="1"/>
      <c r="IKU16357" s="1"/>
      <c r="IKV16357" s="1"/>
      <c r="IKW16357" s="1"/>
      <c r="IKX16357" s="1"/>
      <c r="IKY16357" s="1"/>
      <c r="IKZ16357" s="1"/>
      <c r="ILA16357" s="1"/>
      <c r="ILB16357" s="1"/>
      <c r="ILC16357" s="1"/>
      <c r="ILD16357" s="1"/>
      <c r="ILE16357" s="1"/>
      <c r="ILF16357" s="1"/>
      <c r="ILG16357" s="1"/>
      <c r="ILH16357" s="1"/>
      <c r="ILI16357" s="1"/>
      <c r="ILJ16357" s="1"/>
      <c r="ILK16357" s="1"/>
      <c r="ILL16357" s="1"/>
      <c r="ILM16357" s="1"/>
      <c r="ILN16357" s="1"/>
      <c r="ILO16357" s="1"/>
      <c r="ILP16357" s="1"/>
      <c r="ILQ16357" s="1"/>
      <c r="ILR16357" s="1"/>
      <c r="ILS16357" s="1"/>
      <c r="ILT16357" s="1"/>
      <c r="ILU16357" s="1"/>
      <c r="ILV16357" s="1"/>
      <c r="ILW16357" s="1"/>
      <c r="ILX16357" s="1"/>
      <c r="ILY16357" s="1"/>
      <c r="ILZ16357" s="1"/>
      <c r="IMA16357" s="1"/>
      <c r="IMB16357" s="1"/>
      <c r="IMC16357" s="1"/>
      <c r="IMD16357" s="1"/>
      <c r="IME16357" s="1"/>
      <c r="IMF16357" s="1"/>
      <c r="IMG16357" s="1"/>
      <c r="IMH16357" s="1"/>
      <c r="IMI16357" s="1"/>
      <c r="IMJ16357" s="1"/>
      <c r="IMK16357" s="1"/>
      <c r="IML16357" s="1"/>
      <c r="IMM16357" s="1"/>
      <c r="IMN16357" s="1"/>
      <c r="IMO16357" s="1"/>
      <c r="IMP16357" s="1"/>
      <c r="IMQ16357" s="1"/>
      <c r="IMR16357" s="1"/>
      <c r="IMS16357" s="1"/>
      <c r="IMT16357" s="1"/>
      <c r="IMU16357" s="1"/>
      <c r="IMV16357" s="1"/>
      <c r="IMW16357" s="1"/>
      <c r="IMX16357" s="1"/>
      <c r="IMY16357" s="1"/>
      <c r="IMZ16357" s="1"/>
      <c r="INA16357" s="1"/>
      <c r="INB16357" s="1"/>
      <c r="INC16357" s="1"/>
      <c r="IND16357" s="1"/>
      <c r="INE16357" s="1"/>
      <c r="INF16357" s="1"/>
      <c r="ING16357" s="1"/>
      <c r="INH16357" s="1"/>
      <c r="INI16357" s="1"/>
      <c r="INJ16357" s="1"/>
      <c r="INK16357" s="1"/>
      <c r="INL16357" s="1"/>
      <c r="INM16357" s="1"/>
      <c r="INN16357" s="1"/>
      <c r="INO16357" s="1"/>
      <c r="INP16357" s="1"/>
      <c r="INQ16357" s="1"/>
      <c r="INR16357" s="1"/>
      <c r="INS16357" s="1"/>
      <c r="INT16357" s="1"/>
      <c r="INU16357" s="1"/>
      <c r="INV16357" s="1"/>
      <c r="INW16357" s="1"/>
      <c r="INX16357" s="1"/>
      <c r="INY16357" s="1"/>
      <c r="INZ16357" s="1"/>
      <c r="IOA16357" s="1"/>
      <c r="IOB16357" s="1"/>
      <c r="IOC16357" s="1"/>
      <c r="IOD16357" s="1"/>
      <c r="IOE16357" s="1"/>
      <c r="IOF16357" s="1"/>
      <c r="IOG16357" s="1"/>
      <c r="IOH16357" s="1"/>
      <c r="IOI16357" s="1"/>
      <c r="IOJ16357" s="1"/>
      <c r="IOK16357" s="1"/>
      <c r="IOL16357" s="1"/>
      <c r="IOM16357" s="1"/>
      <c r="ION16357" s="1"/>
      <c r="IOO16357" s="1"/>
      <c r="IOP16357" s="1"/>
      <c r="IOQ16357" s="1"/>
      <c r="IOR16357" s="1"/>
      <c r="IOS16357" s="1"/>
      <c r="IOT16357" s="1"/>
      <c r="IOU16357" s="1"/>
      <c r="IOV16357" s="1"/>
      <c r="IOW16357" s="1"/>
      <c r="IOX16357" s="1"/>
      <c r="IOY16357" s="1"/>
      <c r="IOZ16357" s="1"/>
      <c r="IPA16357" s="1"/>
      <c r="IPB16357" s="1"/>
      <c r="IPC16357" s="1"/>
      <c r="IPD16357" s="1"/>
      <c r="IPE16357" s="1"/>
      <c r="IPF16357" s="1"/>
      <c r="IPG16357" s="1"/>
      <c r="IPH16357" s="1"/>
      <c r="IPI16357" s="1"/>
      <c r="IPJ16357" s="1"/>
      <c r="IPK16357" s="1"/>
      <c r="IPL16357" s="1"/>
      <c r="IPM16357" s="1"/>
      <c r="IPN16357" s="1"/>
      <c r="IPO16357" s="1"/>
      <c r="IPP16357" s="1"/>
      <c r="IPQ16357" s="1"/>
      <c r="IPR16357" s="1"/>
      <c r="IPS16357" s="1"/>
      <c r="IPT16357" s="1"/>
      <c r="IPU16357" s="1"/>
      <c r="IPV16357" s="1"/>
      <c r="IPW16357" s="1"/>
      <c r="IPX16357" s="1"/>
      <c r="IPY16357" s="1"/>
      <c r="IPZ16357" s="1"/>
      <c r="IQA16357" s="1"/>
      <c r="IQB16357" s="1"/>
      <c r="IQC16357" s="1"/>
      <c r="IQD16357" s="1"/>
      <c r="IQE16357" s="1"/>
      <c r="IQF16357" s="1"/>
      <c r="IQG16357" s="1"/>
      <c r="IQH16357" s="1"/>
      <c r="IQI16357" s="1"/>
      <c r="IQJ16357" s="1"/>
      <c r="IQK16357" s="1"/>
      <c r="IQL16357" s="1"/>
      <c r="IQM16357" s="1"/>
      <c r="IQN16357" s="1"/>
      <c r="IQO16357" s="1"/>
      <c r="IQP16357" s="1"/>
      <c r="IQQ16357" s="1"/>
      <c r="IQR16357" s="1"/>
      <c r="IQS16357" s="1"/>
      <c r="IQT16357" s="1"/>
      <c r="IQU16357" s="1"/>
      <c r="IQV16357" s="1"/>
      <c r="IQW16357" s="1"/>
      <c r="IQX16357" s="1"/>
      <c r="IQY16357" s="1"/>
      <c r="IQZ16357" s="1"/>
      <c r="IRA16357" s="1"/>
      <c r="IRB16357" s="1"/>
      <c r="IRC16357" s="1"/>
      <c r="IRD16357" s="1"/>
      <c r="IRE16357" s="1"/>
      <c r="IRF16357" s="1"/>
      <c r="IRG16357" s="1"/>
      <c r="IRH16357" s="1"/>
      <c r="IRI16357" s="1"/>
      <c r="IRJ16357" s="1"/>
      <c r="IRK16357" s="1"/>
      <c r="IRL16357" s="1"/>
      <c r="IRM16357" s="1"/>
      <c r="IRN16357" s="1"/>
      <c r="IRO16357" s="1"/>
      <c r="IRP16357" s="1"/>
      <c r="IRQ16357" s="1"/>
      <c r="IRR16357" s="1"/>
      <c r="IRS16357" s="1"/>
      <c r="IRT16357" s="1"/>
      <c r="IRU16357" s="1"/>
      <c r="IRV16357" s="1"/>
      <c r="IRW16357" s="1"/>
      <c r="IRX16357" s="1"/>
      <c r="IRY16357" s="1"/>
      <c r="IRZ16357" s="1"/>
      <c r="ISA16357" s="1"/>
      <c r="ISB16357" s="1"/>
      <c r="ISC16357" s="1"/>
      <c r="ISD16357" s="1"/>
      <c r="ISE16357" s="1"/>
      <c r="ISF16357" s="1"/>
      <c r="ISG16357" s="1"/>
      <c r="ISH16357" s="1"/>
      <c r="ISI16357" s="1"/>
      <c r="ISJ16357" s="1"/>
      <c r="ISK16357" s="1"/>
      <c r="ISL16357" s="1"/>
      <c r="ISM16357" s="1"/>
      <c r="ISN16357" s="1"/>
      <c r="ISO16357" s="1"/>
      <c r="ISP16357" s="1"/>
      <c r="ISQ16357" s="1"/>
      <c r="ISR16357" s="1"/>
      <c r="ISS16357" s="1"/>
      <c r="IST16357" s="1"/>
      <c r="ISU16357" s="1"/>
      <c r="ISV16357" s="1"/>
      <c r="ISW16357" s="1"/>
      <c r="ISX16357" s="1"/>
      <c r="ISY16357" s="1"/>
      <c r="ISZ16357" s="1"/>
      <c r="ITA16357" s="1"/>
      <c r="ITB16357" s="1"/>
      <c r="ITC16357" s="1"/>
      <c r="ITD16357" s="1"/>
      <c r="ITE16357" s="1"/>
      <c r="ITF16357" s="1"/>
      <c r="ITG16357" s="1"/>
      <c r="ITH16357" s="1"/>
      <c r="ITI16357" s="1"/>
      <c r="ITJ16357" s="1"/>
      <c r="ITK16357" s="1"/>
      <c r="ITL16357" s="1"/>
      <c r="ITM16357" s="1"/>
      <c r="ITN16357" s="1"/>
      <c r="ITO16357" s="1"/>
      <c r="ITP16357" s="1"/>
      <c r="ITQ16357" s="1"/>
      <c r="ITR16357" s="1"/>
      <c r="ITS16357" s="1"/>
      <c r="ITT16357" s="1"/>
      <c r="ITU16357" s="1"/>
      <c r="ITV16357" s="1"/>
      <c r="ITW16357" s="1"/>
      <c r="ITX16357" s="1"/>
      <c r="ITY16357" s="1"/>
      <c r="ITZ16357" s="1"/>
      <c r="IUA16357" s="1"/>
      <c r="IUB16357" s="1"/>
      <c r="IUC16357" s="1"/>
      <c r="IUD16357" s="1"/>
      <c r="IUE16357" s="1"/>
      <c r="IUF16357" s="1"/>
      <c r="IUG16357" s="1"/>
      <c r="IUH16357" s="1"/>
      <c r="IUI16357" s="1"/>
      <c r="IUJ16357" s="1"/>
      <c r="IUK16357" s="1"/>
      <c r="IUL16357" s="1"/>
      <c r="IUM16357" s="1"/>
      <c r="IUN16357" s="1"/>
      <c r="IUO16357" s="1"/>
      <c r="IUP16357" s="1"/>
      <c r="IUQ16357" s="1"/>
      <c r="IUR16357" s="1"/>
      <c r="IUS16357" s="1"/>
      <c r="IUT16357" s="1"/>
      <c r="IUU16357" s="1"/>
      <c r="IUV16357" s="1"/>
      <c r="IUW16357" s="1"/>
      <c r="IUX16357" s="1"/>
      <c r="IUY16357" s="1"/>
      <c r="IUZ16357" s="1"/>
      <c r="IVA16357" s="1"/>
      <c r="IVB16357" s="1"/>
      <c r="IVC16357" s="1"/>
      <c r="IVD16357" s="1"/>
      <c r="IVE16357" s="1"/>
      <c r="IVF16357" s="1"/>
      <c r="IVG16357" s="1"/>
      <c r="IVH16357" s="1"/>
      <c r="IVI16357" s="1"/>
      <c r="IVJ16357" s="1"/>
      <c r="IVK16357" s="1"/>
      <c r="IVL16357" s="1"/>
      <c r="IVM16357" s="1"/>
      <c r="IVN16357" s="1"/>
      <c r="IVO16357" s="1"/>
      <c r="IVP16357" s="1"/>
      <c r="IVQ16357" s="1"/>
      <c r="IVR16357" s="1"/>
      <c r="IVS16357" s="1"/>
      <c r="IVT16357" s="1"/>
      <c r="IVU16357" s="1"/>
      <c r="IVV16357" s="1"/>
      <c r="IVW16357" s="1"/>
      <c r="IVX16357" s="1"/>
      <c r="IVY16357" s="1"/>
      <c r="IVZ16357" s="1"/>
      <c r="IWA16357" s="1"/>
      <c r="IWB16357" s="1"/>
      <c r="IWC16357" s="1"/>
      <c r="IWD16357" s="1"/>
      <c r="IWE16357" s="1"/>
      <c r="IWF16357" s="1"/>
      <c r="IWG16357" s="1"/>
      <c r="IWH16357" s="1"/>
      <c r="IWI16357" s="1"/>
      <c r="IWJ16357" s="1"/>
      <c r="IWK16357" s="1"/>
      <c r="IWL16357" s="1"/>
      <c r="IWM16357" s="1"/>
      <c r="IWN16357" s="1"/>
      <c r="IWO16357" s="1"/>
      <c r="IWP16357" s="1"/>
      <c r="IWQ16357" s="1"/>
      <c r="IWR16357" s="1"/>
      <c r="IWS16357" s="1"/>
      <c r="IWT16357" s="1"/>
      <c r="IWU16357" s="1"/>
      <c r="IWV16357" s="1"/>
      <c r="IWW16357" s="1"/>
      <c r="IWX16357" s="1"/>
      <c r="IWY16357" s="1"/>
      <c r="IWZ16357" s="1"/>
      <c r="IXA16357" s="1"/>
      <c r="IXB16357" s="1"/>
      <c r="IXC16357" s="1"/>
      <c r="IXD16357" s="1"/>
      <c r="IXE16357" s="1"/>
      <c r="IXF16357" s="1"/>
      <c r="IXG16357" s="1"/>
      <c r="IXH16357" s="1"/>
      <c r="IXI16357" s="1"/>
      <c r="IXJ16357" s="1"/>
      <c r="IXK16357" s="1"/>
      <c r="IXL16357" s="1"/>
      <c r="IXM16357" s="1"/>
      <c r="IXN16357" s="1"/>
      <c r="IXO16357" s="1"/>
      <c r="IXP16357" s="1"/>
      <c r="IXQ16357" s="1"/>
      <c r="IXR16357" s="1"/>
      <c r="IXS16357" s="1"/>
      <c r="IXT16357" s="1"/>
      <c r="IXU16357" s="1"/>
      <c r="IXV16357" s="1"/>
      <c r="IXW16357" s="1"/>
      <c r="IXX16357" s="1"/>
      <c r="IXY16357" s="1"/>
      <c r="IXZ16357" s="1"/>
      <c r="IYA16357" s="1"/>
      <c r="IYB16357" s="1"/>
      <c r="IYC16357" s="1"/>
      <c r="IYD16357" s="1"/>
      <c r="IYE16357" s="1"/>
      <c r="IYF16357" s="1"/>
      <c r="IYG16357" s="1"/>
      <c r="IYH16357" s="1"/>
      <c r="IYI16357" s="1"/>
      <c r="IYJ16357" s="1"/>
      <c r="IYK16357" s="1"/>
      <c r="IYL16357" s="1"/>
      <c r="IYM16357" s="1"/>
      <c r="IYN16357" s="1"/>
      <c r="IYO16357" s="1"/>
      <c r="IYP16357" s="1"/>
      <c r="IYQ16357" s="1"/>
      <c r="IYR16357" s="1"/>
      <c r="IYS16357" s="1"/>
      <c r="IYT16357" s="1"/>
      <c r="IYU16357" s="1"/>
      <c r="IYV16357" s="1"/>
      <c r="IYW16357" s="1"/>
      <c r="IYX16357" s="1"/>
      <c r="IYY16357" s="1"/>
      <c r="IYZ16357" s="1"/>
      <c r="IZA16357" s="1"/>
      <c r="IZB16357" s="1"/>
      <c r="IZC16357" s="1"/>
      <c r="IZD16357" s="1"/>
      <c r="IZE16357" s="1"/>
      <c r="IZF16357" s="1"/>
      <c r="IZG16357" s="1"/>
      <c r="IZH16357" s="1"/>
      <c r="IZI16357" s="1"/>
      <c r="IZJ16357" s="1"/>
      <c r="IZK16357" s="1"/>
      <c r="IZL16357" s="1"/>
      <c r="IZM16357" s="1"/>
      <c r="IZN16357" s="1"/>
      <c r="IZO16357" s="1"/>
      <c r="IZP16357" s="1"/>
      <c r="IZQ16357" s="1"/>
      <c r="IZR16357" s="1"/>
      <c r="IZS16357" s="1"/>
      <c r="IZT16357" s="1"/>
      <c r="IZU16357" s="1"/>
      <c r="IZV16357" s="1"/>
      <c r="IZW16357" s="1"/>
      <c r="IZX16357" s="1"/>
      <c r="IZY16357" s="1"/>
      <c r="IZZ16357" s="1"/>
      <c r="JAA16357" s="1"/>
      <c r="JAB16357" s="1"/>
      <c r="JAC16357" s="1"/>
      <c r="JAD16357" s="1"/>
      <c r="JAE16357" s="1"/>
      <c r="JAF16357" s="1"/>
      <c r="JAG16357" s="1"/>
      <c r="JAH16357" s="1"/>
      <c r="JAI16357" s="1"/>
      <c r="JAJ16357" s="1"/>
      <c r="JAK16357" s="1"/>
      <c r="JAL16357" s="1"/>
      <c r="JAM16357" s="1"/>
      <c r="JAN16357" s="1"/>
      <c r="JAO16357" s="1"/>
      <c r="JAP16357" s="1"/>
      <c r="JAQ16357" s="1"/>
      <c r="JAR16357" s="1"/>
      <c r="JAS16357" s="1"/>
      <c r="JAT16357" s="1"/>
      <c r="JAU16357" s="1"/>
      <c r="JAV16357" s="1"/>
      <c r="JAW16357" s="1"/>
      <c r="JAX16357" s="1"/>
      <c r="JAY16357" s="1"/>
      <c r="JAZ16357" s="1"/>
      <c r="JBA16357" s="1"/>
      <c r="JBB16357" s="1"/>
      <c r="JBC16357" s="1"/>
      <c r="JBD16357" s="1"/>
      <c r="JBE16357" s="1"/>
      <c r="JBF16357" s="1"/>
      <c r="JBG16357" s="1"/>
      <c r="JBH16357" s="1"/>
      <c r="JBI16357" s="1"/>
      <c r="JBJ16357" s="1"/>
      <c r="JBK16357" s="1"/>
      <c r="JBL16357" s="1"/>
      <c r="JBM16357" s="1"/>
      <c r="JBN16357" s="1"/>
      <c r="JBO16357" s="1"/>
      <c r="JBP16357" s="1"/>
      <c r="JBQ16357" s="1"/>
      <c r="JBR16357" s="1"/>
      <c r="JBS16357" s="1"/>
      <c r="JBT16357" s="1"/>
      <c r="JBU16357" s="1"/>
      <c r="JBV16357" s="1"/>
      <c r="JBW16357" s="1"/>
      <c r="JBX16357" s="1"/>
      <c r="JBY16357" s="1"/>
      <c r="JBZ16357" s="1"/>
      <c r="JCA16357" s="1"/>
      <c r="JCB16357" s="1"/>
      <c r="JCC16357" s="1"/>
      <c r="JCD16357" s="1"/>
      <c r="JCE16357" s="1"/>
      <c r="JCF16357" s="1"/>
      <c r="JCG16357" s="1"/>
      <c r="JCH16357" s="1"/>
      <c r="JCI16357" s="1"/>
      <c r="JCJ16357" s="1"/>
      <c r="JCK16357" s="1"/>
      <c r="JCL16357" s="1"/>
      <c r="JCM16357" s="1"/>
      <c r="JCN16357" s="1"/>
      <c r="JCO16357" s="1"/>
      <c r="JCP16357" s="1"/>
      <c r="JCQ16357" s="1"/>
      <c r="JCR16357" s="1"/>
      <c r="JCS16357" s="1"/>
      <c r="JCT16357" s="1"/>
      <c r="JCU16357" s="1"/>
      <c r="JCV16357" s="1"/>
      <c r="JCW16357" s="1"/>
      <c r="JCX16357" s="1"/>
      <c r="JCY16357" s="1"/>
      <c r="JCZ16357" s="1"/>
      <c r="JDA16357" s="1"/>
      <c r="JDB16357" s="1"/>
      <c r="JDC16357" s="1"/>
      <c r="JDD16357" s="1"/>
      <c r="JDE16357" s="1"/>
      <c r="JDF16357" s="1"/>
      <c r="JDG16357" s="1"/>
      <c r="JDH16357" s="1"/>
      <c r="JDI16357" s="1"/>
      <c r="JDJ16357" s="1"/>
      <c r="JDK16357" s="1"/>
      <c r="JDL16357" s="1"/>
      <c r="JDM16357" s="1"/>
      <c r="JDN16357" s="1"/>
      <c r="JDO16357" s="1"/>
      <c r="JDP16357" s="1"/>
      <c r="JDQ16357" s="1"/>
      <c r="JDR16357" s="1"/>
      <c r="JDS16357" s="1"/>
      <c r="JDT16357" s="1"/>
      <c r="JDU16357" s="1"/>
      <c r="JDV16357" s="1"/>
      <c r="JDW16357" s="1"/>
      <c r="JDX16357" s="1"/>
      <c r="JDY16357" s="1"/>
      <c r="JDZ16357" s="1"/>
      <c r="JEA16357" s="1"/>
      <c r="JEB16357" s="1"/>
      <c r="JEC16357" s="1"/>
      <c r="JED16357" s="1"/>
      <c r="JEE16357" s="1"/>
      <c r="JEF16357" s="1"/>
      <c r="JEG16357" s="1"/>
      <c r="JEH16357" s="1"/>
      <c r="JEI16357" s="1"/>
      <c r="JEJ16357" s="1"/>
      <c r="JEK16357" s="1"/>
      <c r="JEL16357" s="1"/>
      <c r="JEM16357" s="1"/>
      <c r="JEN16357" s="1"/>
      <c r="JEO16357" s="1"/>
      <c r="JEP16357" s="1"/>
      <c r="JEQ16357" s="1"/>
      <c r="JER16357" s="1"/>
      <c r="JES16357" s="1"/>
      <c r="JET16357" s="1"/>
      <c r="JEU16357" s="1"/>
      <c r="JEV16357" s="1"/>
      <c r="JEW16357" s="1"/>
      <c r="JEX16357" s="1"/>
      <c r="JEY16357" s="1"/>
      <c r="JEZ16357" s="1"/>
      <c r="JFA16357" s="1"/>
      <c r="JFB16357" s="1"/>
      <c r="JFC16357" s="1"/>
      <c r="JFD16357" s="1"/>
      <c r="JFE16357" s="1"/>
      <c r="JFF16357" s="1"/>
      <c r="JFG16357" s="1"/>
      <c r="JFH16357" s="1"/>
      <c r="JFI16357" s="1"/>
      <c r="JFJ16357" s="1"/>
      <c r="JFK16357" s="1"/>
      <c r="JFL16357" s="1"/>
      <c r="JFM16357" s="1"/>
      <c r="JFN16357" s="1"/>
      <c r="JFO16357" s="1"/>
      <c r="JFP16357" s="1"/>
      <c r="JFQ16357" s="1"/>
      <c r="JFR16357" s="1"/>
      <c r="JFS16357" s="1"/>
      <c r="JFT16357" s="1"/>
      <c r="JFU16357" s="1"/>
      <c r="JFV16357" s="1"/>
      <c r="JFW16357" s="1"/>
      <c r="JFX16357" s="1"/>
      <c r="JFY16357" s="1"/>
      <c r="JFZ16357" s="1"/>
      <c r="JGA16357" s="1"/>
      <c r="JGB16357" s="1"/>
      <c r="JGC16357" s="1"/>
      <c r="JGD16357" s="1"/>
      <c r="JGE16357" s="1"/>
      <c r="JGF16357" s="1"/>
      <c r="JGG16357" s="1"/>
      <c r="JGH16357" s="1"/>
      <c r="JGI16357" s="1"/>
      <c r="JGJ16357" s="1"/>
      <c r="JGK16357" s="1"/>
      <c r="JGL16357" s="1"/>
      <c r="JGM16357" s="1"/>
      <c r="JGN16357" s="1"/>
      <c r="JGO16357" s="1"/>
      <c r="JGP16357" s="1"/>
      <c r="JGQ16357" s="1"/>
      <c r="JGR16357" s="1"/>
      <c r="JGS16357" s="1"/>
      <c r="JGT16357" s="1"/>
      <c r="JGU16357" s="1"/>
      <c r="JGV16357" s="1"/>
      <c r="JGW16357" s="1"/>
      <c r="JGX16357" s="1"/>
      <c r="JGY16357" s="1"/>
      <c r="JGZ16357" s="1"/>
      <c r="JHA16357" s="1"/>
      <c r="JHB16357" s="1"/>
      <c r="JHC16357" s="1"/>
      <c r="JHD16357" s="1"/>
      <c r="JHE16357" s="1"/>
      <c r="JHF16357" s="1"/>
      <c r="JHG16357" s="1"/>
      <c r="JHH16357" s="1"/>
      <c r="JHI16357" s="1"/>
      <c r="JHJ16357" s="1"/>
      <c r="JHK16357" s="1"/>
      <c r="JHL16357" s="1"/>
      <c r="JHM16357" s="1"/>
      <c r="JHN16357" s="1"/>
      <c r="JHO16357" s="1"/>
      <c r="JHP16357" s="1"/>
      <c r="JHQ16357" s="1"/>
      <c r="JHR16357" s="1"/>
      <c r="JHS16357" s="1"/>
      <c r="JHT16357" s="1"/>
      <c r="JHU16357" s="1"/>
      <c r="JHV16357" s="1"/>
      <c r="JHW16357" s="1"/>
      <c r="JHX16357" s="1"/>
      <c r="JHY16357" s="1"/>
      <c r="JHZ16357" s="1"/>
      <c r="JIA16357" s="1"/>
      <c r="JIB16357" s="1"/>
      <c r="JIC16357" s="1"/>
      <c r="JID16357" s="1"/>
      <c r="JIE16357" s="1"/>
      <c r="JIF16357" s="1"/>
      <c r="JIG16357" s="1"/>
      <c r="JIH16357" s="1"/>
      <c r="JII16357" s="1"/>
      <c r="JIJ16357" s="1"/>
      <c r="JIK16357" s="1"/>
      <c r="JIL16357" s="1"/>
      <c r="JIM16357" s="1"/>
      <c r="JIN16357" s="1"/>
      <c r="JIO16357" s="1"/>
      <c r="JIP16357" s="1"/>
      <c r="JIQ16357" s="1"/>
      <c r="JIR16357" s="1"/>
      <c r="JIS16357" s="1"/>
      <c r="JIT16357" s="1"/>
      <c r="JIU16357" s="1"/>
      <c r="JIV16357" s="1"/>
      <c r="JIW16357" s="1"/>
      <c r="JIX16357" s="1"/>
      <c r="JIY16357" s="1"/>
      <c r="JIZ16357" s="1"/>
      <c r="JJA16357" s="1"/>
      <c r="JJB16357" s="1"/>
      <c r="JJC16357" s="1"/>
      <c r="JJD16357" s="1"/>
      <c r="JJE16357" s="1"/>
      <c r="JJF16357" s="1"/>
      <c r="JJG16357" s="1"/>
      <c r="JJH16357" s="1"/>
      <c r="JJI16357" s="1"/>
      <c r="JJJ16357" s="1"/>
      <c r="JJK16357" s="1"/>
      <c r="JJL16357" s="1"/>
      <c r="JJM16357" s="1"/>
      <c r="JJN16357" s="1"/>
      <c r="JJO16357" s="1"/>
      <c r="JJP16357" s="1"/>
      <c r="JJQ16357" s="1"/>
      <c r="JJR16357" s="1"/>
      <c r="JJS16357" s="1"/>
      <c r="JJT16357" s="1"/>
      <c r="JJU16357" s="1"/>
      <c r="JJV16357" s="1"/>
      <c r="JJW16357" s="1"/>
      <c r="JJX16357" s="1"/>
      <c r="JJY16357" s="1"/>
      <c r="JJZ16357" s="1"/>
      <c r="JKA16357" s="1"/>
      <c r="JKB16357" s="1"/>
      <c r="JKC16357" s="1"/>
      <c r="JKD16357" s="1"/>
      <c r="JKE16357" s="1"/>
      <c r="JKF16357" s="1"/>
      <c r="JKG16357" s="1"/>
      <c r="JKH16357" s="1"/>
      <c r="JKI16357" s="1"/>
      <c r="JKJ16357" s="1"/>
      <c r="JKK16357" s="1"/>
      <c r="JKL16357" s="1"/>
      <c r="JKM16357" s="1"/>
      <c r="JKN16357" s="1"/>
      <c r="JKO16357" s="1"/>
      <c r="JKP16357" s="1"/>
      <c r="JKQ16357" s="1"/>
      <c r="JKR16357" s="1"/>
      <c r="JKS16357" s="1"/>
      <c r="JKT16357" s="1"/>
      <c r="JKU16357" s="1"/>
      <c r="JKV16357" s="1"/>
      <c r="JKW16357" s="1"/>
      <c r="JKX16357" s="1"/>
      <c r="JKY16357" s="1"/>
      <c r="JKZ16357" s="1"/>
      <c r="JLA16357" s="1"/>
      <c r="JLB16357" s="1"/>
      <c r="JLC16357" s="1"/>
      <c r="JLD16357" s="1"/>
      <c r="JLE16357" s="1"/>
      <c r="JLF16357" s="1"/>
      <c r="JLG16357" s="1"/>
      <c r="JLH16357" s="1"/>
      <c r="JLI16357" s="1"/>
      <c r="JLJ16357" s="1"/>
      <c r="JLK16357" s="1"/>
      <c r="JLL16357" s="1"/>
      <c r="JLM16357" s="1"/>
      <c r="JLN16357" s="1"/>
      <c r="JLO16357" s="1"/>
      <c r="JLP16357" s="1"/>
      <c r="JLQ16357" s="1"/>
      <c r="JLR16357" s="1"/>
      <c r="JLS16357" s="1"/>
      <c r="JLT16357" s="1"/>
      <c r="JLU16357" s="1"/>
      <c r="JLV16357" s="1"/>
      <c r="JLW16357" s="1"/>
      <c r="JLX16357" s="1"/>
      <c r="JLY16357" s="1"/>
      <c r="JLZ16357" s="1"/>
      <c r="JMA16357" s="1"/>
      <c r="JMB16357" s="1"/>
      <c r="JMC16357" s="1"/>
      <c r="JMD16357" s="1"/>
      <c r="JME16357" s="1"/>
      <c r="JMF16357" s="1"/>
      <c r="JMG16357" s="1"/>
      <c r="JMH16357" s="1"/>
      <c r="JMI16357" s="1"/>
      <c r="JMJ16357" s="1"/>
      <c r="JMK16357" s="1"/>
      <c r="JML16357" s="1"/>
      <c r="JMM16357" s="1"/>
      <c r="JMN16357" s="1"/>
      <c r="JMO16357" s="1"/>
      <c r="JMP16357" s="1"/>
      <c r="JMQ16357" s="1"/>
      <c r="JMR16357" s="1"/>
      <c r="JMS16357" s="1"/>
      <c r="JMT16357" s="1"/>
      <c r="JMU16357" s="1"/>
      <c r="JMV16357" s="1"/>
      <c r="JMW16357" s="1"/>
      <c r="JMX16357" s="1"/>
      <c r="JMY16357" s="1"/>
      <c r="JMZ16357" s="1"/>
      <c r="JNA16357" s="1"/>
      <c r="JNB16357" s="1"/>
      <c r="JNC16357" s="1"/>
      <c r="JND16357" s="1"/>
      <c r="JNE16357" s="1"/>
      <c r="JNF16357" s="1"/>
      <c r="JNG16357" s="1"/>
      <c r="JNH16357" s="1"/>
      <c r="JNI16357" s="1"/>
      <c r="JNJ16357" s="1"/>
      <c r="JNK16357" s="1"/>
      <c r="JNL16357" s="1"/>
      <c r="JNM16357" s="1"/>
      <c r="JNN16357" s="1"/>
      <c r="JNO16357" s="1"/>
      <c r="JNP16357" s="1"/>
      <c r="JNQ16357" s="1"/>
      <c r="JNR16357" s="1"/>
      <c r="JNS16357" s="1"/>
      <c r="JNT16357" s="1"/>
      <c r="JNU16357" s="1"/>
      <c r="JNV16357" s="1"/>
      <c r="JNW16357" s="1"/>
      <c r="JNX16357" s="1"/>
      <c r="JNY16357" s="1"/>
      <c r="JNZ16357" s="1"/>
      <c r="JOA16357" s="1"/>
      <c r="JOB16357" s="1"/>
      <c r="JOC16357" s="1"/>
      <c r="JOD16357" s="1"/>
      <c r="JOE16357" s="1"/>
      <c r="JOF16357" s="1"/>
      <c r="JOG16357" s="1"/>
      <c r="JOH16357" s="1"/>
      <c r="JOI16357" s="1"/>
      <c r="JOJ16357" s="1"/>
      <c r="JOK16357" s="1"/>
      <c r="JOL16357" s="1"/>
      <c r="JOM16357" s="1"/>
      <c r="JON16357" s="1"/>
      <c r="JOO16357" s="1"/>
      <c r="JOP16357" s="1"/>
      <c r="JOQ16357" s="1"/>
      <c r="JOR16357" s="1"/>
      <c r="JOS16357" s="1"/>
      <c r="JOT16357" s="1"/>
      <c r="JOU16357" s="1"/>
      <c r="JOV16357" s="1"/>
      <c r="JOW16357" s="1"/>
      <c r="JOX16357" s="1"/>
      <c r="JOY16357" s="1"/>
      <c r="JOZ16357" s="1"/>
      <c r="JPA16357" s="1"/>
      <c r="JPB16357" s="1"/>
      <c r="JPC16357" s="1"/>
      <c r="JPD16357" s="1"/>
      <c r="JPE16357" s="1"/>
      <c r="JPF16357" s="1"/>
      <c r="JPG16357" s="1"/>
      <c r="JPH16357" s="1"/>
      <c r="JPI16357" s="1"/>
      <c r="JPJ16357" s="1"/>
      <c r="JPK16357" s="1"/>
      <c r="JPL16357" s="1"/>
      <c r="JPM16357" s="1"/>
      <c r="JPN16357" s="1"/>
      <c r="JPO16357" s="1"/>
      <c r="JPP16357" s="1"/>
      <c r="JPQ16357" s="1"/>
      <c r="JPR16357" s="1"/>
      <c r="JPS16357" s="1"/>
      <c r="JPT16357" s="1"/>
      <c r="JPU16357" s="1"/>
      <c r="JPV16357" s="1"/>
      <c r="JPW16357" s="1"/>
      <c r="JPX16357" s="1"/>
      <c r="JPY16357" s="1"/>
      <c r="JPZ16357" s="1"/>
      <c r="JQA16357" s="1"/>
      <c r="JQB16357" s="1"/>
      <c r="JQC16357" s="1"/>
      <c r="JQD16357" s="1"/>
      <c r="JQE16357" s="1"/>
      <c r="JQF16357" s="1"/>
      <c r="JQG16357" s="1"/>
      <c r="JQH16357" s="1"/>
      <c r="JQI16357" s="1"/>
      <c r="JQJ16357" s="1"/>
      <c r="JQK16357" s="1"/>
      <c r="JQL16357" s="1"/>
      <c r="JQM16357" s="1"/>
      <c r="JQN16357" s="1"/>
      <c r="JQO16357" s="1"/>
      <c r="JQP16357" s="1"/>
      <c r="JQQ16357" s="1"/>
      <c r="JQR16357" s="1"/>
      <c r="JQS16357" s="1"/>
      <c r="JQT16357" s="1"/>
      <c r="JQU16357" s="1"/>
      <c r="JQV16357" s="1"/>
      <c r="JQW16357" s="1"/>
      <c r="JQX16357" s="1"/>
      <c r="JQY16357" s="1"/>
      <c r="JQZ16357" s="1"/>
      <c r="JRA16357" s="1"/>
      <c r="JRB16357" s="1"/>
      <c r="JRC16357" s="1"/>
      <c r="JRD16357" s="1"/>
      <c r="JRE16357" s="1"/>
      <c r="JRF16357" s="1"/>
      <c r="JRG16357" s="1"/>
      <c r="JRH16357" s="1"/>
      <c r="JRI16357" s="1"/>
      <c r="JRJ16357" s="1"/>
      <c r="JRK16357" s="1"/>
      <c r="JRL16357" s="1"/>
      <c r="JRM16357" s="1"/>
      <c r="JRN16357" s="1"/>
      <c r="JRO16357" s="1"/>
      <c r="JRP16357" s="1"/>
      <c r="JRQ16357" s="1"/>
      <c r="JRR16357" s="1"/>
      <c r="JRS16357" s="1"/>
      <c r="JRT16357" s="1"/>
      <c r="JRU16357" s="1"/>
      <c r="JRV16357" s="1"/>
      <c r="JRW16357" s="1"/>
      <c r="JRX16357" s="1"/>
      <c r="JRY16357" s="1"/>
      <c r="JRZ16357" s="1"/>
      <c r="JSA16357" s="1"/>
      <c r="JSB16357" s="1"/>
      <c r="JSC16357" s="1"/>
      <c r="JSD16357" s="1"/>
      <c r="JSE16357" s="1"/>
      <c r="JSF16357" s="1"/>
      <c r="JSG16357" s="1"/>
      <c r="JSH16357" s="1"/>
      <c r="JSI16357" s="1"/>
      <c r="JSJ16357" s="1"/>
      <c r="JSK16357" s="1"/>
      <c r="JSL16357" s="1"/>
      <c r="JSM16357" s="1"/>
      <c r="JSN16357" s="1"/>
      <c r="JSO16357" s="1"/>
      <c r="JSP16357" s="1"/>
      <c r="JSQ16357" s="1"/>
      <c r="JSR16357" s="1"/>
      <c r="JSS16357" s="1"/>
      <c r="JST16357" s="1"/>
      <c r="JSU16357" s="1"/>
      <c r="JSV16357" s="1"/>
      <c r="JSW16357" s="1"/>
      <c r="JSX16357" s="1"/>
      <c r="JSY16357" s="1"/>
      <c r="JSZ16357" s="1"/>
      <c r="JTA16357" s="1"/>
      <c r="JTB16357" s="1"/>
      <c r="JTC16357" s="1"/>
      <c r="JTD16357" s="1"/>
      <c r="JTE16357" s="1"/>
      <c r="JTF16357" s="1"/>
      <c r="JTG16357" s="1"/>
      <c r="JTH16357" s="1"/>
      <c r="JTI16357" s="1"/>
      <c r="JTJ16357" s="1"/>
      <c r="JTK16357" s="1"/>
      <c r="JTL16357" s="1"/>
      <c r="JTM16357" s="1"/>
      <c r="JTN16357" s="1"/>
      <c r="JTO16357" s="1"/>
      <c r="JTP16357" s="1"/>
      <c r="JTQ16357" s="1"/>
      <c r="JTR16357" s="1"/>
      <c r="JTS16357" s="1"/>
      <c r="JTT16357" s="1"/>
      <c r="JTU16357" s="1"/>
      <c r="JTV16357" s="1"/>
      <c r="JTW16357" s="1"/>
      <c r="JTX16357" s="1"/>
      <c r="JTY16357" s="1"/>
      <c r="JTZ16357" s="1"/>
      <c r="JUA16357" s="1"/>
      <c r="JUB16357" s="1"/>
      <c r="JUC16357" s="1"/>
      <c r="JUD16357" s="1"/>
      <c r="JUE16357" s="1"/>
      <c r="JUF16357" s="1"/>
      <c r="JUG16357" s="1"/>
      <c r="JUH16357" s="1"/>
      <c r="JUI16357" s="1"/>
      <c r="JUJ16357" s="1"/>
      <c r="JUK16357" s="1"/>
      <c r="JUL16357" s="1"/>
      <c r="JUM16357" s="1"/>
      <c r="JUN16357" s="1"/>
      <c r="JUO16357" s="1"/>
      <c r="JUP16357" s="1"/>
      <c r="JUQ16357" s="1"/>
      <c r="JUR16357" s="1"/>
      <c r="JUS16357" s="1"/>
      <c r="JUT16357" s="1"/>
      <c r="JUU16357" s="1"/>
      <c r="JUV16357" s="1"/>
      <c r="JUW16357" s="1"/>
      <c r="JUX16357" s="1"/>
      <c r="JUY16357" s="1"/>
      <c r="JUZ16357" s="1"/>
      <c r="JVA16357" s="1"/>
      <c r="JVB16357" s="1"/>
      <c r="JVC16357" s="1"/>
      <c r="JVD16357" s="1"/>
      <c r="JVE16357" s="1"/>
      <c r="JVF16357" s="1"/>
      <c r="JVG16357" s="1"/>
      <c r="JVH16357" s="1"/>
      <c r="JVI16357" s="1"/>
      <c r="JVJ16357" s="1"/>
      <c r="JVK16357" s="1"/>
      <c r="JVL16357" s="1"/>
      <c r="JVM16357" s="1"/>
      <c r="JVN16357" s="1"/>
      <c r="JVO16357" s="1"/>
      <c r="JVP16357" s="1"/>
      <c r="JVQ16357" s="1"/>
      <c r="JVR16357" s="1"/>
      <c r="JVS16357" s="1"/>
      <c r="JVT16357" s="1"/>
      <c r="JVU16357" s="1"/>
      <c r="JVV16357" s="1"/>
      <c r="JVW16357" s="1"/>
      <c r="JVX16357" s="1"/>
      <c r="JVY16357" s="1"/>
      <c r="JVZ16357" s="1"/>
      <c r="JWA16357" s="1"/>
      <c r="JWB16357" s="1"/>
      <c r="JWC16357" s="1"/>
      <c r="JWD16357" s="1"/>
      <c r="JWE16357" s="1"/>
      <c r="JWF16357" s="1"/>
      <c r="JWG16357" s="1"/>
      <c r="JWH16357" s="1"/>
      <c r="JWI16357" s="1"/>
      <c r="JWJ16357" s="1"/>
      <c r="JWK16357" s="1"/>
      <c r="JWL16357" s="1"/>
      <c r="JWM16357" s="1"/>
      <c r="JWN16357" s="1"/>
      <c r="JWO16357" s="1"/>
      <c r="JWP16357" s="1"/>
      <c r="JWQ16357" s="1"/>
      <c r="JWR16357" s="1"/>
      <c r="JWS16357" s="1"/>
      <c r="JWT16357" s="1"/>
      <c r="JWU16357" s="1"/>
      <c r="JWV16357" s="1"/>
      <c r="JWW16357" s="1"/>
      <c r="JWX16357" s="1"/>
      <c r="JWY16357" s="1"/>
      <c r="JWZ16357" s="1"/>
      <c r="JXA16357" s="1"/>
      <c r="JXB16357" s="1"/>
      <c r="JXC16357" s="1"/>
      <c r="JXD16357" s="1"/>
      <c r="JXE16357" s="1"/>
      <c r="JXF16357" s="1"/>
      <c r="JXG16357" s="1"/>
      <c r="JXH16357" s="1"/>
      <c r="JXI16357" s="1"/>
      <c r="JXJ16357" s="1"/>
      <c r="JXK16357" s="1"/>
      <c r="JXL16357" s="1"/>
      <c r="JXM16357" s="1"/>
      <c r="JXN16357" s="1"/>
      <c r="JXO16357" s="1"/>
      <c r="JXP16357" s="1"/>
      <c r="JXQ16357" s="1"/>
      <c r="JXR16357" s="1"/>
      <c r="JXS16357" s="1"/>
      <c r="JXT16357" s="1"/>
      <c r="JXU16357" s="1"/>
      <c r="JXV16357" s="1"/>
      <c r="JXW16357" s="1"/>
      <c r="JXX16357" s="1"/>
      <c r="JXY16357" s="1"/>
      <c r="JXZ16357" s="1"/>
      <c r="JYA16357" s="1"/>
      <c r="JYB16357" s="1"/>
      <c r="JYC16357" s="1"/>
      <c r="JYD16357" s="1"/>
      <c r="JYE16357" s="1"/>
      <c r="JYF16357" s="1"/>
      <c r="JYG16357" s="1"/>
      <c r="JYH16357" s="1"/>
      <c r="JYI16357" s="1"/>
      <c r="JYJ16357" s="1"/>
      <c r="JYK16357" s="1"/>
      <c r="JYL16357" s="1"/>
      <c r="JYM16357" s="1"/>
      <c r="JYN16357" s="1"/>
      <c r="JYO16357" s="1"/>
      <c r="JYP16357" s="1"/>
      <c r="JYQ16357" s="1"/>
      <c r="JYR16357" s="1"/>
      <c r="JYS16357" s="1"/>
      <c r="JYT16357" s="1"/>
      <c r="JYU16357" s="1"/>
      <c r="JYV16357" s="1"/>
      <c r="JYW16357" s="1"/>
      <c r="JYX16357" s="1"/>
      <c r="JYY16357" s="1"/>
      <c r="JYZ16357" s="1"/>
      <c r="JZA16357" s="1"/>
      <c r="JZB16357" s="1"/>
      <c r="JZC16357" s="1"/>
      <c r="JZD16357" s="1"/>
      <c r="JZE16357" s="1"/>
      <c r="JZF16357" s="1"/>
      <c r="JZG16357" s="1"/>
      <c r="JZH16357" s="1"/>
      <c r="JZI16357" s="1"/>
      <c r="JZJ16357" s="1"/>
      <c r="JZK16357" s="1"/>
      <c r="JZL16357" s="1"/>
      <c r="JZM16357" s="1"/>
      <c r="JZN16357" s="1"/>
      <c r="JZO16357" s="1"/>
      <c r="JZP16357" s="1"/>
      <c r="JZQ16357" s="1"/>
      <c r="JZR16357" s="1"/>
      <c r="JZS16357" s="1"/>
      <c r="JZT16357" s="1"/>
      <c r="JZU16357" s="1"/>
      <c r="JZV16357" s="1"/>
      <c r="JZW16357" s="1"/>
      <c r="JZX16357" s="1"/>
      <c r="JZY16357" s="1"/>
      <c r="JZZ16357" s="1"/>
      <c r="KAA16357" s="1"/>
      <c r="KAB16357" s="1"/>
      <c r="KAC16357" s="1"/>
      <c r="KAD16357" s="1"/>
      <c r="KAE16357" s="1"/>
      <c r="KAF16357" s="1"/>
      <c r="KAG16357" s="1"/>
      <c r="KAH16357" s="1"/>
      <c r="KAI16357" s="1"/>
      <c r="KAJ16357" s="1"/>
      <c r="KAK16357" s="1"/>
      <c r="KAL16357" s="1"/>
      <c r="KAM16357" s="1"/>
      <c r="KAN16357" s="1"/>
      <c r="KAO16357" s="1"/>
      <c r="KAP16357" s="1"/>
      <c r="KAQ16357" s="1"/>
      <c r="KAR16357" s="1"/>
      <c r="KAS16357" s="1"/>
      <c r="KAT16357" s="1"/>
      <c r="KAU16357" s="1"/>
      <c r="KAV16357" s="1"/>
      <c r="KAW16357" s="1"/>
      <c r="KAX16357" s="1"/>
      <c r="KAY16357" s="1"/>
      <c r="KAZ16357" s="1"/>
      <c r="KBA16357" s="1"/>
      <c r="KBB16357" s="1"/>
      <c r="KBC16357" s="1"/>
      <c r="KBD16357" s="1"/>
      <c r="KBE16357" s="1"/>
      <c r="KBF16357" s="1"/>
      <c r="KBG16357" s="1"/>
      <c r="KBH16357" s="1"/>
      <c r="KBI16357" s="1"/>
      <c r="KBJ16357" s="1"/>
      <c r="KBK16357" s="1"/>
      <c r="KBL16357" s="1"/>
      <c r="KBM16357" s="1"/>
      <c r="KBN16357" s="1"/>
      <c r="KBO16357" s="1"/>
      <c r="KBP16357" s="1"/>
      <c r="KBQ16357" s="1"/>
      <c r="KBR16357" s="1"/>
      <c r="KBS16357" s="1"/>
      <c r="KBT16357" s="1"/>
      <c r="KBU16357" s="1"/>
      <c r="KBV16357" s="1"/>
      <c r="KBW16357" s="1"/>
      <c r="KBX16357" s="1"/>
      <c r="KBY16357" s="1"/>
      <c r="KBZ16357" s="1"/>
      <c r="KCA16357" s="1"/>
      <c r="KCB16357" s="1"/>
      <c r="KCC16357" s="1"/>
      <c r="KCD16357" s="1"/>
      <c r="KCE16357" s="1"/>
      <c r="KCF16357" s="1"/>
      <c r="KCG16357" s="1"/>
      <c r="KCH16357" s="1"/>
      <c r="KCI16357" s="1"/>
      <c r="KCJ16357" s="1"/>
      <c r="KCK16357" s="1"/>
      <c r="KCL16357" s="1"/>
      <c r="KCM16357" s="1"/>
      <c r="KCN16357" s="1"/>
      <c r="KCO16357" s="1"/>
      <c r="KCP16357" s="1"/>
      <c r="KCQ16357" s="1"/>
      <c r="KCR16357" s="1"/>
      <c r="KCS16357" s="1"/>
      <c r="KCT16357" s="1"/>
      <c r="KCU16357" s="1"/>
      <c r="KCV16357" s="1"/>
      <c r="KCW16357" s="1"/>
      <c r="KCX16357" s="1"/>
      <c r="KCY16357" s="1"/>
      <c r="KCZ16357" s="1"/>
      <c r="KDA16357" s="1"/>
      <c r="KDB16357" s="1"/>
      <c r="KDC16357" s="1"/>
      <c r="KDD16357" s="1"/>
      <c r="KDE16357" s="1"/>
      <c r="KDF16357" s="1"/>
      <c r="KDG16357" s="1"/>
      <c r="KDH16357" s="1"/>
      <c r="KDI16357" s="1"/>
      <c r="KDJ16357" s="1"/>
      <c r="KDK16357" s="1"/>
      <c r="KDL16357" s="1"/>
      <c r="KDM16357" s="1"/>
      <c r="KDN16357" s="1"/>
      <c r="KDO16357" s="1"/>
      <c r="KDP16357" s="1"/>
      <c r="KDQ16357" s="1"/>
      <c r="KDR16357" s="1"/>
      <c r="KDS16357" s="1"/>
      <c r="KDT16357" s="1"/>
      <c r="KDU16357" s="1"/>
      <c r="KDV16357" s="1"/>
      <c r="KDW16357" s="1"/>
      <c r="KDX16357" s="1"/>
      <c r="KDY16357" s="1"/>
      <c r="KDZ16357" s="1"/>
      <c r="KEA16357" s="1"/>
      <c r="KEB16357" s="1"/>
      <c r="KEC16357" s="1"/>
      <c r="KED16357" s="1"/>
      <c r="KEE16357" s="1"/>
      <c r="KEF16357" s="1"/>
      <c r="KEG16357" s="1"/>
      <c r="KEH16357" s="1"/>
      <c r="KEI16357" s="1"/>
      <c r="KEJ16357" s="1"/>
      <c r="KEK16357" s="1"/>
      <c r="KEL16357" s="1"/>
      <c r="KEM16357" s="1"/>
      <c r="KEN16357" s="1"/>
      <c r="KEO16357" s="1"/>
      <c r="KEP16357" s="1"/>
      <c r="KEQ16357" s="1"/>
      <c r="KER16357" s="1"/>
      <c r="KES16357" s="1"/>
      <c r="KET16357" s="1"/>
      <c r="KEU16357" s="1"/>
      <c r="KEV16357" s="1"/>
      <c r="KEW16357" s="1"/>
      <c r="KEX16357" s="1"/>
      <c r="KEY16357" s="1"/>
      <c r="KEZ16357" s="1"/>
      <c r="KFA16357" s="1"/>
      <c r="KFB16357" s="1"/>
      <c r="KFC16357" s="1"/>
      <c r="KFD16357" s="1"/>
      <c r="KFE16357" s="1"/>
      <c r="KFF16357" s="1"/>
      <c r="KFG16357" s="1"/>
      <c r="KFH16357" s="1"/>
      <c r="KFI16357" s="1"/>
      <c r="KFJ16357" s="1"/>
      <c r="KFK16357" s="1"/>
      <c r="KFL16357" s="1"/>
      <c r="KFM16357" s="1"/>
      <c r="KFN16357" s="1"/>
      <c r="KFO16357" s="1"/>
      <c r="KFP16357" s="1"/>
      <c r="KFQ16357" s="1"/>
      <c r="KFR16357" s="1"/>
      <c r="KFS16357" s="1"/>
      <c r="KFT16357" s="1"/>
      <c r="KFU16357" s="1"/>
      <c r="KFV16357" s="1"/>
      <c r="KFW16357" s="1"/>
      <c r="KFX16357" s="1"/>
      <c r="KFY16357" s="1"/>
      <c r="KFZ16357" s="1"/>
      <c r="KGA16357" s="1"/>
      <c r="KGB16357" s="1"/>
      <c r="KGC16357" s="1"/>
      <c r="KGD16357" s="1"/>
      <c r="KGE16357" s="1"/>
      <c r="KGF16357" s="1"/>
      <c r="KGG16357" s="1"/>
      <c r="KGH16357" s="1"/>
      <c r="KGI16357" s="1"/>
      <c r="KGJ16357" s="1"/>
      <c r="KGK16357" s="1"/>
      <c r="KGL16357" s="1"/>
      <c r="KGM16357" s="1"/>
      <c r="KGN16357" s="1"/>
      <c r="KGO16357" s="1"/>
      <c r="KGP16357" s="1"/>
      <c r="KGQ16357" s="1"/>
      <c r="KGR16357" s="1"/>
      <c r="KGS16357" s="1"/>
      <c r="KGT16357" s="1"/>
      <c r="KGU16357" s="1"/>
      <c r="KGV16357" s="1"/>
      <c r="KGW16357" s="1"/>
      <c r="KGX16357" s="1"/>
      <c r="KGY16357" s="1"/>
      <c r="KGZ16357" s="1"/>
      <c r="KHA16357" s="1"/>
      <c r="KHB16357" s="1"/>
      <c r="KHC16357" s="1"/>
      <c r="KHD16357" s="1"/>
      <c r="KHE16357" s="1"/>
      <c r="KHF16357" s="1"/>
      <c r="KHG16357" s="1"/>
      <c r="KHH16357" s="1"/>
      <c r="KHI16357" s="1"/>
      <c r="KHJ16357" s="1"/>
      <c r="KHK16357" s="1"/>
      <c r="KHL16357" s="1"/>
      <c r="KHM16357" s="1"/>
      <c r="KHN16357" s="1"/>
      <c r="KHO16357" s="1"/>
      <c r="KHP16357" s="1"/>
      <c r="KHQ16357" s="1"/>
      <c r="KHR16357" s="1"/>
      <c r="KHS16357" s="1"/>
      <c r="KHT16357" s="1"/>
      <c r="KHU16357" s="1"/>
      <c r="KHV16357" s="1"/>
      <c r="KHW16357" s="1"/>
      <c r="KHX16357" s="1"/>
      <c r="KHY16357" s="1"/>
      <c r="KHZ16357" s="1"/>
      <c r="KIA16357" s="1"/>
      <c r="KIB16357" s="1"/>
      <c r="KIC16357" s="1"/>
      <c r="KID16357" s="1"/>
      <c r="KIE16357" s="1"/>
      <c r="KIF16357" s="1"/>
      <c r="KIG16357" s="1"/>
      <c r="KIH16357" s="1"/>
      <c r="KII16357" s="1"/>
      <c r="KIJ16357" s="1"/>
      <c r="KIK16357" s="1"/>
      <c r="KIL16357" s="1"/>
      <c r="KIM16357" s="1"/>
      <c r="KIN16357" s="1"/>
      <c r="KIO16357" s="1"/>
      <c r="KIP16357" s="1"/>
      <c r="KIQ16357" s="1"/>
      <c r="KIR16357" s="1"/>
      <c r="KIS16357" s="1"/>
      <c r="KIT16357" s="1"/>
      <c r="KIU16357" s="1"/>
      <c r="KIV16357" s="1"/>
      <c r="KIW16357" s="1"/>
      <c r="KIX16357" s="1"/>
      <c r="KIY16357" s="1"/>
      <c r="KIZ16357" s="1"/>
      <c r="KJA16357" s="1"/>
      <c r="KJB16357" s="1"/>
      <c r="KJC16357" s="1"/>
      <c r="KJD16357" s="1"/>
      <c r="KJE16357" s="1"/>
      <c r="KJF16357" s="1"/>
      <c r="KJG16357" s="1"/>
      <c r="KJH16357" s="1"/>
      <c r="KJI16357" s="1"/>
      <c r="KJJ16357" s="1"/>
      <c r="KJK16357" s="1"/>
      <c r="KJL16357" s="1"/>
      <c r="KJM16357" s="1"/>
      <c r="KJN16357" s="1"/>
      <c r="KJO16357" s="1"/>
      <c r="KJP16357" s="1"/>
      <c r="KJQ16357" s="1"/>
      <c r="KJR16357" s="1"/>
      <c r="KJS16357" s="1"/>
      <c r="KJT16357" s="1"/>
      <c r="KJU16357" s="1"/>
      <c r="KJV16357" s="1"/>
      <c r="KJW16357" s="1"/>
      <c r="KJX16357" s="1"/>
      <c r="KJY16357" s="1"/>
      <c r="KJZ16357" s="1"/>
      <c r="KKA16357" s="1"/>
      <c r="KKB16357" s="1"/>
      <c r="KKC16357" s="1"/>
      <c r="KKD16357" s="1"/>
      <c r="KKE16357" s="1"/>
      <c r="KKF16357" s="1"/>
      <c r="KKG16357" s="1"/>
      <c r="KKH16357" s="1"/>
      <c r="KKI16357" s="1"/>
      <c r="KKJ16357" s="1"/>
      <c r="KKK16357" s="1"/>
      <c r="KKL16357" s="1"/>
      <c r="KKM16357" s="1"/>
      <c r="KKN16357" s="1"/>
      <c r="KKO16357" s="1"/>
      <c r="KKP16357" s="1"/>
      <c r="KKQ16357" s="1"/>
      <c r="KKR16357" s="1"/>
      <c r="KKS16357" s="1"/>
      <c r="KKT16357" s="1"/>
      <c r="KKU16357" s="1"/>
      <c r="KKV16357" s="1"/>
      <c r="KKW16357" s="1"/>
      <c r="KKX16357" s="1"/>
      <c r="KKY16357" s="1"/>
      <c r="KKZ16357" s="1"/>
      <c r="KLA16357" s="1"/>
      <c r="KLB16357" s="1"/>
      <c r="KLC16357" s="1"/>
      <c r="KLD16357" s="1"/>
      <c r="KLE16357" s="1"/>
      <c r="KLF16357" s="1"/>
      <c r="KLG16357" s="1"/>
      <c r="KLH16357" s="1"/>
      <c r="KLI16357" s="1"/>
      <c r="KLJ16357" s="1"/>
      <c r="KLK16357" s="1"/>
      <c r="KLL16357" s="1"/>
      <c r="KLM16357" s="1"/>
      <c r="KLN16357" s="1"/>
      <c r="KLO16357" s="1"/>
      <c r="KLP16357" s="1"/>
      <c r="KLQ16357" s="1"/>
      <c r="KLR16357" s="1"/>
      <c r="KLS16357" s="1"/>
      <c r="KLT16357" s="1"/>
      <c r="KLU16357" s="1"/>
      <c r="KLV16357" s="1"/>
      <c r="KLW16357" s="1"/>
      <c r="KLX16357" s="1"/>
      <c r="KLY16357" s="1"/>
      <c r="KLZ16357" s="1"/>
      <c r="KMA16357" s="1"/>
      <c r="KMB16357" s="1"/>
      <c r="KMC16357" s="1"/>
      <c r="KMD16357" s="1"/>
      <c r="KME16357" s="1"/>
      <c r="KMF16357" s="1"/>
      <c r="KMG16357" s="1"/>
      <c r="KMH16357" s="1"/>
      <c r="KMI16357" s="1"/>
      <c r="KMJ16357" s="1"/>
      <c r="KMK16357" s="1"/>
      <c r="KML16357" s="1"/>
      <c r="KMM16357" s="1"/>
      <c r="KMN16357" s="1"/>
      <c r="KMO16357" s="1"/>
      <c r="KMP16357" s="1"/>
      <c r="KMQ16357" s="1"/>
      <c r="KMR16357" s="1"/>
      <c r="KMS16357" s="1"/>
      <c r="KMT16357" s="1"/>
      <c r="KMU16357" s="1"/>
      <c r="KMV16357" s="1"/>
      <c r="KMW16357" s="1"/>
      <c r="KMX16357" s="1"/>
      <c r="KMY16357" s="1"/>
      <c r="KMZ16357" s="1"/>
      <c r="KNA16357" s="1"/>
      <c r="KNB16357" s="1"/>
      <c r="KNC16357" s="1"/>
      <c r="KND16357" s="1"/>
      <c r="KNE16357" s="1"/>
      <c r="KNF16357" s="1"/>
      <c r="KNG16357" s="1"/>
      <c r="KNH16357" s="1"/>
      <c r="KNI16357" s="1"/>
      <c r="KNJ16357" s="1"/>
      <c r="KNK16357" s="1"/>
      <c r="KNL16357" s="1"/>
      <c r="KNM16357" s="1"/>
      <c r="KNN16357" s="1"/>
      <c r="KNO16357" s="1"/>
      <c r="KNP16357" s="1"/>
      <c r="KNQ16357" s="1"/>
      <c r="KNR16357" s="1"/>
      <c r="KNS16357" s="1"/>
      <c r="KNT16357" s="1"/>
      <c r="KNU16357" s="1"/>
      <c r="KNV16357" s="1"/>
      <c r="KNW16357" s="1"/>
      <c r="KNX16357" s="1"/>
      <c r="KNY16357" s="1"/>
      <c r="KNZ16357" s="1"/>
      <c r="KOA16357" s="1"/>
      <c r="KOB16357" s="1"/>
      <c r="KOC16357" s="1"/>
      <c r="KOD16357" s="1"/>
      <c r="KOE16357" s="1"/>
      <c r="KOF16357" s="1"/>
      <c r="KOG16357" s="1"/>
      <c r="KOH16357" s="1"/>
      <c r="KOI16357" s="1"/>
      <c r="KOJ16357" s="1"/>
      <c r="KOK16357" s="1"/>
      <c r="KOL16357" s="1"/>
      <c r="KOM16357" s="1"/>
      <c r="KON16357" s="1"/>
      <c r="KOO16357" s="1"/>
      <c r="KOP16357" s="1"/>
      <c r="KOQ16357" s="1"/>
      <c r="KOR16357" s="1"/>
      <c r="KOS16357" s="1"/>
      <c r="KOT16357" s="1"/>
      <c r="KOU16357" s="1"/>
      <c r="KOV16357" s="1"/>
      <c r="KOW16357" s="1"/>
      <c r="KOX16357" s="1"/>
      <c r="KOY16357" s="1"/>
      <c r="KOZ16357" s="1"/>
      <c r="KPA16357" s="1"/>
      <c r="KPB16357" s="1"/>
      <c r="KPC16357" s="1"/>
      <c r="KPD16357" s="1"/>
      <c r="KPE16357" s="1"/>
      <c r="KPF16357" s="1"/>
      <c r="KPG16357" s="1"/>
      <c r="KPH16357" s="1"/>
      <c r="KPI16357" s="1"/>
      <c r="KPJ16357" s="1"/>
      <c r="KPK16357" s="1"/>
      <c r="KPL16357" s="1"/>
      <c r="KPM16357" s="1"/>
      <c r="KPN16357" s="1"/>
      <c r="KPO16357" s="1"/>
      <c r="KPP16357" s="1"/>
      <c r="KPQ16357" s="1"/>
      <c r="KPR16357" s="1"/>
      <c r="KPS16357" s="1"/>
      <c r="KPT16357" s="1"/>
      <c r="KPU16357" s="1"/>
      <c r="KPV16357" s="1"/>
      <c r="KPW16357" s="1"/>
      <c r="KPX16357" s="1"/>
      <c r="KPY16357" s="1"/>
      <c r="KPZ16357" s="1"/>
      <c r="KQA16357" s="1"/>
      <c r="KQB16357" s="1"/>
      <c r="KQC16357" s="1"/>
      <c r="KQD16357" s="1"/>
      <c r="KQE16357" s="1"/>
      <c r="KQF16357" s="1"/>
      <c r="KQG16357" s="1"/>
      <c r="KQH16357" s="1"/>
      <c r="KQI16357" s="1"/>
      <c r="KQJ16357" s="1"/>
      <c r="KQK16357" s="1"/>
      <c r="KQL16357" s="1"/>
      <c r="KQM16357" s="1"/>
      <c r="KQN16357" s="1"/>
      <c r="KQO16357" s="1"/>
      <c r="KQP16357" s="1"/>
      <c r="KQQ16357" s="1"/>
      <c r="KQR16357" s="1"/>
      <c r="KQS16357" s="1"/>
      <c r="KQT16357" s="1"/>
      <c r="KQU16357" s="1"/>
      <c r="KQV16357" s="1"/>
      <c r="KQW16357" s="1"/>
      <c r="KQX16357" s="1"/>
      <c r="KQY16357" s="1"/>
      <c r="KQZ16357" s="1"/>
      <c r="KRA16357" s="1"/>
      <c r="KRB16357" s="1"/>
      <c r="KRC16357" s="1"/>
      <c r="KRD16357" s="1"/>
      <c r="KRE16357" s="1"/>
      <c r="KRF16357" s="1"/>
      <c r="KRG16357" s="1"/>
      <c r="KRH16357" s="1"/>
      <c r="KRI16357" s="1"/>
      <c r="KRJ16357" s="1"/>
      <c r="KRK16357" s="1"/>
      <c r="KRL16357" s="1"/>
      <c r="KRM16357" s="1"/>
      <c r="KRN16357" s="1"/>
      <c r="KRO16357" s="1"/>
      <c r="KRP16357" s="1"/>
      <c r="KRQ16357" s="1"/>
      <c r="KRR16357" s="1"/>
      <c r="KRS16357" s="1"/>
      <c r="KRT16357" s="1"/>
      <c r="KRU16357" s="1"/>
      <c r="KRV16357" s="1"/>
      <c r="KRW16357" s="1"/>
      <c r="KRX16357" s="1"/>
      <c r="KRY16357" s="1"/>
      <c r="KRZ16357" s="1"/>
      <c r="KSA16357" s="1"/>
      <c r="KSB16357" s="1"/>
      <c r="KSC16357" s="1"/>
      <c r="KSD16357" s="1"/>
      <c r="KSE16357" s="1"/>
      <c r="KSF16357" s="1"/>
      <c r="KSG16357" s="1"/>
      <c r="KSH16357" s="1"/>
      <c r="KSI16357" s="1"/>
      <c r="KSJ16357" s="1"/>
      <c r="KSK16357" s="1"/>
      <c r="KSL16357" s="1"/>
      <c r="KSM16357" s="1"/>
      <c r="KSN16357" s="1"/>
      <c r="KSO16357" s="1"/>
      <c r="KSP16357" s="1"/>
      <c r="KSQ16357" s="1"/>
      <c r="KSR16357" s="1"/>
      <c r="KSS16357" s="1"/>
      <c r="KST16357" s="1"/>
      <c r="KSU16357" s="1"/>
      <c r="KSV16357" s="1"/>
      <c r="KSW16357" s="1"/>
      <c r="KSX16357" s="1"/>
      <c r="KSY16357" s="1"/>
      <c r="KSZ16357" s="1"/>
      <c r="KTA16357" s="1"/>
      <c r="KTB16357" s="1"/>
      <c r="KTC16357" s="1"/>
      <c r="KTD16357" s="1"/>
      <c r="KTE16357" s="1"/>
      <c r="KTF16357" s="1"/>
      <c r="KTG16357" s="1"/>
      <c r="KTH16357" s="1"/>
      <c r="KTI16357" s="1"/>
      <c r="KTJ16357" s="1"/>
      <c r="KTK16357" s="1"/>
      <c r="KTL16357" s="1"/>
      <c r="KTM16357" s="1"/>
      <c r="KTN16357" s="1"/>
      <c r="KTO16357" s="1"/>
      <c r="KTP16357" s="1"/>
      <c r="KTQ16357" s="1"/>
      <c r="KTR16357" s="1"/>
      <c r="KTS16357" s="1"/>
      <c r="KTT16357" s="1"/>
      <c r="KTU16357" s="1"/>
      <c r="KTV16357" s="1"/>
      <c r="KTW16357" s="1"/>
      <c r="KTX16357" s="1"/>
      <c r="KTY16357" s="1"/>
      <c r="KTZ16357" s="1"/>
      <c r="KUA16357" s="1"/>
      <c r="KUB16357" s="1"/>
      <c r="KUC16357" s="1"/>
      <c r="KUD16357" s="1"/>
      <c r="KUE16357" s="1"/>
      <c r="KUF16357" s="1"/>
      <c r="KUG16357" s="1"/>
      <c r="KUH16357" s="1"/>
      <c r="KUI16357" s="1"/>
      <c r="KUJ16357" s="1"/>
      <c r="KUK16357" s="1"/>
      <c r="KUL16357" s="1"/>
      <c r="KUM16357" s="1"/>
      <c r="KUN16357" s="1"/>
      <c r="KUO16357" s="1"/>
      <c r="KUP16357" s="1"/>
      <c r="KUQ16357" s="1"/>
      <c r="KUR16357" s="1"/>
      <c r="KUS16357" s="1"/>
      <c r="KUT16357" s="1"/>
      <c r="KUU16357" s="1"/>
      <c r="KUV16357" s="1"/>
      <c r="KUW16357" s="1"/>
      <c r="KUX16357" s="1"/>
      <c r="KUY16357" s="1"/>
      <c r="KUZ16357" s="1"/>
      <c r="KVA16357" s="1"/>
      <c r="KVB16357" s="1"/>
      <c r="KVC16357" s="1"/>
      <c r="KVD16357" s="1"/>
      <c r="KVE16357" s="1"/>
      <c r="KVF16357" s="1"/>
      <c r="KVG16357" s="1"/>
      <c r="KVH16357" s="1"/>
      <c r="KVI16357" s="1"/>
      <c r="KVJ16357" s="1"/>
      <c r="KVK16357" s="1"/>
      <c r="KVL16357" s="1"/>
      <c r="KVM16357" s="1"/>
      <c r="KVN16357" s="1"/>
      <c r="KVO16357" s="1"/>
      <c r="KVP16357" s="1"/>
      <c r="KVQ16357" s="1"/>
      <c r="KVR16357" s="1"/>
      <c r="KVS16357" s="1"/>
      <c r="KVT16357" s="1"/>
      <c r="KVU16357" s="1"/>
      <c r="KVV16357" s="1"/>
      <c r="KVW16357" s="1"/>
      <c r="KVX16357" s="1"/>
      <c r="KVY16357" s="1"/>
      <c r="KVZ16357" s="1"/>
      <c r="KWA16357" s="1"/>
      <c r="KWB16357" s="1"/>
      <c r="KWC16357" s="1"/>
      <c r="KWD16357" s="1"/>
      <c r="KWE16357" s="1"/>
      <c r="KWF16357" s="1"/>
      <c r="KWG16357" s="1"/>
      <c r="KWH16357" s="1"/>
      <c r="KWI16357" s="1"/>
      <c r="KWJ16357" s="1"/>
      <c r="KWK16357" s="1"/>
      <c r="KWL16357" s="1"/>
      <c r="KWM16357" s="1"/>
      <c r="KWN16357" s="1"/>
      <c r="KWO16357" s="1"/>
      <c r="KWP16357" s="1"/>
      <c r="KWQ16357" s="1"/>
      <c r="KWR16357" s="1"/>
      <c r="KWS16357" s="1"/>
      <c r="KWT16357" s="1"/>
      <c r="KWU16357" s="1"/>
      <c r="KWV16357" s="1"/>
      <c r="KWW16357" s="1"/>
      <c r="KWX16357" s="1"/>
      <c r="KWY16357" s="1"/>
      <c r="KWZ16357" s="1"/>
      <c r="KXA16357" s="1"/>
      <c r="KXB16357" s="1"/>
      <c r="KXC16357" s="1"/>
      <c r="KXD16357" s="1"/>
      <c r="KXE16357" s="1"/>
      <c r="KXF16357" s="1"/>
      <c r="KXG16357" s="1"/>
      <c r="KXH16357" s="1"/>
      <c r="KXI16357" s="1"/>
      <c r="KXJ16357" s="1"/>
      <c r="KXK16357" s="1"/>
      <c r="KXL16357" s="1"/>
      <c r="KXM16357" s="1"/>
      <c r="KXN16357" s="1"/>
      <c r="KXO16357" s="1"/>
      <c r="KXP16357" s="1"/>
      <c r="KXQ16357" s="1"/>
      <c r="KXR16357" s="1"/>
      <c r="KXS16357" s="1"/>
      <c r="KXT16357" s="1"/>
      <c r="KXU16357" s="1"/>
      <c r="KXV16357" s="1"/>
      <c r="KXW16357" s="1"/>
      <c r="KXX16357" s="1"/>
      <c r="KXY16357" s="1"/>
      <c r="KXZ16357" s="1"/>
      <c r="KYA16357" s="1"/>
      <c r="KYB16357" s="1"/>
      <c r="KYC16357" s="1"/>
      <c r="KYD16357" s="1"/>
      <c r="KYE16357" s="1"/>
      <c r="KYF16357" s="1"/>
      <c r="KYG16357" s="1"/>
      <c r="KYH16357" s="1"/>
      <c r="KYI16357" s="1"/>
      <c r="KYJ16357" s="1"/>
      <c r="KYK16357" s="1"/>
      <c r="KYL16357" s="1"/>
      <c r="KYM16357" s="1"/>
      <c r="KYN16357" s="1"/>
      <c r="KYO16357" s="1"/>
      <c r="KYP16357" s="1"/>
      <c r="KYQ16357" s="1"/>
      <c r="KYR16357" s="1"/>
      <c r="KYS16357" s="1"/>
      <c r="KYT16357" s="1"/>
      <c r="KYU16357" s="1"/>
      <c r="KYV16357" s="1"/>
      <c r="KYW16357" s="1"/>
      <c r="KYX16357" s="1"/>
      <c r="KYY16357" s="1"/>
      <c r="KYZ16357" s="1"/>
      <c r="KZA16357" s="1"/>
      <c r="KZB16357" s="1"/>
      <c r="KZC16357" s="1"/>
      <c r="KZD16357" s="1"/>
      <c r="KZE16357" s="1"/>
      <c r="KZF16357" s="1"/>
      <c r="KZG16357" s="1"/>
      <c r="KZH16357" s="1"/>
      <c r="KZI16357" s="1"/>
      <c r="KZJ16357" s="1"/>
      <c r="KZK16357" s="1"/>
      <c r="KZL16357" s="1"/>
      <c r="KZM16357" s="1"/>
      <c r="KZN16357" s="1"/>
      <c r="KZO16357" s="1"/>
      <c r="KZP16357" s="1"/>
      <c r="KZQ16357" s="1"/>
      <c r="KZR16357" s="1"/>
      <c r="KZS16357" s="1"/>
      <c r="KZT16357" s="1"/>
      <c r="KZU16357" s="1"/>
      <c r="KZV16357" s="1"/>
      <c r="KZW16357" s="1"/>
      <c r="KZX16357" s="1"/>
      <c r="KZY16357" s="1"/>
      <c r="KZZ16357" s="1"/>
      <c r="LAA16357" s="1"/>
      <c r="LAB16357" s="1"/>
      <c r="LAC16357" s="1"/>
      <c r="LAD16357" s="1"/>
      <c r="LAE16357" s="1"/>
      <c r="LAF16357" s="1"/>
      <c r="LAG16357" s="1"/>
      <c r="LAH16357" s="1"/>
      <c r="LAI16357" s="1"/>
      <c r="LAJ16357" s="1"/>
      <c r="LAK16357" s="1"/>
      <c r="LAL16357" s="1"/>
      <c r="LAM16357" s="1"/>
      <c r="LAN16357" s="1"/>
      <c r="LAO16357" s="1"/>
      <c r="LAP16357" s="1"/>
      <c r="LAQ16357" s="1"/>
      <c r="LAR16357" s="1"/>
      <c r="LAS16357" s="1"/>
      <c r="LAT16357" s="1"/>
      <c r="LAU16357" s="1"/>
      <c r="LAV16357" s="1"/>
      <c r="LAW16357" s="1"/>
      <c r="LAX16357" s="1"/>
      <c r="LAY16357" s="1"/>
      <c r="LAZ16357" s="1"/>
      <c r="LBA16357" s="1"/>
      <c r="LBB16357" s="1"/>
      <c r="LBC16357" s="1"/>
      <c r="LBD16357" s="1"/>
      <c r="LBE16357" s="1"/>
      <c r="LBF16357" s="1"/>
      <c r="LBG16357" s="1"/>
      <c r="LBH16357" s="1"/>
      <c r="LBI16357" s="1"/>
      <c r="LBJ16357" s="1"/>
      <c r="LBK16357" s="1"/>
      <c r="LBL16357" s="1"/>
      <c r="LBM16357" s="1"/>
      <c r="LBN16357" s="1"/>
      <c r="LBO16357" s="1"/>
      <c r="LBP16357" s="1"/>
      <c r="LBQ16357" s="1"/>
      <c r="LBR16357" s="1"/>
      <c r="LBS16357" s="1"/>
      <c r="LBT16357" s="1"/>
      <c r="LBU16357" s="1"/>
      <c r="LBV16357" s="1"/>
      <c r="LBW16357" s="1"/>
      <c r="LBX16357" s="1"/>
      <c r="LBY16357" s="1"/>
      <c r="LBZ16357" s="1"/>
      <c r="LCA16357" s="1"/>
      <c r="LCB16357" s="1"/>
      <c r="LCC16357" s="1"/>
      <c r="LCD16357" s="1"/>
      <c r="LCE16357" s="1"/>
      <c r="LCF16357" s="1"/>
      <c r="LCG16357" s="1"/>
      <c r="LCH16357" s="1"/>
      <c r="LCI16357" s="1"/>
      <c r="LCJ16357" s="1"/>
      <c r="LCK16357" s="1"/>
      <c r="LCL16357" s="1"/>
      <c r="LCM16357" s="1"/>
      <c r="LCN16357" s="1"/>
      <c r="LCO16357" s="1"/>
      <c r="LCP16357" s="1"/>
      <c r="LCQ16357" s="1"/>
      <c r="LCR16357" s="1"/>
      <c r="LCS16357" s="1"/>
      <c r="LCT16357" s="1"/>
      <c r="LCU16357" s="1"/>
      <c r="LCV16357" s="1"/>
      <c r="LCW16357" s="1"/>
      <c r="LCX16357" s="1"/>
      <c r="LCY16357" s="1"/>
      <c r="LCZ16357" s="1"/>
      <c r="LDA16357" s="1"/>
      <c r="LDB16357" s="1"/>
      <c r="LDC16357" s="1"/>
      <c r="LDD16357" s="1"/>
      <c r="LDE16357" s="1"/>
      <c r="LDF16357" s="1"/>
      <c r="LDG16357" s="1"/>
      <c r="LDH16357" s="1"/>
      <c r="LDI16357" s="1"/>
      <c r="LDJ16357" s="1"/>
      <c r="LDK16357" s="1"/>
      <c r="LDL16357" s="1"/>
      <c r="LDM16357" s="1"/>
      <c r="LDN16357" s="1"/>
      <c r="LDO16357" s="1"/>
      <c r="LDP16357" s="1"/>
      <c r="LDQ16357" s="1"/>
      <c r="LDR16357" s="1"/>
      <c r="LDS16357" s="1"/>
      <c r="LDT16357" s="1"/>
      <c r="LDU16357" s="1"/>
      <c r="LDV16357" s="1"/>
      <c r="LDW16357" s="1"/>
      <c r="LDX16357" s="1"/>
      <c r="LDY16357" s="1"/>
      <c r="LDZ16357" s="1"/>
      <c r="LEA16357" s="1"/>
      <c r="LEB16357" s="1"/>
      <c r="LEC16357" s="1"/>
      <c r="LED16357" s="1"/>
      <c r="LEE16357" s="1"/>
      <c r="LEF16357" s="1"/>
      <c r="LEG16357" s="1"/>
      <c r="LEH16357" s="1"/>
      <c r="LEI16357" s="1"/>
      <c r="LEJ16357" s="1"/>
      <c r="LEK16357" s="1"/>
      <c r="LEL16357" s="1"/>
      <c r="LEM16357" s="1"/>
      <c r="LEN16357" s="1"/>
      <c r="LEO16357" s="1"/>
      <c r="LEP16357" s="1"/>
      <c r="LEQ16357" s="1"/>
      <c r="LER16357" s="1"/>
      <c r="LES16357" s="1"/>
      <c r="LET16357" s="1"/>
      <c r="LEU16357" s="1"/>
      <c r="LEV16357" s="1"/>
      <c r="LEW16357" s="1"/>
      <c r="LEX16357" s="1"/>
      <c r="LEY16357" s="1"/>
      <c r="LEZ16357" s="1"/>
      <c r="LFA16357" s="1"/>
      <c r="LFB16357" s="1"/>
      <c r="LFC16357" s="1"/>
      <c r="LFD16357" s="1"/>
      <c r="LFE16357" s="1"/>
      <c r="LFF16357" s="1"/>
      <c r="LFG16357" s="1"/>
      <c r="LFH16357" s="1"/>
      <c r="LFI16357" s="1"/>
      <c r="LFJ16357" s="1"/>
      <c r="LFK16357" s="1"/>
      <c r="LFL16357" s="1"/>
      <c r="LFM16357" s="1"/>
      <c r="LFN16357" s="1"/>
      <c r="LFO16357" s="1"/>
      <c r="LFP16357" s="1"/>
      <c r="LFQ16357" s="1"/>
      <c r="LFR16357" s="1"/>
      <c r="LFS16357" s="1"/>
      <c r="LFT16357" s="1"/>
      <c r="LFU16357" s="1"/>
      <c r="LFV16357" s="1"/>
      <c r="LFW16357" s="1"/>
      <c r="LFX16357" s="1"/>
      <c r="LFY16357" s="1"/>
      <c r="LFZ16357" s="1"/>
      <c r="LGA16357" s="1"/>
      <c r="LGB16357" s="1"/>
      <c r="LGC16357" s="1"/>
      <c r="LGD16357" s="1"/>
      <c r="LGE16357" s="1"/>
      <c r="LGF16357" s="1"/>
      <c r="LGG16357" s="1"/>
      <c r="LGH16357" s="1"/>
      <c r="LGI16357" s="1"/>
      <c r="LGJ16357" s="1"/>
      <c r="LGK16357" s="1"/>
      <c r="LGL16357" s="1"/>
      <c r="LGM16357" s="1"/>
      <c r="LGN16357" s="1"/>
      <c r="LGO16357" s="1"/>
      <c r="LGP16357" s="1"/>
      <c r="LGQ16357" s="1"/>
      <c r="LGR16357" s="1"/>
      <c r="LGS16357" s="1"/>
      <c r="LGT16357" s="1"/>
      <c r="LGU16357" s="1"/>
      <c r="LGV16357" s="1"/>
      <c r="LGW16357" s="1"/>
      <c r="LGX16357" s="1"/>
      <c r="LGY16357" s="1"/>
      <c r="LGZ16357" s="1"/>
      <c r="LHA16357" s="1"/>
      <c r="LHB16357" s="1"/>
      <c r="LHC16357" s="1"/>
      <c r="LHD16357" s="1"/>
      <c r="LHE16357" s="1"/>
      <c r="LHF16357" s="1"/>
      <c r="LHG16357" s="1"/>
      <c r="LHH16357" s="1"/>
      <c r="LHI16357" s="1"/>
      <c r="LHJ16357" s="1"/>
      <c r="LHK16357" s="1"/>
      <c r="LHL16357" s="1"/>
      <c r="LHM16357" s="1"/>
      <c r="LHN16357" s="1"/>
      <c r="LHO16357" s="1"/>
      <c r="LHP16357" s="1"/>
      <c r="LHQ16357" s="1"/>
      <c r="LHR16357" s="1"/>
      <c r="LHS16357" s="1"/>
      <c r="LHT16357" s="1"/>
      <c r="LHU16357" s="1"/>
      <c r="LHV16357" s="1"/>
      <c r="LHW16357" s="1"/>
      <c r="LHX16357" s="1"/>
      <c r="LHY16357" s="1"/>
      <c r="LHZ16357" s="1"/>
      <c r="LIA16357" s="1"/>
      <c r="LIB16357" s="1"/>
      <c r="LIC16357" s="1"/>
      <c r="LID16357" s="1"/>
      <c r="LIE16357" s="1"/>
      <c r="LIF16357" s="1"/>
      <c r="LIG16357" s="1"/>
      <c r="LIH16357" s="1"/>
      <c r="LII16357" s="1"/>
      <c r="LIJ16357" s="1"/>
      <c r="LIK16357" s="1"/>
      <c r="LIL16357" s="1"/>
      <c r="LIM16357" s="1"/>
      <c r="LIN16357" s="1"/>
      <c r="LIO16357" s="1"/>
      <c r="LIP16357" s="1"/>
      <c r="LIQ16357" s="1"/>
      <c r="LIR16357" s="1"/>
      <c r="LIS16357" s="1"/>
      <c r="LIT16357" s="1"/>
      <c r="LIU16357" s="1"/>
      <c r="LIV16357" s="1"/>
      <c r="LIW16357" s="1"/>
      <c r="LIX16357" s="1"/>
      <c r="LIY16357" s="1"/>
      <c r="LIZ16357" s="1"/>
      <c r="LJA16357" s="1"/>
      <c r="LJB16357" s="1"/>
      <c r="LJC16357" s="1"/>
      <c r="LJD16357" s="1"/>
      <c r="LJE16357" s="1"/>
      <c r="LJF16357" s="1"/>
      <c r="LJG16357" s="1"/>
      <c r="LJH16357" s="1"/>
      <c r="LJI16357" s="1"/>
      <c r="LJJ16357" s="1"/>
      <c r="LJK16357" s="1"/>
      <c r="LJL16357" s="1"/>
      <c r="LJM16357" s="1"/>
      <c r="LJN16357" s="1"/>
      <c r="LJO16357" s="1"/>
      <c r="LJP16357" s="1"/>
      <c r="LJQ16357" s="1"/>
      <c r="LJR16357" s="1"/>
      <c r="LJS16357" s="1"/>
      <c r="LJT16357" s="1"/>
      <c r="LJU16357" s="1"/>
      <c r="LJV16357" s="1"/>
      <c r="LJW16357" s="1"/>
      <c r="LJX16357" s="1"/>
      <c r="LJY16357" s="1"/>
      <c r="LJZ16357" s="1"/>
      <c r="LKA16357" s="1"/>
      <c r="LKB16357" s="1"/>
      <c r="LKC16357" s="1"/>
      <c r="LKD16357" s="1"/>
      <c r="LKE16357" s="1"/>
      <c r="LKF16357" s="1"/>
      <c r="LKG16357" s="1"/>
      <c r="LKH16357" s="1"/>
      <c r="LKI16357" s="1"/>
      <c r="LKJ16357" s="1"/>
      <c r="LKK16357" s="1"/>
      <c r="LKL16357" s="1"/>
      <c r="LKM16357" s="1"/>
      <c r="LKN16357" s="1"/>
      <c r="LKO16357" s="1"/>
      <c r="LKP16357" s="1"/>
      <c r="LKQ16357" s="1"/>
      <c r="LKR16357" s="1"/>
      <c r="LKS16357" s="1"/>
      <c r="LKT16357" s="1"/>
      <c r="LKU16357" s="1"/>
      <c r="LKV16357" s="1"/>
      <c r="LKW16357" s="1"/>
      <c r="LKX16357" s="1"/>
      <c r="LKY16357" s="1"/>
      <c r="LKZ16357" s="1"/>
      <c r="LLA16357" s="1"/>
      <c r="LLB16357" s="1"/>
      <c r="LLC16357" s="1"/>
      <c r="LLD16357" s="1"/>
      <c r="LLE16357" s="1"/>
      <c r="LLF16357" s="1"/>
      <c r="LLG16357" s="1"/>
      <c r="LLH16357" s="1"/>
      <c r="LLI16357" s="1"/>
      <c r="LLJ16357" s="1"/>
      <c r="LLK16357" s="1"/>
      <c r="LLL16357" s="1"/>
      <c r="LLM16357" s="1"/>
      <c r="LLN16357" s="1"/>
      <c r="LLO16357" s="1"/>
      <c r="LLP16357" s="1"/>
      <c r="LLQ16357" s="1"/>
      <c r="LLR16357" s="1"/>
      <c r="LLS16357" s="1"/>
      <c r="LLT16357" s="1"/>
      <c r="LLU16357" s="1"/>
      <c r="LLV16357" s="1"/>
      <c r="LLW16357" s="1"/>
      <c r="LLX16357" s="1"/>
      <c r="LLY16357" s="1"/>
      <c r="LLZ16357" s="1"/>
      <c r="LMA16357" s="1"/>
      <c r="LMB16357" s="1"/>
      <c r="LMC16357" s="1"/>
      <c r="LMD16357" s="1"/>
      <c r="LME16357" s="1"/>
      <c r="LMF16357" s="1"/>
      <c r="LMG16357" s="1"/>
      <c r="LMH16357" s="1"/>
      <c r="LMI16357" s="1"/>
      <c r="LMJ16357" s="1"/>
      <c r="LMK16357" s="1"/>
      <c r="LML16357" s="1"/>
      <c r="LMM16357" s="1"/>
      <c r="LMN16357" s="1"/>
      <c r="LMO16357" s="1"/>
      <c r="LMP16357" s="1"/>
      <c r="LMQ16357" s="1"/>
      <c r="LMR16357" s="1"/>
      <c r="LMS16357" s="1"/>
      <c r="LMT16357" s="1"/>
      <c r="LMU16357" s="1"/>
      <c r="LMV16357" s="1"/>
      <c r="LMW16357" s="1"/>
      <c r="LMX16357" s="1"/>
      <c r="LMY16357" s="1"/>
      <c r="LMZ16357" s="1"/>
      <c r="LNA16357" s="1"/>
      <c r="LNB16357" s="1"/>
      <c r="LNC16357" s="1"/>
      <c r="LND16357" s="1"/>
      <c r="LNE16357" s="1"/>
      <c r="LNF16357" s="1"/>
      <c r="LNG16357" s="1"/>
      <c r="LNH16357" s="1"/>
      <c r="LNI16357" s="1"/>
      <c r="LNJ16357" s="1"/>
      <c r="LNK16357" s="1"/>
      <c r="LNL16357" s="1"/>
      <c r="LNM16357" s="1"/>
      <c r="LNN16357" s="1"/>
      <c r="LNO16357" s="1"/>
      <c r="LNP16357" s="1"/>
      <c r="LNQ16357" s="1"/>
      <c r="LNR16357" s="1"/>
      <c r="LNS16357" s="1"/>
      <c r="LNT16357" s="1"/>
      <c r="LNU16357" s="1"/>
      <c r="LNV16357" s="1"/>
      <c r="LNW16357" s="1"/>
      <c r="LNX16357" s="1"/>
      <c r="LNY16357" s="1"/>
      <c r="LNZ16357" s="1"/>
      <c r="LOA16357" s="1"/>
      <c r="LOB16357" s="1"/>
      <c r="LOC16357" s="1"/>
      <c r="LOD16357" s="1"/>
      <c r="LOE16357" s="1"/>
      <c r="LOF16357" s="1"/>
      <c r="LOG16357" s="1"/>
      <c r="LOH16357" s="1"/>
      <c r="LOI16357" s="1"/>
      <c r="LOJ16357" s="1"/>
      <c r="LOK16357" s="1"/>
      <c r="LOL16357" s="1"/>
      <c r="LOM16357" s="1"/>
      <c r="LON16357" s="1"/>
      <c r="LOO16357" s="1"/>
      <c r="LOP16357" s="1"/>
      <c r="LOQ16357" s="1"/>
      <c r="LOR16357" s="1"/>
      <c r="LOS16357" s="1"/>
      <c r="LOT16357" s="1"/>
      <c r="LOU16357" s="1"/>
      <c r="LOV16357" s="1"/>
      <c r="LOW16357" s="1"/>
      <c r="LOX16357" s="1"/>
      <c r="LOY16357" s="1"/>
      <c r="LOZ16357" s="1"/>
      <c r="LPA16357" s="1"/>
      <c r="LPB16357" s="1"/>
      <c r="LPC16357" s="1"/>
      <c r="LPD16357" s="1"/>
      <c r="LPE16357" s="1"/>
      <c r="LPF16357" s="1"/>
      <c r="LPG16357" s="1"/>
      <c r="LPH16357" s="1"/>
      <c r="LPI16357" s="1"/>
      <c r="LPJ16357" s="1"/>
      <c r="LPK16357" s="1"/>
      <c r="LPL16357" s="1"/>
      <c r="LPM16357" s="1"/>
      <c r="LPN16357" s="1"/>
      <c r="LPO16357" s="1"/>
      <c r="LPP16357" s="1"/>
      <c r="LPQ16357" s="1"/>
      <c r="LPR16357" s="1"/>
      <c r="LPS16357" s="1"/>
      <c r="LPT16357" s="1"/>
      <c r="LPU16357" s="1"/>
      <c r="LPV16357" s="1"/>
      <c r="LPW16357" s="1"/>
      <c r="LPX16357" s="1"/>
      <c r="LPY16357" s="1"/>
      <c r="LPZ16357" s="1"/>
      <c r="LQA16357" s="1"/>
      <c r="LQB16357" s="1"/>
      <c r="LQC16357" s="1"/>
      <c r="LQD16357" s="1"/>
      <c r="LQE16357" s="1"/>
      <c r="LQF16357" s="1"/>
      <c r="LQG16357" s="1"/>
      <c r="LQH16357" s="1"/>
      <c r="LQI16357" s="1"/>
      <c r="LQJ16357" s="1"/>
      <c r="LQK16357" s="1"/>
      <c r="LQL16357" s="1"/>
      <c r="LQM16357" s="1"/>
      <c r="LQN16357" s="1"/>
      <c r="LQO16357" s="1"/>
      <c r="LQP16357" s="1"/>
      <c r="LQQ16357" s="1"/>
      <c r="LQR16357" s="1"/>
      <c r="LQS16357" s="1"/>
      <c r="LQT16357" s="1"/>
      <c r="LQU16357" s="1"/>
      <c r="LQV16357" s="1"/>
      <c r="LQW16357" s="1"/>
      <c r="LQX16357" s="1"/>
      <c r="LQY16357" s="1"/>
      <c r="LQZ16357" s="1"/>
      <c r="LRA16357" s="1"/>
      <c r="LRB16357" s="1"/>
      <c r="LRC16357" s="1"/>
      <c r="LRD16357" s="1"/>
      <c r="LRE16357" s="1"/>
      <c r="LRF16357" s="1"/>
      <c r="LRG16357" s="1"/>
      <c r="LRH16357" s="1"/>
      <c r="LRI16357" s="1"/>
      <c r="LRJ16357" s="1"/>
      <c r="LRK16357" s="1"/>
      <c r="LRL16357" s="1"/>
      <c r="LRM16357" s="1"/>
      <c r="LRN16357" s="1"/>
      <c r="LRO16357" s="1"/>
      <c r="LRP16357" s="1"/>
      <c r="LRQ16357" s="1"/>
      <c r="LRR16357" s="1"/>
      <c r="LRS16357" s="1"/>
      <c r="LRT16357" s="1"/>
      <c r="LRU16357" s="1"/>
      <c r="LRV16357" s="1"/>
      <c r="LRW16357" s="1"/>
      <c r="LRX16357" s="1"/>
      <c r="LRY16357" s="1"/>
      <c r="LRZ16357" s="1"/>
      <c r="LSA16357" s="1"/>
      <c r="LSB16357" s="1"/>
      <c r="LSC16357" s="1"/>
      <c r="LSD16357" s="1"/>
      <c r="LSE16357" s="1"/>
      <c r="LSF16357" s="1"/>
      <c r="LSG16357" s="1"/>
      <c r="LSH16357" s="1"/>
      <c r="LSI16357" s="1"/>
      <c r="LSJ16357" s="1"/>
      <c r="LSK16357" s="1"/>
      <c r="LSL16357" s="1"/>
      <c r="LSM16357" s="1"/>
      <c r="LSN16357" s="1"/>
      <c r="LSO16357" s="1"/>
      <c r="LSP16357" s="1"/>
      <c r="LSQ16357" s="1"/>
      <c r="LSR16357" s="1"/>
      <c r="LSS16357" s="1"/>
      <c r="LST16357" s="1"/>
      <c r="LSU16357" s="1"/>
      <c r="LSV16357" s="1"/>
      <c r="LSW16357" s="1"/>
      <c r="LSX16357" s="1"/>
      <c r="LSY16357" s="1"/>
      <c r="LSZ16357" s="1"/>
      <c r="LTA16357" s="1"/>
      <c r="LTB16357" s="1"/>
      <c r="LTC16357" s="1"/>
      <c r="LTD16357" s="1"/>
      <c r="LTE16357" s="1"/>
      <c r="LTF16357" s="1"/>
      <c r="LTG16357" s="1"/>
      <c r="LTH16357" s="1"/>
      <c r="LTI16357" s="1"/>
      <c r="LTJ16357" s="1"/>
      <c r="LTK16357" s="1"/>
      <c r="LTL16357" s="1"/>
      <c r="LTM16357" s="1"/>
      <c r="LTN16357" s="1"/>
      <c r="LTO16357" s="1"/>
      <c r="LTP16357" s="1"/>
      <c r="LTQ16357" s="1"/>
      <c r="LTR16357" s="1"/>
      <c r="LTS16357" s="1"/>
      <c r="LTT16357" s="1"/>
      <c r="LTU16357" s="1"/>
      <c r="LTV16357" s="1"/>
      <c r="LTW16357" s="1"/>
      <c r="LTX16357" s="1"/>
      <c r="LTY16357" s="1"/>
      <c r="LTZ16357" s="1"/>
      <c r="LUA16357" s="1"/>
      <c r="LUB16357" s="1"/>
      <c r="LUC16357" s="1"/>
      <c r="LUD16357" s="1"/>
      <c r="LUE16357" s="1"/>
      <c r="LUF16357" s="1"/>
      <c r="LUG16357" s="1"/>
      <c r="LUH16357" s="1"/>
      <c r="LUI16357" s="1"/>
      <c r="LUJ16357" s="1"/>
      <c r="LUK16357" s="1"/>
      <c r="LUL16357" s="1"/>
      <c r="LUM16357" s="1"/>
      <c r="LUN16357" s="1"/>
      <c r="LUO16357" s="1"/>
      <c r="LUP16357" s="1"/>
      <c r="LUQ16357" s="1"/>
      <c r="LUR16357" s="1"/>
      <c r="LUS16357" s="1"/>
      <c r="LUT16357" s="1"/>
      <c r="LUU16357" s="1"/>
      <c r="LUV16357" s="1"/>
      <c r="LUW16357" s="1"/>
      <c r="LUX16357" s="1"/>
      <c r="LUY16357" s="1"/>
      <c r="LUZ16357" s="1"/>
      <c r="LVA16357" s="1"/>
      <c r="LVB16357" s="1"/>
      <c r="LVC16357" s="1"/>
      <c r="LVD16357" s="1"/>
      <c r="LVE16357" s="1"/>
      <c r="LVF16357" s="1"/>
      <c r="LVG16357" s="1"/>
      <c r="LVH16357" s="1"/>
      <c r="LVI16357" s="1"/>
      <c r="LVJ16357" s="1"/>
      <c r="LVK16357" s="1"/>
      <c r="LVL16357" s="1"/>
      <c r="LVM16357" s="1"/>
      <c r="LVN16357" s="1"/>
      <c r="LVO16357" s="1"/>
      <c r="LVP16357" s="1"/>
      <c r="LVQ16357" s="1"/>
      <c r="LVR16357" s="1"/>
      <c r="LVS16357" s="1"/>
      <c r="LVT16357" s="1"/>
      <c r="LVU16357" s="1"/>
      <c r="LVV16357" s="1"/>
      <c r="LVW16357" s="1"/>
      <c r="LVX16357" s="1"/>
      <c r="LVY16357" s="1"/>
      <c r="LVZ16357" s="1"/>
      <c r="LWA16357" s="1"/>
      <c r="LWB16357" s="1"/>
      <c r="LWC16357" s="1"/>
      <c r="LWD16357" s="1"/>
      <c r="LWE16357" s="1"/>
      <c r="LWF16357" s="1"/>
      <c r="LWG16357" s="1"/>
      <c r="LWH16357" s="1"/>
      <c r="LWI16357" s="1"/>
      <c r="LWJ16357" s="1"/>
      <c r="LWK16357" s="1"/>
      <c r="LWL16357" s="1"/>
      <c r="LWM16357" s="1"/>
      <c r="LWN16357" s="1"/>
      <c r="LWO16357" s="1"/>
      <c r="LWP16357" s="1"/>
      <c r="LWQ16357" s="1"/>
      <c r="LWR16357" s="1"/>
      <c r="LWS16357" s="1"/>
      <c r="LWT16357" s="1"/>
      <c r="LWU16357" s="1"/>
      <c r="LWV16357" s="1"/>
      <c r="LWW16357" s="1"/>
      <c r="LWX16357" s="1"/>
      <c r="LWY16357" s="1"/>
      <c r="LWZ16357" s="1"/>
      <c r="LXA16357" s="1"/>
      <c r="LXB16357" s="1"/>
      <c r="LXC16357" s="1"/>
      <c r="LXD16357" s="1"/>
      <c r="LXE16357" s="1"/>
      <c r="LXF16357" s="1"/>
      <c r="LXG16357" s="1"/>
      <c r="LXH16357" s="1"/>
      <c r="LXI16357" s="1"/>
      <c r="LXJ16357" s="1"/>
      <c r="LXK16357" s="1"/>
      <c r="LXL16357" s="1"/>
      <c r="LXM16357" s="1"/>
      <c r="LXN16357" s="1"/>
      <c r="LXO16357" s="1"/>
      <c r="LXP16357" s="1"/>
      <c r="LXQ16357" s="1"/>
      <c r="LXR16357" s="1"/>
      <c r="LXS16357" s="1"/>
      <c r="LXT16357" s="1"/>
      <c r="LXU16357" s="1"/>
      <c r="LXV16357" s="1"/>
      <c r="LXW16357" s="1"/>
      <c r="LXX16357" s="1"/>
      <c r="LXY16357" s="1"/>
      <c r="LXZ16357" s="1"/>
      <c r="LYA16357" s="1"/>
      <c r="LYB16357" s="1"/>
      <c r="LYC16357" s="1"/>
      <c r="LYD16357" s="1"/>
      <c r="LYE16357" s="1"/>
      <c r="LYF16357" s="1"/>
      <c r="LYG16357" s="1"/>
      <c r="LYH16357" s="1"/>
      <c r="LYI16357" s="1"/>
      <c r="LYJ16357" s="1"/>
      <c r="LYK16357" s="1"/>
      <c r="LYL16357" s="1"/>
      <c r="LYM16357" s="1"/>
      <c r="LYN16357" s="1"/>
      <c r="LYO16357" s="1"/>
      <c r="LYP16357" s="1"/>
      <c r="LYQ16357" s="1"/>
      <c r="LYR16357" s="1"/>
      <c r="LYS16357" s="1"/>
      <c r="LYT16357" s="1"/>
      <c r="LYU16357" s="1"/>
      <c r="LYV16357" s="1"/>
      <c r="LYW16357" s="1"/>
      <c r="LYX16357" s="1"/>
      <c r="LYY16357" s="1"/>
      <c r="LYZ16357" s="1"/>
      <c r="LZA16357" s="1"/>
      <c r="LZB16357" s="1"/>
      <c r="LZC16357" s="1"/>
      <c r="LZD16357" s="1"/>
      <c r="LZE16357" s="1"/>
      <c r="LZF16357" s="1"/>
      <c r="LZG16357" s="1"/>
      <c r="LZH16357" s="1"/>
      <c r="LZI16357" s="1"/>
      <c r="LZJ16357" s="1"/>
      <c r="LZK16357" s="1"/>
      <c r="LZL16357" s="1"/>
      <c r="LZM16357" s="1"/>
      <c r="LZN16357" s="1"/>
      <c r="LZO16357" s="1"/>
      <c r="LZP16357" s="1"/>
      <c r="LZQ16357" s="1"/>
      <c r="LZR16357" s="1"/>
      <c r="LZS16357" s="1"/>
      <c r="LZT16357" s="1"/>
      <c r="LZU16357" s="1"/>
      <c r="LZV16357" s="1"/>
      <c r="LZW16357" s="1"/>
      <c r="LZX16357" s="1"/>
      <c r="LZY16357" s="1"/>
      <c r="LZZ16357" s="1"/>
      <c r="MAA16357" s="1"/>
      <c r="MAB16357" s="1"/>
      <c r="MAC16357" s="1"/>
      <c r="MAD16357" s="1"/>
      <c r="MAE16357" s="1"/>
      <c r="MAF16357" s="1"/>
      <c r="MAG16357" s="1"/>
      <c r="MAH16357" s="1"/>
      <c r="MAI16357" s="1"/>
      <c r="MAJ16357" s="1"/>
      <c r="MAK16357" s="1"/>
      <c r="MAL16357" s="1"/>
      <c r="MAM16357" s="1"/>
      <c r="MAN16357" s="1"/>
      <c r="MAO16357" s="1"/>
      <c r="MAP16357" s="1"/>
      <c r="MAQ16357" s="1"/>
      <c r="MAR16357" s="1"/>
      <c r="MAS16357" s="1"/>
      <c r="MAT16357" s="1"/>
      <c r="MAU16357" s="1"/>
      <c r="MAV16357" s="1"/>
      <c r="MAW16357" s="1"/>
      <c r="MAX16357" s="1"/>
      <c r="MAY16357" s="1"/>
      <c r="MAZ16357" s="1"/>
      <c r="MBA16357" s="1"/>
      <c r="MBB16357" s="1"/>
      <c r="MBC16357" s="1"/>
      <c r="MBD16357" s="1"/>
      <c r="MBE16357" s="1"/>
      <c r="MBF16357" s="1"/>
      <c r="MBG16357" s="1"/>
      <c r="MBH16357" s="1"/>
      <c r="MBI16357" s="1"/>
      <c r="MBJ16357" s="1"/>
      <c r="MBK16357" s="1"/>
      <c r="MBL16357" s="1"/>
      <c r="MBM16357" s="1"/>
      <c r="MBN16357" s="1"/>
      <c r="MBO16357" s="1"/>
      <c r="MBP16357" s="1"/>
      <c r="MBQ16357" s="1"/>
      <c r="MBR16357" s="1"/>
      <c r="MBS16357" s="1"/>
      <c r="MBT16357" s="1"/>
      <c r="MBU16357" s="1"/>
      <c r="MBV16357" s="1"/>
      <c r="MBW16357" s="1"/>
      <c r="MBX16357" s="1"/>
      <c r="MBY16357" s="1"/>
      <c r="MBZ16357" s="1"/>
      <c r="MCA16357" s="1"/>
      <c r="MCB16357" s="1"/>
      <c r="MCC16357" s="1"/>
      <c r="MCD16357" s="1"/>
      <c r="MCE16357" s="1"/>
      <c r="MCF16357" s="1"/>
      <c r="MCG16357" s="1"/>
      <c r="MCH16357" s="1"/>
      <c r="MCI16357" s="1"/>
      <c r="MCJ16357" s="1"/>
      <c r="MCK16357" s="1"/>
      <c r="MCL16357" s="1"/>
      <c r="MCM16357" s="1"/>
      <c r="MCN16357" s="1"/>
      <c r="MCO16357" s="1"/>
      <c r="MCP16357" s="1"/>
      <c r="MCQ16357" s="1"/>
      <c r="MCR16357" s="1"/>
      <c r="MCS16357" s="1"/>
      <c r="MCT16357" s="1"/>
      <c r="MCU16357" s="1"/>
      <c r="MCV16357" s="1"/>
      <c r="MCW16357" s="1"/>
      <c r="MCX16357" s="1"/>
      <c r="MCY16357" s="1"/>
      <c r="MCZ16357" s="1"/>
      <c r="MDA16357" s="1"/>
      <c r="MDB16357" s="1"/>
      <c r="MDC16357" s="1"/>
      <c r="MDD16357" s="1"/>
      <c r="MDE16357" s="1"/>
      <c r="MDF16357" s="1"/>
      <c r="MDG16357" s="1"/>
      <c r="MDH16357" s="1"/>
      <c r="MDI16357" s="1"/>
      <c r="MDJ16357" s="1"/>
      <c r="MDK16357" s="1"/>
      <c r="MDL16357" s="1"/>
      <c r="MDM16357" s="1"/>
      <c r="MDN16357" s="1"/>
      <c r="MDO16357" s="1"/>
      <c r="MDP16357" s="1"/>
      <c r="MDQ16357" s="1"/>
      <c r="MDR16357" s="1"/>
      <c r="MDS16357" s="1"/>
      <c r="MDT16357" s="1"/>
      <c r="MDU16357" s="1"/>
      <c r="MDV16357" s="1"/>
      <c r="MDW16357" s="1"/>
      <c r="MDX16357" s="1"/>
      <c r="MDY16357" s="1"/>
      <c r="MDZ16357" s="1"/>
      <c r="MEA16357" s="1"/>
      <c r="MEB16357" s="1"/>
      <c r="MEC16357" s="1"/>
      <c r="MED16357" s="1"/>
      <c r="MEE16357" s="1"/>
      <c r="MEF16357" s="1"/>
      <c r="MEG16357" s="1"/>
      <c r="MEH16357" s="1"/>
      <c r="MEI16357" s="1"/>
      <c r="MEJ16357" s="1"/>
      <c r="MEK16357" s="1"/>
      <c r="MEL16357" s="1"/>
      <c r="MEM16357" s="1"/>
      <c r="MEN16357" s="1"/>
      <c r="MEO16357" s="1"/>
      <c r="MEP16357" s="1"/>
      <c r="MEQ16357" s="1"/>
      <c r="MER16357" s="1"/>
      <c r="MES16357" s="1"/>
      <c r="MET16357" s="1"/>
      <c r="MEU16357" s="1"/>
      <c r="MEV16357" s="1"/>
      <c r="MEW16357" s="1"/>
      <c r="MEX16357" s="1"/>
      <c r="MEY16357" s="1"/>
      <c r="MEZ16357" s="1"/>
      <c r="MFA16357" s="1"/>
      <c r="MFB16357" s="1"/>
      <c r="MFC16357" s="1"/>
      <c r="MFD16357" s="1"/>
      <c r="MFE16357" s="1"/>
      <c r="MFF16357" s="1"/>
      <c r="MFG16357" s="1"/>
      <c r="MFH16357" s="1"/>
      <c r="MFI16357" s="1"/>
      <c r="MFJ16357" s="1"/>
      <c r="MFK16357" s="1"/>
      <c r="MFL16357" s="1"/>
      <c r="MFM16357" s="1"/>
      <c r="MFN16357" s="1"/>
      <c r="MFO16357" s="1"/>
      <c r="MFP16357" s="1"/>
      <c r="MFQ16357" s="1"/>
      <c r="MFR16357" s="1"/>
      <c r="MFS16357" s="1"/>
      <c r="MFT16357" s="1"/>
      <c r="MFU16357" s="1"/>
      <c r="MFV16357" s="1"/>
      <c r="MFW16357" s="1"/>
      <c r="MFX16357" s="1"/>
      <c r="MFY16357" s="1"/>
      <c r="MFZ16357" s="1"/>
      <c r="MGA16357" s="1"/>
      <c r="MGB16357" s="1"/>
      <c r="MGC16357" s="1"/>
      <c r="MGD16357" s="1"/>
      <c r="MGE16357" s="1"/>
      <c r="MGF16357" s="1"/>
      <c r="MGG16357" s="1"/>
      <c r="MGH16357" s="1"/>
      <c r="MGI16357" s="1"/>
      <c r="MGJ16357" s="1"/>
      <c r="MGK16357" s="1"/>
      <c r="MGL16357" s="1"/>
      <c r="MGM16357" s="1"/>
      <c r="MGN16357" s="1"/>
      <c r="MGO16357" s="1"/>
      <c r="MGP16357" s="1"/>
      <c r="MGQ16357" s="1"/>
      <c r="MGR16357" s="1"/>
      <c r="MGS16357" s="1"/>
      <c r="MGT16357" s="1"/>
      <c r="MGU16357" s="1"/>
      <c r="MGV16357" s="1"/>
      <c r="MGW16357" s="1"/>
      <c r="MGX16357" s="1"/>
      <c r="MGY16357" s="1"/>
      <c r="MGZ16357" s="1"/>
      <c r="MHA16357" s="1"/>
      <c r="MHB16357" s="1"/>
      <c r="MHC16357" s="1"/>
      <c r="MHD16357" s="1"/>
      <c r="MHE16357" s="1"/>
      <c r="MHF16357" s="1"/>
      <c r="MHG16357" s="1"/>
      <c r="MHH16357" s="1"/>
      <c r="MHI16357" s="1"/>
      <c r="MHJ16357" s="1"/>
      <c r="MHK16357" s="1"/>
      <c r="MHL16357" s="1"/>
      <c r="MHM16357" s="1"/>
      <c r="MHN16357" s="1"/>
      <c r="MHO16357" s="1"/>
      <c r="MHP16357" s="1"/>
      <c r="MHQ16357" s="1"/>
      <c r="MHR16357" s="1"/>
      <c r="MHS16357" s="1"/>
      <c r="MHT16357" s="1"/>
      <c r="MHU16357" s="1"/>
      <c r="MHV16357" s="1"/>
      <c r="MHW16357" s="1"/>
      <c r="MHX16357" s="1"/>
      <c r="MHY16357" s="1"/>
      <c r="MHZ16357" s="1"/>
      <c r="MIA16357" s="1"/>
      <c r="MIB16357" s="1"/>
      <c r="MIC16357" s="1"/>
      <c r="MID16357" s="1"/>
      <c r="MIE16357" s="1"/>
      <c r="MIF16357" s="1"/>
      <c r="MIG16357" s="1"/>
      <c r="MIH16357" s="1"/>
      <c r="MII16357" s="1"/>
      <c r="MIJ16357" s="1"/>
      <c r="MIK16357" s="1"/>
      <c r="MIL16357" s="1"/>
      <c r="MIM16357" s="1"/>
      <c r="MIN16357" s="1"/>
      <c r="MIO16357" s="1"/>
      <c r="MIP16357" s="1"/>
      <c r="MIQ16357" s="1"/>
      <c r="MIR16357" s="1"/>
      <c r="MIS16357" s="1"/>
      <c r="MIT16357" s="1"/>
      <c r="MIU16357" s="1"/>
      <c r="MIV16357" s="1"/>
      <c r="MIW16357" s="1"/>
      <c r="MIX16357" s="1"/>
      <c r="MIY16357" s="1"/>
      <c r="MIZ16357" s="1"/>
      <c r="MJA16357" s="1"/>
      <c r="MJB16357" s="1"/>
      <c r="MJC16357" s="1"/>
      <c r="MJD16357" s="1"/>
      <c r="MJE16357" s="1"/>
      <c r="MJF16357" s="1"/>
      <c r="MJG16357" s="1"/>
      <c r="MJH16357" s="1"/>
      <c r="MJI16357" s="1"/>
      <c r="MJJ16357" s="1"/>
      <c r="MJK16357" s="1"/>
      <c r="MJL16357" s="1"/>
      <c r="MJM16357" s="1"/>
      <c r="MJN16357" s="1"/>
      <c r="MJO16357" s="1"/>
      <c r="MJP16357" s="1"/>
      <c r="MJQ16357" s="1"/>
      <c r="MJR16357" s="1"/>
      <c r="MJS16357" s="1"/>
      <c r="MJT16357" s="1"/>
      <c r="MJU16357" s="1"/>
      <c r="MJV16357" s="1"/>
      <c r="MJW16357" s="1"/>
      <c r="MJX16357" s="1"/>
      <c r="MJY16357" s="1"/>
      <c r="MJZ16357" s="1"/>
      <c r="MKA16357" s="1"/>
      <c r="MKB16357" s="1"/>
      <c r="MKC16357" s="1"/>
      <c r="MKD16357" s="1"/>
      <c r="MKE16357" s="1"/>
      <c r="MKF16357" s="1"/>
      <c r="MKG16357" s="1"/>
      <c r="MKH16357" s="1"/>
      <c r="MKI16357" s="1"/>
      <c r="MKJ16357" s="1"/>
      <c r="MKK16357" s="1"/>
      <c r="MKL16357" s="1"/>
      <c r="MKM16357" s="1"/>
      <c r="MKN16357" s="1"/>
      <c r="MKO16357" s="1"/>
      <c r="MKP16357" s="1"/>
      <c r="MKQ16357" s="1"/>
      <c r="MKR16357" s="1"/>
      <c r="MKS16357" s="1"/>
      <c r="MKT16357" s="1"/>
      <c r="MKU16357" s="1"/>
      <c r="MKV16357" s="1"/>
      <c r="MKW16357" s="1"/>
      <c r="MKX16357" s="1"/>
      <c r="MKY16357" s="1"/>
      <c r="MKZ16357" s="1"/>
      <c r="MLA16357" s="1"/>
      <c r="MLB16357" s="1"/>
      <c r="MLC16357" s="1"/>
      <c r="MLD16357" s="1"/>
      <c r="MLE16357" s="1"/>
      <c r="MLF16357" s="1"/>
      <c r="MLG16357" s="1"/>
      <c r="MLH16357" s="1"/>
      <c r="MLI16357" s="1"/>
      <c r="MLJ16357" s="1"/>
      <c r="MLK16357" s="1"/>
      <c r="MLL16357" s="1"/>
      <c r="MLM16357" s="1"/>
      <c r="MLN16357" s="1"/>
      <c r="MLO16357" s="1"/>
      <c r="MLP16357" s="1"/>
      <c r="MLQ16357" s="1"/>
      <c r="MLR16357" s="1"/>
      <c r="MLS16357" s="1"/>
      <c r="MLT16357" s="1"/>
      <c r="MLU16357" s="1"/>
      <c r="MLV16357" s="1"/>
      <c r="MLW16357" s="1"/>
      <c r="MLX16357" s="1"/>
      <c r="MLY16357" s="1"/>
      <c r="MLZ16357" s="1"/>
      <c r="MMA16357" s="1"/>
      <c r="MMB16357" s="1"/>
      <c r="MMC16357" s="1"/>
      <c r="MMD16357" s="1"/>
      <c r="MME16357" s="1"/>
      <c r="MMF16357" s="1"/>
      <c r="MMG16357" s="1"/>
      <c r="MMH16357" s="1"/>
      <c r="MMI16357" s="1"/>
      <c r="MMJ16357" s="1"/>
      <c r="MMK16357" s="1"/>
      <c r="MML16357" s="1"/>
      <c r="MMM16357" s="1"/>
      <c r="MMN16357" s="1"/>
      <c r="MMO16357" s="1"/>
      <c r="MMP16357" s="1"/>
      <c r="MMQ16357" s="1"/>
      <c r="MMR16357" s="1"/>
      <c r="MMS16357" s="1"/>
      <c r="MMT16357" s="1"/>
      <c r="MMU16357" s="1"/>
      <c r="MMV16357" s="1"/>
      <c r="MMW16357" s="1"/>
      <c r="MMX16357" s="1"/>
      <c r="MMY16357" s="1"/>
      <c r="MMZ16357" s="1"/>
      <c r="MNA16357" s="1"/>
      <c r="MNB16357" s="1"/>
      <c r="MNC16357" s="1"/>
      <c r="MND16357" s="1"/>
      <c r="MNE16357" s="1"/>
      <c r="MNF16357" s="1"/>
      <c r="MNG16357" s="1"/>
      <c r="MNH16357" s="1"/>
      <c r="MNI16357" s="1"/>
      <c r="MNJ16357" s="1"/>
      <c r="MNK16357" s="1"/>
      <c r="MNL16357" s="1"/>
      <c r="MNM16357" s="1"/>
      <c r="MNN16357" s="1"/>
      <c r="MNO16357" s="1"/>
      <c r="MNP16357" s="1"/>
      <c r="MNQ16357" s="1"/>
      <c r="MNR16357" s="1"/>
      <c r="MNS16357" s="1"/>
      <c r="MNT16357" s="1"/>
      <c r="MNU16357" s="1"/>
      <c r="MNV16357" s="1"/>
      <c r="MNW16357" s="1"/>
      <c r="MNX16357" s="1"/>
      <c r="MNY16357" s="1"/>
      <c r="MNZ16357" s="1"/>
      <c r="MOA16357" s="1"/>
      <c r="MOB16357" s="1"/>
      <c r="MOC16357" s="1"/>
      <c r="MOD16357" s="1"/>
      <c r="MOE16357" s="1"/>
      <c r="MOF16357" s="1"/>
      <c r="MOG16357" s="1"/>
      <c r="MOH16357" s="1"/>
      <c r="MOI16357" s="1"/>
      <c r="MOJ16357" s="1"/>
      <c r="MOK16357" s="1"/>
      <c r="MOL16357" s="1"/>
      <c r="MOM16357" s="1"/>
      <c r="MON16357" s="1"/>
      <c r="MOO16357" s="1"/>
      <c r="MOP16357" s="1"/>
      <c r="MOQ16357" s="1"/>
      <c r="MOR16357" s="1"/>
      <c r="MOS16357" s="1"/>
      <c r="MOT16357" s="1"/>
      <c r="MOU16357" s="1"/>
      <c r="MOV16357" s="1"/>
      <c r="MOW16357" s="1"/>
      <c r="MOX16357" s="1"/>
      <c r="MOY16357" s="1"/>
      <c r="MOZ16357" s="1"/>
      <c r="MPA16357" s="1"/>
      <c r="MPB16357" s="1"/>
      <c r="MPC16357" s="1"/>
      <c r="MPD16357" s="1"/>
      <c r="MPE16357" s="1"/>
      <c r="MPF16357" s="1"/>
      <c r="MPG16357" s="1"/>
      <c r="MPH16357" s="1"/>
      <c r="MPI16357" s="1"/>
      <c r="MPJ16357" s="1"/>
      <c r="MPK16357" s="1"/>
      <c r="MPL16357" s="1"/>
      <c r="MPM16357" s="1"/>
      <c r="MPN16357" s="1"/>
      <c r="MPO16357" s="1"/>
      <c r="MPP16357" s="1"/>
      <c r="MPQ16357" s="1"/>
      <c r="MPR16357" s="1"/>
      <c r="MPS16357" s="1"/>
      <c r="MPT16357" s="1"/>
      <c r="MPU16357" s="1"/>
      <c r="MPV16357" s="1"/>
      <c r="MPW16357" s="1"/>
      <c r="MPX16357" s="1"/>
      <c r="MPY16357" s="1"/>
      <c r="MPZ16357" s="1"/>
      <c r="MQA16357" s="1"/>
      <c r="MQB16357" s="1"/>
      <c r="MQC16357" s="1"/>
      <c r="MQD16357" s="1"/>
      <c r="MQE16357" s="1"/>
      <c r="MQF16357" s="1"/>
      <c r="MQG16357" s="1"/>
      <c r="MQH16357" s="1"/>
      <c r="MQI16357" s="1"/>
      <c r="MQJ16357" s="1"/>
      <c r="MQK16357" s="1"/>
      <c r="MQL16357" s="1"/>
      <c r="MQM16357" s="1"/>
      <c r="MQN16357" s="1"/>
      <c r="MQO16357" s="1"/>
      <c r="MQP16357" s="1"/>
      <c r="MQQ16357" s="1"/>
      <c r="MQR16357" s="1"/>
      <c r="MQS16357" s="1"/>
      <c r="MQT16357" s="1"/>
      <c r="MQU16357" s="1"/>
      <c r="MQV16357" s="1"/>
      <c r="MQW16357" s="1"/>
      <c r="MQX16357" s="1"/>
      <c r="MQY16357" s="1"/>
      <c r="MQZ16357" s="1"/>
      <c r="MRA16357" s="1"/>
      <c r="MRB16357" s="1"/>
      <c r="MRC16357" s="1"/>
      <c r="MRD16357" s="1"/>
      <c r="MRE16357" s="1"/>
      <c r="MRF16357" s="1"/>
      <c r="MRG16357" s="1"/>
      <c r="MRH16357" s="1"/>
      <c r="MRI16357" s="1"/>
      <c r="MRJ16357" s="1"/>
      <c r="MRK16357" s="1"/>
      <c r="MRL16357" s="1"/>
      <c r="MRM16357" s="1"/>
      <c r="MRN16357" s="1"/>
      <c r="MRO16357" s="1"/>
      <c r="MRP16357" s="1"/>
      <c r="MRQ16357" s="1"/>
      <c r="MRR16357" s="1"/>
      <c r="MRS16357" s="1"/>
      <c r="MRT16357" s="1"/>
      <c r="MRU16357" s="1"/>
      <c r="MRV16357" s="1"/>
      <c r="MRW16357" s="1"/>
      <c r="MRX16357" s="1"/>
      <c r="MRY16357" s="1"/>
      <c r="MRZ16357" s="1"/>
      <c r="MSA16357" s="1"/>
      <c r="MSB16357" s="1"/>
      <c r="MSC16357" s="1"/>
      <c r="MSD16357" s="1"/>
      <c r="MSE16357" s="1"/>
      <c r="MSF16357" s="1"/>
      <c r="MSG16357" s="1"/>
      <c r="MSH16357" s="1"/>
      <c r="MSI16357" s="1"/>
      <c r="MSJ16357" s="1"/>
      <c r="MSK16357" s="1"/>
      <c r="MSL16357" s="1"/>
      <c r="MSM16357" s="1"/>
      <c r="MSN16357" s="1"/>
      <c r="MSO16357" s="1"/>
      <c r="MSP16357" s="1"/>
      <c r="MSQ16357" s="1"/>
      <c r="MSR16357" s="1"/>
      <c r="MSS16357" s="1"/>
      <c r="MST16357" s="1"/>
      <c r="MSU16357" s="1"/>
      <c r="MSV16357" s="1"/>
      <c r="MSW16357" s="1"/>
      <c r="MSX16357" s="1"/>
      <c r="MSY16357" s="1"/>
      <c r="MSZ16357" s="1"/>
      <c r="MTA16357" s="1"/>
      <c r="MTB16357" s="1"/>
      <c r="MTC16357" s="1"/>
      <c r="MTD16357" s="1"/>
      <c r="MTE16357" s="1"/>
      <c r="MTF16357" s="1"/>
      <c r="MTG16357" s="1"/>
      <c r="MTH16357" s="1"/>
      <c r="MTI16357" s="1"/>
      <c r="MTJ16357" s="1"/>
      <c r="MTK16357" s="1"/>
      <c r="MTL16357" s="1"/>
      <c r="MTM16357" s="1"/>
      <c r="MTN16357" s="1"/>
      <c r="MTO16357" s="1"/>
      <c r="MTP16357" s="1"/>
      <c r="MTQ16357" s="1"/>
      <c r="MTR16357" s="1"/>
      <c r="MTS16357" s="1"/>
      <c r="MTT16357" s="1"/>
      <c r="MTU16357" s="1"/>
      <c r="MTV16357" s="1"/>
      <c r="MTW16357" s="1"/>
      <c r="MTX16357" s="1"/>
      <c r="MTY16357" s="1"/>
      <c r="MTZ16357" s="1"/>
      <c r="MUA16357" s="1"/>
      <c r="MUB16357" s="1"/>
      <c r="MUC16357" s="1"/>
      <c r="MUD16357" s="1"/>
      <c r="MUE16357" s="1"/>
      <c r="MUF16357" s="1"/>
      <c r="MUG16357" s="1"/>
      <c r="MUH16357" s="1"/>
      <c r="MUI16357" s="1"/>
      <c r="MUJ16357" s="1"/>
      <c r="MUK16357" s="1"/>
      <c r="MUL16357" s="1"/>
      <c r="MUM16357" s="1"/>
      <c r="MUN16357" s="1"/>
      <c r="MUO16357" s="1"/>
      <c r="MUP16357" s="1"/>
      <c r="MUQ16357" s="1"/>
      <c r="MUR16357" s="1"/>
      <c r="MUS16357" s="1"/>
      <c r="MUT16357" s="1"/>
      <c r="MUU16357" s="1"/>
      <c r="MUV16357" s="1"/>
      <c r="MUW16357" s="1"/>
      <c r="MUX16357" s="1"/>
      <c r="MUY16357" s="1"/>
      <c r="MUZ16357" s="1"/>
      <c r="MVA16357" s="1"/>
      <c r="MVB16357" s="1"/>
      <c r="MVC16357" s="1"/>
      <c r="MVD16357" s="1"/>
      <c r="MVE16357" s="1"/>
      <c r="MVF16357" s="1"/>
      <c r="MVG16357" s="1"/>
      <c r="MVH16357" s="1"/>
      <c r="MVI16357" s="1"/>
      <c r="MVJ16357" s="1"/>
      <c r="MVK16357" s="1"/>
      <c r="MVL16357" s="1"/>
      <c r="MVM16357" s="1"/>
      <c r="MVN16357" s="1"/>
      <c r="MVO16357" s="1"/>
      <c r="MVP16357" s="1"/>
      <c r="MVQ16357" s="1"/>
      <c r="MVR16357" s="1"/>
      <c r="MVS16357" s="1"/>
      <c r="MVT16357" s="1"/>
      <c r="MVU16357" s="1"/>
      <c r="MVV16357" s="1"/>
      <c r="MVW16357" s="1"/>
      <c r="MVX16357" s="1"/>
      <c r="MVY16357" s="1"/>
      <c r="MVZ16357" s="1"/>
      <c r="MWA16357" s="1"/>
      <c r="MWB16357" s="1"/>
      <c r="MWC16357" s="1"/>
      <c r="MWD16357" s="1"/>
      <c r="MWE16357" s="1"/>
      <c r="MWF16357" s="1"/>
      <c r="MWG16357" s="1"/>
      <c r="MWH16357" s="1"/>
      <c r="MWI16357" s="1"/>
      <c r="MWJ16357" s="1"/>
      <c r="MWK16357" s="1"/>
      <c r="MWL16357" s="1"/>
      <c r="MWM16357" s="1"/>
      <c r="MWN16357" s="1"/>
      <c r="MWO16357" s="1"/>
      <c r="MWP16357" s="1"/>
      <c r="MWQ16357" s="1"/>
      <c r="MWR16357" s="1"/>
      <c r="MWS16357" s="1"/>
      <c r="MWT16357" s="1"/>
      <c r="MWU16357" s="1"/>
      <c r="MWV16357" s="1"/>
      <c r="MWW16357" s="1"/>
      <c r="MWX16357" s="1"/>
      <c r="MWY16357" s="1"/>
      <c r="MWZ16357" s="1"/>
      <c r="MXA16357" s="1"/>
      <c r="MXB16357" s="1"/>
      <c r="MXC16357" s="1"/>
      <c r="MXD16357" s="1"/>
      <c r="MXE16357" s="1"/>
      <c r="MXF16357" s="1"/>
      <c r="MXG16357" s="1"/>
      <c r="MXH16357" s="1"/>
      <c r="MXI16357" s="1"/>
      <c r="MXJ16357" s="1"/>
      <c r="MXK16357" s="1"/>
      <c r="MXL16357" s="1"/>
      <c r="MXM16357" s="1"/>
      <c r="MXN16357" s="1"/>
      <c r="MXO16357" s="1"/>
      <c r="MXP16357" s="1"/>
      <c r="MXQ16357" s="1"/>
      <c r="MXR16357" s="1"/>
      <c r="MXS16357" s="1"/>
      <c r="MXT16357" s="1"/>
      <c r="MXU16357" s="1"/>
      <c r="MXV16357" s="1"/>
      <c r="MXW16357" s="1"/>
      <c r="MXX16357" s="1"/>
      <c r="MXY16357" s="1"/>
      <c r="MXZ16357" s="1"/>
      <c r="MYA16357" s="1"/>
      <c r="MYB16357" s="1"/>
      <c r="MYC16357" s="1"/>
      <c r="MYD16357" s="1"/>
      <c r="MYE16357" s="1"/>
      <c r="MYF16357" s="1"/>
      <c r="MYG16357" s="1"/>
      <c r="MYH16357" s="1"/>
      <c r="MYI16357" s="1"/>
      <c r="MYJ16357" s="1"/>
      <c r="MYK16357" s="1"/>
      <c r="MYL16357" s="1"/>
      <c r="MYM16357" s="1"/>
      <c r="MYN16357" s="1"/>
      <c r="MYO16357" s="1"/>
      <c r="MYP16357" s="1"/>
      <c r="MYQ16357" s="1"/>
      <c r="MYR16357" s="1"/>
      <c r="MYS16357" s="1"/>
      <c r="MYT16357" s="1"/>
      <c r="MYU16357" s="1"/>
      <c r="MYV16357" s="1"/>
      <c r="MYW16357" s="1"/>
      <c r="MYX16357" s="1"/>
      <c r="MYY16357" s="1"/>
      <c r="MYZ16357" s="1"/>
      <c r="MZA16357" s="1"/>
      <c r="MZB16357" s="1"/>
      <c r="MZC16357" s="1"/>
      <c r="MZD16357" s="1"/>
      <c r="MZE16357" s="1"/>
      <c r="MZF16357" s="1"/>
      <c r="MZG16357" s="1"/>
      <c r="MZH16357" s="1"/>
      <c r="MZI16357" s="1"/>
      <c r="MZJ16357" s="1"/>
      <c r="MZK16357" s="1"/>
      <c r="MZL16357" s="1"/>
      <c r="MZM16357" s="1"/>
      <c r="MZN16357" s="1"/>
      <c r="MZO16357" s="1"/>
      <c r="MZP16357" s="1"/>
      <c r="MZQ16357" s="1"/>
      <c r="MZR16357" s="1"/>
      <c r="MZS16357" s="1"/>
      <c r="MZT16357" s="1"/>
      <c r="MZU16357" s="1"/>
      <c r="MZV16357" s="1"/>
      <c r="MZW16357" s="1"/>
      <c r="MZX16357" s="1"/>
      <c r="MZY16357" s="1"/>
      <c r="MZZ16357" s="1"/>
      <c r="NAA16357" s="1"/>
      <c r="NAB16357" s="1"/>
      <c r="NAC16357" s="1"/>
      <c r="NAD16357" s="1"/>
      <c r="NAE16357" s="1"/>
      <c r="NAF16357" s="1"/>
      <c r="NAG16357" s="1"/>
      <c r="NAH16357" s="1"/>
      <c r="NAI16357" s="1"/>
      <c r="NAJ16357" s="1"/>
      <c r="NAK16357" s="1"/>
      <c r="NAL16357" s="1"/>
      <c r="NAM16357" s="1"/>
      <c r="NAN16357" s="1"/>
      <c r="NAO16357" s="1"/>
      <c r="NAP16357" s="1"/>
      <c r="NAQ16357" s="1"/>
      <c r="NAR16357" s="1"/>
      <c r="NAS16357" s="1"/>
      <c r="NAT16357" s="1"/>
      <c r="NAU16357" s="1"/>
      <c r="NAV16357" s="1"/>
      <c r="NAW16357" s="1"/>
      <c r="NAX16357" s="1"/>
      <c r="NAY16357" s="1"/>
      <c r="NAZ16357" s="1"/>
      <c r="NBA16357" s="1"/>
      <c r="NBB16357" s="1"/>
      <c r="NBC16357" s="1"/>
      <c r="NBD16357" s="1"/>
      <c r="NBE16357" s="1"/>
      <c r="NBF16357" s="1"/>
      <c r="NBG16357" s="1"/>
      <c r="NBH16357" s="1"/>
      <c r="NBI16357" s="1"/>
      <c r="NBJ16357" s="1"/>
      <c r="NBK16357" s="1"/>
      <c r="NBL16357" s="1"/>
      <c r="NBM16357" s="1"/>
      <c r="NBN16357" s="1"/>
      <c r="NBO16357" s="1"/>
      <c r="NBP16357" s="1"/>
      <c r="NBQ16357" s="1"/>
      <c r="NBR16357" s="1"/>
      <c r="NBS16357" s="1"/>
      <c r="NBT16357" s="1"/>
      <c r="NBU16357" s="1"/>
      <c r="NBV16357" s="1"/>
      <c r="NBW16357" s="1"/>
      <c r="NBX16357" s="1"/>
      <c r="NBY16357" s="1"/>
      <c r="NBZ16357" s="1"/>
      <c r="NCA16357" s="1"/>
      <c r="NCB16357" s="1"/>
      <c r="NCC16357" s="1"/>
      <c r="NCD16357" s="1"/>
      <c r="NCE16357" s="1"/>
      <c r="NCF16357" s="1"/>
      <c r="NCG16357" s="1"/>
      <c r="NCH16357" s="1"/>
      <c r="NCI16357" s="1"/>
      <c r="NCJ16357" s="1"/>
      <c r="NCK16357" s="1"/>
      <c r="NCL16357" s="1"/>
      <c r="NCM16357" s="1"/>
      <c r="NCN16357" s="1"/>
      <c r="NCO16357" s="1"/>
      <c r="NCP16357" s="1"/>
      <c r="NCQ16357" s="1"/>
      <c r="NCR16357" s="1"/>
      <c r="NCS16357" s="1"/>
      <c r="NCT16357" s="1"/>
      <c r="NCU16357" s="1"/>
      <c r="NCV16357" s="1"/>
      <c r="NCW16357" s="1"/>
      <c r="NCX16357" s="1"/>
      <c r="NCY16357" s="1"/>
      <c r="NCZ16357" s="1"/>
      <c r="NDA16357" s="1"/>
      <c r="NDB16357" s="1"/>
      <c r="NDC16357" s="1"/>
      <c r="NDD16357" s="1"/>
      <c r="NDE16357" s="1"/>
      <c r="NDF16357" s="1"/>
      <c r="NDG16357" s="1"/>
      <c r="NDH16357" s="1"/>
      <c r="NDI16357" s="1"/>
      <c r="NDJ16357" s="1"/>
      <c r="NDK16357" s="1"/>
      <c r="NDL16357" s="1"/>
      <c r="NDM16357" s="1"/>
      <c r="NDN16357" s="1"/>
      <c r="NDO16357" s="1"/>
      <c r="NDP16357" s="1"/>
      <c r="NDQ16357" s="1"/>
      <c r="NDR16357" s="1"/>
      <c r="NDS16357" s="1"/>
      <c r="NDT16357" s="1"/>
      <c r="NDU16357" s="1"/>
      <c r="NDV16357" s="1"/>
      <c r="NDW16357" s="1"/>
      <c r="NDX16357" s="1"/>
      <c r="NDY16357" s="1"/>
      <c r="NDZ16357" s="1"/>
      <c r="NEA16357" s="1"/>
      <c r="NEB16357" s="1"/>
      <c r="NEC16357" s="1"/>
      <c r="NED16357" s="1"/>
      <c r="NEE16357" s="1"/>
      <c r="NEF16357" s="1"/>
      <c r="NEG16357" s="1"/>
      <c r="NEH16357" s="1"/>
      <c r="NEI16357" s="1"/>
      <c r="NEJ16357" s="1"/>
      <c r="NEK16357" s="1"/>
      <c r="NEL16357" s="1"/>
      <c r="NEM16357" s="1"/>
      <c r="NEN16357" s="1"/>
      <c r="NEO16357" s="1"/>
      <c r="NEP16357" s="1"/>
      <c r="NEQ16357" s="1"/>
      <c r="NER16357" s="1"/>
      <c r="NES16357" s="1"/>
      <c r="NET16357" s="1"/>
      <c r="NEU16357" s="1"/>
      <c r="NEV16357" s="1"/>
      <c r="NEW16357" s="1"/>
      <c r="NEX16357" s="1"/>
      <c r="NEY16357" s="1"/>
      <c r="NEZ16357" s="1"/>
      <c r="NFA16357" s="1"/>
      <c r="NFB16357" s="1"/>
      <c r="NFC16357" s="1"/>
      <c r="NFD16357" s="1"/>
      <c r="NFE16357" s="1"/>
      <c r="NFF16357" s="1"/>
      <c r="NFG16357" s="1"/>
      <c r="NFH16357" s="1"/>
      <c r="NFI16357" s="1"/>
      <c r="NFJ16357" s="1"/>
      <c r="NFK16357" s="1"/>
      <c r="NFL16357" s="1"/>
      <c r="NFM16357" s="1"/>
      <c r="NFN16357" s="1"/>
      <c r="NFO16357" s="1"/>
      <c r="NFP16357" s="1"/>
      <c r="NFQ16357" s="1"/>
      <c r="NFR16357" s="1"/>
      <c r="NFS16357" s="1"/>
      <c r="NFT16357" s="1"/>
      <c r="NFU16357" s="1"/>
      <c r="NFV16357" s="1"/>
      <c r="NFW16357" s="1"/>
      <c r="NFX16357" s="1"/>
      <c r="NFY16357" s="1"/>
      <c r="NFZ16357" s="1"/>
      <c r="NGA16357" s="1"/>
      <c r="NGB16357" s="1"/>
      <c r="NGC16357" s="1"/>
      <c r="NGD16357" s="1"/>
      <c r="NGE16357" s="1"/>
      <c r="NGF16357" s="1"/>
      <c r="NGG16357" s="1"/>
      <c r="NGH16357" s="1"/>
      <c r="NGI16357" s="1"/>
      <c r="NGJ16357" s="1"/>
      <c r="NGK16357" s="1"/>
      <c r="NGL16357" s="1"/>
      <c r="NGM16357" s="1"/>
      <c r="NGN16357" s="1"/>
      <c r="NGO16357" s="1"/>
      <c r="NGP16357" s="1"/>
      <c r="NGQ16357" s="1"/>
      <c r="NGR16357" s="1"/>
      <c r="NGS16357" s="1"/>
      <c r="NGT16357" s="1"/>
      <c r="NGU16357" s="1"/>
      <c r="NGV16357" s="1"/>
      <c r="NGW16357" s="1"/>
      <c r="NGX16357" s="1"/>
      <c r="NGY16357" s="1"/>
      <c r="NGZ16357" s="1"/>
      <c r="NHA16357" s="1"/>
      <c r="NHB16357" s="1"/>
      <c r="NHC16357" s="1"/>
      <c r="NHD16357" s="1"/>
      <c r="NHE16357" s="1"/>
      <c r="NHF16357" s="1"/>
      <c r="NHG16357" s="1"/>
      <c r="NHH16357" s="1"/>
      <c r="NHI16357" s="1"/>
      <c r="NHJ16357" s="1"/>
      <c r="NHK16357" s="1"/>
      <c r="NHL16357" s="1"/>
      <c r="NHM16357" s="1"/>
      <c r="NHN16357" s="1"/>
      <c r="NHO16357" s="1"/>
      <c r="NHP16357" s="1"/>
      <c r="NHQ16357" s="1"/>
      <c r="NHR16357" s="1"/>
      <c r="NHS16357" s="1"/>
      <c r="NHT16357" s="1"/>
      <c r="NHU16357" s="1"/>
      <c r="NHV16357" s="1"/>
      <c r="NHW16357" s="1"/>
      <c r="NHX16357" s="1"/>
      <c r="NHY16357" s="1"/>
      <c r="NHZ16357" s="1"/>
      <c r="NIA16357" s="1"/>
      <c r="NIB16357" s="1"/>
      <c r="NIC16357" s="1"/>
      <c r="NID16357" s="1"/>
      <c r="NIE16357" s="1"/>
      <c r="NIF16357" s="1"/>
      <c r="NIG16357" s="1"/>
      <c r="NIH16357" s="1"/>
      <c r="NII16357" s="1"/>
      <c r="NIJ16357" s="1"/>
      <c r="NIK16357" s="1"/>
      <c r="NIL16357" s="1"/>
      <c r="NIM16357" s="1"/>
      <c r="NIN16357" s="1"/>
      <c r="NIO16357" s="1"/>
      <c r="NIP16357" s="1"/>
      <c r="NIQ16357" s="1"/>
      <c r="NIR16357" s="1"/>
      <c r="NIS16357" s="1"/>
      <c r="NIT16357" s="1"/>
      <c r="NIU16357" s="1"/>
      <c r="NIV16357" s="1"/>
      <c r="NIW16357" s="1"/>
      <c r="NIX16357" s="1"/>
      <c r="NIY16357" s="1"/>
      <c r="NIZ16357" s="1"/>
      <c r="NJA16357" s="1"/>
      <c r="NJB16357" s="1"/>
      <c r="NJC16357" s="1"/>
      <c r="NJD16357" s="1"/>
      <c r="NJE16357" s="1"/>
      <c r="NJF16357" s="1"/>
      <c r="NJG16357" s="1"/>
      <c r="NJH16357" s="1"/>
      <c r="NJI16357" s="1"/>
      <c r="NJJ16357" s="1"/>
      <c r="NJK16357" s="1"/>
      <c r="NJL16357" s="1"/>
      <c r="NJM16357" s="1"/>
      <c r="NJN16357" s="1"/>
      <c r="NJO16357" s="1"/>
      <c r="NJP16357" s="1"/>
      <c r="NJQ16357" s="1"/>
      <c r="NJR16357" s="1"/>
      <c r="NJS16357" s="1"/>
      <c r="NJT16357" s="1"/>
      <c r="NJU16357" s="1"/>
      <c r="NJV16357" s="1"/>
      <c r="NJW16357" s="1"/>
      <c r="NJX16357" s="1"/>
      <c r="NJY16357" s="1"/>
      <c r="NJZ16357" s="1"/>
      <c r="NKA16357" s="1"/>
      <c r="NKB16357" s="1"/>
      <c r="NKC16357" s="1"/>
      <c r="NKD16357" s="1"/>
      <c r="NKE16357" s="1"/>
      <c r="NKF16357" s="1"/>
      <c r="NKG16357" s="1"/>
      <c r="NKH16357" s="1"/>
      <c r="NKI16357" s="1"/>
      <c r="NKJ16357" s="1"/>
      <c r="NKK16357" s="1"/>
      <c r="NKL16357" s="1"/>
      <c r="NKM16357" s="1"/>
      <c r="NKN16357" s="1"/>
      <c r="NKO16357" s="1"/>
      <c r="NKP16357" s="1"/>
      <c r="NKQ16357" s="1"/>
      <c r="NKR16357" s="1"/>
      <c r="NKS16357" s="1"/>
      <c r="NKT16357" s="1"/>
      <c r="NKU16357" s="1"/>
      <c r="NKV16357" s="1"/>
      <c r="NKW16357" s="1"/>
      <c r="NKX16357" s="1"/>
      <c r="NKY16357" s="1"/>
      <c r="NKZ16357" s="1"/>
      <c r="NLA16357" s="1"/>
      <c r="NLB16357" s="1"/>
      <c r="NLC16357" s="1"/>
      <c r="NLD16357" s="1"/>
      <c r="NLE16357" s="1"/>
      <c r="NLF16357" s="1"/>
      <c r="NLG16357" s="1"/>
      <c r="NLH16357" s="1"/>
      <c r="NLI16357" s="1"/>
      <c r="NLJ16357" s="1"/>
      <c r="NLK16357" s="1"/>
      <c r="NLL16357" s="1"/>
      <c r="NLM16357" s="1"/>
      <c r="NLN16357" s="1"/>
      <c r="NLO16357" s="1"/>
      <c r="NLP16357" s="1"/>
      <c r="NLQ16357" s="1"/>
      <c r="NLR16357" s="1"/>
      <c r="NLS16357" s="1"/>
      <c r="NLT16357" s="1"/>
      <c r="NLU16357" s="1"/>
      <c r="NLV16357" s="1"/>
      <c r="NLW16357" s="1"/>
      <c r="NLX16357" s="1"/>
      <c r="NLY16357" s="1"/>
      <c r="NLZ16357" s="1"/>
      <c r="NMA16357" s="1"/>
      <c r="NMB16357" s="1"/>
      <c r="NMC16357" s="1"/>
      <c r="NMD16357" s="1"/>
      <c r="NME16357" s="1"/>
      <c r="NMF16357" s="1"/>
      <c r="NMG16357" s="1"/>
      <c r="NMH16357" s="1"/>
      <c r="NMI16357" s="1"/>
      <c r="NMJ16357" s="1"/>
      <c r="NMK16357" s="1"/>
      <c r="NML16357" s="1"/>
      <c r="NMM16357" s="1"/>
      <c r="NMN16357" s="1"/>
      <c r="NMO16357" s="1"/>
      <c r="NMP16357" s="1"/>
      <c r="NMQ16357" s="1"/>
      <c r="NMR16357" s="1"/>
      <c r="NMS16357" s="1"/>
      <c r="NMT16357" s="1"/>
      <c r="NMU16357" s="1"/>
      <c r="NMV16357" s="1"/>
      <c r="NMW16357" s="1"/>
      <c r="NMX16357" s="1"/>
      <c r="NMY16357" s="1"/>
      <c r="NMZ16357" s="1"/>
      <c r="NNA16357" s="1"/>
      <c r="NNB16357" s="1"/>
      <c r="NNC16357" s="1"/>
      <c r="NND16357" s="1"/>
      <c r="NNE16357" s="1"/>
      <c r="NNF16357" s="1"/>
      <c r="NNG16357" s="1"/>
      <c r="NNH16357" s="1"/>
      <c r="NNI16357" s="1"/>
      <c r="NNJ16357" s="1"/>
      <c r="NNK16357" s="1"/>
      <c r="NNL16357" s="1"/>
      <c r="NNM16357" s="1"/>
      <c r="NNN16357" s="1"/>
      <c r="NNO16357" s="1"/>
      <c r="NNP16357" s="1"/>
      <c r="NNQ16357" s="1"/>
      <c r="NNR16357" s="1"/>
      <c r="NNS16357" s="1"/>
      <c r="NNT16357" s="1"/>
      <c r="NNU16357" s="1"/>
      <c r="NNV16357" s="1"/>
      <c r="NNW16357" s="1"/>
      <c r="NNX16357" s="1"/>
      <c r="NNY16357" s="1"/>
      <c r="NNZ16357" s="1"/>
      <c r="NOA16357" s="1"/>
      <c r="NOB16357" s="1"/>
      <c r="NOC16357" s="1"/>
      <c r="NOD16357" s="1"/>
      <c r="NOE16357" s="1"/>
      <c r="NOF16357" s="1"/>
      <c r="NOG16357" s="1"/>
      <c r="NOH16357" s="1"/>
      <c r="NOI16357" s="1"/>
      <c r="NOJ16357" s="1"/>
      <c r="NOK16357" s="1"/>
      <c r="NOL16357" s="1"/>
      <c r="NOM16357" s="1"/>
      <c r="NON16357" s="1"/>
      <c r="NOO16357" s="1"/>
      <c r="NOP16357" s="1"/>
      <c r="NOQ16357" s="1"/>
      <c r="NOR16357" s="1"/>
      <c r="NOS16357" s="1"/>
      <c r="NOT16357" s="1"/>
      <c r="NOU16357" s="1"/>
      <c r="NOV16357" s="1"/>
      <c r="NOW16357" s="1"/>
      <c r="NOX16357" s="1"/>
      <c r="NOY16357" s="1"/>
      <c r="NOZ16357" s="1"/>
      <c r="NPA16357" s="1"/>
      <c r="NPB16357" s="1"/>
      <c r="NPC16357" s="1"/>
      <c r="NPD16357" s="1"/>
      <c r="NPE16357" s="1"/>
      <c r="NPF16357" s="1"/>
      <c r="NPG16357" s="1"/>
      <c r="NPH16357" s="1"/>
      <c r="NPI16357" s="1"/>
      <c r="NPJ16357" s="1"/>
      <c r="NPK16357" s="1"/>
      <c r="NPL16357" s="1"/>
      <c r="NPM16357" s="1"/>
      <c r="NPN16357" s="1"/>
      <c r="NPO16357" s="1"/>
      <c r="NPP16357" s="1"/>
      <c r="NPQ16357" s="1"/>
      <c r="NPR16357" s="1"/>
      <c r="NPS16357" s="1"/>
      <c r="NPT16357" s="1"/>
      <c r="NPU16357" s="1"/>
      <c r="NPV16357" s="1"/>
      <c r="NPW16357" s="1"/>
      <c r="NPX16357" s="1"/>
      <c r="NPY16357" s="1"/>
      <c r="NPZ16357" s="1"/>
      <c r="NQA16357" s="1"/>
      <c r="NQB16357" s="1"/>
      <c r="NQC16357" s="1"/>
      <c r="NQD16357" s="1"/>
      <c r="NQE16357" s="1"/>
      <c r="NQF16357" s="1"/>
      <c r="NQG16357" s="1"/>
      <c r="NQH16357" s="1"/>
      <c r="NQI16357" s="1"/>
      <c r="NQJ16357" s="1"/>
      <c r="NQK16357" s="1"/>
      <c r="NQL16357" s="1"/>
      <c r="NQM16357" s="1"/>
      <c r="NQN16357" s="1"/>
      <c r="NQO16357" s="1"/>
      <c r="NQP16357" s="1"/>
      <c r="NQQ16357" s="1"/>
      <c r="NQR16357" s="1"/>
      <c r="NQS16357" s="1"/>
      <c r="NQT16357" s="1"/>
      <c r="NQU16357" s="1"/>
      <c r="NQV16357" s="1"/>
      <c r="NQW16357" s="1"/>
      <c r="NQX16357" s="1"/>
      <c r="NQY16357" s="1"/>
      <c r="NQZ16357" s="1"/>
      <c r="NRA16357" s="1"/>
      <c r="NRB16357" s="1"/>
      <c r="NRC16357" s="1"/>
      <c r="NRD16357" s="1"/>
      <c r="NRE16357" s="1"/>
      <c r="NRF16357" s="1"/>
      <c r="NRG16357" s="1"/>
      <c r="NRH16357" s="1"/>
      <c r="NRI16357" s="1"/>
      <c r="NRJ16357" s="1"/>
      <c r="NRK16357" s="1"/>
      <c r="NRL16357" s="1"/>
      <c r="NRM16357" s="1"/>
      <c r="NRN16357" s="1"/>
      <c r="NRO16357" s="1"/>
      <c r="NRP16357" s="1"/>
      <c r="NRQ16357" s="1"/>
      <c r="NRR16357" s="1"/>
      <c r="NRS16357" s="1"/>
      <c r="NRT16357" s="1"/>
      <c r="NRU16357" s="1"/>
      <c r="NRV16357" s="1"/>
      <c r="NRW16357" s="1"/>
      <c r="NRX16357" s="1"/>
      <c r="NRY16357" s="1"/>
      <c r="NRZ16357" s="1"/>
      <c r="NSA16357" s="1"/>
      <c r="NSB16357" s="1"/>
      <c r="NSC16357" s="1"/>
      <c r="NSD16357" s="1"/>
      <c r="NSE16357" s="1"/>
      <c r="NSF16357" s="1"/>
      <c r="NSG16357" s="1"/>
      <c r="NSH16357" s="1"/>
      <c r="NSI16357" s="1"/>
      <c r="NSJ16357" s="1"/>
      <c r="NSK16357" s="1"/>
      <c r="NSL16357" s="1"/>
      <c r="NSM16357" s="1"/>
      <c r="NSN16357" s="1"/>
      <c r="NSO16357" s="1"/>
      <c r="NSP16357" s="1"/>
      <c r="NSQ16357" s="1"/>
      <c r="NSR16357" s="1"/>
      <c r="NSS16357" s="1"/>
      <c r="NST16357" s="1"/>
      <c r="NSU16357" s="1"/>
      <c r="NSV16357" s="1"/>
      <c r="NSW16357" s="1"/>
      <c r="NSX16357" s="1"/>
      <c r="NSY16357" s="1"/>
      <c r="NSZ16357" s="1"/>
      <c r="NTA16357" s="1"/>
      <c r="NTB16357" s="1"/>
      <c r="NTC16357" s="1"/>
      <c r="NTD16357" s="1"/>
      <c r="NTE16357" s="1"/>
      <c r="NTF16357" s="1"/>
      <c r="NTG16357" s="1"/>
      <c r="NTH16357" s="1"/>
      <c r="NTI16357" s="1"/>
      <c r="NTJ16357" s="1"/>
      <c r="NTK16357" s="1"/>
      <c r="NTL16357" s="1"/>
      <c r="NTM16357" s="1"/>
      <c r="NTN16357" s="1"/>
      <c r="NTO16357" s="1"/>
      <c r="NTP16357" s="1"/>
      <c r="NTQ16357" s="1"/>
      <c r="NTR16357" s="1"/>
      <c r="NTS16357" s="1"/>
      <c r="NTT16357" s="1"/>
      <c r="NTU16357" s="1"/>
      <c r="NTV16357" s="1"/>
      <c r="NTW16357" s="1"/>
      <c r="NTX16357" s="1"/>
      <c r="NTY16357" s="1"/>
      <c r="NTZ16357" s="1"/>
      <c r="NUA16357" s="1"/>
      <c r="NUB16357" s="1"/>
      <c r="NUC16357" s="1"/>
      <c r="NUD16357" s="1"/>
      <c r="NUE16357" s="1"/>
      <c r="NUF16357" s="1"/>
      <c r="NUG16357" s="1"/>
      <c r="NUH16357" s="1"/>
      <c r="NUI16357" s="1"/>
      <c r="NUJ16357" s="1"/>
      <c r="NUK16357" s="1"/>
      <c r="NUL16357" s="1"/>
      <c r="NUM16357" s="1"/>
      <c r="NUN16357" s="1"/>
      <c r="NUO16357" s="1"/>
      <c r="NUP16357" s="1"/>
      <c r="NUQ16357" s="1"/>
      <c r="NUR16357" s="1"/>
      <c r="NUS16357" s="1"/>
      <c r="NUT16357" s="1"/>
      <c r="NUU16357" s="1"/>
      <c r="NUV16357" s="1"/>
      <c r="NUW16357" s="1"/>
      <c r="NUX16357" s="1"/>
      <c r="NUY16357" s="1"/>
      <c r="NUZ16357" s="1"/>
      <c r="NVA16357" s="1"/>
      <c r="NVB16357" s="1"/>
      <c r="NVC16357" s="1"/>
      <c r="NVD16357" s="1"/>
      <c r="NVE16357" s="1"/>
      <c r="NVF16357" s="1"/>
      <c r="NVG16357" s="1"/>
      <c r="NVH16357" s="1"/>
      <c r="NVI16357" s="1"/>
      <c r="NVJ16357" s="1"/>
      <c r="NVK16357" s="1"/>
      <c r="NVL16357" s="1"/>
      <c r="NVM16357" s="1"/>
      <c r="NVN16357" s="1"/>
      <c r="NVO16357" s="1"/>
      <c r="NVP16357" s="1"/>
      <c r="NVQ16357" s="1"/>
      <c r="NVR16357" s="1"/>
      <c r="NVS16357" s="1"/>
      <c r="NVT16357" s="1"/>
      <c r="NVU16357" s="1"/>
      <c r="NVV16357" s="1"/>
      <c r="NVW16357" s="1"/>
      <c r="NVX16357" s="1"/>
      <c r="NVY16357" s="1"/>
      <c r="NVZ16357" s="1"/>
      <c r="NWA16357" s="1"/>
      <c r="NWB16357" s="1"/>
      <c r="NWC16357" s="1"/>
      <c r="NWD16357" s="1"/>
      <c r="NWE16357" s="1"/>
      <c r="NWF16357" s="1"/>
      <c r="NWG16357" s="1"/>
      <c r="NWH16357" s="1"/>
      <c r="NWI16357" s="1"/>
      <c r="NWJ16357" s="1"/>
      <c r="NWK16357" s="1"/>
      <c r="NWL16357" s="1"/>
      <c r="NWM16357" s="1"/>
      <c r="NWN16357" s="1"/>
      <c r="NWO16357" s="1"/>
      <c r="NWP16357" s="1"/>
      <c r="NWQ16357" s="1"/>
      <c r="NWR16357" s="1"/>
      <c r="NWS16357" s="1"/>
      <c r="NWT16357" s="1"/>
      <c r="NWU16357" s="1"/>
      <c r="NWV16357" s="1"/>
      <c r="NWW16357" s="1"/>
      <c r="NWX16357" s="1"/>
      <c r="NWY16357" s="1"/>
      <c r="NWZ16357" s="1"/>
      <c r="NXA16357" s="1"/>
      <c r="NXB16357" s="1"/>
      <c r="NXC16357" s="1"/>
      <c r="NXD16357" s="1"/>
      <c r="NXE16357" s="1"/>
      <c r="NXF16357" s="1"/>
      <c r="NXG16357" s="1"/>
      <c r="NXH16357" s="1"/>
      <c r="NXI16357" s="1"/>
      <c r="NXJ16357" s="1"/>
      <c r="NXK16357" s="1"/>
      <c r="NXL16357" s="1"/>
      <c r="NXM16357" s="1"/>
      <c r="NXN16357" s="1"/>
      <c r="NXO16357" s="1"/>
      <c r="NXP16357" s="1"/>
      <c r="NXQ16357" s="1"/>
      <c r="NXR16357" s="1"/>
      <c r="NXS16357" s="1"/>
      <c r="NXT16357" s="1"/>
      <c r="NXU16357" s="1"/>
      <c r="NXV16357" s="1"/>
      <c r="NXW16357" s="1"/>
      <c r="NXX16357" s="1"/>
      <c r="NXY16357" s="1"/>
      <c r="NXZ16357" s="1"/>
      <c r="NYA16357" s="1"/>
      <c r="NYB16357" s="1"/>
      <c r="NYC16357" s="1"/>
      <c r="NYD16357" s="1"/>
      <c r="NYE16357" s="1"/>
      <c r="NYF16357" s="1"/>
      <c r="NYG16357" s="1"/>
      <c r="NYH16357" s="1"/>
      <c r="NYI16357" s="1"/>
      <c r="NYJ16357" s="1"/>
      <c r="NYK16357" s="1"/>
      <c r="NYL16357" s="1"/>
      <c r="NYM16357" s="1"/>
      <c r="NYN16357" s="1"/>
      <c r="NYO16357" s="1"/>
      <c r="NYP16357" s="1"/>
      <c r="NYQ16357" s="1"/>
      <c r="NYR16357" s="1"/>
      <c r="NYS16357" s="1"/>
      <c r="NYT16357" s="1"/>
      <c r="NYU16357" s="1"/>
      <c r="NYV16357" s="1"/>
      <c r="NYW16357" s="1"/>
      <c r="NYX16357" s="1"/>
      <c r="NYY16357" s="1"/>
      <c r="NYZ16357" s="1"/>
      <c r="NZA16357" s="1"/>
      <c r="NZB16357" s="1"/>
      <c r="NZC16357" s="1"/>
      <c r="NZD16357" s="1"/>
      <c r="NZE16357" s="1"/>
      <c r="NZF16357" s="1"/>
      <c r="NZG16357" s="1"/>
      <c r="NZH16357" s="1"/>
      <c r="NZI16357" s="1"/>
      <c r="NZJ16357" s="1"/>
      <c r="NZK16357" s="1"/>
      <c r="NZL16357" s="1"/>
      <c r="NZM16357" s="1"/>
      <c r="NZN16357" s="1"/>
      <c r="NZO16357" s="1"/>
      <c r="NZP16357" s="1"/>
      <c r="NZQ16357" s="1"/>
      <c r="NZR16357" s="1"/>
      <c r="NZS16357" s="1"/>
      <c r="NZT16357" s="1"/>
      <c r="NZU16357" s="1"/>
      <c r="NZV16357" s="1"/>
      <c r="NZW16357" s="1"/>
      <c r="NZX16357" s="1"/>
      <c r="NZY16357" s="1"/>
      <c r="NZZ16357" s="1"/>
      <c r="OAA16357" s="1"/>
      <c r="OAB16357" s="1"/>
      <c r="OAC16357" s="1"/>
      <c r="OAD16357" s="1"/>
      <c r="OAE16357" s="1"/>
      <c r="OAF16357" s="1"/>
      <c r="OAG16357" s="1"/>
      <c r="OAH16357" s="1"/>
      <c r="OAI16357" s="1"/>
      <c r="OAJ16357" s="1"/>
      <c r="OAK16357" s="1"/>
      <c r="OAL16357" s="1"/>
      <c r="OAM16357" s="1"/>
      <c r="OAN16357" s="1"/>
      <c r="OAO16357" s="1"/>
      <c r="OAP16357" s="1"/>
      <c r="OAQ16357" s="1"/>
      <c r="OAR16357" s="1"/>
      <c r="OAS16357" s="1"/>
      <c r="OAT16357" s="1"/>
      <c r="OAU16357" s="1"/>
      <c r="OAV16357" s="1"/>
      <c r="OAW16357" s="1"/>
      <c r="OAX16357" s="1"/>
      <c r="OAY16357" s="1"/>
      <c r="OAZ16357" s="1"/>
      <c r="OBA16357" s="1"/>
      <c r="OBB16357" s="1"/>
      <c r="OBC16357" s="1"/>
      <c r="OBD16357" s="1"/>
      <c r="OBE16357" s="1"/>
      <c r="OBF16357" s="1"/>
      <c r="OBG16357" s="1"/>
      <c r="OBH16357" s="1"/>
      <c r="OBI16357" s="1"/>
      <c r="OBJ16357" s="1"/>
      <c r="OBK16357" s="1"/>
      <c r="OBL16357" s="1"/>
      <c r="OBM16357" s="1"/>
      <c r="OBN16357" s="1"/>
      <c r="OBO16357" s="1"/>
      <c r="OBP16357" s="1"/>
      <c r="OBQ16357" s="1"/>
      <c r="OBR16357" s="1"/>
      <c r="OBS16357" s="1"/>
      <c r="OBT16357" s="1"/>
      <c r="OBU16357" s="1"/>
      <c r="OBV16357" s="1"/>
      <c r="OBW16357" s="1"/>
      <c r="OBX16357" s="1"/>
      <c r="OBY16357" s="1"/>
      <c r="OBZ16357" s="1"/>
      <c r="OCA16357" s="1"/>
      <c r="OCB16357" s="1"/>
      <c r="OCC16357" s="1"/>
      <c r="OCD16357" s="1"/>
      <c r="OCE16357" s="1"/>
      <c r="OCF16357" s="1"/>
      <c r="OCG16357" s="1"/>
      <c r="OCH16357" s="1"/>
      <c r="OCI16357" s="1"/>
      <c r="OCJ16357" s="1"/>
      <c r="OCK16357" s="1"/>
      <c r="OCL16357" s="1"/>
      <c r="OCM16357" s="1"/>
      <c r="OCN16357" s="1"/>
      <c r="OCO16357" s="1"/>
      <c r="OCP16357" s="1"/>
      <c r="OCQ16357" s="1"/>
      <c r="OCR16357" s="1"/>
      <c r="OCS16357" s="1"/>
      <c r="OCT16357" s="1"/>
      <c r="OCU16357" s="1"/>
      <c r="OCV16357" s="1"/>
      <c r="OCW16357" s="1"/>
      <c r="OCX16357" s="1"/>
      <c r="OCY16357" s="1"/>
      <c r="OCZ16357" s="1"/>
      <c r="ODA16357" s="1"/>
      <c r="ODB16357" s="1"/>
      <c r="ODC16357" s="1"/>
      <c r="ODD16357" s="1"/>
      <c r="ODE16357" s="1"/>
      <c r="ODF16357" s="1"/>
      <c r="ODG16357" s="1"/>
      <c r="ODH16357" s="1"/>
      <c r="ODI16357" s="1"/>
      <c r="ODJ16357" s="1"/>
      <c r="ODK16357" s="1"/>
      <c r="ODL16357" s="1"/>
      <c r="ODM16357" s="1"/>
      <c r="ODN16357" s="1"/>
      <c r="ODO16357" s="1"/>
      <c r="ODP16357" s="1"/>
      <c r="ODQ16357" s="1"/>
      <c r="ODR16357" s="1"/>
      <c r="ODS16357" s="1"/>
      <c r="ODT16357" s="1"/>
      <c r="ODU16357" s="1"/>
      <c r="ODV16357" s="1"/>
      <c r="ODW16357" s="1"/>
      <c r="ODX16357" s="1"/>
      <c r="ODY16357" s="1"/>
      <c r="ODZ16357" s="1"/>
      <c r="OEA16357" s="1"/>
      <c r="OEB16357" s="1"/>
      <c r="OEC16357" s="1"/>
      <c r="OED16357" s="1"/>
      <c r="OEE16357" s="1"/>
      <c r="OEF16357" s="1"/>
      <c r="OEG16357" s="1"/>
      <c r="OEH16357" s="1"/>
      <c r="OEI16357" s="1"/>
      <c r="OEJ16357" s="1"/>
      <c r="OEK16357" s="1"/>
      <c r="OEL16357" s="1"/>
      <c r="OEM16357" s="1"/>
      <c r="OEN16357" s="1"/>
      <c r="OEO16357" s="1"/>
      <c r="OEP16357" s="1"/>
      <c r="OEQ16357" s="1"/>
      <c r="OER16357" s="1"/>
      <c r="OES16357" s="1"/>
      <c r="OET16357" s="1"/>
      <c r="OEU16357" s="1"/>
      <c r="OEV16357" s="1"/>
      <c r="OEW16357" s="1"/>
      <c r="OEX16357" s="1"/>
      <c r="OEY16357" s="1"/>
      <c r="OEZ16357" s="1"/>
      <c r="OFA16357" s="1"/>
      <c r="OFB16357" s="1"/>
      <c r="OFC16357" s="1"/>
      <c r="OFD16357" s="1"/>
      <c r="OFE16357" s="1"/>
      <c r="OFF16357" s="1"/>
      <c r="OFG16357" s="1"/>
      <c r="OFH16357" s="1"/>
      <c r="OFI16357" s="1"/>
      <c r="OFJ16357" s="1"/>
      <c r="OFK16357" s="1"/>
      <c r="OFL16357" s="1"/>
      <c r="OFM16357" s="1"/>
      <c r="OFN16357" s="1"/>
      <c r="OFO16357" s="1"/>
      <c r="OFP16357" s="1"/>
      <c r="OFQ16357" s="1"/>
      <c r="OFR16357" s="1"/>
      <c r="OFS16357" s="1"/>
      <c r="OFT16357" s="1"/>
      <c r="OFU16357" s="1"/>
      <c r="OFV16357" s="1"/>
      <c r="OFW16357" s="1"/>
      <c r="OFX16357" s="1"/>
      <c r="OFY16357" s="1"/>
      <c r="OFZ16357" s="1"/>
      <c r="OGA16357" s="1"/>
      <c r="OGB16357" s="1"/>
      <c r="OGC16357" s="1"/>
      <c r="OGD16357" s="1"/>
      <c r="OGE16357" s="1"/>
      <c r="OGF16357" s="1"/>
      <c r="OGG16357" s="1"/>
      <c r="OGH16357" s="1"/>
      <c r="OGI16357" s="1"/>
      <c r="OGJ16357" s="1"/>
      <c r="OGK16357" s="1"/>
      <c r="OGL16357" s="1"/>
      <c r="OGM16357" s="1"/>
      <c r="OGN16357" s="1"/>
      <c r="OGO16357" s="1"/>
      <c r="OGP16357" s="1"/>
      <c r="OGQ16357" s="1"/>
      <c r="OGR16357" s="1"/>
      <c r="OGS16357" s="1"/>
      <c r="OGT16357" s="1"/>
      <c r="OGU16357" s="1"/>
      <c r="OGV16357" s="1"/>
      <c r="OGW16357" s="1"/>
      <c r="OGX16357" s="1"/>
      <c r="OGY16357" s="1"/>
      <c r="OGZ16357" s="1"/>
      <c r="OHA16357" s="1"/>
      <c r="OHB16357" s="1"/>
      <c r="OHC16357" s="1"/>
      <c r="OHD16357" s="1"/>
      <c r="OHE16357" s="1"/>
      <c r="OHF16357" s="1"/>
      <c r="OHG16357" s="1"/>
      <c r="OHH16357" s="1"/>
      <c r="OHI16357" s="1"/>
      <c r="OHJ16357" s="1"/>
      <c r="OHK16357" s="1"/>
      <c r="OHL16357" s="1"/>
      <c r="OHM16357" s="1"/>
      <c r="OHN16357" s="1"/>
      <c r="OHO16357" s="1"/>
      <c r="OHP16357" s="1"/>
      <c r="OHQ16357" s="1"/>
      <c r="OHR16357" s="1"/>
      <c r="OHS16357" s="1"/>
      <c r="OHT16357" s="1"/>
      <c r="OHU16357" s="1"/>
      <c r="OHV16357" s="1"/>
      <c r="OHW16357" s="1"/>
      <c r="OHX16357" s="1"/>
      <c r="OHY16357" s="1"/>
      <c r="OHZ16357" s="1"/>
      <c r="OIA16357" s="1"/>
      <c r="OIB16357" s="1"/>
      <c r="OIC16357" s="1"/>
      <c r="OID16357" s="1"/>
      <c r="OIE16357" s="1"/>
      <c r="OIF16357" s="1"/>
      <c r="OIG16357" s="1"/>
      <c r="OIH16357" s="1"/>
      <c r="OII16357" s="1"/>
      <c r="OIJ16357" s="1"/>
      <c r="OIK16357" s="1"/>
      <c r="OIL16357" s="1"/>
      <c r="OIM16357" s="1"/>
      <c r="OIN16357" s="1"/>
      <c r="OIO16357" s="1"/>
      <c r="OIP16357" s="1"/>
      <c r="OIQ16357" s="1"/>
      <c r="OIR16357" s="1"/>
      <c r="OIS16357" s="1"/>
      <c r="OIT16357" s="1"/>
      <c r="OIU16357" s="1"/>
      <c r="OIV16357" s="1"/>
      <c r="OIW16357" s="1"/>
      <c r="OIX16357" s="1"/>
      <c r="OIY16357" s="1"/>
      <c r="OIZ16357" s="1"/>
      <c r="OJA16357" s="1"/>
      <c r="OJB16357" s="1"/>
      <c r="OJC16357" s="1"/>
      <c r="OJD16357" s="1"/>
      <c r="OJE16357" s="1"/>
      <c r="OJF16357" s="1"/>
      <c r="OJG16357" s="1"/>
      <c r="OJH16357" s="1"/>
      <c r="OJI16357" s="1"/>
      <c r="OJJ16357" s="1"/>
      <c r="OJK16357" s="1"/>
      <c r="OJL16357" s="1"/>
      <c r="OJM16357" s="1"/>
      <c r="OJN16357" s="1"/>
      <c r="OJO16357" s="1"/>
      <c r="OJP16357" s="1"/>
      <c r="OJQ16357" s="1"/>
      <c r="OJR16357" s="1"/>
      <c r="OJS16357" s="1"/>
      <c r="OJT16357" s="1"/>
      <c r="OJU16357" s="1"/>
      <c r="OJV16357" s="1"/>
      <c r="OJW16357" s="1"/>
      <c r="OJX16357" s="1"/>
      <c r="OJY16357" s="1"/>
      <c r="OJZ16357" s="1"/>
      <c r="OKA16357" s="1"/>
      <c r="OKB16357" s="1"/>
      <c r="OKC16357" s="1"/>
      <c r="OKD16357" s="1"/>
      <c r="OKE16357" s="1"/>
      <c r="OKF16357" s="1"/>
      <c r="OKG16357" s="1"/>
      <c r="OKH16357" s="1"/>
      <c r="OKI16357" s="1"/>
      <c r="OKJ16357" s="1"/>
      <c r="OKK16357" s="1"/>
      <c r="OKL16357" s="1"/>
      <c r="OKM16357" s="1"/>
      <c r="OKN16357" s="1"/>
      <c r="OKO16357" s="1"/>
      <c r="OKP16357" s="1"/>
      <c r="OKQ16357" s="1"/>
      <c r="OKR16357" s="1"/>
      <c r="OKS16357" s="1"/>
      <c r="OKT16357" s="1"/>
      <c r="OKU16357" s="1"/>
      <c r="OKV16357" s="1"/>
      <c r="OKW16357" s="1"/>
      <c r="OKX16357" s="1"/>
      <c r="OKY16357" s="1"/>
      <c r="OKZ16357" s="1"/>
      <c r="OLA16357" s="1"/>
      <c r="OLB16357" s="1"/>
      <c r="OLC16357" s="1"/>
      <c r="OLD16357" s="1"/>
      <c r="OLE16357" s="1"/>
      <c r="OLF16357" s="1"/>
      <c r="OLG16357" s="1"/>
      <c r="OLH16357" s="1"/>
      <c r="OLI16357" s="1"/>
      <c r="OLJ16357" s="1"/>
      <c r="OLK16357" s="1"/>
      <c r="OLL16357" s="1"/>
      <c r="OLM16357" s="1"/>
      <c r="OLN16357" s="1"/>
      <c r="OLO16357" s="1"/>
      <c r="OLP16357" s="1"/>
      <c r="OLQ16357" s="1"/>
      <c r="OLR16357" s="1"/>
      <c r="OLS16357" s="1"/>
      <c r="OLT16357" s="1"/>
      <c r="OLU16357" s="1"/>
      <c r="OLV16357" s="1"/>
      <c r="OLW16357" s="1"/>
      <c r="OLX16357" s="1"/>
      <c r="OLY16357" s="1"/>
      <c r="OLZ16357" s="1"/>
      <c r="OMA16357" s="1"/>
      <c r="OMB16357" s="1"/>
      <c r="OMC16357" s="1"/>
      <c r="OMD16357" s="1"/>
      <c r="OME16357" s="1"/>
      <c r="OMF16357" s="1"/>
      <c r="OMG16357" s="1"/>
      <c r="OMH16357" s="1"/>
      <c r="OMI16357" s="1"/>
      <c r="OMJ16357" s="1"/>
      <c r="OMK16357" s="1"/>
      <c r="OML16357" s="1"/>
      <c r="OMM16357" s="1"/>
      <c r="OMN16357" s="1"/>
      <c r="OMO16357" s="1"/>
      <c r="OMP16357" s="1"/>
      <c r="OMQ16357" s="1"/>
      <c r="OMR16357" s="1"/>
      <c r="OMS16357" s="1"/>
      <c r="OMT16357" s="1"/>
      <c r="OMU16357" s="1"/>
      <c r="OMV16357" s="1"/>
      <c r="OMW16357" s="1"/>
      <c r="OMX16357" s="1"/>
      <c r="OMY16357" s="1"/>
      <c r="OMZ16357" s="1"/>
      <c r="ONA16357" s="1"/>
      <c r="ONB16357" s="1"/>
      <c r="ONC16357" s="1"/>
      <c r="OND16357" s="1"/>
      <c r="ONE16357" s="1"/>
      <c r="ONF16357" s="1"/>
      <c r="ONG16357" s="1"/>
      <c r="ONH16357" s="1"/>
      <c r="ONI16357" s="1"/>
      <c r="ONJ16357" s="1"/>
      <c r="ONK16357" s="1"/>
      <c r="ONL16357" s="1"/>
      <c r="ONM16357" s="1"/>
      <c r="ONN16357" s="1"/>
      <c r="ONO16357" s="1"/>
      <c r="ONP16357" s="1"/>
      <c r="ONQ16357" s="1"/>
      <c r="ONR16357" s="1"/>
      <c r="ONS16357" s="1"/>
      <c r="ONT16357" s="1"/>
      <c r="ONU16357" s="1"/>
      <c r="ONV16357" s="1"/>
      <c r="ONW16357" s="1"/>
      <c r="ONX16357" s="1"/>
      <c r="ONY16357" s="1"/>
      <c r="ONZ16357" s="1"/>
      <c r="OOA16357" s="1"/>
      <c r="OOB16357" s="1"/>
      <c r="OOC16357" s="1"/>
      <c r="OOD16357" s="1"/>
      <c r="OOE16357" s="1"/>
      <c r="OOF16357" s="1"/>
      <c r="OOG16357" s="1"/>
      <c r="OOH16357" s="1"/>
      <c r="OOI16357" s="1"/>
      <c r="OOJ16357" s="1"/>
      <c r="OOK16357" s="1"/>
      <c r="OOL16357" s="1"/>
      <c r="OOM16357" s="1"/>
      <c r="OON16357" s="1"/>
      <c r="OOO16357" s="1"/>
      <c r="OOP16357" s="1"/>
      <c r="OOQ16357" s="1"/>
      <c r="OOR16357" s="1"/>
      <c r="OOS16357" s="1"/>
      <c r="OOT16357" s="1"/>
      <c r="OOU16357" s="1"/>
      <c r="OOV16357" s="1"/>
      <c r="OOW16357" s="1"/>
      <c r="OOX16357" s="1"/>
      <c r="OOY16357" s="1"/>
      <c r="OOZ16357" s="1"/>
      <c r="OPA16357" s="1"/>
      <c r="OPB16357" s="1"/>
      <c r="OPC16357" s="1"/>
      <c r="OPD16357" s="1"/>
      <c r="OPE16357" s="1"/>
      <c r="OPF16357" s="1"/>
      <c r="OPG16357" s="1"/>
      <c r="OPH16357" s="1"/>
      <c r="OPI16357" s="1"/>
      <c r="OPJ16357" s="1"/>
      <c r="OPK16357" s="1"/>
      <c r="OPL16357" s="1"/>
      <c r="OPM16357" s="1"/>
      <c r="OPN16357" s="1"/>
      <c r="OPO16357" s="1"/>
      <c r="OPP16357" s="1"/>
      <c r="OPQ16357" s="1"/>
      <c r="OPR16357" s="1"/>
      <c r="OPS16357" s="1"/>
      <c r="OPT16357" s="1"/>
      <c r="OPU16357" s="1"/>
      <c r="OPV16357" s="1"/>
      <c r="OPW16357" s="1"/>
      <c r="OPX16357" s="1"/>
      <c r="OPY16357" s="1"/>
      <c r="OPZ16357" s="1"/>
      <c r="OQA16357" s="1"/>
      <c r="OQB16357" s="1"/>
      <c r="OQC16357" s="1"/>
      <c r="OQD16357" s="1"/>
      <c r="OQE16357" s="1"/>
      <c r="OQF16357" s="1"/>
      <c r="OQG16357" s="1"/>
      <c r="OQH16357" s="1"/>
      <c r="OQI16357" s="1"/>
      <c r="OQJ16357" s="1"/>
      <c r="OQK16357" s="1"/>
      <c r="OQL16357" s="1"/>
      <c r="OQM16357" s="1"/>
      <c r="OQN16357" s="1"/>
      <c r="OQO16357" s="1"/>
      <c r="OQP16357" s="1"/>
      <c r="OQQ16357" s="1"/>
      <c r="OQR16357" s="1"/>
      <c r="OQS16357" s="1"/>
      <c r="OQT16357" s="1"/>
      <c r="OQU16357" s="1"/>
      <c r="OQV16357" s="1"/>
      <c r="OQW16357" s="1"/>
      <c r="OQX16357" s="1"/>
      <c r="OQY16357" s="1"/>
      <c r="OQZ16357" s="1"/>
      <c r="ORA16357" s="1"/>
      <c r="ORB16357" s="1"/>
      <c r="ORC16357" s="1"/>
      <c r="ORD16357" s="1"/>
      <c r="ORE16357" s="1"/>
      <c r="ORF16357" s="1"/>
      <c r="ORG16357" s="1"/>
      <c r="ORH16357" s="1"/>
      <c r="ORI16357" s="1"/>
      <c r="ORJ16357" s="1"/>
      <c r="ORK16357" s="1"/>
      <c r="ORL16357" s="1"/>
      <c r="ORM16357" s="1"/>
      <c r="ORN16357" s="1"/>
      <c r="ORO16357" s="1"/>
      <c r="ORP16357" s="1"/>
      <c r="ORQ16357" s="1"/>
      <c r="ORR16357" s="1"/>
      <c r="ORS16357" s="1"/>
      <c r="ORT16357" s="1"/>
      <c r="ORU16357" s="1"/>
      <c r="ORV16357" s="1"/>
      <c r="ORW16357" s="1"/>
      <c r="ORX16357" s="1"/>
      <c r="ORY16357" s="1"/>
      <c r="ORZ16357" s="1"/>
      <c r="OSA16357" s="1"/>
      <c r="OSB16357" s="1"/>
      <c r="OSC16357" s="1"/>
      <c r="OSD16357" s="1"/>
      <c r="OSE16357" s="1"/>
      <c r="OSF16357" s="1"/>
      <c r="OSG16357" s="1"/>
      <c r="OSH16357" s="1"/>
      <c r="OSI16357" s="1"/>
      <c r="OSJ16357" s="1"/>
      <c r="OSK16357" s="1"/>
      <c r="OSL16357" s="1"/>
      <c r="OSM16357" s="1"/>
      <c r="OSN16357" s="1"/>
      <c r="OSO16357" s="1"/>
      <c r="OSP16357" s="1"/>
      <c r="OSQ16357" s="1"/>
      <c r="OSR16357" s="1"/>
      <c r="OSS16357" s="1"/>
      <c r="OST16357" s="1"/>
      <c r="OSU16357" s="1"/>
      <c r="OSV16357" s="1"/>
      <c r="OSW16357" s="1"/>
      <c r="OSX16357" s="1"/>
      <c r="OSY16357" s="1"/>
      <c r="OSZ16357" s="1"/>
      <c r="OTA16357" s="1"/>
      <c r="OTB16357" s="1"/>
      <c r="OTC16357" s="1"/>
      <c r="OTD16357" s="1"/>
      <c r="OTE16357" s="1"/>
      <c r="OTF16357" s="1"/>
      <c r="OTG16357" s="1"/>
      <c r="OTH16357" s="1"/>
      <c r="OTI16357" s="1"/>
      <c r="OTJ16357" s="1"/>
      <c r="OTK16357" s="1"/>
      <c r="OTL16357" s="1"/>
      <c r="OTM16357" s="1"/>
      <c r="OTN16357" s="1"/>
      <c r="OTO16357" s="1"/>
      <c r="OTP16357" s="1"/>
      <c r="OTQ16357" s="1"/>
      <c r="OTR16357" s="1"/>
      <c r="OTS16357" s="1"/>
      <c r="OTT16357" s="1"/>
      <c r="OTU16357" s="1"/>
      <c r="OTV16357" s="1"/>
      <c r="OTW16357" s="1"/>
      <c r="OTX16357" s="1"/>
      <c r="OTY16357" s="1"/>
      <c r="OTZ16357" s="1"/>
      <c r="OUA16357" s="1"/>
      <c r="OUB16357" s="1"/>
      <c r="OUC16357" s="1"/>
      <c r="OUD16357" s="1"/>
      <c r="OUE16357" s="1"/>
      <c r="OUF16357" s="1"/>
      <c r="OUG16357" s="1"/>
      <c r="OUH16357" s="1"/>
      <c r="OUI16357" s="1"/>
      <c r="OUJ16357" s="1"/>
      <c r="OUK16357" s="1"/>
      <c r="OUL16357" s="1"/>
      <c r="OUM16357" s="1"/>
      <c r="OUN16357" s="1"/>
      <c r="OUO16357" s="1"/>
      <c r="OUP16357" s="1"/>
      <c r="OUQ16357" s="1"/>
      <c r="OUR16357" s="1"/>
      <c r="OUS16357" s="1"/>
      <c r="OUT16357" s="1"/>
      <c r="OUU16357" s="1"/>
      <c r="OUV16357" s="1"/>
      <c r="OUW16357" s="1"/>
      <c r="OUX16357" s="1"/>
      <c r="OUY16357" s="1"/>
      <c r="OUZ16357" s="1"/>
      <c r="OVA16357" s="1"/>
      <c r="OVB16357" s="1"/>
      <c r="OVC16357" s="1"/>
      <c r="OVD16357" s="1"/>
      <c r="OVE16357" s="1"/>
      <c r="OVF16357" s="1"/>
      <c r="OVG16357" s="1"/>
      <c r="OVH16357" s="1"/>
      <c r="OVI16357" s="1"/>
      <c r="OVJ16357" s="1"/>
      <c r="OVK16357" s="1"/>
      <c r="OVL16357" s="1"/>
      <c r="OVM16357" s="1"/>
      <c r="OVN16357" s="1"/>
      <c r="OVO16357" s="1"/>
      <c r="OVP16357" s="1"/>
      <c r="OVQ16357" s="1"/>
      <c r="OVR16357" s="1"/>
      <c r="OVS16357" s="1"/>
      <c r="OVT16357" s="1"/>
      <c r="OVU16357" s="1"/>
      <c r="OVV16357" s="1"/>
      <c r="OVW16357" s="1"/>
      <c r="OVX16357" s="1"/>
      <c r="OVY16357" s="1"/>
      <c r="OVZ16357" s="1"/>
      <c r="OWA16357" s="1"/>
      <c r="OWB16357" s="1"/>
      <c r="OWC16357" s="1"/>
      <c r="OWD16357" s="1"/>
      <c r="OWE16357" s="1"/>
      <c r="OWF16357" s="1"/>
      <c r="OWG16357" s="1"/>
      <c r="OWH16357" s="1"/>
      <c r="OWI16357" s="1"/>
      <c r="OWJ16357" s="1"/>
      <c r="OWK16357" s="1"/>
      <c r="OWL16357" s="1"/>
      <c r="OWM16357" s="1"/>
      <c r="OWN16357" s="1"/>
      <c r="OWO16357" s="1"/>
      <c r="OWP16357" s="1"/>
      <c r="OWQ16357" s="1"/>
      <c r="OWR16357" s="1"/>
      <c r="OWS16357" s="1"/>
      <c r="OWT16357" s="1"/>
      <c r="OWU16357" s="1"/>
      <c r="OWV16357" s="1"/>
      <c r="OWW16357" s="1"/>
      <c r="OWX16357" s="1"/>
      <c r="OWY16357" s="1"/>
      <c r="OWZ16357" s="1"/>
      <c r="OXA16357" s="1"/>
      <c r="OXB16357" s="1"/>
      <c r="OXC16357" s="1"/>
      <c r="OXD16357" s="1"/>
      <c r="OXE16357" s="1"/>
      <c r="OXF16357" s="1"/>
      <c r="OXG16357" s="1"/>
      <c r="OXH16357" s="1"/>
      <c r="OXI16357" s="1"/>
      <c r="OXJ16357" s="1"/>
      <c r="OXK16357" s="1"/>
      <c r="OXL16357" s="1"/>
      <c r="OXM16357" s="1"/>
      <c r="OXN16357" s="1"/>
      <c r="OXO16357" s="1"/>
      <c r="OXP16357" s="1"/>
      <c r="OXQ16357" s="1"/>
      <c r="OXR16357" s="1"/>
      <c r="OXS16357" s="1"/>
      <c r="OXT16357" s="1"/>
      <c r="OXU16357" s="1"/>
      <c r="OXV16357" s="1"/>
      <c r="OXW16357" s="1"/>
      <c r="OXX16357" s="1"/>
      <c r="OXY16357" s="1"/>
      <c r="OXZ16357" s="1"/>
      <c r="OYA16357" s="1"/>
      <c r="OYB16357" s="1"/>
      <c r="OYC16357" s="1"/>
      <c r="OYD16357" s="1"/>
      <c r="OYE16357" s="1"/>
      <c r="OYF16357" s="1"/>
      <c r="OYG16357" s="1"/>
      <c r="OYH16357" s="1"/>
      <c r="OYI16357" s="1"/>
      <c r="OYJ16357" s="1"/>
      <c r="OYK16357" s="1"/>
      <c r="OYL16357" s="1"/>
      <c r="OYM16357" s="1"/>
      <c r="OYN16357" s="1"/>
      <c r="OYO16357" s="1"/>
      <c r="OYP16357" s="1"/>
      <c r="OYQ16357" s="1"/>
      <c r="OYR16357" s="1"/>
      <c r="OYS16357" s="1"/>
      <c r="OYT16357" s="1"/>
      <c r="OYU16357" s="1"/>
      <c r="OYV16357" s="1"/>
      <c r="OYW16357" s="1"/>
      <c r="OYX16357" s="1"/>
      <c r="OYY16357" s="1"/>
      <c r="OYZ16357" s="1"/>
      <c r="OZA16357" s="1"/>
      <c r="OZB16357" s="1"/>
      <c r="OZC16357" s="1"/>
      <c r="OZD16357" s="1"/>
      <c r="OZE16357" s="1"/>
      <c r="OZF16357" s="1"/>
      <c r="OZG16357" s="1"/>
      <c r="OZH16357" s="1"/>
      <c r="OZI16357" s="1"/>
      <c r="OZJ16357" s="1"/>
      <c r="OZK16357" s="1"/>
      <c r="OZL16357" s="1"/>
      <c r="OZM16357" s="1"/>
      <c r="OZN16357" s="1"/>
      <c r="OZO16357" s="1"/>
      <c r="OZP16357" s="1"/>
      <c r="OZQ16357" s="1"/>
      <c r="OZR16357" s="1"/>
      <c r="OZS16357" s="1"/>
      <c r="OZT16357" s="1"/>
      <c r="OZU16357" s="1"/>
      <c r="OZV16357" s="1"/>
      <c r="OZW16357" s="1"/>
      <c r="OZX16357" s="1"/>
      <c r="OZY16357" s="1"/>
      <c r="OZZ16357" s="1"/>
      <c r="PAA16357" s="1"/>
      <c r="PAB16357" s="1"/>
      <c r="PAC16357" s="1"/>
      <c r="PAD16357" s="1"/>
      <c r="PAE16357" s="1"/>
      <c r="PAF16357" s="1"/>
      <c r="PAG16357" s="1"/>
      <c r="PAH16357" s="1"/>
      <c r="PAI16357" s="1"/>
      <c r="PAJ16357" s="1"/>
      <c r="PAK16357" s="1"/>
      <c r="PAL16357" s="1"/>
      <c r="PAM16357" s="1"/>
      <c r="PAN16357" s="1"/>
      <c r="PAO16357" s="1"/>
      <c r="PAP16357" s="1"/>
      <c r="PAQ16357" s="1"/>
      <c r="PAR16357" s="1"/>
      <c r="PAS16357" s="1"/>
      <c r="PAT16357" s="1"/>
      <c r="PAU16357" s="1"/>
      <c r="PAV16357" s="1"/>
      <c r="PAW16357" s="1"/>
      <c r="PAX16357" s="1"/>
      <c r="PAY16357" s="1"/>
      <c r="PAZ16357" s="1"/>
      <c r="PBA16357" s="1"/>
      <c r="PBB16357" s="1"/>
      <c r="PBC16357" s="1"/>
      <c r="PBD16357" s="1"/>
      <c r="PBE16357" s="1"/>
      <c r="PBF16357" s="1"/>
      <c r="PBG16357" s="1"/>
      <c r="PBH16357" s="1"/>
      <c r="PBI16357" s="1"/>
      <c r="PBJ16357" s="1"/>
      <c r="PBK16357" s="1"/>
      <c r="PBL16357" s="1"/>
      <c r="PBM16357" s="1"/>
      <c r="PBN16357" s="1"/>
      <c r="PBO16357" s="1"/>
      <c r="PBP16357" s="1"/>
      <c r="PBQ16357" s="1"/>
      <c r="PBR16357" s="1"/>
      <c r="PBS16357" s="1"/>
      <c r="PBT16357" s="1"/>
      <c r="PBU16357" s="1"/>
      <c r="PBV16357" s="1"/>
      <c r="PBW16357" s="1"/>
      <c r="PBX16357" s="1"/>
      <c r="PBY16357" s="1"/>
      <c r="PBZ16357" s="1"/>
      <c r="PCA16357" s="1"/>
      <c r="PCB16357" s="1"/>
      <c r="PCC16357" s="1"/>
      <c r="PCD16357" s="1"/>
      <c r="PCE16357" s="1"/>
      <c r="PCF16357" s="1"/>
      <c r="PCG16357" s="1"/>
      <c r="PCH16357" s="1"/>
      <c r="PCI16357" s="1"/>
      <c r="PCJ16357" s="1"/>
      <c r="PCK16357" s="1"/>
      <c r="PCL16357" s="1"/>
      <c r="PCM16357" s="1"/>
      <c r="PCN16357" s="1"/>
      <c r="PCO16357" s="1"/>
      <c r="PCP16357" s="1"/>
      <c r="PCQ16357" s="1"/>
      <c r="PCR16357" s="1"/>
      <c r="PCS16357" s="1"/>
      <c r="PCT16357" s="1"/>
      <c r="PCU16357" s="1"/>
      <c r="PCV16357" s="1"/>
      <c r="PCW16357" s="1"/>
      <c r="PCX16357" s="1"/>
      <c r="PCY16357" s="1"/>
      <c r="PCZ16357" s="1"/>
      <c r="PDA16357" s="1"/>
      <c r="PDB16357" s="1"/>
      <c r="PDC16357" s="1"/>
      <c r="PDD16357" s="1"/>
      <c r="PDE16357" s="1"/>
      <c r="PDF16357" s="1"/>
      <c r="PDG16357" s="1"/>
      <c r="PDH16357" s="1"/>
      <c r="PDI16357" s="1"/>
      <c r="PDJ16357" s="1"/>
      <c r="PDK16357" s="1"/>
      <c r="PDL16357" s="1"/>
      <c r="PDM16357" s="1"/>
      <c r="PDN16357" s="1"/>
      <c r="PDO16357" s="1"/>
      <c r="PDP16357" s="1"/>
      <c r="PDQ16357" s="1"/>
      <c r="PDR16357" s="1"/>
      <c r="PDS16357" s="1"/>
      <c r="PDT16357" s="1"/>
      <c r="PDU16357" s="1"/>
      <c r="PDV16357" s="1"/>
      <c r="PDW16357" s="1"/>
      <c r="PDX16357" s="1"/>
      <c r="PDY16357" s="1"/>
      <c r="PDZ16357" s="1"/>
      <c r="PEA16357" s="1"/>
      <c r="PEB16357" s="1"/>
      <c r="PEC16357" s="1"/>
      <c r="PED16357" s="1"/>
      <c r="PEE16357" s="1"/>
      <c r="PEF16357" s="1"/>
      <c r="PEG16357" s="1"/>
      <c r="PEH16357" s="1"/>
      <c r="PEI16357" s="1"/>
      <c r="PEJ16357" s="1"/>
      <c r="PEK16357" s="1"/>
      <c r="PEL16357" s="1"/>
      <c r="PEM16357" s="1"/>
      <c r="PEN16357" s="1"/>
      <c r="PEO16357" s="1"/>
      <c r="PEP16357" s="1"/>
      <c r="PEQ16357" s="1"/>
      <c r="PER16357" s="1"/>
      <c r="PES16357" s="1"/>
      <c r="PET16357" s="1"/>
      <c r="PEU16357" s="1"/>
      <c r="PEV16357" s="1"/>
      <c r="PEW16357" s="1"/>
      <c r="PEX16357" s="1"/>
      <c r="PEY16357" s="1"/>
      <c r="PEZ16357" s="1"/>
      <c r="PFA16357" s="1"/>
      <c r="PFB16357" s="1"/>
      <c r="PFC16357" s="1"/>
      <c r="PFD16357" s="1"/>
      <c r="PFE16357" s="1"/>
      <c r="PFF16357" s="1"/>
      <c r="PFG16357" s="1"/>
      <c r="PFH16357" s="1"/>
      <c r="PFI16357" s="1"/>
      <c r="PFJ16357" s="1"/>
      <c r="PFK16357" s="1"/>
      <c r="PFL16357" s="1"/>
      <c r="PFM16357" s="1"/>
      <c r="PFN16357" s="1"/>
      <c r="PFO16357" s="1"/>
      <c r="PFP16357" s="1"/>
      <c r="PFQ16357" s="1"/>
      <c r="PFR16357" s="1"/>
      <c r="PFS16357" s="1"/>
      <c r="PFT16357" s="1"/>
      <c r="PFU16357" s="1"/>
      <c r="PFV16357" s="1"/>
      <c r="PFW16357" s="1"/>
      <c r="PFX16357" s="1"/>
      <c r="PFY16357" s="1"/>
      <c r="PFZ16357" s="1"/>
      <c r="PGA16357" s="1"/>
      <c r="PGB16357" s="1"/>
      <c r="PGC16357" s="1"/>
      <c r="PGD16357" s="1"/>
      <c r="PGE16357" s="1"/>
      <c r="PGF16357" s="1"/>
      <c r="PGG16357" s="1"/>
      <c r="PGH16357" s="1"/>
      <c r="PGI16357" s="1"/>
      <c r="PGJ16357" s="1"/>
      <c r="PGK16357" s="1"/>
      <c r="PGL16357" s="1"/>
      <c r="PGM16357" s="1"/>
      <c r="PGN16357" s="1"/>
      <c r="PGO16357" s="1"/>
      <c r="PGP16357" s="1"/>
      <c r="PGQ16357" s="1"/>
      <c r="PGR16357" s="1"/>
      <c r="PGS16357" s="1"/>
      <c r="PGT16357" s="1"/>
      <c r="PGU16357" s="1"/>
      <c r="PGV16357" s="1"/>
      <c r="PGW16357" s="1"/>
      <c r="PGX16357" s="1"/>
      <c r="PGY16357" s="1"/>
      <c r="PGZ16357" s="1"/>
      <c r="PHA16357" s="1"/>
      <c r="PHB16357" s="1"/>
      <c r="PHC16357" s="1"/>
      <c r="PHD16357" s="1"/>
      <c r="PHE16357" s="1"/>
      <c r="PHF16357" s="1"/>
      <c r="PHG16357" s="1"/>
      <c r="PHH16357" s="1"/>
      <c r="PHI16357" s="1"/>
      <c r="PHJ16357" s="1"/>
      <c r="PHK16357" s="1"/>
      <c r="PHL16357" s="1"/>
      <c r="PHM16357" s="1"/>
      <c r="PHN16357" s="1"/>
      <c r="PHO16357" s="1"/>
      <c r="PHP16357" s="1"/>
      <c r="PHQ16357" s="1"/>
      <c r="PHR16357" s="1"/>
      <c r="PHS16357" s="1"/>
      <c r="PHT16357" s="1"/>
      <c r="PHU16357" s="1"/>
      <c r="PHV16357" s="1"/>
      <c r="PHW16357" s="1"/>
      <c r="PHX16357" s="1"/>
      <c r="PHY16357" s="1"/>
      <c r="PHZ16357" s="1"/>
      <c r="PIA16357" s="1"/>
      <c r="PIB16357" s="1"/>
      <c r="PIC16357" s="1"/>
      <c r="PID16357" s="1"/>
      <c r="PIE16357" s="1"/>
      <c r="PIF16357" s="1"/>
      <c r="PIG16357" s="1"/>
      <c r="PIH16357" s="1"/>
      <c r="PII16357" s="1"/>
      <c r="PIJ16357" s="1"/>
      <c r="PIK16357" s="1"/>
      <c r="PIL16357" s="1"/>
      <c r="PIM16357" s="1"/>
      <c r="PIN16357" s="1"/>
      <c r="PIO16357" s="1"/>
      <c r="PIP16357" s="1"/>
      <c r="PIQ16357" s="1"/>
      <c r="PIR16357" s="1"/>
      <c r="PIS16357" s="1"/>
      <c r="PIT16357" s="1"/>
      <c r="PIU16357" s="1"/>
      <c r="PIV16357" s="1"/>
      <c r="PIW16357" s="1"/>
      <c r="PIX16357" s="1"/>
      <c r="PIY16357" s="1"/>
      <c r="PIZ16357" s="1"/>
      <c r="PJA16357" s="1"/>
      <c r="PJB16357" s="1"/>
      <c r="PJC16357" s="1"/>
      <c r="PJD16357" s="1"/>
      <c r="PJE16357" s="1"/>
      <c r="PJF16357" s="1"/>
      <c r="PJG16357" s="1"/>
      <c r="PJH16357" s="1"/>
      <c r="PJI16357" s="1"/>
      <c r="PJJ16357" s="1"/>
      <c r="PJK16357" s="1"/>
      <c r="PJL16357" s="1"/>
      <c r="PJM16357" s="1"/>
      <c r="PJN16357" s="1"/>
      <c r="PJO16357" s="1"/>
      <c r="PJP16357" s="1"/>
      <c r="PJQ16357" s="1"/>
      <c r="PJR16357" s="1"/>
      <c r="PJS16357" s="1"/>
      <c r="PJT16357" s="1"/>
      <c r="PJU16357" s="1"/>
      <c r="PJV16357" s="1"/>
      <c r="PJW16357" s="1"/>
      <c r="PJX16357" s="1"/>
      <c r="PJY16357" s="1"/>
      <c r="PJZ16357" s="1"/>
      <c r="PKA16357" s="1"/>
      <c r="PKB16357" s="1"/>
      <c r="PKC16357" s="1"/>
      <c r="PKD16357" s="1"/>
      <c r="PKE16357" s="1"/>
      <c r="PKF16357" s="1"/>
      <c r="PKG16357" s="1"/>
      <c r="PKH16357" s="1"/>
      <c r="PKI16357" s="1"/>
      <c r="PKJ16357" s="1"/>
      <c r="PKK16357" s="1"/>
      <c r="PKL16357" s="1"/>
      <c r="PKM16357" s="1"/>
      <c r="PKN16357" s="1"/>
      <c r="PKO16357" s="1"/>
      <c r="PKP16357" s="1"/>
      <c r="PKQ16357" s="1"/>
      <c r="PKR16357" s="1"/>
      <c r="PKS16357" s="1"/>
      <c r="PKT16357" s="1"/>
      <c r="PKU16357" s="1"/>
      <c r="PKV16357" s="1"/>
      <c r="PKW16357" s="1"/>
      <c r="PKX16357" s="1"/>
      <c r="PKY16357" s="1"/>
      <c r="PKZ16357" s="1"/>
      <c r="PLA16357" s="1"/>
      <c r="PLB16357" s="1"/>
      <c r="PLC16357" s="1"/>
      <c r="PLD16357" s="1"/>
      <c r="PLE16357" s="1"/>
      <c r="PLF16357" s="1"/>
      <c r="PLG16357" s="1"/>
      <c r="PLH16357" s="1"/>
      <c r="PLI16357" s="1"/>
      <c r="PLJ16357" s="1"/>
      <c r="PLK16357" s="1"/>
      <c r="PLL16357" s="1"/>
      <c r="PLM16357" s="1"/>
      <c r="PLN16357" s="1"/>
      <c r="PLO16357" s="1"/>
      <c r="PLP16357" s="1"/>
      <c r="PLQ16357" s="1"/>
      <c r="PLR16357" s="1"/>
      <c r="PLS16357" s="1"/>
      <c r="PLT16357" s="1"/>
      <c r="PLU16357" s="1"/>
      <c r="PLV16357" s="1"/>
      <c r="PLW16357" s="1"/>
      <c r="PLX16357" s="1"/>
      <c r="PLY16357" s="1"/>
      <c r="PLZ16357" s="1"/>
      <c r="PMA16357" s="1"/>
      <c r="PMB16357" s="1"/>
      <c r="PMC16357" s="1"/>
      <c r="PMD16357" s="1"/>
      <c r="PME16357" s="1"/>
      <c r="PMF16357" s="1"/>
      <c r="PMG16357" s="1"/>
      <c r="PMH16357" s="1"/>
      <c r="PMI16357" s="1"/>
      <c r="PMJ16357" s="1"/>
      <c r="PMK16357" s="1"/>
      <c r="PML16357" s="1"/>
      <c r="PMM16357" s="1"/>
      <c r="PMN16357" s="1"/>
      <c r="PMO16357" s="1"/>
      <c r="PMP16357" s="1"/>
      <c r="PMQ16357" s="1"/>
      <c r="PMR16357" s="1"/>
      <c r="PMS16357" s="1"/>
      <c r="PMT16357" s="1"/>
      <c r="PMU16357" s="1"/>
      <c r="PMV16357" s="1"/>
      <c r="PMW16357" s="1"/>
      <c r="PMX16357" s="1"/>
      <c r="PMY16357" s="1"/>
      <c r="PMZ16357" s="1"/>
      <c r="PNA16357" s="1"/>
      <c r="PNB16357" s="1"/>
      <c r="PNC16357" s="1"/>
      <c r="PND16357" s="1"/>
      <c r="PNE16357" s="1"/>
      <c r="PNF16357" s="1"/>
      <c r="PNG16357" s="1"/>
      <c r="PNH16357" s="1"/>
      <c r="PNI16357" s="1"/>
      <c r="PNJ16357" s="1"/>
      <c r="PNK16357" s="1"/>
      <c r="PNL16357" s="1"/>
      <c r="PNM16357" s="1"/>
      <c r="PNN16357" s="1"/>
      <c r="PNO16357" s="1"/>
      <c r="PNP16357" s="1"/>
      <c r="PNQ16357" s="1"/>
      <c r="PNR16357" s="1"/>
      <c r="PNS16357" s="1"/>
      <c r="PNT16357" s="1"/>
      <c r="PNU16357" s="1"/>
      <c r="PNV16357" s="1"/>
      <c r="PNW16357" s="1"/>
      <c r="PNX16357" s="1"/>
      <c r="PNY16357" s="1"/>
      <c r="PNZ16357" s="1"/>
      <c r="POA16357" s="1"/>
      <c r="POB16357" s="1"/>
      <c r="POC16357" s="1"/>
      <c r="POD16357" s="1"/>
      <c r="POE16357" s="1"/>
      <c r="POF16357" s="1"/>
      <c r="POG16357" s="1"/>
      <c r="POH16357" s="1"/>
      <c r="POI16357" s="1"/>
      <c r="POJ16357" s="1"/>
      <c r="POK16357" s="1"/>
      <c r="POL16357" s="1"/>
      <c r="POM16357" s="1"/>
      <c r="PON16357" s="1"/>
      <c r="POO16357" s="1"/>
      <c r="POP16357" s="1"/>
      <c r="POQ16357" s="1"/>
      <c r="POR16357" s="1"/>
      <c r="POS16357" s="1"/>
      <c r="POT16357" s="1"/>
      <c r="POU16357" s="1"/>
      <c r="POV16357" s="1"/>
      <c r="POW16357" s="1"/>
      <c r="POX16357" s="1"/>
      <c r="POY16357" s="1"/>
      <c r="POZ16357" s="1"/>
      <c r="PPA16357" s="1"/>
      <c r="PPB16357" s="1"/>
      <c r="PPC16357" s="1"/>
      <c r="PPD16357" s="1"/>
      <c r="PPE16357" s="1"/>
      <c r="PPF16357" s="1"/>
      <c r="PPG16357" s="1"/>
      <c r="PPH16357" s="1"/>
      <c r="PPI16357" s="1"/>
      <c r="PPJ16357" s="1"/>
      <c r="PPK16357" s="1"/>
      <c r="PPL16357" s="1"/>
      <c r="PPM16357" s="1"/>
      <c r="PPN16357" s="1"/>
      <c r="PPO16357" s="1"/>
      <c r="PPP16357" s="1"/>
      <c r="PPQ16357" s="1"/>
      <c r="PPR16357" s="1"/>
      <c r="PPS16357" s="1"/>
      <c r="PPT16357" s="1"/>
      <c r="PPU16357" s="1"/>
      <c r="PPV16357" s="1"/>
      <c r="PPW16357" s="1"/>
      <c r="PPX16357" s="1"/>
      <c r="PPY16357" s="1"/>
      <c r="PPZ16357" s="1"/>
      <c r="PQA16357" s="1"/>
      <c r="PQB16357" s="1"/>
      <c r="PQC16357" s="1"/>
      <c r="PQD16357" s="1"/>
      <c r="PQE16357" s="1"/>
      <c r="PQF16357" s="1"/>
      <c r="PQG16357" s="1"/>
      <c r="PQH16357" s="1"/>
      <c r="PQI16357" s="1"/>
      <c r="PQJ16357" s="1"/>
      <c r="PQK16357" s="1"/>
      <c r="PQL16357" s="1"/>
      <c r="PQM16357" s="1"/>
      <c r="PQN16357" s="1"/>
      <c r="PQO16357" s="1"/>
      <c r="PQP16357" s="1"/>
      <c r="PQQ16357" s="1"/>
      <c r="PQR16357" s="1"/>
      <c r="PQS16357" s="1"/>
      <c r="PQT16357" s="1"/>
      <c r="PQU16357" s="1"/>
      <c r="PQV16357" s="1"/>
      <c r="PQW16357" s="1"/>
      <c r="PQX16357" s="1"/>
      <c r="PQY16357" s="1"/>
      <c r="PQZ16357" s="1"/>
      <c r="PRA16357" s="1"/>
      <c r="PRB16357" s="1"/>
      <c r="PRC16357" s="1"/>
      <c r="PRD16357" s="1"/>
      <c r="PRE16357" s="1"/>
      <c r="PRF16357" s="1"/>
      <c r="PRG16357" s="1"/>
      <c r="PRH16357" s="1"/>
      <c r="PRI16357" s="1"/>
      <c r="PRJ16357" s="1"/>
      <c r="PRK16357" s="1"/>
      <c r="PRL16357" s="1"/>
      <c r="PRM16357" s="1"/>
      <c r="PRN16357" s="1"/>
      <c r="PRO16357" s="1"/>
      <c r="PRP16357" s="1"/>
      <c r="PRQ16357" s="1"/>
      <c r="PRR16357" s="1"/>
      <c r="PRS16357" s="1"/>
      <c r="PRT16357" s="1"/>
      <c r="PRU16357" s="1"/>
      <c r="PRV16357" s="1"/>
      <c r="PRW16357" s="1"/>
      <c r="PRX16357" s="1"/>
      <c r="PRY16357" s="1"/>
      <c r="PRZ16357" s="1"/>
      <c r="PSA16357" s="1"/>
      <c r="PSB16357" s="1"/>
      <c r="PSC16357" s="1"/>
      <c r="PSD16357" s="1"/>
      <c r="PSE16357" s="1"/>
      <c r="PSF16357" s="1"/>
      <c r="PSG16357" s="1"/>
      <c r="PSH16357" s="1"/>
      <c r="PSI16357" s="1"/>
      <c r="PSJ16357" s="1"/>
      <c r="PSK16357" s="1"/>
      <c r="PSL16357" s="1"/>
      <c r="PSM16357" s="1"/>
      <c r="PSN16357" s="1"/>
      <c r="PSO16357" s="1"/>
      <c r="PSP16357" s="1"/>
      <c r="PSQ16357" s="1"/>
      <c r="PSR16357" s="1"/>
      <c r="PSS16357" s="1"/>
      <c r="PST16357" s="1"/>
      <c r="PSU16357" s="1"/>
      <c r="PSV16357" s="1"/>
      <c r="PSW16357" s="1"/>
      <c r="PSX16357" s="1"/>
      <c r="PSY16357" s="1"/>
      <c r="PSZ16357" s="1"/>
      <c r="PTA16357" s="1"/>
      <c r="PTB16357" s="1"/>
      <c r="PTC16357" s="1"/>
      <c r="PTD16357" s="1"/>
      <c r="PTE16357" s="1"/>
      <c r="PTF16357" s="1"/>
      <c r="PTG16357" s="1"/>
      <c r="PTH16357" s="1"/>
      <c r="PTI16357" s="1"/>
      <c r="PTJ16357" s="1"/>
      <c r="PTK16357" s="1"/>
      <c r="PTL16357" s="1"/>
      <c r="PTM16357" s="1"/>
      <c r="PTN16357" s="1"/>
      <c r="PTO16357" s="1"/>
      <c r="PTP16357" s="1"/>
      <c r="PTQ16357" s="1"/>
      <c r="PTR16357" s="1"/>
      <c r="PTS16357" s="1"/>
      <c r="PTT16357" s="1"/>
      <c r="PTU16357" s="1"/>
      <c r="PTV16357" s="1"/>
      <c r="PTW16357" s="1"/>
      <c r="PTX16357" s="1"/>
      <c r="PTY16357" s="1"/>
      <c r="PTZ16357" s="1"/>
      <c r="PUA16357" s="1"/>
      <c r="PUB16357" s="1"/>
      <c r="PUC16357" s="1"/>
      <c r="PUD16357" s="1"/>
      <c r="PUE16357" s="1"/>
      <c r="PUF16357" s="1"/>
      <c r="PUG16357" s="1"/>
      <c r="PUH16357" s="1"/>
      <c r="PUI16357" s="1"/>
      <c r="PUJ16357" s="1"/>
      <c r="PUK16357" s="1"/>
      <c r="PUL16357" s="1"/>
      <c r="PUM16357" s="1"/>
      <c r="PUN16357" s="1"/>
      <c r="PUO16357" s="1"/>
      <c r="PUP16357" s="1"/>
      <c r="PUQ16357" s="1"/>
      <c r="PUR16357" s="1"/>
      <c r="PUS16357" s="1"/>
      <c r="PUT16357" s="1"/>
      <c r="PUU16357" s="1"/>
      <c r="PUV16357" s="1"/>
      <c r="PUW16357" s="1"/>
      <c r="PUX16357" s="1"/>
      <c r="PUY16357" s="1"/>
      <c r="PUZ16357" s="1"/>
      <c r="PVA16357" s="1"/>
      <c r="PVB16357" s="1"/>
      <c r="PVC16357" s="1"/>
      <c r="PVD16357" s="1"/>
      <c r="PVE16357" s="1"/>
      <c r="PVF16357" s="1"/>
      <c r="PVG16357" s="1"/>
      <c r="PVH16357" s="1"/>
      <c r="PVI16357" s="1"/>
      <c r="PVJ16357" s="1"/>
      <c r="PVK16357" s="1"/>
      <c r="PVL16357" s="1"/>
      <c r="PVM16357" s="1"/>
      <c r="PVN16357" s="1"/>
      <c r="PVO16357" s="1"/>
      <c r="PVP16357" s="1"/>
      <c r="PVQ16357" s="1"/>
      <c r="PVR16357" s="1"/>
      <c r="PVS16357" s="1"/>
      <c r="PVT16357" s="1"/>
      <c r="PVU16357" s="1"/>
      <c r="PVV16357" s="1"/>
      <c r="PVW16357" s="1"/>
      <c r="PVX16357" s="1"/>
      <c r="PVY16357" s="1"/>
      <c r="PVZ16357" s="1"/>
      <c r="PWA16357" s="1"/>
      <c r="PWB16357" s="1"/>
      <c r="PWC16357" s="1"/>
      <c r="PWD16357" s="1"/>
      <c r="PWE16357" s="1"/>
      <c r="PWF16357" s="1"/>
      <c r="PWG16357" s="1"/>
      <c r="PWH16357" s="1"/>
      <c r="PWI16357" s="1"/>
      <c r="PWJ16357" s="1"/>
      <c r="PWK16357" s="1"/>
      <c r="PWL16357" s="1"/>
      <c r="PWM16357" s="1"/>
      <c r="PWN16357" s="1"/>
      <c r="PWO16357" s="1"/>
      <c r="PWP16357" s="1"/>
      <c r="PWQ16357" s="1"/>
      <c r="PWR16357" s="1"/>
      <c r="PWS16357" s="1"/>
      <c r="PWT16357" s="1"/>
      <c r="PWU16357" s="1"/>
      <c r="PWV16357" s="1"/>
      <c r="PWW16357" s="1"/>
      <c r="PWX16357" s="1"/>
      <c r="PWY16357" s="1"/>
      <c r="PWZ16357" s="1"/>
      <c r="PXA16357" s="1"/>
      <c r="PXB16357" s="1"/>
      <c r="PXC16357" s="1"/>
      <c r="PXD16357" s="1"/>
      <c r="PXE16357" s="1"/>
      <c r="PXF16357" s="1"/>
      <c r="PXG16357" s="1"/>
      <c r="PXH16357" s="1"/>
      <c r="PXI16357" s="1"/>
      <c r="PXJ16357" s="1"/>
      <c r="PXK16357" s="1"/>
      <c r="PXL16357" s="1"/>
      <c r="PXM16357" s="1"/>
      <c r="PXN16357" s="1"/>
      <c r="PXO16357" s="1"/>
      <c r="PXP16357" s="1"/>
      <c r="PXQ16357" s="1"/>
      <c r="PXR16357" s="1"/>
      <c r="PXS16357" s="1"/>
      <c r="PXT16357" s="1"/>
      <c r="PXU16357" s="1"/>
      <c r="PXV16357" s="1"/>
      <c r="PXW16357" s="1"/>
      <c r="PXX16357" s="1"/>
      <c r="PXY16357" s="1"/>
      <c r="PXZ16357" s="1"/>
      <c r="PYA16357" s="1"/>
      <c r="PYB16357" s="1"/>
      <c r="PYC16357" s="1"/>
      <c r="PYD16357" s="1"/>
      <c r="PYE16357" s="1"/>
      <c r="PYF16357" s="1"/>
      <c r="PYG16357" s="1"/>
      <c r="PYH16357" s="1"/>
      <c r="PYI16357" s="1"/>
      <c r="PYJ16357" s="1"/>
      <c r="PYK16357" s="1"/>
      <c r="PYL16357" s="1"/>
      <c r="PYM16357" s="1"/>
      <c r="PYN16357" s="1"/>
      <c r="PYO16357" s="1"/>
      <c r="PYP16357" s="1"/>
      <c r="PYQ16357" s="1"/>
      <c r="PYR16357" s="1"/>
      <c r="PYS16357" s="1"/>
      <c r="PYT16357" s="1"/>
      <c r="PYU16357" s="1"/>
      <c r="PYV16357" s="1"/>
      <c r="PYW16357" s="1"/>
      <c r="PYX16357" s="1"/>
      <c r="PYY16357" s="1"/>
      <c r="PYZ16357" s="1"/>
      <c r="PZA16357" s="1"/>
      <c r="PZB16357" s="1"/>
      <c r="PZC16357" s="1"/>
      <c r="PZD16357" s="1"/>
      <c r="PZE16357" s="1"/>
      <c r="PZF16357" s="1"/>
      <c r="PZG16357" s="1"/>
      <c r="PZH16357" s="1"/>
      <c r="PZI16357" s="1"/>
      <c r="PZJ16357" s="1"/>
      <c r="PZK16357" s="1"/>
      <c r="PZL16357" s="1"/>
      <c r="PZM16357" s="1"/>
      <c r="PZN16357" s="1"/>
      <c r="PZO16357" s="1"/>
      <c r="PZP16357" s="1"/>
      <c r="PZQ16357" s="1"/>
      <c r="PZR16357" s="1"/>
      <c r="PZS16357" s="1"/>
      <c r="PZT16357" s="1"/>
      <c r="PZU16357" s="1"/>
      <c r="PZV16357" s="1"/>
      <c r="PZW16357" s="1"/>
      <c r="PZX16357" s="1"/>
      <c r="PZY16357" s="1"/>
      <c r="PZZ16357" s="1"/>
      <c r="QAA16357" s="1"/>
      <c r="QAB16357" s="1"/>
      <c r="QAC16357" s="1"/>
      <c r="QAD16357" s="1"/>
      <c r="QAE16357" s="1"/>
      <c r="QAF16357" s="1"/>
      <c r="QAG16357" s="1"/>
      <c r="QAH16357" s="1"/>
      <c r="QAI16357" s="1"/>
      <c r="QAJ16357" s="1"/>
      <c r="QAK16357" s="1"/>
      <c r="QAL16357" s="1"/>
      <c r="QAM16357" s="1"/>
      <c r="QAN16357" s="1"/>
      <c r="QAO16357" s="1"/>
      <c r="QAP16357" s="1"/>
      <c r="QAQ16357" s="1"/>
      <c r="QAR16357" s="1"/>
      <c r="QAS16357" s="1"/>
      <c r="QAT16357" s="1"/>
      <c r="QAU16357" s="1"/>
      <c r="QAV16357" s="1"/>
      <c r="QAW16357" s="1"/>
      <c r="QAX16357" s="1"/>
      <c r="QAY16357" s="1"/>
      <c r="QAZ16357" s="1"/>
      <c r="QBA16357" s="1"/>
      <c r="QBB16357" s="1"/>
      <c r="QBC16357" s="1"/>
      <c r="QBD16357" s="1"/>
      <c r="QBE16357" s="1"/>
      <c r="QBF16357" s="1"/>
      <c r="QBG16357" s="1"/>
      <c r="QBH16357" s="1"/>
      <c r="QBI16357" s="1"/>
      <c r="QBJ16357" s="1"/>
      <c r="QBK16357" s="1"/>
      <c r="QBL16357" s="1"/>
      <c r="QBM16357" s="1"/>
      <c r="QBN16357" s="1"/>
      <c r="QBO16357" s="1"/>
      <c r="QBP16357" s="1"/>
      <c r="QBQ16357" s="1"/>
      <c r="QBR16357" s="1"/>
      <c r="QBS16357" s="1"/>
      <c r="QBT16357" s="1"/>
      <c r="QBU16357" s="1"/>
      <c r="QBV16357" s="1"/>
      <c r="QBW16357" s="1"/>
      <c r="QBX16357" s="1"/>
      <c r="QBY16357" s="1"/>
      <c r="QBZ16357" s="1"/>
      <c r="QCA16357" s="1"/>
      <c r="QCB16357" s="1"/>
      <c r="QCC16357" s="1"/>
      <c r="QCD16357" s="1"/>
      <c r="QCE16357" s="1"/>
      <c r="QCF16357" s="1"/>
      <c r="QCG16357" s="1"/>
      <c r="QCH16357" s="1"/>
      <c r="QCI16357" s="1"/>
      <c r="QCJ16357" s="1"/>
      <c r="QCK16357" s="1"/>
      <c r="QCL16357" s="1"/>
      <c r="QCM16357" s="1"/>
      <c r="QCN16357" s="1"/>
      <c r="QCO16357" s="1"/>
      <c r="QCP16357" s="1"/>
      <c r="QCQ16357" s="1"/>
      <c r="QCR16357" s="1"/>
      <c r="QCS16357" s="1"/>
      <c r="QCT16357" s="1"/>
      <c r="QCU16357" s="1"/>
      <c r="QCV16357" s="1"/>
      <c r="QCW16357" s="1"/>
      <c r="QCX16357" s="1"/>
      <c r="QCY16357" s="1"/>
      <c r="QCZ16357" s="1"/>
      <c r="QDA16357" s="1"/>
      <c r="QDB16357" s="1"/>
      <c r="QDC16357" s="1"/>
      <c r="QDD16357" s="1"/>
      <c r="QDE16357" s="1"/>
      <c r="QDF16357" s="1"/>
      <c r="QDG16357" s="1"/>
      <c r="QDH16357" s="1"/>
      <c r="QDI16357" s="1"/>
      <c r="QDJ16357" s="1"/>
      <c r="QDK16357" s="1"/>
      <c r="QDL16357" s="1"/>
      <c r="QDM16357" s="1"/>
      <c r="QDN16357" s="1"/>
      <c r="QDO16357" s="1"/>
      <c r="QDP16357" s="1"/>
      <c r="QDQ16357" s="1"/>
      <c r="QDR16357" s="1"/>
      <c r="QDS16357" s="1"/>
      <c r="QDT16357" s="1"/>
      <c r="QDU16357" s="1"/>
      <c r="QDV16357" s="1"/>
      <c r="QDW16357" s="1"/>
      <c r="QDX16357" s="1"/>
      <c r="QDY16357" s="1"/>
      <c r="QDZ16357" s="1"/>
      <c r="QEA16357" s="1"/>
      <c r="QEB16357" s="1"/>
      <c r="QEC16357" s="1"/>
      <c r="QED16357" s="1"/>
      <c r="QEE16357" s="1"/>
      <c r="QEF16357" s="1"/>
      <c r="QEG16357" s="1"/>
      <c r="QEH16357" s="1"/>
      <c r="QEI16357" s="1"/>
      <c r="QEJ16357" s="1"/>
      <c r="QEK16357" s="1"/>
      <c r="QEL16357" s="1"/>
      <c r="QEM16357" s="1"/>
      <c r="QEN16357" s="1"/>
      <c r="QEO16357" s="1"/>
      <c r="QEP16357" s="1"/>
      <c r="QEQ16357" s="1"/>
      <c r="QER16357" s="1"/>
      <c r="QES16357" s="1"/>
      <c r="QET16357" s="1"/>
      <c r="QEU16357" s="1"/>
      <c r="QEV16357" s="1"/>
      <c r="QEW16357" s="1"/>
      <c r="QEX16357" s="1"/>
      <c r="QEY16357" s="1"/>
      <c r="QEZ16357" s="1"/>
      <c r="QFA16357" s="1"/>
      <c r="QFB16357" s="1"/>
      <c r="QFC16357" s="1"/>
      <c r="QFD16357" s="1"/>
      <c r="QFE16357" s="1"/>
      <c r="QFF16357" s="1"/>
      <c r="QFG16357" s="1"/>
      <c r="QFH16357" s="1"/>
      <c r="QFI16357" s="1"/>
      <c r="QFJ16357" s="1"/>
      <c r="QFK16357" s="1"/>
      <c r="QFL16357" s="1"/>
      <c r="QFM16357" s="1"/>
      <c r="QFN16357" s="1"/>
      <c r="QFO16357" s="1"/>
      <c r="QFP16357" s="1"/>
      <c r="QFQ16357" s="1"/>
      <c r="QFR16357" s="1"/>
      <c r="QFS16357" s="1"/>
      <c r="QFT16357" s="1"/>
      <c r="QFU16357" s="1"/>
      <c r="QFV16357" s="1"/>
      <c r="QFW16357" s="1"/>
      <c r="QFX16357" s="1"/>
      <c r="QFY16357" s="1"/>
      <c r="QFZ16357" s="1"/>
      <c r="QGA16357" s="1"/>
      <c r="QGB16357" s="1"/>
      <c r="QGC16357" s="1"/>
      <c r="QGD16357" s="1"/>
      <c r="QGE16357" s="1"/>
      <c r="QGF16357" s="1"/>
      <c r="QGG16357" s="1"/>
      <c r="QGH16357" s="1"/>
      <c r="QGI16357" s="1"/>
      <c r="QGJ16357" s="1"/>
      <c r="QGK16357" s="1"/>
      <c r="QGL16357" s="1"/>
      <c r="QGM16357" s="1"/>
      <c r="QGN16357" s="1"/>
      <c r="QGO16357" s="1"/>
      <c r="QGP16357" s="1"/>
      <c r="QGQ16357" s="1"/>
      <c r="QGR16357" s="1"/>
      <c r="QGS16357" s="1"/>
      <c r="QGT16357" s="1"/>
      <c r="QGU16357" s="1"/>
      <c r="QGV16357" s="1"/>
      <c r="QGW16357" s="1"/>
      <c r="QGX16357" s="1"/>
      <c r="QGY16357" s="1"/>
      <c r="QGZ16357" s="1"/>
      <c r="QHA16357" s="1"/>
      <c r="QHB16357" s="1"/>
      <c r="QHC16357" s="1"/>
      <c r="QHD16357" s="1"/>
      <c r="QHE16357" s="1"/>
      <c r="QHF16357" s="1"/>
      <c r="QHG16357" s="1"/>
      <c r="QHH16357" s="1"/>
      <c r="QHI16357" s="1"/>
      <c r="QHJ16357" s="1"/>
      <c r="QHK16357" s="1"/>
      <c r="QHL16357" s="1"/>
      <c r="QHM16357" s="1"/>
      <c r="QHN16357" s="1"/>
      <c r="QHO16357" s="1"/>
      <c r="QHP16357" s="1"/>
      <c r="QHQ16357" s="1"/>
      <c r="QHR16357" s="1"/>
      <c r="QHS16357" s="1"/>
      <c r="QHT16357" s="1"/>
      <c r="QHU16357" s="1"/>
      <c r="QHV16357" s="1"/>
      <c r="QHW16357" s="1"/>
      <c r="QHX16357" s="1"/>
      <c r="QHY16357" s="1"/>
      <c r="QHZ16357" s="1"/>
      <c r="QIA16357" s="1"/>
      <c r="QIB16357" s="1"/>
      <c r="QIC16357" s="1"/>
      <c r="QID16357" s="1"/>
      <c r="QIE16357" s="1"/>
      <c r="QIF16357" s="1"/>
      <c r="QIG16357" s="1"/>
      <c r="QIH16357" s="1"/>
      <c r="QII16357" s="1"/>
      <c r="QIJ16357" s="1"/>
      <c r="QIK16357" s="1"/>
      <c r="QIL16357" s="1"/>
      <c r="QIM16357" s="1"/>
      <c r="QIN16357" s="1"/>
      <c r="QIO16357" s="1"/>
      <c r="QIP16357" s="1"/>
      <c r="QIQ16357" s="1"/>
      <c r="QIR16357" s="1"/>
      <c r="QIS16357" s="1"/>
      <c r="QIT16357" s="1"/>
      <c r="QIU16357" s="1"/>
      <c r="QIV16357" s="1"/>
      <c r="QIW16357" s="1"/>
      <c r="QIX16357" s="1"/>
      <c r="QIY16357" s="1"/>
      <c r="QIZ16357" s="1"/>
      <c r="QJA16357" s="1"/>
      <c r="QJB16357" s="1"/>
      <c r="QJC16357" s="1"/>
      <c r="QJD16357" s="1"/>
      <c r="QJE16357" s="1"/>
      <c r="QJF16357" s="1"/>
      <c r="QJG16357" s="1"/>
      <c r="QJH16357" s="1"/>
      <c r="QJI16357" s="1"/>
      <c r="QJJ16357" s="1"/>
      <c r="QJK16357" s="1"/>
      <c r="QJL16357" s="1"/>
      <c r="QJM16357" s="1"/>
      <c r="QJN16357" s="1"/>
      <c r="QJO16357" s="1"/>
      <c r="QJP16357" s="1"/>
      <c r="QJQ16357" s="1"/>
      <c r="QJR16357" s="1"/>
      <c r="QJS16357" s="1"/>
      <c r="QJT16357" s="1"/>
      <c r="QJU16357" s="1"/>
      <c r="QJV16357" s="1"/>
      <c r="QJW16357" s="1"/>
      <c r="QJX16357" s="1"/>
      <c r="QJY16357" s="1"/>
      <c r="QJZ16357" s="1"/>
      <c r="QKA16357" s="1"/>
      <c r="QKB16357" s="1"/>
      <c r="QKC16357" s="1"/>
      <c r="QKD16357" s="1"/>
      <c r="QKE16357" s="1"/>
      <c r="QKF16357" s="1"/>
      <c r="QKG16357" s="1"/>
      <c r="QKH16357" s="1"/>
      <c r="QKI16357" s="1"/>
      <c r="QKJ16357" s="1"/>
      <c r="QKK16357" s="1"/>
      <c r="QKL16357" s="1"/>
      <c r="QKM16357" s="1"/>
      <c r="QKN16357" s="1"/>
      <c r="QKO16357" s="1"/>
      <c r="QKP16357" s="1"/>
      <c r="QKQ16357" s="1"/>
      <c r="QKR16357" s="1"/>
      <c r="QKS16357" s="1"/>
      <c r="QKT16357" s="1"/>
      <c r="QKU16357" s="1"/>
      <c r="QKV16357" s="1"/>
      <c r="QKW16357" s="1"/>
      <c r="QKX16357" s="1"/>
      <c r="QKY16357" s="1"/>
      <c r="QKZ16357" s="1"/>
      <c r="QLA16357" s="1"/>
      <c r="QLB16357" s="1"/>
      <c r="QLC16357" s="1"/>
      <c r="QLD16357" s="1"/>
      <c r="QLE16357" s="1"/>
      <c r="QLF16357" s="1"/>
      <c r="QLG16357" s="1"/>
      <c r="QLH16357" s="1"/>
      <c r="QLI16357" s="1"/>
      <c r="QLJ16357" s="1"/>
      <c r="QLK16357" s="1"/>
      <c r="QLL16357" s="1"/>
      <c r="QLM16357" s="1"/>
      <c r="QLN16357" s="1"/>
      <c r="QLO16357" s="1"/>
      <c r="QLP16357" s="1"/>
      <c r="QLQ16357" s="1"/>
      <c r="QLR16357" s="1"/>
      <c r="QLS16357" s="1"/>
      <c r="QLT16357" s="1"/>
      <c r="QLU16357" s="1"/>
      <c r="QLV16357" s="1"/>
      <c r="QLW16357" s="1"/>
      <c r="QLX16357" s="1"/>
      <c r="QLY16357" s="1"/>
      <c r="QLZ16357" s="1"/>
      <c r="QMA16357" s="1"/>
      <c r="QMB16357" s="1"/>
      <c r="QMC16357" s="1"/>
      <c r="QMD16357" s="1"/>
      <c r="QME16357" s="1"/>
      <c r="QMF16357" s="1"/>
      <c r="QMG16357" s="1"/>
      <c r="QMH16357" s="1"/>
      <c r="QMI16357" s="1"/>
      <c r="QMJ16357" s="1"/>
      <c r="QMK16357" s="1"/>
      <c r="QML16357" s="1"/>
      <c r="QMM16357" s="1"/>
      <c r="QMN16357" s="1"/>
      <c r="QMO16357" s="1"/>
      <c r="QMP16357" s="1"/>
      <c r="QMQ16357" s="1"/>
      <c r="QMR16357" s="1"/>
      <c r="QMS16357" s="1"/>
      <c r="QMT16357" s="1"/>
      <c r="QMU16357" s="1"/>
      <c r="QMV16357" s="1"/>
      <c r="QMW16357" s="1"/>
      <c r="QMX16357" s="1"/>
      <c r="QMY16357" s="1"/>
      <c r="QMZ16357" s="1"/>
      <c r="QNA16357" s="1"/>
      <c r="QNB16357" s="1"/>
      <c r="QNC16357" s="1"/>
      <c r="QND16357" s="1"/>
      <c r="QNE16357" s="1"/>
      <c r="QNF16357" s="1"/>
      <c r="QNG16357" s="1"/>
      <c r="QNH16357" s="1"/>
      <c r="QNI16357" s="1"/>
      <c r="QNJ16357" s="1"/>
      <c r="QNK16357" s="1"/>
      <c r="QNL16357" s="1"/>
      <c r="QNM16357" s="1"/>
      <c r="QNN16357" s="1"/>
      <c r="QNO16357" s="1"/>
      <c r="QNP16357" s="1"/>
      <c r="QNQ16357" s="1"/>
      <c r="QNR16357" s="1"/>
      <c r="QNS16357" s="1"/>
      <c r="QNT16357" s="1"/>
      <c r="QNU16357" s="1"/>
      <c r="QNV16357" s="1"/>
      <c r="QNW16357" s="1"/>
      <c r="QNX16357" s="1"/>
      <c r="QNY16357" s="1"/>
      <c r="QNZ16357" s="1"/>
      <c r="QOA16357" s="1"/>
      <c r="QOB16357" s="1"/>
      <c r="QOC16357" s="1"/>
      <c r="QOD16357" s="1"/>
      <c r="QOE16357" s="1"/>
      <c r="QOF16357" s="1"/>
      <c r="QOG16357" s="1"/>
      <c r="QOH16357" s="1"/>
      <c r="QOI16357" s="1"/>
      <c r="QOJ16357" s="1"/>
      <c r="QOK16357" s="1"/>
      <c r="QOL16357" s="1"/>
      <c r="QOM16357" s="1"/>
      <c r="QON16357" s="1"/>
      <c r="QOO16357" s="1"/>
      <c r="QOP16357" s="1"/>
      <c r="QOQ16357" s="1"/>
      <c r="QOR16357" s="1"/>
      <c r="QOS16357" s="1"/>
      <c r="QOT16357" s="1"/>
      <c r="QOU16357" s="1"/>
      <c r="QOV16357" s="1"/>
      <c r="QOW16357" s="1"/>
      <c r="QOX16357" s="1"/>
      <c r="QOY16357" s="1"/>
      <c r="QOZ16357" s="1"/>
      <c r="QPA16357" s="1"/>
      <c r="QPB16357" s="1"/>
      <c r="QPC16357" s="1"/>
      <c r="QPD16357" s="1"/>
      <c r="QPE16357" s="1"/>
      <c r="QPF16357" s="1"/>
      <c r="QPG16357" s="1"/>
      <c r="QPH16357" s="1"/>
      <c r="QPI16357" s="1"/>
      <c r="QPJ16357" s="1"/>
      <c r="QPK16357" s="1"/>
      <c r="QPL16357" s="1"/>
      <c r="QPM16357" s="1"/>
      <c r="QPN16357" s="1"/>
      <c r="QPO16357" s="1"/>
      <c r="QPP16357" s="1"/>
      <c r="QPQ16357" s="1"/>
      <c r="QPR16357" s="1"/>
      <c r="QPS16357" s="1"/>
      <c r="QPT16357" s="1"/>
      <c r="QPU16357" s="1"/>
      <c r="QPV16357" s="1"/>
      <c r="QPW16357" s="1"/>
      <c r="QPX16357" s="1"/>
      <c r="QPY16357" s="1"/>
      <c r="QPZ16357" s="1"/>
      <c r="QQA16357" s="1"/>
      <c r="QQB16357" s="1"/>
      <c r="QQC16357" s="1"/>
      <c r="QQD16357" s="1"/>
      <c r="QQE16357" s="1"/>
      <c r="QQF16357" s="1"/>
      <c r="QQG16357" s="1"/>
      <c r="QQH16357" s="1"/>
      <c r="QQI16357" s="1"/>
      <c r="QQJ16357" s="1"/>
      <c r="QQK16357" s="1"/>
      <c r="QQL16357" s="1"/>
      <c r="QQM16357" s="1"/>
      <c r="QQN16357" s="1"/>
      <c r="QQO16357" s="1"/>
      <c r="QQP16357" s="1"/>
      <c r="QQQ16357" s="1"/>
      <c r="QQR16357" s="1"/>
      <c r="QQS16357" s="1"/>
      <c r="QQT16357" s="1"/>
      <c r="QQU16357" s="1"/>
      <c r="QQV16357" s="1"/>
      <c r="QQW16357" s="1"/>
      <c r="QQX16357" s="1"/>
      <c r="QQY16357" s="1"/>
      <c r="QQZ16357" s="1"/>
      <c r="QRA16357" s="1"/>
      <c r="QRB16357" s="1"/>
      <c r="QRC16357" s="1"/>
      <c r="QRD16357" s="1"/>
      <c r="QRE16357" s="1"/>
      <c r="QRF16357" s="1"/>
      <c r="QRG16357" s="1"/>
      <c r="QRH16357" s="1"/>
      <c r="QRI16357" s="1"/>
      <c r="QRJ16357" s="1"/>
      <c r="QRK16357" s="1"/>
      <c r="QRL16357" s="1"/>
      <c r="QRM16357" s="1"/>
      <c r="QRN16357" s="1"/>
      <c r="QRO16357" s="1"/>
      <c r="QRP16357" s="1"/>
      <c r="QRQ16357" s="1"/>
      <c r="QRR16357" s="1"/>
      <c r="QRS16357" s="1"/>
      <c r="QRT16357" s="1"/>
      <c r="QRU16357" s="1"/>
      <c r="QRV16357" s="1"/>
      <c r="QRW16357" s="1"/>
      <c r="QRX16357" s="1"/>
      <c r="QRY16357" s="1"/>
      <c r="QRZ16357" s="1"/>
      <c r="QSA16357" s="1"/>
      <c r="QSB16357" s="1"/>
      <c r="QSC16357" s="1"/>
      <c r="QSD16357" s="1"/>
      <c r="QSE16357" s="1"/>
      <c r="QSF16357" s="1"/>
      <c r="QSG16357" s="1"/>
      <c r="QSH16357" s="1"/>
      <c r="QSI16357" s="1"/>
      <c r="QSJ16357" s="1"/>
      <c r="QSK16357" s="1"/>
      <c r="QSL16357" s="1"/>
      <c r="QSM16357" s="1"/>
      <c r="QSN16357" s="1"/>
      <c r="QSO16357" s="1"/>
      <c r="QSP16357" s="1"/>
      <c r="QSQ16357" s="1"/>
      <c r="QSR16357" s="1"/>
      <c r="QSS16357" s="1"/>
      <c r="QST16357" s="1"/>
      <c r="QSU16357" s="1"/>
      <c r="QSV16357" s="1"/>
      <c r="QSW16357" s="1"/>
      <c r="QSX16357" s="1"/>
      <c r="QSY16357" s="1"/>
      <c r="QSZ16357" s="1"/>
      <c r="QTA16357" s="1"/>
      <c r="QTB16357" s="1"/>
      <c r="QTC16357" s="1"/>
      <c r="QTD16357" s="1"/>
      <c r="QTE16357" s="1"/>
      <c r="QTF16357" s="1"/>
      <c r="QTG16357" s="1"/>
      <c r="QTH16357" s="1"/>
      <c r="QTI16357" s="1"/>
      <c r="QTJ16357" s="1"/>
      <c r="QTK16357" s="1"/>
      <c r="QTL16357" s="1"/>
      <c r="QTM16357" s="1"/>
      <c r="QTN16357" s="1"/>
      <c r="QTO16357" s="1"/>
      <c r="QTP16357" s="1"/>
      <c r="QTQ16357" s="1"/>
      <c r="QTR16357" s="1"/>
      <c r="QTS16357" s="1"/>
      <c r="QTT16357" s="1"/>
      <c r="QTU16357" s="1"/>
      <c r="QTV16357" s="1"/>
      <c r="QTW16357" s="1"/>
      <c r="QTX16357" s="1"/>
      <c r="QTY16357" s="1"/>
      <c r="QTZ16357" s="1"/>
      <c r="QUA16357" s="1"/>
      <c r="QUB16357" s="1"/>
      <c r="QUC16357" s="1"/>
      <c r="QUD16357" s="1"/>
      <c r="QUE16357" s="1"/>
      <c r="QUF16357" s="1"/>
      <c r="QUG16357" s="1"/>
      <c r="QUH16357" s="1"/>
      <c r="QUI16357" s="1"/>
      <c r="QUJ16357" s="1"/>
      <c r="QUK16357" s="1"/>
      <c r="QUL16357" s="1"/>
      <c r="QUM16357" s="1"/>
      <c r="QUN16357" s="1"/>
      <c r="QUO16357" s="1"/>
      <c r="QUP16357" s="1"/>
      <c r="QUQ16357" s="1"/>
      <c r="QUR16357" s="1"/>
      <c r="QUS16357" s="1"/>
      <c r="QUT16357" s="1"/>
      <c r="QUU16357" s="1"/>
      <c r="QUV16357" s="1"/>
      <c r="QUW16357" s="1"/>
      <c r="QUX16357" s="1"/>
      <c r="QUY16357" s="1"/>
      <c r="QUZ16357" s="1"/>
      <c r="QVA16357" s="1"/>
      <c r="QVB16357" s="1"/>
      <c r="QVC16357" s="1"/>
      <c r="QVD16357" s="1"/>
      <c r="QVE16357" s="1"/>
      <c r="QVF16357" s="1"/>
      <c r="QVG16357" s="1"/>
      <c r="QVH16357" s="1"/>
      <c r="QVI16357" s="1"/>
      <c r="QVJ16357" s="1"/>
      <c r="QVK16357" s="1"/>
      <c r="QVL16357" s="1"/>
      <c r="QVM16357" s="1"/>
      <c r="QVN16357" s="1"/>
      <c r="QVO16357" s="1"/>
      <c r="QVP16357" s="1"/>
      <c r="QVQ16357" s="1"/>
      <c r="QVR16357" s="1"/>
      <c r="QVS16357" s="1"/>
      <c r="QVT16357" s="1"/>
      <c r="QVU16357" s="1"/>
      <c r="QVV16357" s="1"/>
      <c r="QVW16357" s="1"/>
      <c r="QVX16357" s="1"/>
      <c r="QVY16357" s="1"/>
      <c r="QVZ16357" s="1"/>
      <c r="QWA16357" s="1"/>
      <c r="QWB16357" s="1"/>
      <c r="QWC16357" s="1"/>
      <c r="QWD16357" s="1"/>
      <c r="QWE16357" s="1"/>
      <c r="QWF16357" s="1"/>
      <c r="QWG16357" s="1"/>
      <c r="QWH16357" s="1"/>
      <c r="QWI16357" s="1"/>
      <c r="QWJ16357" s="1"/>
      <c r="QWK16357" s="1"/>
      <c r="QWL16357" s="1"/>
      <c r="QWM16357" s="1"/>
      <c r="QWN16357" s="1"/>
      <c r="QWO16357" s="1"/>
      <c r="QWP16357" s="1"/>
      <c r="QWQ16357" s="1"/>
      <c r="QWR16357" s="1"/>
      <c r="QWS16357" s="1"/>
      <c r="QWT16357" s="1"/>
      <c r="QWU16357" s="1"/>
      <c r="QWV16357" s="1"/>
      <c r="QWW16357" s="1"/>
      <c r="QWX16357" s="1"/>
      <c r="QWY16357" s="1"/>
      <c r="QWZ16357" s="1"/>
      <c r="QXA16357" s="1"/>
      <c r="QXB16357" s="1"/>
      <c r="QXC16357" s="1"/>
      <c r="QXD16357" s="1"/>
      <c r="QXE16357" s="1"/>
      <c r="QXF16357" s="1"/>
      <c r="QXG16357" s="1"/>
      <c r="QXH16357" s="1"/>
      <c r="QXI16357" s="1"/>
      <c r="QXJ16357" s="1"/>
      <c r="QXK16357" s="1"/>
      <c r="QXL16357" s="1"/>
      <c r="QXM16357" s="1"/>
      <c r="QXN16357" s="1"/>
      <c r="QXO16357" s="1"/>
      <c r="QXP16357" s="1"/>
      <c r="QXQ16357" s="1"/>
      <c r="QXR16357" s="1"/>
      <c r="QXS16357" s="1"/>
      <c r="QXT16357" s="1"/>
      <c r="QXU16357" s="1"/>
      <c r="QXV16357" s="1"/>
      <c r="QXW16357" s="1"/>
      <c r="QXX16357" s="1"/>
      <c r="QXY16357" s="1"/>
      <c r="QXZ16357" s="1"/>
      <c r="QYA16357" s="1"/>
      <c r="QYB16357" s="1"/>
      <c r="QYC16357" s="1"/>
      <c r="QYD16357" s="1"/>
      <c r="QYE16357" s="1"/>
      <c r="QYF16357" s="1"/>
      <c r="QYG16357" s="1"/>
      <c r="QYH16357" s="1"/>
      <c r="QYI16357" s="1"/>
      <c r="QYJ16357" s="1"/>
      <c r="QYK16357" s="1"/>
      <c r="QYL16357" s="1"/>
      <c r="QYM16357" s="1"/>
      <c r="QYN16357" s="1"/>
      <c r="QYO16357" s="1"/>
      <c r="QYP16357" s="1"/>
      <c r="QYQ16357" s="1"/>
      <c r="QYR16357" s="1"/>
      <c r="QYS16357" s="1"/>
      <c r="QYT16357" s="1"/>
      <c r="QYU16357" s="1"/>
      <c r="QYV16357" s="1"/>
      <c r="QYW16357" s="1"/>
      <c r="QYX16357" s="1"/>
      <c r="QYY16357" s="1"/>
      <c r="QYZ16357" s="1"/>
      <c r="QZA16357" s="1"/>
      <c r="QZB16357" s="1"/>
      <c r="QZC16357" s="1"/>
      <c r="QZD16357" s="1"/>
      <c r="QZE16357" s="1"/>
      <c r="QZF16357" s="1"/>
      <c r="QZG16357" s="1"/>
      <c r="QZH16357" s="1"/>
      <c r="QZI16357" s="1"/>
      <c r="QZJ16357" s="1"/>
      <c r="QZK16357" s="1"/>
      <c r="QZL16357" s="1"/>
      <c r="QZM16357" s="1"/>
      <c r="QZN16357" s="1"/>
      <c r="QZO16357" s="1"/>
      <c r="QZP16357" s="1"/>
      <c r="QZQ16357" s="1"/>
      <c r="QZR16357" s="1"/>
      <c r="QZS16357" s="1"/>
      <c r="QZT16357" s="1"/>
      <c r="QZU16357" s="1"/>
      <c r="QZV16357" s="1"/>
      <c r="QZW16357" s="1"/>
      <c r="QZX16357" s="1"/>
      <c r="QZY16357" s="1"/>
      <c r="QZZ16357" s="1"/>
      <c r="RAA16357" s="1"/>
      <c r="RAB16357" s="1"/>
      <c r="RAC16357" s="1"/>
      <c r="RAD16357" s="1"/>
      <c r="RAE16357" s="1"/>
      <c r="RAF16357" s="1"/>
      <c r="RAG16357" s="1"/>
      <c r="RAH16357" s="1"/>
      <c r="RAI16357" s="1"/>
      <c r="RAJ16357" s="1"/>
      <c r="RAK16357" s="1"/>
      <c r="RAL16357" s="1"/>
      <c r="RAM16357" s="1"/>
      <c r="RAN16357" s="1"/>
      <c r="RAO16357" s="1"/>
      <c r="RAP16357" s="1"/>
      <c r="RAQ16357" s="1"/>
      <c r="RAR16357" s="1"/>
      <c r="RAS16357" s="1"/>
      <c r="RAT16357" s="1"/>
      <c r="RAU16357" s="1"/>
      <c r="RAV16357" s="1"/>
      <c r="RAW16357" s="1"/>
      <c r="RAX16357" s="1"/>
      <c r="RAY16357" s="1"/>
      <c r="RAZ16357" s="1"/>
      <c r="RBA16357" s="1"/>
      <c r="RBB16357" s="1"/>
      <c r="RBC16357" s="1"/>
      <c r="RBD16357" s="1"/>
      <c r="RBE16357" s="1"/>
      <c r="RBF16357" s="1"/>
      <c r="RBG16357" s="1"/>
      <c r="RBH16357" s="1"/>
      <c r="RBI16357" s="1"/>
      <c r="RBJ16357" s="1"/>
      <c r="RBK16357" s="1"/>
      <c r="RBL16357" s="1"/>
      <c r="RBM16357" s="1"/>
      <c r="RBN16357" s="1"/>
      <c r="RBO16357" s="1"/>
      <c r="RBP16357" s="1"/>
      <c r="RBQ16357" s="1"/>
      <c r="RBR16357" s="1"/>
      <c r="RBS16357" s="1"/>
      <c r="RBT16357" s="1"/>
      <c r="RBU16357" s="1"/>
      <c r="RBV16357" s="1"/>
      <c r="RBW16357" s="1"/>
      <c r="RBX16357" s="1"/>
      <c r="RBY16357" s="1"/>
      <c r="RBZ16357" s="1"/>
      <c r="RCA16357" s="1"/>
      <c r="RCB16357" s="1"/>
      <c r="RCC16357" s="1"/>
      <c r="RCD16357" s="1"/>
      <c r="RCE16357" s="1"/>
      <c r="RCF16357" s="1"/>
      <c r="RCG16357" s="1"/>
      <c r="RCH16357" s="1"/>
      <c r="RCI16357" s="1"/>
      <c r="RCJ16357" s="1"/>
      <c r="RCK16357" s="1"/>
      <c r="RCL16357" s="1"/>
      <c r="RCM16357" s="1"/>
      <c r="RCN16357" s="1"/>
      <c r="RCO16357" s="1"/>
      <c r="RCP16357" s="1"/>
      <c r="RCQ16357" s="1"/>
      <c r="RCR16357" s="1"/>
      <c r="RCS16357" s="1"/>
      <c r="RCT16357" s="1"/>
      <c r="RCU16357" s="1"/>
      <c r="RCV16357" s="1"/>
      <c r="RCW16357" s="1"/>
      <c r="RCX16357" s="1"/>
      <c r="RCY16357" s="1"/>
      <c r="RCZ16357" s="1"/>
      <c r="RDA16357" s="1"/>
      <c r="RDB16357" s="1"/>
      <c r="RDC16357" s="1"/>
      <c r="RDD16357" s="1"/>
      <c r="RDE16357" s="1"/>
      <c r="RDF16357" s="1"/>
      <c r="RDG16357" s="1"/>
      <c r="RDH16357" s="1"/>
      <c r="RDI16357" s="1"/>
      <c r="RDJ16357" s="1"/>
      <c r="RDK16357" s="1"/>
      <c r="RDL16357" s="1"/>
      <c r="RDM16357" s="1"/>
      <c r="RDN16357" s="1"/>
      <c r="RDO16357" s="1"/>
      <c r="RDP16357" s="1"/>
      <c r="RDQ16357" s="1"/>
      <c r="RDR16357" s="1"/>
      <c r="RDS16357" s="1"/>
      <c r="RDT16357" s="1"/>
      <c r="RDU16357" s="1"/>
      <c r="RDV16357" s="1"/>
      <c r="RDW16357" s="1"/>
      <c r="RDX16357" s="1"/>
      <c r="RDY16357" s="1"/>
      <c r="RDZ16357" s="1"/>
      <c r="REA16357" s="1"/>
      <c r="REB16357" s="1"/>
      <c r="REC16357" s="1"/>
      <c r="RED16357" s="1"/>
      <c r="REE16357" s="1"/>
      <c r="REF16357" s="1"/>
      <c r="REG16357" s="1"/>
      <c r="REH16357" s="1"/>
      <c r="REI16357" s="1"/>
      <c r="REJ16357" s="1"/>
      <c r="REK16357" s="1"/>
      <c r="REL16357" s="1"/>
      <c r="REM16357" s="1"/>
      <c r="REN16357" s="1"/>
      <c r="REO16357" s="1"/>
      <c r="REP16357" s="1"/>
      <c r="REQ16357" s="1"/>
      <c r="RER16357" s="1"/>
      <c r="RES16357" s="1"/>
      <c r="RET16357" s="1"/>
      <c r="REU16357" s="1"/>
      <c r="REV16357" s="1"/>
      <c r="REW16357" s="1"/>
      <c r="REX16357" s="1"/>
      <c r="REY16357" s="1"/>
      <c r="REZ16357" s="1"/>
      <c r="RFA16357" s="1"/>
      <c r="RFB16357" s="1"/>
      <c r="RFC16357" s="1"/>
      <c r="RFD16357" s="1"/>
      <c r="RFE16357" s="1"/>
      <c r="RFF16357" s="1"/>
      <c r="RFG16357" s="1"/>
      <c r="RFH16357" s="1"/>
      <c r="RFI16357" s="1"/>
      <c r="RFJ16357" s="1"/>
      <c r="RFK16357" s="1"/>
      <c r="RFL16357" s="1"/>
      <c r="RFM16357" s="1"/>
      <c r="RFN16357" s="1"/>
      <c r="RFO16357" s="1"/>
      <c r="RFP16357" s="1"/>
      <c r="RFQ16357" s="1"/>
      <c r="RFR16357" s="1"/>
      <c r="RFS16357" s="1"/>
      <c r="RFT16357" s="1"/>
      <c r="RFU16357" s="1"/>
      <c r="RFV16357" s="1"/>
      <c r="RFW16357" s="1"/>
      <c r="RFX16357" s="1"/>
      <c r="RFY16357" s="1"/>
      <c r="RFZ16357" s="1"/>
      <c r="RGA16357" s="1"/>
      <c r="RGB16357" s="1"/>
      <c r="RGC16357" s="1"/>
      <c r="RGD16357" s="1"/>
      <c r="RGE16357" s="1"/>
      <c r="RGF16357" s="1"/>
      <c r="RGG16357" s="1"/>
      <c r="RGH16357" s="1"/>
      <c r="RGI16357" s="1"/>
      <c r="RGJ16357" s="1"/>
      <c r="RGK16357" s="1"/>
      <c r="RGL16357" s="1"/>
      <c r="RGM16357" s="1"/>
      <c r="RGN16357" s="1"/>
      <c r="RGO16357" s="1"/>
      <c r="RGP16357" s="1"/>
      <c r="RGQ16357" s="1"/>
      <c r="RGR16357" s="1"/>
      <c r="RGS16357" s="1"/>
      <c r="RGT16357" s="1"/>
      <c r="RGU16357" s="1"/>
      <c r="RGV16357" s="1"/>
      <c r="RGW16357" s="1"/>
      <c r="RGX16357" s="1"/>
      <c r="RGY16357" s="1"/>
      <c r="RGZ16357" s="1"/>
      <c r="RHA16357" s="1"/>
      <c r="RHB16357" s="1"/>
      <c r="RHC16357" s="1"/>
      <c r="RHD16357" s="1"/>
      <c r="RHE16357" s="1"/>
      <c r="RHF16357" s="1"/>
      <c r="RHG16357" s="1"/>
      <c r="RHH16357" s="1"/>
      <c r="RHI16357" s="1"/>
      <c r="RHJ16357" s="1"/>
      <c r="RHK16357" s="1"/>
      <c r="RHL16357" s="1"/>
      <c r="RHM16357" s="1"/>
      <c r="RHN16357" s="1"/>
      <c r="RHO16357" s="1"/>
      <c r="RHP16357" s="1"/>
      <c r="RHQ16357" s="1"/>
      <c r="RHR16357" s="1"/>
      <c r="RHS16357" s="1"/>
      <c r="RHT16357" s="1"/>
      <c r="RHU16357" s="1"/>
      <c r="RHV16357" s="1"/>
      <c r="RHW16357" s="1"/>
      <c r="RHX16357" s="1"/>
      <c r="RHY16357" s="1"/>
      <c r="RHZ16357" s="1"/>
      <c r="RIA16357" s="1"/>
      <c r="RIB16357" s="1"/>
      <c r="RIC16357" s="1"/>
      <c r="RID16357" s="1"/>
      <c r="RIE16357" s="1"/>
      <c r="RIF16357" s="1"/>
      <c r="RIG16357" s="1"/>
      <c r="RIH16357" s="1"/>
      <c r="RII16357" s="1"/>
      <c r="RIJ16357" s="1"/>
      <c r="RIK16357" s="1"/>
      <c r="RIL16357" s="1"/>
      <c r="RIM16357" s="1"/>
      <c r="RIN16357" s="1"/>
      <c r="RIO16357" s="1"/>
      <c r="RIP16357" s="1"/>
      <c r="RIQ16357" s="1"/>
      <c r="RIR16357" s="1"/>
      <c r="RIS16357" s="1"/>
      <c r="RIT16357" s="1"/>
      <c r="RIU16357" s="1"/>
      <c r="RIV16357" s="1"/>
      <c r="RIW16357" s="1"/>
      <c r="RIX16357" s="1"/>
      <c r="RIY16357" s="1"/>
      <c r="RIZ16357" s="1"/>
      <c r="RJA16357" s="1"/>
      <c r="RJB16357" s="1"/>
      <c r="RJC16357" s="1"/>
      <c r="RJD16357" s="1"/>
      <c r="RJE16357" s="1"/>
      <c r="RJF16357" s="1"/>
      <c r="RJG16357" s="1"/>
      <c r="RJH16357" s="1"/>
      <c r="RJI16357" s="1"/>
      <c r="RJJ16357" s="1"/>
      <c r="RJK16357" s="1"/>
      <c r="RJL16357" s="1"/>
      <c r="RJM16357" s="1"/>
      <c r="RJN16357" s="1"/>
      <c r="RJO16357" s="1"/>
      <c r="RJP16357" s="1"/>
      <c r="RJQ16357" s="1"/>
      <c r="RJR16357" s="1"/>
      <c r="RJS16357" s="1"/>
      <c r="RJT16357" s="1"/>
      <c r="RJU16357" s="1"/>
      <c r="RJV16357" s="1"/>
      <c r="RJW16357" s="1"/>
      <c r="RJX16357" s="1"/>
      <c r="RJY16357" s="1"/>
      <c r="RJZ16357" s="1"/>
      <c r="RKA16357" s="1"/>
      <c r="RKB16357" s="1"/>
      <c r="RKC16357" s="1"/>
      <c r="RKD16357" s="1"/>
      <c r="RKE16357" s="1"/>
      <c r="RKF16357" s="1"/>
      <c r="RKG16357" s="1"/>
      <c r="RKH16357" s="1"/>
      <c r="RKI16357" s="1"/>
      <c r="RKJ16357" s="1"/>
      <c r="RKK16357" s="1"/>
      <c r="RKL16357" s="1"/>
      <c r="RKM16357" s="1"/>
      <c r="RKN16357" s="1"/>
      <c r="RKO16357" s="1"/>
      <c r="RKP16357" s="1"/>
      <c r="RKQ16357" s="1"/>
      <c r="RKR16357" s="1"/>
      <c r="RKS16357" s="1"/>
      <c r="RKT16357" s="1"/>
      <c r="RKU16357" s="1"/>
      <c r="RKV16357" s="1"/>
      <c r="RKW16357" s="1"/>
      <c r="RKX16357" s="1"/>
      <c r="RKY16357" s="1"/>
      <c r="RKZ16357" s="1"/>
      <c r="RLA16357" s="1"/>
      <c r="RLB16357" s="1"/>
      <c r="RLC16357" s="1"/>
      <c r="RLD16357" s="1"/>
      <c r="RLE16357" s="1"/>
      <c r="RLF16357" s="1"/>
      <c r="RLG16357" s="1"/>
      <c r="RLH16357" s="1"/>
      <c r="RLI16357" s="1"/>
      <c r="RLJ16357" s="1"/>
      <c r="RLK16357" s="1"/>
      <c r="RLL16357" s="1"/>
      <c r="RLM16357" s="1"/>
      <c r="RLN16357" s="1"/>
      <c r="RLO16357" s="1"/>
      <c r="RLP16357" s="1"/>
      <c r="RLQ16357" s="1"/>
      <c r="RLR16357" s="1"/>
      <c r="RLS16357" s="1"/>
      <c r="RLT16357" s="1"/>
      <c r="RLU16357" s="1"/>
      <c r="RLV16357" s="1"/>
      <c r="RLW16357" s="1"/>
      <c r="RLX16357" s="1"/>
      <c r="RLY16357" s="1"/>
      <c r="RLZ16357" s="1"/>
      <c r="RMA16357" s="1"/>
      <c r="RMB16357" s="1"/>
      <c r="RMC16357" s="1"/>
      <c r="RMD16357" s="1"/>
      <c r="RME16357" s="1"/>
      <c r="RMF16357" s="1"/>
      <c r="RMG16357" s="1"/>
      <c r="RMH16357" s="1"/>
      <c r="RMI16357" s="1"/>
      <c r="RMJ16357" s="1"/>
      <c r="RMK16357" s="1"/>
      <c r="RML16357" s="1"/>
      <c r="RMM16357" s="1"/>
      <c r="RMN16357" s="1"/>
      <c r="RMO16357" s="1"/>
      <c r="RMP16357" s="1"/>
      <c r="RMQ16357" s="1"/>
      <c r="RMR16357" s="1"/>
      <c r="RMS16357" s="1"/>
      <c r="RMT16357" s="1"/>
      <c r="RMU16357" s="1"/>
      <c r="RMV16357" s="1"/>
      <c r="RMW16357" s="1"/>
      <c r="RMX16357" s="1"/>
      <c r="RMY16357" s="1"/>
      <c r="RMZ16357" s="1"/>
      <c r="RNA16357" s="1"/>
      <c r="RNB16357" s="1"/>
      <c r="RNC16357" s="1"/>
      <c r="RND16357" s="1"/>
      <c r="RNE16357" s="1"/>
      <c r="RNF16357" s="1"/>
      <c r="RNG16357" s="1"/>
      <c r="RNH16357" s="1"/>
      <c r="RNI16357" s="1"/>
      <c r="RNJ16357" s="1"/>
      <c r="RNK16357" s="1"/>
      <c r="RNL16357" s="1"/>
      <c r="RNM16357" s="1"/>
      <c r="RNN16357" s="1"/>
      <c r="RNO16357" s="1"/>
      <c r="RNP16357" s="1"/>
      <c r="RNQ16357" s="1"/>
      <c r="RNR16357" s="1"/>
      <c r="RNS16357" s="1"/>
      <c r="RNT16357" s="1"/>
      <c r="RNU16357" s="1"/>
      <c r="RNV16357" s="1"/>
      <c r="RNW16357" s="1"/>
      <c r="RNX16357" s="1"/>
      <c r="RNY16357" s="1"/>
      <c r="RNZ16357" s="1"/>
      <c r="ROA16357" s="1"/>
      <c r="ROB16357" s="1"/>
      <c r="ROC16357" s="1"/>
      <c r="ROD16357" s="1"/>
      <c r="ROE16357" s="1"/>
      <c r="ROF16357" s="1"/>
      <c r="ROG16357" s="1"/>
      <c r="ROH16357" s="1"/>
      <c r="ROI16357" s="1"/>
      <c r="ROJ16357" s="1"/>
      <c r="ROK16357" s="1"/>
      <c r="ROL16357" s="1"/>
      <c r="ROM16357" s="1"/>
      <c r="RON16357" s="1"/>
      <c r="ROO16357" s="1"/>
      <c r="ROP16357" s="1"/>
      <c r="ROQ16357" s="1"/>
      <c r="ROR16357" s="1"/>
      <c r="ROS16357" s="1"/>
      <c r="ROT16357" s="1"/>
      <c r="ROU16357" s="1"/>
      <c r="ROV16357" s="1"/>
      <c r="ROW16357" s="1"/>
      <c r="ROX16357" s="1"/>
      <c r="ROY16357" s="1"/>
      <c r="ROZ16357" s="1"/>
      <c r="RPA16357" s="1"/>
      <c r="RPB16357" s="1"/>
      <c r="RPC16357" s="1"/>
      <c r="RPD16357" s="1"/>
      <c r="RPE16357" s="1"/>
      <c r="RPF16357" s="1"/>
      <c r="RPG16357" s="1"/>
      <c r="RPH16357" s="1"/>
      <c r="RPI16357" s="1"/>
      <c r="RPJ16357" s="1"/>
      <c r="RPK16357" s="1"/>
      <c r="RPL16357" s="1"/>
      <c r="RPM16357" s="1"/>
      <c r="RPN16357" s="1"/>
      <c r="RPO16357" s="1"/>
      <c r="RPP16357" s="1"/>
      <c r="RPQ16357" s="1"/>
      <c r="RPR16357" s="1"/>
      <c r="RPS16357" s="1"/>
      <c r="RPT16357" s="1"/>
      <c r="RPU16357" s="1"/>
      <c r="RPV16357" s="1"/>
      <c r="RPW16357" s="1"/>
      <c r="RPX16357" s="1"/>
      <c r="RPY16357" s="1"/>
      <c r="RPZ16357" s="1"/>
      <c r="RQA16357" s="1"/>
      <c r="RQB16357" s="1"/>
      <c r="RQC16357" s="1"/>
      <c r="RQD16357" s="1"/>
      <c r="RQE16357" s="1"/>
      <c r="RQF16357" s="1"/>
      <c r="RQG16357" s="1"/>
      <c r="RQH16357" s="1"/>
      <c r="RQI16357" s="1"/>
      <c r="RQJ16357" s="1"/>
      <c r="RQK16357" s="1"/>
      <c r="RQL16357" s="1"/>
      <c r="RQM16357" s="1"/>
      <c r="RQN16357" s="1"/>
      <c r="RQO16357" s="1"/>
      <c r="RQP16357" s="1"/>
      <c r="RQQ16357" s="1"/>
      <c r="RQR16357" s="1"/>
      <c r="RQS16357" s="1"/>
      <c r="RQT16357" s="1"/>
      <c r="RQU16357" s="1"/>
      <c r="RQV16357" s="1"/>
      <c r="RQW16357" s="1"/>
      <c r="RQX16357" s="1"/>
      <c r="RQY16357" s="1"/>
      <c r="RQZ16357" s="1"/>
      <c r="RRA16357" s="1"/>
      <c r="RRB16357" s="1"/>
      <c r="RRC16357" s="1"/>
      <c r="RRD16357" s="1"/>
      <c r="RRE16357" s="1"/>
      <c r="RRF16357" s="1"/>
      <c r="RRG16357" s="1"/>
      <c r="RRH16357" s="1"/>
      <c r="RRI16357" s="1"/>
      <c r="RRJ16357" s="1"/>
      <c r="RRK16357" s="1"/>
      <c r="RRL16357" s="1"/>
      <c r="RRM16357" s="1"/>
      <c r="RRN16357" s="1"/>
      <c r="RRO16357" s="1"/>
      <c r="RRP16357" s="1"/>
      <c r="RRQ16357" s="1"/>
      <c r="RRR16357" s="1"/>
      <c r="RRS16357" s="1"/>
      <c r="RRT16357" s="1"/>
      <c r="RRU16357" s="1"/>
      <c r="RRV16357" s="1"/>
      <c r="RRW16357" s="1"/>
      <c r="RRX16357" s="1"/>
      <c r="RRY16357" s="1"/>
      <c r="RRZ16357" s="1"/>
      <c r="RSA16357" s="1"/>
      <c r="RSB16357" s="1"/>
      <c r="RSC16357" s="1"/>
      <c r="RSD16357" s="1"/>
      <c r="RSE16357" s="1"/>
      <c r="RSF16357" s="1"/>
      <c r="RSG16357" s="1"/>
      <c r="RSH16357" s="1"/>
      <c r="RSI16357" s="1"/>
      <c r="RSJ16357" s="1"/>
      <c r="RSK16357" s="1"/>
      <c r="RSL16357" s="1"/>
      <c r="RSM16357" s="1"/>
      <c r="RSN16357" s="1"/>
      <c r="RSO16357" s="1"/>
      <c r="RSP16357" s="1"/>
      <c r="RSQ16357" s="1"/>
      <c r="RSR16357" s="1"/>
      <c r="RSS16357" s="1"/>
      <c r="RST16357" s="1"/>
      <c r="RSU16357" s="1"/>
      <c r="RSV16357" s="1"/>
      <c r="RSW16357" s="1"/>
      <c r="RSX16357" s="1"/>
      <c r="RSY16357" s="1"/>
      <c r="RSZ16357" s="1"/>
      <c r="RTA16357" s="1"/>
      <c r="RTB16357" s="1"/>
      <c r="RTC16357" s="1"/>
      <c r="RTD16357" s="1"/>
      <c r="RTE16357" s="1"/>
      <c r="RTF16357" s="1"/>
      <c r="RTG16357" s="1"/>
      <c r="RTH16357" s="1"/>
      <c r="RTI16357" s="1"/>
      <c r="RTJ16357" s="1"/>
      <c r="RTK16357" s="1"/>
      <c r="RTL16357" s="1"/>
      <c r="RTM16357" s="1"/>
      <c r="RTN16357" s="1"/>
      <c r="RTO16357" s="1"/>
      <c r="RTP16357" s="1"/>
      <c r="RTQ16357" s="1"/>
      <c r="RTR16357" s="1"/>
      <c r="RTS16357" s="1"/>
      <c r="RTT16357" s="1"/>
      <c r="RTU16357" s="1"/>
      <c r="RTV16357" s="1"/>
      <c r="RTW16357" s="1"/>
      <c r="RTX16357" s="1"/>
      <c r="RTY16357" s="1"/>
      <c r="RTZ16357" s="1"/>
      <c r="RUA16357" s="1"/>
      <c r="RUB16357" s="1"/>
      <c r="RUC16357" s="1"/>
      <c r="RUD16357" s="1"/>
      <c r="RUE16357" s="1"/>
      <c r="RUF16357" s="1"/>
      <c r="RUG16357" s="1"/>
      <c r="RUH16357" s="1"/>
      <c r="RUI16357" s="1"/>
      <c r="RUJ16357" s="1"/>
      <c r="RUK16357" s="1"/>
      <c r="RUL16357" s="1"/>
      <c r="RUM16357" s="1"/>
      <c r="RUN16357" s="1"/>
      <c r="RUO16357" s="1"/>
      <c r="RUP16357" s="1"/>
      <c r="RUQ16357" s="1"/>
      <c r="RUR16357" s="1"/>
      <c r="RUS16357" s="1"/>
      <c r="RUT16357" s="1"/>
      <c r="RUU16357" s="1"/>
      <c r="RUV16357" s="1"/>
      <c r="RUW16357" s="1"/>
      <c r="RUX16357" s="1"/>
      <c r="RUY16357" s="1"/>
      <c r="RUZ16357" s="1"/>
      <c r="RVA16357" s="1"/>
      <c r="RVB16357" s="1"/>
      <c r="RVC16357" s="1"/>
      <c r="RVD16357" s="1"/>
      <c r="RVE16357" s="1"/>
      <c r="RVF16357" s="1"/>
      <c r="RVG16357" s="1"/>
      <c r="RVH16357" s="1"/>
      <c r="RVI16357" s="1"/>
      <c r="RVJ16357" s="1"/>
      <c r="RVK16357" s="1"/>
      <c r="RVL16357" s="1"/>
      <c r="RVM16357" s="1"/>
      <c r="RVN16357" s="1"/>
      <c r="RVO16357" s="1"/>
      <c r="RVP16357" s="1"/>
      <c r="RVQ16357" s="1"/>
      <c r="RVR16357" s="1"/>
      <c r="RVS16357" s="1"/>
      <c r="RVT16357" s="1"/>
      <c r="RVU16357" s="1"/>
      <c r="RVV16357" s="1"/>
      <c r="RVW16357" s="1"/>
      <c r="RVX16357" s="1"/>
      <c r="RVY16357" s="1"/>
      <c r="RVZ16357" s="1"/>
      <c r="RWA16357" s="1"/>
      <c r="RWB16357" s="1"/>
      <c r="RWC16357" s="1"/>
      <c r="RWD16357" s="1"/>
      <c r="RWE16357" s="1"/>
      <c r="RWF16357" s="1"/>
      <c r="RWG16357" s="1"/>
      <c r="RWH16357" s="1"/>
      <c r="RWI16357" s="1"/>
      <c r="RWJ16357" s="1"/>
      <c r="RWK16357" s="1"/>
      <c r="RWL16357" s="1"/>
      <c r="RWM16357" s="1"/>
      <c r="RWN16357" s="1"/>
      <c r="RWO16357" s="1"/>
      <c r="RWP16357" s="1"/>
      <c r="RWQ16357" s="1"/>
      <c r="RWR16357" s="1"/>
      <c r="RWS16357" s="1"/>
      <c r="RWT16357" s="1"/>
      <c r="RWU16357" s="1"/>
      <c r="RWV16357" s="1"/>
      <c r="RWW16357" s="1"/>
      <c r="RWX16357" s="1"/>
      <c r="RWY16357" s="1"/>
      <c r="RWZ16357" s="1"/>
      <c r="RXA16357" s="1"/>
      <c r="RXB16357" s="1"/>
      <c r="RXC16357" s="1"/>
      <c r="RXD16357" s="1"/>
      <c r="RXE16357" s="1"/>
      <c r="RXF16357" s="1"/>
      <c r="RXG16357" s="1"/>
      <c r="RXH16357" s="1"/>
      <c r="RXI16357" s="1"/>
      <c r="RXJ16357" s="1"/>
      <c r="RXK16357" s="1"/>
      <c r="RXL16357" s="1"/>
      <c r="RXM16357" s="1"/>
      <c r="RXN16357" s="1"/>
      <c r="RXO16357" s="1"/>
      <c r="RXP16357" s="1"/>
      <c r="RXQ16357" s="1"/>
      <c r="RXR16357" s="1"/>
      <c r="RXS16357" s="1"/>
      <c r="RXT16357" s="1"/>
      <c r="RXU16357" s="1"/>
      <c r="RXV16357" s="1"/>
      <c r="RXW16357" s="1"/>
      <c r="RXX16357" s="1"/>
      <c r="RXY16357" s="1"/>
      <c r="RXZ16357" s="1"/>
      <c r="RYA16357" s="1"/>
      <c r="RYB16357" s="1"/>
      <c r="RYC16357" s="1"/>
      <c r="RYD16357" s="1"/>
      <c r="RYE16357" s="1"/>
      <c r="RYF16357" s="1"/>
      <c r="RYG16357" s="1"/>
      <c r="RYH16357" s="1"/>
      <c r="RYI16357" s="1"/>
      <c r="RYJ16357" s="1"/>
      <c r="RYK16357" s="1"/>
      <c r="RYL16357" s="1"/>
      <c r="RYM16357" s="1"/>
      <c r="RYN16357" s="1"/>
      <c r="RYO16357" s="1"/>
      <c r="RYP16357" s="1"/>
      <c r="RYQ16357" s="1"/>
      <c r="RYR16357" s="1"/>
      <c r="RYS16357" s="1"/>
      <c r="RYT16357" s="1"/>
      <c r="RYU16357" s="1"/>
      <c r="RYV16357" s="1"/>
      <c r="RYW16357" s="1"/>
      <c r="RYX16357" s="1"/>
      <c r="RYY16357" s="1"/>
      <c r="RYZ16357" s="1"/>
      <c r="RZA16357" s="1"/>
      <c r="RZB16357" s="1"/>
      <c r="RZC16357" s="1"/>
      <c r="RZD16357" s="1"/>
      <c r="RZE16357" s="1"/>
      <c r="RZF16357" s="1"/>
      <c r="RZG16357" s="1"/>
      <c r="RZH16357" s="1"/>
      <c r="RZI16357" s="1"/>
      <c r="RZJ16357" s="1"/>
      <c r="RZK16357" s="1"/>
      <c r="RZL16357" s="1"/>
      <c r="RZM16357" s="1"/>
      <c r="RZN16357" s="1"/>
      <c r="RZO16357" s="1"/>
      <c r="RZP16357" s="1"/>
      <c r="RZQ16357" s="1"/>
      <c r="RZR16357" s="1"/>
      <c r="RZS16357" s="1"/>
      <c r="RZT16357" s="1"/>
      <c r="RZU16357" s="1"/>
      <c r="RZV16357" s="1"/>
      <c r="RZW16357" s="1"/>
      <c r="RZX16357" s="1"/>
      <c r="RZY16357" s="1"/>
      <c r="RZZ16357" s="1"/>
      <c r="SAA16357" s="1"/>
      <c r="SAB16357" s="1"/>
      <c r="SAC16357" s="1"/>
      <c r="SAD16357" s="1"/>
      <c r="SAE16357" s="1"/>
      <c r="SAF16357" s="1"/>
      <c r="SAG16357" s="1"/>
      <c r="SAH16357" s="1"/>
      <c r="SAI16357" s="1"/>
      <c r="SAJ16357" s="1"/>
      <c r="SAK16357" s="1"/>
      <c r="SAL16357" s="1"/>
      <c r="SAM16357" s="1"/>
      <c r="SAN16357" s="1"/>
      <c r="SAO16357" s="1"/>
      <c r="SAP16357" s="1"/>
      <c r="SAQ16357" s="1"/>
      <c r="SAR16357" s="1"/>
      <c r="SAS16357" s="1"/>
      <c r="SAT16357" s="1"/>
      <c r="SAU16357" s="1"/>
      <c r="SAV16357" s="1"/>
      <c r="SAW16357" s="1"/>
      <c r="SAX16357" s="1"/>
      <c r="SAY16357" s="1"/>
      <c r="SAZ16357" s="1"/>
      <c r="SBA16357" s="1"/>
      <c r="SBB16357" s="1"/>
      <c r="SBC16357" s="1"/>
      <c r="SBD16357" s="1"/>
      <c r="SBE16357" s="1"/>
      <c r="SBF16357" s="1"/>
      <c r="SBG16357" s="1"/>
      <c r="SBH16357" s="1"/>
      <c r="SBI16357" s="1"/>
      <c r="SBJ16357" s="1"/>
      <c r="SBK16357" s="1"/>
      <c r="SBL16357" s="1"/>
      <c r="SBM16357" s="1"/>
      <c r="SBN16357" s="1"/>
      <c r="SBO16357" s="1"/>
      <c r="SBP16357" s="1"/>
      <c r="SBQ16357" s="1"/>
      <c r="SBR16357" s="1"/>
      <c r="SBS16357" s="1"/>
      <c r="SBT16357" s="1"/>
      <c r="SBU16357" s="1"/>
      <c r="SBV16357" s="1"/>
      <c r="SBW16357" s="1"/>
      <c r="SBX16357" s="1"/>
      <c r="SBY16357" s="1"/>
      <c r="SBZ16357" s="1"/>
      <c r="SCA16357" s="1"/>
      <c r="SCB16357" s="1"/>
      <c r="SCC16357" s="1"/>
      <c r="SCD16357" s="1"/>
      <c r="SCE16357" s="1"/>
      <c r="SCF16357" s="1"/>
      <c r="SCG16357" s="1"/>
      <c r="SCH16357" s="1"/>
      <c r="SCI16357" s="1"/>
      <c r="SCJ16357" s="1"/>
      <c r="SCK16357" s="1"/>
      <c r="SCL16357" s="1"/>
      <c r="SCM16357" s="1"/>
      <c r="SCN16357" s="1"/>
      <c r="SCO16357" s="1"/>
      <c r="SCP16357" s="1"/>
      <c r="SCQ16357" s="1"/>
      <c r="SCR16357" s="1"/>
      <c r="SCS16357" s="1"/>
      <c r="SCT16357" s="1"/>
      <c r="SCU16357" s="1"/>
      <c r="SCV16357" s="1"/>
      <c r="SCW16357" s="1"/>
      <c r="SCX16357" s="1"/>
      <c r="SCY16357" s="1"/>
      <c r="SCZ16357" s="1"/>
      <c r="SDA16357" s="1"/>
      <c r="SDB16357" s="1"/>
      <c r="SDC16357" s="1"/>
      <c r="SDD16357" s="1"/>
      <c r="SDE16357" s="1"/>
      <c r="SDF16357" s="1"/>
      <c r="SDG16357" s="1"/>
      <c r="SDH16357" s="1"/>
      <c r="SDI16357" s="1"/>
      <c r="SDJ16357" s="1"/>
      <c r="SDK16357" s="1"/>
      <c r="SDL16357" s="1"/>
      <c r="SDM16357" s="1"/>
      <c r="SDN16357" s="1"/>
      <c r="SDO16357" s="1"/>
      <c r="SDP16357" s="1"/>
      <c r="SDQ16357" s="1"/>
      <c r="SDR16357" s="1"/>
      <c r="SDS16357" s="1"/>
      <c r="SDT16357" s="1"/>
      <c r="SDU16357" s="1"/>
      <c r="SDV16357" s="1"/>
      <c r="SDW16357" s="1"/>
      <c r="SDX16357" s="1"/>
      <c r="SDY16357" s="1"/>
      <c r="SDZ16357" s="1"/>
      <c r="SEA16357" s="1"/>
      <c r="SEB16357" s="1"/>
      <c r="SEC16357" s="1"/>
      <c r="SED16357" s="1"/>
      <c r="SEE16357" s="1"/>
      <c r="SEF16357" s="1"/>
      <c r="SEG16357" s="1"/>
      <c r="SEH16357" s="1"/>
      <c r="SEI16357" s="1"/>
      <c r="SEJ16357" s="1"/>
      <c r="SEK16357" s="1"/>
      <c r="SEL16357" s="1"/>
      <c r="SEM16357" s="1"/>
      <c r="SEN16357" s="1"/>
      <c r="SEO16357" s="1"/>
      <c r="SEP16357" s="1"/>
      <c r="SEQ16357" s="1"/>
      <c r="SER16357" s="1"/>
      <c r="SES16357" s="1"/>
      <c r="SET16357" s="1"/>
      <c r="SEU16357" s="1"/>
      <c r="SEV16357" s="1"/>
      <c r="SEW16357" s="1"/>
      <c r="SEX16357" s="1"/>
      <c r="SEY16357" s="1"/>
      <c r="SEZ16357" s="1"/>
      <c r="SFA16357" s="1"/>
      <c r="SFB16357" s="1"/>
      <c r="SFC16357" s="1"/>
      <c r="SFD16357" s="1"/>
      <c r="SFE16357" s="1"/>
      <c r="SFF16357" s="1"/>
      <c r="SFG16357" s="1"/>
      <c r="SFH16357" s="1"/>
      <c r="SFI16357" s="1"/>
      <c r="SFJ16357" s="1"/>
      <c r="SFK16357" s="1"/>
      <c r="SFL16357" s="1"/>
      <c r="SFM16357" s="1"/>
      <c r="SFN16357" s="1"/>
      <c r="SFO16357" s="1"/>
      <c r="SFP16357" s="1"/>
      <c r="SFQ16357" s="1"/>
      <c r="SFR16357" s="1"/>
      <c r="SFS16357" s="1"/>
      <c r="SFT16357" s="1"/>
      <c r="SFU16357" s="1"/>
      <c r="SFV16357" s="1"/>
      <c r="SFW16357" s="1"/>
      <c r="SFX16357" s="1"/>
      <c r="SFY16357" s="1"/>
      <c r="SFZ16357" s="1"/>
      <c r="SGA16357" s="1"/>
      <c r="SGB16357" s="1"/>
      <c r="SGC16357" s="1"/>
      <c r="SGD16357" s="1"/>
      <c r="SGE16357" s="1"/>
      <c r="SGF16357" s="1"/>
      <c r="SGG16357" s="1"/>
      <c r="SGH16357" s="1"/>
      <c r="SGI16357" s="1"/>
      <c r="SGJ16357" s="1"/>
      <c r="SGK16357" s="1"/>
      <c r="SGL16357" s="1"/>
      <c r="SGM16357" s="1"/>
      <c r="SGN16357" s="1"/>
      <c r="SGO16357" s="1"/>
      <c r="SGP16357" s="1"/>
      <c r="SGQ16357" s="1"/>
      <c r="SGR16357" s="1"/>
      <c r="SGS16357" s="1"/>
      <c r="SGT16357" s="1"/>
      <c r="SGU16357" s="1"/>
      <c r="SGV16357" s="1"/>
      <c r="SGW16357" s="1"/>
      <c r="SGX16357" s="1"/>
      <c r="SGY16357" s="1"/>
      <c r="SGZ16357" s="1"/>
      <c r="SHA16357" s="1"/>
      <c r="SHB16357" s="1"/>
      <c r="SHC16357" s="1"/>
      <c r="SHD16357" s="1"/>
      <c r="SHE16357" s="1"/>
      <c r="SHF16357" s="1"/>
      <c r="SHG16357" s="1"/>
      <c r="SHH16357" s="1"/>
      <c r="SHI16357" s="1"/>
      <c r="SHJ16357" s="1"/>
      <c r="SHK16357" s="1"/>
      <c r="SHL16357" s="1"/>
      <c r="SHM16357" s="1"/>
      <c r="SHN16357" s="1"/>
      <c r="SHO16357" s="1"/>
      <c r="SHP16357" s="1"/>
      <c r="SHQ16357" s="1"/>
      <c r="SHR16357" s="1"/>
      <c r="SHS16357" s="1"/>
      <c r="SHT16357" s="1"/>
      <c r="SHU16357" s="1"/>
      <c r="SHV16357" s="1"/>
      <c r="SHW16357" s="1"/>
      <c r="SHX16357" s="1"/>
      <c r="SHY16357" s="1"/>
      <c r="SHZ16357" s="1"/>
      <c r="SIA16357" s="1"/>
      <c r="SIB16357" s="1"/>
      <c r="SIC16357" s="1"/>
      <c r="SID16357" s="1"/>
      <c r="SIE16357" s="1"/>
      <c r="SIF16357" s="1"/>
      <c r="SIG16357" s="1"/>
      <c r="SIH16357" s="1"/>
      <c r="SII16357" s="1"/>
      <c r="SIJ16357" s="1"/>
      <c r="SIK16357" s="1"/>
      <c r="SIL16357" s="1"/>
      <c r="SIM16357" s="1"/>
      <c r="SIN16357" s="1"/>
      <c r="SIO16357" s="1"/>
      <c r="SIP16357" s="1"/>
      <c r="SIQ16357" s="1"/>
      <c r="SIR16357" s="1"/>
      <c r="SIS16357" s="1"/>
      <c r="SIT16357" s="1"/>
      <c r="SIU16357" s="1"/>
      <c r="SIV16357" s="1"/>
      <c r="SIW16357" s="1"/>
      <c r="SIX16357" s="1"/>
      <c r="SIY16357" s="1"/>
      <c r="SIZ16357" s="1"/>
      <c r="SJA16357" s="1"/>
      <c r="SJB16357" s="1"/>
      <c r="SJC16357" s="1"/>
      <c r="SJD16357" s="1"/>
      <c r="SJE16357" s="1"/>
      <c r="SJF16357" s="1"/>
      <c r="SJG16357" s="1"/>
      <c r="SJH16357" s="1"/>
      <c r="SJI16357" s="1"/>
      <c r="SJJ16357" s="1"/>
      <c r="SJK16357" s="1"/>
      <c r="SJL16357" s="1"/>
      <c r="SJM16357" s="1"/>
      <c r="SJN16357" s="1"/>
      <c r="SJO16357" s="1"/>
      <c r="SJP16357" s="1"/>
      <c r="SJQ16357" s="1"/>
      <c r="SJR16357" s="1"/>
      <c r="SJS16357" s="1"/>
      <c r="SJT16357" s="1"/>
      <c r="SJU16357" s="1"/>
      <c r="SJV16357" s="1"/>
      <c r="SJW16357" s="1"/>
      <c r="SJX16357" s="1"/>
      <c r="SJY16357" s="1"/>
      <c r="SJZ16357" s="1"/>
      <c r="SKA16357" s="1"/>
      <c r="SKB16357" s="1"/>
      <c r="SKC16357" s="1"/>
      <c r="SKD16357" s="1"/>
      <c r="SKE16357" s="1"/>
      <c r="SKF16357" s="1"/>
      <c r="SKG16357" s="1"/>
      <c r="SKH16357" s="1"/>
      <c r="SKI16357" s="1"/>
      <c r="SKJ16357" s="1"/>
      <c r="SKK16357" s="1"/>
      <c r="SKL16357" s="1"/>
      <c r="SKM16357" s="1"/>
      <c r="SKN16357" s="1"/>
      <c r="SKO16357" s="1"/>
      <c r="SKP16357" s="1"/>
      <c r="SKQ16357" s="1"/>
      <c r="SKR16357" s="1"/>
      <c r="SKS16357" s="1"/>
      <c r="SKT16357" s="1"/>
      <c r="SKU16357" s="1"/>
      <c r="SKV16357" s="1"/>
      <c r="SKW16357" s="1"/>
      <c r="SKX16357" s="1"/>
      <c r="SKY16357" s="1"/>
      <c r="SKZ16357" s="1"/>
      <c r="SLA16357" s="1"/>
      <c r="SLB16357" s="1"/>
      <c r="SLC16357" s="1"/>
      <c r="SLD16357" s="1"/>
      <c r="SLE16357" s="1"/>
      <c r="SLF16357" s="1"/>
      <c r="SLG16357" s="1"/>
      <c r="SLH16357" s="1"/>
      <c r="SLI16357" s="1"/>
      <c r="SLJ16357" s="1"/>
      <c r="SLK16357" s="1"/>
      <c r="SLL16357" s="1"/>
      <c r="SLM16357" s="1"/>
      <c r="SLN16357" s="1"/>
      <c r="SLO16357" s="1"/>
      <c r="SLP16357" s="1"/>
      <c r="SLQ16357" s="1"/>
      <c r="SLR16357" s="1"/>
      <c r="SLS16357" s="1"/>
      <c r="SLT16357" s="1"/>
      <c r="SLU16357" s="1"/>
      <c r="SLV16357" s="1"/>
      <c r="SLW16357" s="1"/>
      <c r="SLX16357" s="1"/>
      <c r="SLY16357" s="1"/>
      <c r="SLZ16357" s="1"/>
      <c r="SMA16357" s="1"/>
      <c r="SMB16357" s="1"/>
      <c r="SMC16357" s="1"/>
      <c r="SMD16357" s="1"/>
      <c r="SME16357" s="1"/>
      <c r="SMF16357" s="1"/>
      <c r="SMG16357" s="1"/>
      <c r="SMH16357" s="1"/>
      <c r="SMI16357" s="1"/>
      <c r="SMJ16357" s="1"/>
      <c r="SMK16357" s="1"/>
      <c r="SML16357" s="1"/>
      <c r="SMM16357" s="1"/>
      <c r="SMN16357" s="1"/>
      <c r="SMO16357" s="1"/>
      <c r="SMP16357" s="1"/>
      <c r="SMQ16357" s="1"/>
      <c r="SMR16357" s="1"/>
      <c r="SMS16357" s="1"/>
      <c r="SMT16357" s="1"/>
      <c r="SMU16357" s="1"/>
      <c r="SMV16357" s="1"/>
      <c r="SMW16357" s="1"/>
      <c r="SMX16357" s="1"/>
      <c r="SMY16357" s="1"/>
      <c r="SMZ16357" s="1"/>
      <c r="SNA16357" s="1"/>
      <c r="SNB16357" s="1"/>
      <c r="SNC16357" s="1"/>
      <c r="SND16357" s="1"/>
      <c r="SNE16357" s="1"/>
      <c r="SNF16357" s="1"/>
      <c r="SNG16357" s="1"/>
      <c r="SNH16357" s="1"/>
      <c r="SNI16357" s="1"/>
      <c r="SNJ16357" s="1"/>
      <c r="SNK16357" s="1"/>
      <c r="SNL16357" s="1"/>
      <c r="SNM16357" s="1"/>
      <c r="SNN16357" s="1"/>
      <c r="SNO16357" s="1"/>
      <c r="SNP16357" s="1"/>
      <c r="SNQ16357" s="1"/>
      <c r="SNR16357" s="1"/>
      <c r="SNS16357" s="1"/>
      <c r="SNT16357" s="1"/>
      <c r="SNU16357" s="1"/>
      <c r="SNV16357" s="1"/>
      <c r="SNW16357" s="1"/>
      <c r="SNX16357" s="1"/>
      <c r="SNY16357" s="1"/>
      <c r="SNZ16357" s="1"/>
      <c r="SOA16357" s="1"/>
      <c r="SOB16357" s="1"/>
      <c r="SOC16357" s="1"/>
      <c r="SOD16357" s="1"/>
      <c r="SOE16357" s="1"/>
      <c r="SOF16357" s="1"/>
      <c r="SOG16357" s="1"/>
      <c r="SOH16357" s="1"/>
      <c r="SOI16357" s="1"/>
      <c r="SOJ16357" s="1"/>
      <c r="SOK16357" s="1"/>
      <c r="SOL16357" s="1"/>
      <c r="SOM16357" s="1"/>
      <c r="SON16357" s="1"/>
      <c r="SOO16357" s="1"/>
      <c r="SOP16357" s="1"/>
      <c r="SOQ16357" s="1"/>
      <c r="SOR16357" s="1"/>
      <c r="SOS16357" s="1"/>
      <c r="SOT16357" s="1"/>
      <c r="SOU16357" s="1"/>
      <c r="SOV16357" s="1"/>
      <c r="SOW16357" s="1"/>
      <c r="SOX16357" s="1"/>
      <c r="SOY16357" s="1"/>
      <c r="SOZ16357" s="1"/>
      <c r="SPA16357" s="1"/>
      <c r="SPB16357" s="1"/>
      <c r="SPC16357" s="1"/>
      <c r="SPD16357" s="1"/>
      <c r="SPE16357" s="1"/>
      <c r="SPF16357" s="1"/>
      <c r="SPG16357" s="1"/>
      <c r="SPH16357" s="1"/>
      <c r="SPI16357" s="1"/>
      <c r="SPJ16357" s="1"/>
      <c r="SPK16357" s="1"/>
      <c r="SPL16357" s="1"/>
      <c r="SPM16357" s="1"/>
      <c r="SPN16357" s="1"/>
      <c r="SPO16357" s="1"/>
      <c r="SPP16357" s="1"/>
      <c r="SPQ16357" s="1"/>
      <c r="SPR16357" s="1"/>
      <c r="SPS16357" s="1"/>
      <c r="SPT16357" s="1"/>
      <c r="SPU16357" s="1"/>
      <c r="SPV16357" s="1"/>
      <c r="SPW16357" s="1"/>
      <c r="SPX16357" s="1"/>
      <c r="SPY16357" s="1"/>
      <c r="SPZ16357" s="1"/>
      <c r="SQA16357" s="1"/>
      <c r="SQB16357" s="1"/>
      <c r="SQC16357" s="1"/>
      <c r="SQD16357" s="1"/>
      <c r="SQE16357" s="1"/>
      <c r="SQF16357" s="1"/>
      <c r="SQG16357" s="1"/>
      <c r="SQH16357" s="1"/>
      <c r="SQI16357" s="1"/>
      <c r="SQJ16357" s="1"/>
      <c r="SQK16357" s="1"/>
      <c r="SQL16357" s="1"/>
      <c r="SQM16357" s="1"/>
      <c r="SQN16357" s="1"/>
      <c r="SQO16357" s="1"/>
      <c r="SQP16357" s="1"/>
      <c r="SQQ16357" s="1"/>
      <c r="SQR16357" s="1"/>
      <c r="SQS16357" s="1"/>
      <c r="SQT16357" s="1"/>
      <c r="SQU16357" s="1"/>
      <c r="SQV16357" s="1"/>
      <c r="SQW16357" s="1"/>
      <c r="SQX16357" s="1"/>
      <c r="SQY16357" s="1"/>
      <c r="SQZ16357" s="1"/>
      <c r="SRA16357" s="1"/>
      <c r="SRB16357" s="1"/>
      <c r="SRC16357" s="1"/>
      <c r="SRD16357" s="1"/>
      <c r="SRE16357" s="1"/>
      <c r="SRF16357" s="1"/>
      <c r="SRG16357" s="1"/>
      <c r="SRH16357" s="1"/>
      <c r="SRI16357" s="1"/>
      <c r="SRJ16357" s="1"/>
      <c r="SRK16357" s="1"/>
      <c r="SRL16357" s="1"/>
      <c r="SRM16357" s="1"/>
      <c r="SRN16357" s="1"/>
      <c r="SRO16357" s="1"/>
      <c r="SRP16357" s="1"/>
      <c r="SRQ16357" s="1"/>
      <c r="SRR16357" s="1"/>
      <c r="SRS16357" s="1"/>
      <c r="SRT16357" s="1"/>
      <c r="SRU16357" s="1"/>
      <c r="SRV16357" s="1"/>
      <c r="SRW16357" s="1"/>
      <c r="SRX16357" s="1"/>
      <c r="SRY16357" s="1"/>
      <c r="SRZ16357" s="1"/>
      <c r="SSA16357" s="1"/>
      <c r="SSB16357" s="1"/>
      <c r="SSC16357" s="1"/>
      <c r="SSD16357" s="1"/>
      <c r="SSE16357" s="1"/>
      <c r="SSF16357" s="1"/>
      <c r="SSG16357" s="1"/>
      <c r="SSH16357" s="1"/>
      <c r="SSI16357" s="1"/>
      <c r="SSJ16357" s="1"/>
      <c r="SSK16357" s="1"/>
      <c r="SSL16357" s="1"/>
      <c r="SSM16357" s="1"/>
      <c r="SSN16357" s="1"/>
      <c r="SSO16357" s="1"/>
      <c r="SSP16357" s="1"/>
      <c r="SSQ16357" s="1"/>
      <c r="SSR16357" s="1"/>
      <c r="SSS16357" s="1"/>
      <c r="SST16357" s="1"/>
      <c r="SSU16357" s="1"/>
      <c r="SSV16357" s="1"/>
      <c r="SSW16357" s="1"/>
      <c r="SSX16357" s="1"/>
      <c r="SSY16357" s="1"/>
      <c r="SSZ16357" s="1"/>
      <c r="STA16357" s="1"/>
      <c r="STB16357" s="1"/>
      <c r="STC16357" s="1"/>
      <c r="STD16357" s="1"/>
      <c r="STE16357" s="1"/>
      <c r="STF16357" s="1"/>
      <c r="STG16357" s="1"/>
      <c r="STH16357" s="1"/>
      <c r="STI16357" s="1"/>
      <c r="STJ16357" s="1"/>
      <c r="STK16357" s="1"/>
      <c r="STL16357" s="1"/>
      <c r="STM16357" s="1"/>
      <c r="STN16357" s="1"/>
      <c r="STO16357" s="1"/>
      <c r="STP16357" s="1"/>
      <c r="STQ16357" s="1"/>
      <c r="STR16357" s="1"/>
      <c r="STS16357" s="1"/>
      <c r="STT16357" s="1"/>
      <c r="STU16357" s="1"/>
      <c r="STV16357" s="1"/>
      <c r="STW16357" s="1"/>
      <c r="STX16357" s="1"/>
      <c r="STY16357" s="1"/>
      <c r="STZ16357" s="1"/>
      <c r="SUA16357" s="1"/>
      <c r="SUB16357" s="1"/>
      <c r="SUC16357" s="1"/>
      <c r="SUD16357" s="1"/>
      <c r="SUE16357" s="1"/>
      <c r="SUF16357" s="1"/>
      <c r="SUG16357" s="1"/>
      <c r="SUH16357" s="1"/>
      <c r="SUI16357" s="1"/>
      <c r="SUJ16357" s="1"/>
      <c r="SUK16357" s="1"/>
      <c r="SUL16357" s="1"/>
      <c r="SUM16357" s="1"/>
      <c r="SUN16357" s="1"/>
      <c r="SUO16357" s="1"/>
      <c r="SUP16357" s="1"/>
      <c r="SUQ16357" s="1"/>
      <c r="SUR16357" s="1"/>
      <c r="SUS16357" s="1"/>
      <c r="SUT16357" s="1"/>
      <c r="SUU16357" s="1"/>
      <c r="SUV16357" s="1"/>
      <c r="SUW16357" s="1"/>
      <c r="SUX16357" s="1"/>
      <c r="SUY16357" s="1"/>
      <c r="SUZ16357" s="1"/>
      <c r="SVA16357" s="1"/>
      <c r="SVB16357" s="1"/>
      <c r="SVC16357" s="1"/>
      <c r="SVD16357" s="1"/>
      <c r="SVE16357" s="1"/>
      <c r="SVF16357" s="1"/>
      <c r="SVG16357" s="1"/>
      <c r="SVH16357" s="1"/>
      <c r="SVI16357" s="1"/>
      <c r="SVJ16357" s="1"/>
      <c r="SVK16357" s="1"/>
      <c r="SVL16357" s="1"/>
      <c r="SVM16357" s="1"/>
      <c r="SVN16357" s="1"/>
      <c r="SVO16357" s="1"/>
      <c r="SVP16357" s="1"/>
      <c r="SVQ16357" s="1"/>
      <c r="SVR16357" s="1"/>
      <c r="SVS16357" s="1"/>
      <c r="SVT16357" s="1"/>
      <c r="SVU16357" s="1"/>
      <c r="SVV16357" s="1"/>
      <c r="SVW16357" s="1"/>
      <c r="SVX16357" s="1"/>
      <c r="SVY16357" s="1"/>
      <c r="SVZ16357" s="1"/>
      <c r="SWA16357" s="1"/>
      <c r="SWB16357" s="1"/>
      <c r="SWC16357" s="1"/>
      <c r="SWD16357" s="1"/>
      <c r="SWE16357" s="1"/>
      <c r="SWF16357" s="1"/>
      <c r="SWG16357" s="1"/>
      <c r="SWH16357" s="1"/>
      <c r="SWI16357" s="1"/>
      <c r="SWJ16357" s="1"/>
      <c r="SWK16357" s="1"/>
      <c r="SWL16357" s="1"/>
      <c r="SWM16357" s="1"/>
      <c r="SWN16357" s="1"/>
      <c r="SWO16357" s="1"/>
      <c r="SWP16357" s="1"/>
      <c r="SWQ16357" s="1"/>
      <c r="SWR16357" s="1"/>
      <c r="SWS16357" s="1"/>
      <c r="SWT16357" s="1"/>
      <c r="SWU16357" s="1"/>
      <c r="SWV16357" s="1"/>
      <c r="SWW16357" s="1"/>
      <c r="SWX16357" s="1"/>
      <c r="SWY16357" s="1"/>
      <c r="SWZ16357" s="1"/>
      <c r="SXA16357" s="1"/>
      <c r="SXB16357" s="1"/>
      <c r="SXC16357" s="1"/>
      <c r="SXD16357" s="1"/>
      <c r="SXE16357" s="1"/>
      <c r="SXF16357" s="1"/>
      <c r="SXG16357" s="1"/>
      <c r="SXH16357" s="1"/>
      <c r="SXI16357" s="1"/>
      <c r="SXJ16357" s="1"/>
      <c r="SXK16357" s="1"/>
      <c r="SXL16357" s="1"/>
      <c r="SXM16357" s="1"/>
      <c r="SXN16357" s="1"/>
      <c r="SXO16357" s="1"/>
      <c r="SXP16357" s="1"/>
      <c r="SXQ16357" s="1"/>
      <c r="SXR16357" s="1"/>
      <c r="SXS16357" s="1"/>
      <c r="SXT16357" s="1"/>
      <c r="SXU16357" s="1"/>
      <c r="SXV16357" s="1"/>
      <c r="SXW16357" s="1"/>
      <c r="SXX16357" s="1"/>
      <c r="SXY16357" s="1"/>
      <c r="SXZ16357" s="1"/>
      <c r="SYA16357" s="1"/>
      <c r="SYB16357" s="1"/>
      <c r="SYC16357" s="1"/>
      <c r="SYD16357" s="1"/>
      <c r="SYE16357" s="1"/>
      <c r="SYF16357" s="1"/>
      <c r="SYG16357" s="1"/>
      <c r="SYH16357" s="1"/>
      <c r="SYI16357" s="1"/>
      <c r="SYJ16357" s="1"/>
      <c r="SYK16357" s="1"/>
      <c r="SYL16357" s="1"/>
      <c r="SYM16357" s="1"/>
      <c r="SYN16357" s="1"/>
      <c r="SYO16357" s="1"/>
      <c r="SYP16357" s="1"/>
      <c r="SYQ16357" s="1"/>
      <c r="SYR16357" s="1"/>
      <c r="SYS16357" s="1"/>
      <c r="SYT16357" s="1"/>
      <c r="SYU16357" s="1"/>
      <c r="SYV16357" s="1"/>
      <c r="SYW16357" s="1"/>
      <c r="SYX16357" s="1"/>
      <c r="SYY16357" s="1"/>
      <c r="SYZ16357" s="1"/>
      <c r="SZA16357" s="1"/>
      <c r="SZB16357" s="1"/>
      <c r="SZC16357" s="1"/>
      <c r="SZD16357" s="1"/>
      <c r="SZE16357" s="1"/>
      <c r="SZF16357" s="1"/>
      <c r="SZG16357" s="1"/>
      <c r="SZH16357" s="1"/>
      <c r="SZI16357" s="1"/>
      <c r="SZJ16357" s="1"/>
      <c r="SZK16357" s="1"/>
      <c r="SZL16357" s="1"/>
      <c r="SZM16357" s="1"/>
      <c r="SZN16357" s="1"/>
      <c r="SZO16357" s="1"/>
      <c r="SZP16357" s="1"/>
      <c r="SZQ16357" s="1"/>
      <c r="SZR16357" s="1"/>
      <c r="SZS16357" s="1"/>
      <c r="SZT16357" s="1"/>
      <c r="SZU16357" s="1"/>
      <c r="SZV16357" s="1"/>
      <c r="SZW16357" s="1"/>
      <c r="SZX16357" s="1"/>
      <c r="SZY16357" s="1"/>
      <c r="SZZ16357" s="1"/>
      <c r="TAA16357" s="1"/>
      <c r="TAB16357" s="1"/>
      <c r="TAC16357" s="1"/>
      <c r="TAD16357" s="1"/>
      <c r="TAE16357" s="1"/>
      <c r="TAF16357" s="1"/>
      <c r="TAG16357" s="1"/>
      <c r="TAH16357" s="1"/>
      <c r="TAI16357" s="1"/>
      <c r="TAJ16357" s="1"/>
      <c r="TAK16357" s="1"/>
      <c r="TAL16357" s="1"/>
      <c r="TAM16357" s="1"/>
      <c r="TAN16357" s="1"/>
      <c r="TAO16357" s="1"/>
      <c r="TAP16357" s="1"/>
      <c r="TAQ16357" s="1"/>
      <c r="TAR16357" s="1"/>
      <c r="TAS16357" s="1"/>
      <c r="TAT16357" s="1"/>
      <c r="TAU16357" s="1"/>
      <c r="TAV16357" s="1"/>
      <c r="TAW16357" s="1"/>
      <c r="TAX16357" s="1"/>
      <c r="TAY16357" s="1"/>
      <c r="TAZ16357" s="1"/>
      <c r="TBA16357" s="1"/>
      <c r="TBB16357" s="1"/>
      <c r="TBC16357" s="1"/>
      <c r="TBD16357" s="1"/>
      <c r="TBE16357" s="1"/>
      <c r="TBF16357" s="1"/>
      <c r="TBG16357" s="1"/>
      <c r="TBH16357" s="1"/>
      <c r="TBI16357" s="1"/>
      <c r="TBJ16357" s="1"/>
      <c r="TBK16357" s="1"/>
      <c r="TBL16357" s="1"/>
      <c r="TBM16357" s="1"/>
      <c r="TBN16357" s="1"/>
      <c r="TBO16357" s="1"/>
      <c r="TBP16357" s="1"/>
      <c r="TBQ16357" s="1"/>
      <c r="TBR16357" s="1"/>
      <c r="TBS16357" s="1"/>
      <c r="TBT16357" s="1"/>
      <c r="TBU16357" s="1"/>
      <c r="TBV16357" s="1"/>
      <c r="TBW16357" s="1"/>
      <c r="TBX16357" s="1"/>
      <c r="TBY16357" s="1"/>
      <c r="TBZ16357" s="1"/>
      <c r="TCA16357" s="1"/>
      <c r="TCB16357" s="1"/>
      <c r="TCC16357" s="1"/>
      <c r="TCD16357" s="1"/>
      <c r="TCE16357" s="1"/>
      <c r="TCF16357" s="1"/>
      <c r="TCG16357" s="1"/>
      <c r="TCH16357" s="1"/>
      <c r="TCI16357" s="1"/>
      <c r="TCJ16357" s="1"/>
      <c r="TCK16357" s="1"/>
      <c r="TCL16357" s="1"/>
      <c r="TCM16357" s="1"/>
      <c r="TCN16357" s="1"/>
      <c r="TCO16357" s="1"/>
      <c r="TCP16357" s="1"/>
      <c r="TCQ16357" s="1"/>
      <c r="TCR16357" s="1"/>
      <c r="TCS16357" s="1"/>
      <c r="TCT16357" s="1"/>
      <c r="TCU16357" s="1"/>
      <c r="TCV16357" s="1"/>
      <c r="TCW16357" s="1"/>
      <c r="TCX16357" s="1"/>
      <c r="TCY16357" s="1"/>
      <c r="TCZ16357" s="1"/>
      <c r="TDA16357" s="1"/>
      <c r="TDB16357" s="1"/>
      <c r="TDC16357" s="1"/>
      <c r="TDD16357" s="1"/>
      <c r="TDE16357" s="1"/>
      <c r="TDF16357" s="1"/>
      <c r="TDG16357" s="1"/>
      <c r="TDH16357" s="1"/>
      <c r="TDI16357" s="1"/>
      <c r="TDJ16357" s="1"/>
      <c r="TDK16357" s="1"/>
      <c r="TDL16357" s="1"/>
      <c r="TDM16357" s="1"/>
      <c r="TDN16357" s="1"/>
      <c r="TDO16357" s="1"/>
      <c r="TDP16357" s="1"/>
      <c r="TDQ16357" s="1"/>
      <c r="TDR16357" s="1"/>
      <c r="TDS16357" s="1"/>
      <c r="TDT16357" s="1"/>
      <c r="TDU16357" s="1"/>
      <c r="TDV16357" s="1"/>
      <c r="TDW16357" s="1"/>
      <c r="TDX16357" s="1"/>
      <c r="TDY16357" s="1"/>
      <c r="TDZ16357" s="1"/>
      <c r="TEA16357" s="1"/>
      <c r="TEB16357" s="1"/>
      <c r="TEC16357" s="1"/>
      <c r="TED16357" s="1"/>
      <c r="TEE16357" s="1"/>
      <c r="TEF16357" s="1"/>
      <c r="TEG16357" s="1"/>
      <c r="TEH16357" s="1"/>
      <c r="TEI16357" s="1"/>
      <c r="TEJ16357" s="1"/>
      <c r="TEK16357" s="1"/>
      <c r="TEL16357" s="1"/>
      <c r="TEM16357" s="1"/>
      <c r="TEN16357" s="1"/>
      <c r="TEO16357" s="1"/>
      <c r="TEP16357" s="1"/>
      <c r="TEQ16357" s="1"/>
      <c r="TER16357" s="1"/>
      <c r="TES16357" s="1"/>
      <c r="TET16357" s="1"/>
      <c r="TEU16357" s="1"/>
      <c r="TEV16357" s="1"/>
      <c r="TEW16357" s="1"/>
      <c r="TEX16357" s="1"/>
      <c r="TEY16357" s="1"/>
      <c r="TEZ16357" s="1"/>
      <c r="TFA16357" s="1"/>
      <c r="TFB16357" s="1"/>
      <c r="TFC16357" s="1"/>
      <c r="TFD16357" s="1"/>
      <c r="TFE16357" s="1"/>
      <c r="TFF16357" s="1"/>
      <c r="TFG16357" s="1"/>
      <c r="TFH16357" s="1"/>
      <c r="TFI16357" s="1"/>
      <c r="TFJ16357" s="1"/>
      <c r="TFK16357" s="1"/>
      <c r="TFL16357" s="1"/>
      <c r="TFM16357" s="1"/>
      <c r="TFN16357" s="1"/>
      <c r="TFO16357" s="1"/>
      <c r="TFP16357" s="1"/>
      <c r="TFQ16357" s="1"/>
      <c r="TFR16357" s="1"/>
      <c r="TFS16357" s="1"/>
      <c r="TFT16357" s="1"/>
      <c r="TFU16357" s="1"/>
      <c r="TFV16357" s="1"/>
      <c r="TFW16357" s="1"/>
      <c r="TFX16357" s="1"/>
      <c r="TFY16357" s="1"/>
      <c r="TFZ16357" s="1"/>
      <c r="TGA16357" s="1"/>
      <c r="TGB16357" s="1"/>
      <c r="TGC16357" s="1"/>
      <c r="TGD16357" s="1"/>
      <c r="TGE16357" s="1"/>
      <c r="TGF16357" s="1"/>
      <c r="TGG16357" s="1"/>
      <c r="TGH16357" s="1"/>
      <c r="TGI16357" s="1"/>
      <c r="TGJ16357" s="1"/>
      <c r="TGK16357" s="1"/>
      <c r="TGL16357" s="1"/>
      <c r="TGM16357" s="1"/>
      <c r="TGN16357" s="1"/>
      <c r="TGO16357" s="1"/>
      <c r="TGP16357" s="1"/>
      <c r="TGQ16357" s="1"/>
      <c r="TGR16357" s="1"/>
      <c r="TGS16357" s="1"/>
      <c r="TGT16357" s="1"/>
      <c r="TGU16357" s="1"/>
      <c r="TGV16357" s="1"/>
      <c r="TGW16357" s="1"/>
      <c r="TGX16357" s="1"/>
      <c r="TGY16357" s="1"/>
      <c r="TGZ16357" s="1"/>
      <c r="THA16357" s="1"/>
      <c r="THB16357" s="1"/>
      <c r="THC16357" s="1"/>
      <c r="THD16357" s="1"/>
      <c r="THE16357" s="1"/>
      <c r="THF16357" s="1"/>
      <c r="THG16357" s="1"/>
      <c r="THH16357" s="1"/>
      <c r="THI16357" s="1"/>
      <c r="THJ16357" s="1"/>
      <c r="THK16357" s="1"/>
      <c r="THL16357" s="1"/>
      <c r="THM16357" s="1"/>
      <c r="THN16357" s="1"/>
      <c r="THO16357" s="1"/>
      <c r="THP16357" s="1"/>
      <c r="THQ16357" s="1"/>
      <c r="THR16357" s="1"/>
      <c r="THS16357" s="1"/>
      <c r="THT16357" s="1"/>
      <c r="THU16357" s="1"/>
      <c r="THV16357" s="1"/>
      <c r="THW16357" s="1"/>
      <c r="THX16357" s="1"/>
      <c r="THY16357" s="1"/>
      <c r="THZ16357" s="1"/>
      <c r="TIA16357" s="1"/>
      <c r="TIB16357" s="1"/>
      <c r="TIC16357" s="1"/>
      <c r="TID16357" s="1"/>
      <c r="TIE16357" s="1"/>
      <c r="TIF16357" s="1"/>
      <c r="TIG16357" s="1"/>
      <c r="TIH16357" s="1"/>
      <c r="TII16357" s="1"/>
      <c r="TIJ16357" s="1"/>
      <c r="TIK16357" s="1"/>
      <c r="TIL16357" s="1"/>
      <c r="TIM16357" s="1"/>
      <c r="TIN16357" s="1"/>
      <c r="TIO16357" s="1"/>
      <c r="TIP16357" s="1"/>
      <c r="TIQ16357" s="1"/>
      <c r="TIR16357" s="1"/>
      <c r="TIS16357" s="1"/>
      <c r="TIT16357" s="1"/>
      <c r="TIU16357" s="1"/>
      <c r="TIV16357" s="1"/>
      <c r="TIW16357" s="1"/>
      <c r="TIX16357" s="1"/>
      <c r="TIY16357" s="1"/>
      <c r="TIZ16357" s="1"/>
      <c r="TJA16357" s="1"/>
      <c r="TJB16357" s="1"/>
      <c r="TJC16357" s="1"/>
      <c r="TJD16357" s="1"/>
      <c r="TJE16357" s="1"/>
      <c r="TJF16357" s="1"/>
      <c r="TJG16357" s="1"/>
      <c r="TJH16357" s="1"/>
      <c r="TJI16357" s="1"/>
      <c r="TJJ16357" s="1"/>
      <c r="TJK16357" s="1"/>
      <c r="TJL16357" s="1"/>
      <c r="TJM16357" s="1"/>
      <c r="TJN16357" s="1"/>
      <c r="TJO16357" s="1"/>
      <c r="TJP16357" s="1"/>
      <c r="TJQ16357" s="1"/>
      <c r="TJR16357" s="1"/>
      <c r="TJS16357" s="1"/>
      <c r="TJT16357" s="1"/>
      <c r="TJU16357" s="1"/>
      <c r="TJV16357" s="1"/>
      <c r="TJW16357" s="1"/>
      <c r="TJX16357" s="1"/>
      <c r="TJY16357" s="1"/>
      <c r="TJZ16357" s="1"/>
      <c r="TKA16357" s="1"/>
      <c r="TKB16357" s="1"/>
      <c r="TKC16357" s="1"/>
      <c r="TKD16357" s="1"/>
      <c r="TKE16357" s="1"/>
      <c r="TKF16357" s="1"/>
      <c r="TKG16357" s="1"/>
      <c r="TKH16357" s="1"/>
      <c r="TKI16357" s="1"/>
      <c r="TKJ16357" s="1"/>
      <c r="TKK16357" s="1"/>
      <c r="TKL16357" s="1"/>
      <c r="TKM16357" s="1"/>
      <c r="TKN16357" s="1"/>
      <c r="TKO16357" s="1"/>
      <c r="TKP16357" s="1"/>
      <c r="TKQ16357" s="1"/>
      <c r="TKR16357" s="1"/>
      <c r="TKS16357" s="1"/>
      <c r="TKT16357" s="1"/>
      <c r="TKU16357" s="1"/>
      <c r="TKV16357" s="1"/>
      <c r="TKW16357" s="1"/>
      <c r="TKX16357" s="1"/>
      <c r="TKY16357" s="1"/>
      <c r="TKZ16357" s="1"/>
      <c r="TLA16357" s="1"/>
      <c r="TLB16357" s="1"/>
      <c r="TLC16357" s="1"/>
      <c r="TLD16357" s="1"/>
      <c r="TLE16357" s="1"/>
      <c r="TLF16357" s="1"/>
      <c r="TLG16357" s="1"/>
      <c r="TLH16357" s="1"/>
      <c r="TLI16357" s="1"/>
      <c r="TLJ16357" s="1"/>
      <c r="TLK16357" s="1"/>
      <c r="TLL16357" s="1"/>
      <c r="TLM16357" s="1"/>
      <c r="TLN16357" s="1"/>
      <c r="TLO16357" s="1"/>
      <c r="TLP16357" s="1"/>
      <c r="TLQ16357" s="1"/>
      <c r="TLR16357" s="1"/>
      <c r="TLS16357" s="1"/>
      <c r="TLT16357" s="1"/>
      <c r="TLU16357" s="1"/>
      <c r="TLV16357" s="1"/>
      <c r="TLW16357" s="1"/>
      <c r="TLX16357" s="1"/>
      <c r="TLY16357" s="1"/>
      <c r="TLZ16357" s="1"/>
      <c r="TMA16357" s="1"/>
      <c r="TMB16357" s="1"/>
      <c r="TMC16357" s="1"/>
      <c r="TMD16357" s="1"/>
      <c r="TME16357" s="1"/>
      <c r="TMF16357" s="1"/>
      <c r="TMG16357" s="1"/>
      <c r="TMH16357" s="1"/>
      <c r="TMI16357" s="1"/>
      <c r="TMJ16357" s="1"/>
      <c r="TMK16357" s="1"/>
      <c r="TML16357" s="1"/>
      <c r="TMM16357" s="1"/>
      <c r="TMN16357" s="1"/>
      <c r="TMO16357" s="1"/>
      <c r="TMP16357" s="1"/>
      <c r="TMQ16357" s="1"/>
      <c r="TMR16357" s="1"/>
      <c r="TMS16357" s="1"/>
      <c r="TMT16357" s="1"/>
      <c r="TMU16357" s="1"/>
      <c r="TMV16357" s="1"/>
      <c r="TMW16357" s="1"/>
      <c r="TMX16357" s="1"/>
      <c r="TMY16357" s="1"/>
      <c r="TMZ16357" s="1"/>
      <c r="TNA16357" s="1"/>
      <c r="TNB16357" s="1"/>
      <c r="TNC16357" s="1"/>
      <c r="TND16357" s="1"/>
      <c r="TNE16357" s="1"/>
      <c r="TNF16357" s="1"/>
      <c r="TNG16357" s="1"/>
      <c r="TNH16357" s="1"/>
      <c r="TNI16357" s="1"/>
      <c r="TNJ16357" s="1"/>
      <c r="TNK16357" s="1"/>
      <c r="TNL16357" s="1"/>
      <c r="TNM16357" s="1"/>
      <c r="TNN16357" s="1"/>
      <c r="TNO16357" s="1"/>
      <c r="TNP16357" s="1"/>
      <c r="TNQ16357" s="1"/>
      <c r="TNR16357" s="1"/>
      <c r="TNS16357" s="1"/>
      <c r="TNT16357" s="1"/>
      <c r="TNU16357" s="1"/>
      <c r="TNV16357" s="1"/>
      <c r="TNW16357" s="1"/>
      <c r="TNX16357" s="1"/>
      <c r="TNY16357" s="1"/>
      <c r="TNZ16357" s="1"/>
      <c r="TOA16357" s="1"/>
      <c r="TOB16357" s="1"/>
      <c r="TOC16357" s="1"/>
      <c r="TOD16357" s="1"/>
      <c r="TOE16357" s="1"/>
      <c r="TOF16357" s="1"/>
      <c r="TOG16357" s="1"/>
      <c r="TOH16357" s="1"/>
      <c r="TOI16357" s="1"/>
      <c r="TOJ16357" s="1"/>
      <c r="TOK16357" s="1"/>
      <c r="TOL16357" s="1"/>
      <c r="TOM16357" s="1"/>
      <c r="TON16357" s="1"/>
      <c r="TOO16357" s="1"/>
      <c r="TOP16357" s="1"/>
      <c r="TOQ16357" s="1"/>
      <c r="TOR16357" s="1"/>
      <c r="TOS16357" s="1"/>
      <c r="TOT16357" s="1"/>
      <c r="TOU16357" s="1"/>
      <c r="TOV16357" s="1"/>
      <c r="TOW16357" s="1"/>
      <c r="TOX16357" s="1"/>
      <c r="TOY16357" s="1"/>
      <c r="TOZ16357" s="1"/>
      <c r="TPA16357" s="1"/>
      <c r="TPB16357" s="1"/>
      <c r="TPC16357" s="1"/>
      <c r="TPD16357" s="1"/>
      <c r="TPE16357" s="1"/>
      <c r="TPF16357" s="1"/>
      <c r="TPG16357" s="1"/>
      <c r="TPH16357" s="1"/>
      <c r="TPI16357" s="1"/>
      <c r="TPJ16357" s="1"/>
      <c r="TPK16357" s="1"/>
      <c r="TPL16357" s="1"/>
      <c r="TPM16357" s="1"/>
      <c r="TPN16357" s="1"/>
      <c r="TPO16357" s="1"/>
      <c r="TPP16357" s="1"/>
      <c r="TPQ16357" s="1"/>
      <c r="TPR16357" s="1"/>
      <c r="TPS16357" s="1"/>
      <c r="TPT16357" s="1"/>
      <c r="TPU16357" s="1"/>
      <c r="TPV16357" s="1"/>
      <c r="TPW16357" s="1"/>
      <c r="TPX16357" s="1"/>
      <c r="TPY16357" s="1"/>
      <c r="TPZ16357" s="1"/>
      <c r="TQA16357" s="1"/>
      <c r="TQB16357" s="1"/>
      <c r="TQC16357" s="1"/>
      <c r="TQD16357" s="1"/>
      <c r="TQE16357" s="1"/>
      <c r="TQF16357" s="1"/>
      <c r="TQG16357" s="1"/>
      <c r="TQH16357" s="1"/>
      <c r="TQI16357" s="1"/>
      <c r="TQJ16357" s="1"/>
      <c r="TQK16357" s="1"/>
      <c r="TQL16357" s="1"/>
      <c r="TQM16357" s="1"/>
      <c r="TQN16357" s="1"/>
      <c r="TQO16357" s="1"/>
      <c r="TQP16357" s="1"/>
      <c r="TQQ16357" s="1"/>
      <c r="TQR16357" s="1"/>
      <c r="TQS16357" s="1"/>
      <c r="TQT16357" s="1"/>
      <c r="TQU16357" s="1"/>
      <c r="TQV16357" s="1"/>
      <c r="TQW16357" s="1"/>
      <c r="TQX16357" s="1"/>
      <c r="TQY16357" s="1"/>
      <c r="TQZ16357" s="1"/>
      <c r="TRA16357" s="1"/>
      <c r="TRB16357" s="1"/>
      <c r="TRC16357" s="1"/>
      <c r="TRD16357" s="1"/>
      <c r="TRE16357" s="1"/>
      <c r="TRF16357" s="1"/>
      <c r="TRG16357" s="1"/>
      <c r="TRH16357" s="1"/>
      <c r="TRI16357" s="1"/>
      <c r="TRJ16357" s="1"/>
      <c r="TRK16357" s="1"/>
      <c r="TRL16357" s="1"/>
      <c r="TRM16357" s="1"/>
      <c r="TRN16357" s="1"/>
      <c r="TRO16357" s="1"/>
      <c r="TRP16357" s="1"/>
      <c r="TRQ16357" s="1"/>
      <c r="TRR16357" s="1"/>
      <c r="TRS16357" s="1"/>
      <c r="TRT16357" s="1"/>
      <c r="TRU16357" s="1"/>
      <c r="TRV16357" s="1"/>
      <c r="TRW16357" s="1"/>
      <c r="TRX16357" s="1"/>
      <c r="TRY16357" s="1"/>
      <c r="TRZ16357" s="1"/>
      <c r="TSA16357" s="1"/>
      <c r="TSB16357" s="1"/>
      <c r="TSC16357" s="1"/>
      <c r="TSD16357" s="1"/>
      <c r="TSE16357" s="1"/>
      <c r="TSF16357" s="1"/>
      <c r="TSG16357" s="1"/>
      <c r="TSH16357" s="1"/>
      <c r="TSI16357" s="1"/>
      <c r="TSJ16357" s="1"/>
      <c r="TSK16357" s="1"/>
      <c r="TSL16357" s="1"/>
      <c r="TSM16357" s="1"/>
      <c r="TSN16357" s="1"/>
      <c r="TSO16357" s="1"/>
      <c r="TSP16357" s="1"/>
      <c r="TSQ16357" s="1"/>
      <c r="TSR16357" s="1"/>
      <c r="TSS16357" s="1"/>
      <c r="TST16357" s="1"/>
      <c r="TSU16357" s="1"/>
      <c r="TSV16357" s="1"/>
      <c r="TSW16357" s="1"/>
      <c r="TSX16357" s="1"/>
      <c r="TSY16357" s="1"/>
      <c r="TSZ16357" s="1"/>
      <c r="TTA16357" s="1"/>
      <c r="TTB16357" s="1"/>
      <c r="TTC16357" s="1"/>
      <c r="TTD16357" s="1"/>
      <c r="TTE16357" s="1"/>
      <c r="TTF16357" s="1"/>
      <c r="TTG16357" s="1"/>
      <c r="TTH16357" s="1"/>
      <c r="TTI16357" s="1"/>
      <c r="TTJ16357" s="1"/>
      <c r="TTK16357" s="1"/>
      <c r="TTL16357" s="1"/>
      <c r="TTM16357" s="1"/>
      <c r="TTN16357" s="1"/>
      <c r="TTO16357" s="1"/>
      <c r="TTP16357" s="1"/>
      <c r="TTQ16357" s="1"/>
      <c r="TTR16357" s="1"/>
      <c r="TTS16357" s="1"/>
      <c r="TTT16357" s="1"/>
      <c r="TTU16357" s="1"/>
      <c r="TTV16357" s="1"/>
      <c r="TTW16357" s="1"/>
      <c r="TTX16357" s="1"/>
      <c r="TTY16357" s="1"/>
      <c r="TTZ16357" s="1"/>
      <c r="TUA16357" s="1"/>
      <c r="TUB16357" s="1"/>
      <c r="TUC16357" s="1"/>
      <c r="TUD16357" s="1"/>
      <c r="TUE16357" s="1"/>
      <c r="TUF16357" s="1"/>
      <c r="TUG16357" s="1"/>
      <c r="TUH16357" s="1"/>
      <c r="TUI16357" s="1"/>
      <c r="TUJ16357" s="1"/>
      <c r="TUK16357" s="1"/>
      <c r="TUL16357" s="1"/>
      <c r="TUM16357" s="1"/>
      <c r="TUN16357" s="1"/>
      <c r="TUO16357" s="1"/>
      <c r="TUP16357" s="1"/>
      <c r="TUQ16357" s="1"/>
      <c r="TUR16357" s="1"/>
      <c r="TUS16357" s="1"/>
      <c r="TUT16357" s="1"/>
      <c r="TUU16357" s="1"/>
      <c r="TUV16357" s="1"/>
      <c r="TUW16357" s="1"/>
      <c r="TUX16357" s="1"/>
      <c r="TUY16357" s="1"/>
      <c r="TUZ16357" s="1"/>
      <c r="TVA16357" s="1"/>
      <c r="TVB16357" s="1"/>
      <c r="TVC16357" s="1"/>
      <c r="TVD16357" s="1"/>
      <c r="TVE16357" s="1"/>
      <c r="TVF16357" s="1"/>
      <c r="TVG16357" s="1"/>
      <c r="TVH16357" s="1"/>
      <c r="TVI16357" s="1"/>
      <c r="TVJ16357" s="1"/>
      <c r="TVK16357" s="1"/>
      <c r="TVL16357" s="1"/>
      <c r="TVM16357" s="1"/>
      <c r="TVN16357" s="1"/>
      <c r="TVO16357" s="1"/>
      <c r="TVP16357" s="1"/>
      <c r="TVQ16357" s="1"/>
      <c r="TVR16357" s="1"/>
      <c r="TVS16357" s="1"/>
      <c r="TVT16357" s="1"/>
      <c r="TVU16357" s="1"/>
      <c r="TVV16357" s="1"/>
      <c r="TVW16357" s="1"/>
      <c r="TVX16357" s="1"/>
      <c r="TVY16357" s="1"/>
      <c r="TVZ16357" s="1"/>
      <c r="TWA16357" s="1"/>
      <c r="TWB16357" s="1"/>
      <c r="TWC16357" s="1"/>
      <c r="TWD16357" s="1"/>
      <c r="TWE16357" s="1"/>
      <c r="TWF16357" s="1"/>
      <c r="TWG16357" s="1"/>
      <c r="TWH16357" s="1"/>
      <c r="TWI16357" s="1"/>
      <c r="TWJ16357" s="1"/>
      <c r="TWK16357" s="1"/>
      <c r="TWL16357" s="1"/>
      <c r="TWM16357" s="1"/>
      <c r="TWN16357" s="1"/>
      <c r="TWO16357" s="1"/>
      <c r="TWP16357" s="1"/>
      <c r="TWQ16357" s="1"/>
      <c r="TWR16357" s="1"/>
      <c r="TWS16357" s="1"/>
      <c r="TWT16357" s="1"/>
      <c r="TWU16357" s="1"/>
      <c r="TWV16357" s="1"/>
      <c r="TWW16357" s="1"/>
      <c r="TWX16357" s="1"/>
      <c r="TWY16357" s="1"/>
      <c r="TWZ16357" s="1"/>
      <c r="TXA16357" s="1"/>
      <c r="TXB16357" s="1"/>
      <c r="TXC16357" s="1"/>
      <c r="TXD16357" s="1"/>
      <c r="TXE16357" s="1"/>
      <c r="TXF16357" s="1"/>
      <c r="TXG16357" s="1"/>
      <c r="TXH16357" s="1"/>
      <c r="TXI16357" s="1"/>
      <c r="TXJ16357" s="1"/>
      <c r="TXK16357" s="1"/>
      <c r="TXL16357" s="1"/>
      <c r="TXM16357" s="1"/>
      <c r="TXN16357" s="1"/>
      <c r="TXO16357" s="1"/>
      <c r="TXP16357" s="1"/>
      <c r="TXQ16357" s="1"/>
      <c r="TXR16357" s="1"/>
      <c r="TXS16357" s="1"/>
      <c r="TXT16357" s="1"/>
      <c r="TXU16357" s="1"/>
      <c r="TXV16357" s="1"/>
      <c r="TXW16357" s="1"/>
      <c r="TXX16357" s="1"/>
      <c r="TXY16357" s="1"/>
      <c r="TXZ16357" s="1"/>
      <c r="TYA16357" s="1"/>
      <c r="TYB16357" s="1"/>
      <c r="TYC16357" s="1"/>
      <c r="TYD16357" s="1"/>
      <c r="TYE16357" s="1"/>
      <c r="TYF16357" s="1"/>
      <c r="TYG16357" s="1"/>
      <c r="TYH16357" s="1"/>
      <c r="TYI16357" s="1"/>
      <c r="TYJ16357" s="1"/>
      <c r="TYK16357" s="1"/>
      <c r="TYL16357" s="1"/>
      <c r="TYM16357" s="1"/>
      <c r="TYN16357" s="1"/>
      <c r="TYO16357" s="1"/>
      <c r="TYP16357" s="1"/>
      <c r="TYQ16357" s="1"/>
      <c r="TYR16357" s="1"/>
      <c r="TYS16357" s="1"/>
      <c r="TYT16357" s="1"/>
      <c r="TYU16357" s="1"/>
      <c r="TYV16357" s="1"/>
      <c r="TYW16357" s="1"/>
      <c r="TYX16357" s="1"/>
      <c r="TYY16357" s="1"/>
      <c r="TYZ16357" s="1"/>
      <c r="TZA16357" s="1"/>
      <c r="TZB16357" s="1"/>
      <c r="TZC16357" s="1"/>
      <c r="TZD16357" s="1"/>
      <c r="TZE16357" s="1"/>
      <c r="TZF16357" s="1"/>
      <c r="TZG16357" s="1"/>
      <c r="TZH16357" s="1"/>
      <c r="TZI16357" s="1"/>
      <c r="TZJ16357" s="1"/>
      <c r="TZK16357" s="1"/>
      <c r="TZL16357" s="1"/>
      <c r="TZM16357" s="1"/>
      <c r="TZN16357" s="1"/>
      <c r="TZO16357" s="1"/>
      <c r="TZP16357" s="1"/>
      <c r="TZQ16357" s="1"/>
      <c r="TZR16357" s="1"/>
      <c r="TZS16357" s="1"/>
      <c r="TZT16357" s="1"/>
      <c r="TZU16357" s="1"/>
      <c r="TZV16357" s="1"/>
      <c r="TZW16357" s="1"/>
      <c r="TZX16357" s="1"/>
      <c r="TZY16357" s="1"/>
      <c r="TZZ16357" s="1"/>
      <c r="UAA16357" s="1"/>
      <c r="UAB16357" s="1"/>
      <c r="UAC16357" s="1"/>
      <c r="UAD16357" s="1"/>
      <c r="UAE16357" s="1"/>
      <c r="UAF16357" s="1"/>
      <c r="UAG16357" s="1"/>
      <c r="UAH16357" s="1"/>
      <c r="UAI16357" s="1"/>
      <c r="UAJ16357" s="1"/>
      <c r="UAK16357" s="1"/>
      <c r="UAL16357" s="1"/>
      <c r="UAM16357" s="1"/>
      <c r="UAN16357" s="1"/>
      <c r="UAO16357" s="1"/>
      <c r="UAP16357" s="1"/>
      <c r="UAQ16357" s="1"/>
      <c r="UAR16357" s="1"/>
      <c r="UAS16357" s="1"/>
      <c r="UAT16357" s="1"/>
      <c r="UAU16357" s="1"/>
      <c r="UAV16357" s="1"/>
      <c r="UAW16357" s="1"/>
      <c r="UAX16357" s="1"/>
      <c r="UAY16357" s="1"/>
      <c r="UAZ16357" s="1"/>
      <c r="UBA16357" s="1"/>
      <c r="UBB16357" s="1"/>
      <c r="UBC16357" s="1"/>
      <c r="UBD16357" s="1"/>
      <c r="UBE16357" s="1"/>
      <c r="UBF16357" s="1"/>
      <c r="UBG16357" s="1"/>
      <c r="UBH16357" s="1"/>
      <c r="UBI16357" s="1"/>
      <c r="UBJ16357" s="1"/>
      <c r="UBK16357" s="1"/>
      <c r="UBL16357" s="1"/>
      <c r="UBM16357" s="1"/>
      <c r="UBN16357" s="1"/>
      <c r="UBO16357" s="1"/>
      <c r="UBP16357" s="1"/>
      <c r="UBQ16357" s="1"/>
      <c r="UBR16357" s="1"/>
      <c r="UBS16357" s="1"/>
      <c r="UBT16357" s="1"/>
      <c r="UBU16357" s="1"/>
      <c r="UBV16357" s="1"/>
      <c r="UBW16357" s="1"/>
      <c r="UBX16357" s="1"/>
      <c r="UBY16357" s="1"/>
      <c r="UBZ16357" s="1"/>
      <c r="UCA16357" s="1"/>
      <c r="UCB16357" s="1"/>
      <c r="UCC16357" s="1"/>
      <c r="UCD16357" s="1"/>
      <c r="UCE16357" s="1"/>
      <c r="UCF16357" s="1"/>
      <c r="UCG16357" s="1"/>
      <c r="UCH16357" s="1"/>
      <c r="UCI16357" s="1"/>
      <c r="UCJ16357" s="1"/>
      <c r="UCK16357" s="1"/>
      <c r="UCL16357" s="1"/>
      <c r="UCM16357" s="1"/>
      <c r="UCN16357" s="1"/>
      <c r="UCO16357" s="1"/>
      <c r="UCP16357" s="1"/>
      <c r="UCQ16357" s="1"/>
      <c r="UCR16357" s="1"/>
      <c r="UCS16357" s="1"/>
      <c r="UCT16357" s="1"/>
      <c r="UCU16357" s="1"/>
      <c r="UCV16357" s="1"/>
      <c r="UCW16357" s="1"/>
      <c r="UCX16357" s="1"/>
      <c r="UCY16357" s="1"/>
      <c r="UCZ16357" s="1"/>
      <c r="UDA16357" s="1"/>
      <c r="UDB16357" s="1"/>
      <c r="UDC16357" s="1"/>
      <c r="UDD16357" s="1"/>
      <c r="UDE16357" s="1"/>
      <c r="UDF16357" s="1"/>
      <c r="UDG16357" s="1"/>
      <c r="UDH16357" s="1"/>
      <c r="UDI16357" s="1"/>
      <c r="UDJ16357" s="1"/>
      <c r="UDK16357" s="1"/>
      <c r="UDL16357" s="1"/>
      <c r="UDM16357" s="1"/>
      <c r="UDN16357" s="1"/>
      <c r="UDO16357" s="1"/>
      <c r="UDP16357" s="1"/>
      <c r="UDQ16357" s="1"/>
      <c r="UDR16357" s="1"/>
      <c r="UDS16357" s="1"/>
      <c r="UDT16357" s="1"/>
      <c r="UDU16357" s="1"/>
      <c r="UDV16357" s="1"/>
      <c r="UDW16357" s="1"/>
      <c r="UDX16357" s="1"/>
      <c r="UDY16357" s="1"/>
      <c r="UDZ16357" s="1"/>
      <c r="UEA16357" s="1"/>
      <c r="UEB16357" s="1"/>
      <c r="UEC16357" s="1"/>
      <c r="UED16357" s="1"/>
      <c r="UEE16357" s="1"/>
      <c r="UEF16357" s="1"/>
      <c r="UEG16357" s="1"/>
      <c r="UEH16357" s="1"/>
      <c r="UEI16357" s="1"/>
      <c r="UEJ16357" s="1"/>
      <c r="UEK16357" s="1"/>
      <c r="UEL16357" s="1"/>
      <c r="UEM16357" s="1"/>
      <c r="UEN16357" s="1"/>
      <c r="UEO16357" s="1"/>
      <c r="UEP16357" s="1"/>
      <c r="UEQ16357" s="1"/>
      <c r="UER16357" s="1"/>
      <c r="UES16357" s="1"/>
      <c r="UET16357" s="1"/>
      <c r="UEU16357" s="1"/>
      <c r="UEV16357" s="1"/>
      <c r="UEW16357" s="1"/>
      <c r="UEX16357" s="1"/>
      <c r="UEY16357" s="1"/>
      <c r="UEZ16357" s="1"/>
      <c r="UFA16357" s="1"/>
      <c r="UFB16357" s="1"/>
      <c r="UFC16357" s="1"/>
      <c r="UFD16357" s="1"/>
      <c r="UFE16357" s="1"/>
      <c r="UFF16357" s="1"/>
      <c r="UFG16357" s="1"/>
      <c r="UFH16357" s="1"/>
      <c r="UFI16357" s="1"/>
      <c r="UFJ16357" s="1"/>
      <c r="UFK16357" s="1"/>
      <c r="UFL16357" s="1"/>
      <c r="UFM16357" s="1"/>
      <c r="UFN16357" s="1"/>
      <c r="UFO16357" s="1"/>
      <c r="UFP16357" s="1"/>
      <c r="UFQ16357" s="1"/>
      <c r="UFR16357" s="1"/>
      <c r="UFS16357" s="1"/>
      <c r="UFT16357" s="1"/>
      <c r="UFU16357" s="1"/>
      <c r="UFV16357" s="1"/>
      <c r="UFW16357" s="1"/>
      <c r="UFX16357" s="1"/>
      <c r="UFY16357" s="1"/>
      <c r="UFZ16357" s="1"/>
      <c r="UGA16357" s="1"/>
      <c r="UGB16357" s="1"/>
      <c r="UGC16357" s="1"/>
      <c r="UGD16357" s="1"/>
      <c r="UGE16357" s="1"/>
      <c r="UGF16357" s="1"/>
      <c r="UGG16357" s="1"/>
      <c r="UGH16357" s="1"/>
      <c r="UGI16357" s="1"/>
      <c r="UGJ16357" s="1"/>
      <c r="UGK16357" s="1"/>
      <c r="UGL16357" s="1"/>
      <c r="UGM16357" s="1"/>
      <c r="UGN16357" s="1"/>
      <c r="UGO16357" s="1"/>
      <c r="UGP16357" s="1"/>
      <c r="UGQ16357" s="1"/>
      <c r="UGR16357" s="1"/>
      <c r="UGS16357" s="1"/>
      <c r="UGT16357" s="1"/>
      <c r="UGU16357" s="1"/>
      <c r="UGV16357" s="1"/>
      <c r="UGW16357" s="1"/>
      <c r="UGX16357" s="1"/>
      <c r="UGY16357" s="1"/>
      <c r="UGZ16357" s="1"/>
      <c r="UHA16357" s="1"/>
      <c r="UHB16357" s="1"/>
      <c r="UHC16357" s="1"/>
      <c r="UHD16357" s="1"/>
      <c r="UHE16357" s="1"/>
      <c r="UHF16357" s="1"/>
      <c r="UHG16357" s="1"/>
      <c r="UHH16357" s="1"/>
      <c r="UHI16357" s="1"/>
      <c r="UHJ16357" s="1"/>
      <c r="UHK16357" s="1"/>
      <c r="UHL16357" s="1"/>
      <c r="UHM16357" s="1"/>
      <c r="UHN16357" s="1"/>
      <c r="UHO16357" s="1"/>
      <c r="UHP16357" s="1"/>
      <c r="UHQ16357" s="1"/>
      <c r="UHR16357" s="1"/>
      <c r="UHS16357" s="1"/>
      <c r="UHT16357" s="1"/>
      <c r="UHU16357" s="1"/>
      <c r="UHV16357" s="1"/>
      <c r="UHW16357" s="1"/>
      <c r="UHX16357" s="1"/>
      <c r="UHY16357" s="1"/>
      <c r="UHZ16357" s="1"/>
      <c r="UIA16357" s="1"/>
      <c r="UIB16357" s="1"/>
      <c r="UIC16357" s="1"/>
      <c r="UID16357" s="1"/>
      <c r="UIE16357" s="1"/>
      <c r="UIF16357" s="1"/>
      <c r="UIG16357" s="1"/>
      <c r="UIH16357" s="1"/>
      <c r="UII16357" s="1"/>
      <c r="UIJ16357" s="1"/>
      <c r="UIK16357" s="1"/>
      <c r="UIL16357" s="1"/>
      <c r="UIM16357" s="1"/>
      <c r="UIN16357" s="1"/>
      <c r="UIO16357" s="1"/>
      <c r="UIP16357" s="1"/>
      <c r="UIQ16357" s="1"/>
      <c r="UIR16357" s="1"/>
      <c r="UIS16357" s="1"/>
      <c r="UIT16357" s="1"/>
      <c r="UIU16357" s="1"/>
      <c r="UIV16357" s="1"/>
      <c r="UIW16357" s="1"/>
      <c r="UIX16357" s="1"/>
      <c r="UIY16357" s="1"/>
      <c r="UIZ16357" s="1"/>
      <c r="UJA16357" s="1"/>
      <c r="UJB16357" s="1"/>
      <c r="UJC16357" s="1"/>
      <c r="UJD16357" s="1"/>
      <c r="UJE16357" s="1"/>
      <c r="UJF16357" s="1"/>
      <c r="UJG16357" s="1"/>
      <c r="UJH16357" s="1"/>
      <c r="UJI16357" s="1"/>
      <c r="UJJ16357" s="1"/>
      <c r="UJK16357" s="1"/>
      <c r="UJL16357" s="1"/>
      <c r="UJM16357" s="1"/>
      <c r="UJN16357" s="1"/>
      <c r="UJO16357" s="1"/>
      <c r="UJP16357" s="1"/>
      <c r="UJQ16357" s="1"/>
      <c r="UJR16357" s="1"/>
      <c r="UJS16357" s="1"/>
      <c r="UJT16357" s="1"/>
      <c r="UJU16357" s="1"/>
      <c r="UJV16357" s="1"/>
      <c r="UJW16357" s="1"/>
      <c r="UJX16357" s="1"/>
      <c r="UJY16357" s="1"/>
      <c r="UJZ16357" s="1"/>
      <c r="UKA16357" s="1"/>
      <c r="UKB16357" s="1"/>
      <c r="UKC16357" s="1"/>
      <c r="UKD16357" s="1"/>
      <c r="UKE16357" s="1"/>
      <c r="UKF16357" s="1"/>
      <c r="UKG16357" s="1"/>
      <c r="UKH16357" s="1"/>
      <c r="UKI16357" s="1"/>
      <c r="UKJ16357" s="1"/>
      <c r="UKK16357" s="1"/>
      <c r="UKL16357" s="1"/>
      <c r="UKM16357" s="1"/>
      <c r="UKN16357" s="1"/>
      <c r="UKO16357" s="1"/>
      <c r="UKP16357" s="1"/>
      <c r="UKQ16357" s="1"/>
      <c r="UKR16357" s="1"/>
      <c r="UKS16357" s="1"/>
      <c r="UKT16357" s="1"/>
      <c r="UKU16357" s="1"/>
      <c r="UKV16357" s="1"/>
      <c r="UKW16357" s="1"/>
      <c r="UKX16357" s="1"/>
      <c r="UKY16357" s="1"/>
      <c r="UKZ16357" s="1"/>
      <c r="ULA16357" s="1"/>
      <c r="ULB16357" s="1"/>
      <c r="ULC16357" s="1"/>
      <c r="ULD16357" s="1"/>
      <c r="ULE16357" s="1"/>
      <c r="ULF16357" s="1"/>
      <c r="ULG16357" s="1"/>
      <c r="ULH16357" s="1"/>
      <c r="ULI16357" s="1"/>
      <c r="ULJ16357" s="1"/>
      <c r="ULK16357" s="1"/>
      <c r="ULL16357" s="1"/>
      <c r="ULM16357" s="1"/>
      <c r="ULN16357" s="1"/>
      <c r="ULO16357" s="1"/>
      <c r="ULP16357" s="1"/>
      <c r="ULQ16357" s="1"/>
      <c r="ULR16357" s="1"/>
      <c r="ULS16357" s="1"/>
      <c r="ULT16357" s="1"/>
      <c r="ULU16357" s="1"/>
      <c r="ULV16357" s="1"/>
      <c r="ULW16357" s="1"/>
      <c r="ULX16357" s="1"/>
      <c r="ULY16357" s="1"/>
      <c r="ULZ16357" s="1"/>
      <c r="UMA16357" s="1"/>
      <c r="UMB16357" s="1"/>
      <c r="UMC16357" s="1"/>
      <c r="UMD16357" s="1"/>
      <c r="UME16357" s="1"/>
      <c r="UMF16357" s="1"/>
      <c r="UMG16357" s="1"/>
      <c r="UMH16357" s="1"/>
      <c r="UMI16357" s="1"/>
      <c r="UMJ16357" s="1"/>
      <c r="UMK16357" s="1"/>
      <c r="UML16357" s="1"/>
      <c r="UMM16357" s="1"/>
      <c r="UMN16357" s="1"/>
      <c r="UMO16357" s="1"/>
      <c r="UMP16357" s="1"/>
      <c r="UMQ16357" s="1"/>
      <c r="UMR16357" s="1"/>
      <c r="UMS16357" s="1"/>
      <c r="UMT16357" s="1"/>
      <c r="UMU16357" s="1"/>
      <c r="UMV16357" s="1"/>
      <c r="UMW16357" s="1"/>
      <c r="UMX16357" s="1"/>
      <c r="UMY16357" s="1"/>
      <c r="UMZ16357" s="1"/>
      <c r="UNA16357" s="1"/>
      <c r="UNB16357" s="1"/>
      <c r="UNC16357" s="1"/>
      <c r="UND16357" s="1"/>
      <c r="UNE16357" s="1"/>
      <c r="UNF16357" s="1"/>
      <c r="UNG16357" s="1"/>
      <c r="UNH16357" s="1"/>
      <c r="UNI16357" s="1"/>
      <c r="UNJ16357" s="1"/>
      <c r="UNK16357" s="1"/>
      <c r="UNL16357" s="1"/>
      <c r="UNM16357" s="1"/>
      <c r="UNN16357" s="1"/>
      <c r="UNO16357" s="1"/>
      <c r="UNP16357" s="1"/>
      <c r="UNQ16357" s="1"/>
      <c r="UNR16357" s="1"/>
      <c r="UNS16357" s="1"/>
      <c r="UNT16357" s="1"/>
      <c r="UNU16357" s="1"/>
      <c r="UNV16357" s="1"/>
      <c r="UNW16357" s="1"/>
      <c r="UNX16357" s="1"/>
      <c r="UNY16357" s="1"/>
      <c r="UNZ16357" s="1"/>
      <c r="UOA16357" s="1"/>
      <c r="UOB16357" s="1"/>
      <c r="UOC16357" s="1"/>
      <c r="UOD16357" s="1"/>
      <c r="UOE16357" s="1"/>
      <c r="UOF16357" s="1"/>
      <c r="UOG16357" s="1"/>
      <c r="UOH16357" s="1"/>
      <c r="UOI16357" s="1"/>
      <c r="UOJ16357" s="1"/>
      <c r="UOK16357" s="1"/>
      <c r="UOL16357" s="1"/>
      <c r="UOM16357" s="1"/>
      <c r="UON16357" s="1"/>
      <c r="UOO16357" s="1"/>
      <c r="UOP16357" s="1"/>
      <c r="UOQ16357" s="1"/>
      <c r="UOR16357" s="1"/>
      <c r="UOS16357" s="1"/>
      <c r="UOT16357" s="1"/>
      <c r="UOU16357" s="1"/>
      <c r="UOV16357" s="1"/>
      <c r="UOW16357" s="1"/>
      <c r="UOX16357" s="1"/>
      <c r="UOY16357" s="1"/>
      <c r="UOZ16357" s="1"/>
      <c r="UPA16357" s="1"/>
      <c r="UPB16357" s="1"/>
      <c r="UPC16357" s="1"/>
      <c r="UPD16357" s="1"/>
      <c r="UPE16357" s="1"/>
      <c r="UPF16357" s="1"/>
      <c r="UPG16357" s="1"/>
      <c r="UPH16357" s="1"/>
      <c r="UPI16357" s="1"/>
      <c r="UPJ16357" s="1"/>
      <c r="UPK16357" s="1"/>
      <c r="UPL16357" s="1"/>
      <c r="UPM16357" s="1"/>
      <c r="UPN16357" s="1"/>
      <c r="UPO16357" s="1"/>
      <c r="UPP16357" s="1"/>
      <c r="UPQ16357" s="1"/>
      <c r="UPR16357" s="1"/>
      <c r="UPS16357" s="1"/>
      <c r="UPT16357" s="1"/>
      <c r="UPU16357" s="1"/>
      <c r="UPV16357" s="1"/>
      <c r="UPW16357" s="1"/>
      <c r="UPX16357" s="1"/>
      <c r="UPY16357" s="1"/>
      <c r="UPZ16357" s="1"/>
      <c r="UQA16357" s="1"/>
      <c r="UQB16357" s="1"/>
      <c r="UQC16357" s="1"/>
      <c r="UQD16357" s="1"/>
      <c r="UQE16357" s="1"/>
      <c r="UQF16357" s="1"/>
      <c r="UQG16357" s="1"/>
      <c r="UQH16357" s="1"/>
      <c r="UQI16357" s="1"/>
      <c r="UQJ16357" s="1"/>
      <c r="UQK16357" s="1"/>
      <c r="UQL16357" s="1"/>
      <c r="UQM16357" s="1"/>
      <c r="UQN16357" s="1"/>
      <c r="UQO16357" s="1"/>
      <c r="UQP16357" s="1"/>
      <c r="UQQ16357" s="1"/>
      <c r="UQR16357" s="1"/>
      <c r="UQS16357" s="1"/>
      <c r="UQT16357" s="1"/>
      <c r="UQU16357" s="1"/>
      <c r="UQV16357" s="1"/>
      <c r="UQW16357" s="1"/>
      <c r="UQX16357" s="1"/>
      <c r="UQY16357" s="1"/>
      <c r="UQZ16357" s="1"/>
      <c r="URA16357" s="1"/>
      <c r="URB16357" s="1"/>
      <c r="URC16357" s="1"/>
      <c r="URD16357" s="1"/>
      <c r="URE16357" s="1"/>
      <c r="URF16357" s="1"/>
      <c r="URG16357" s="1"/>
      <c r="URH16357" s="1"/>
      <c r="URI16357" s="1"/>
      <c r="URJ16357" s="1"/>
      <c r="URK16357" s="1"/>
      <c r="URL16357" s="1"/>
      <c r="URM16357" s="1"/>
      <c r="URN16357" s="1"/>
      <c r="URO16357" s="1"/>
      <c r="URP16357" s="1"/>
      <c r="URQ16357" s="1"/>
      <c r="URR16357" s="1"/>
      <c r="URS16357" s="1"/>
      <c r="URT16357" s="1"/>
      <c r="URU16357" s="1"/>
      <c r="URV16357" s="1"/>
      <c r="URW16357" s="1"/>
      <c r="URX16357" s="1"/>
      <c r="URY16357" s="1"/>
      <c r="URZ16357" s="1"/>
      <c r="USA16357" s="1"/>
      <c r="USB16357" s="1"/>
      <c r="USC16357" s="1"/>
      <c r="USD16357" s="1"/>
      <c r="USE16357" s="1"/>
      <c r="USF16357" s="1"/>
      <c r="USG16357" s="1"/>
      <c r="USH16357" s="1"/>
      <c r="USI16357" s="1"/>
      <c r="USJ16357" s="1"/>
      <c r="USK16357" s="1"/>
      <c r="USL16357" s="1"/>
      <c r="USM16357" s="1"/>
      <c r="USN16357" s="1"/>
      <c r="USO16357" s="1"/>
      <c r="USP16357" s="1"/>
      <c r="USQ16357" s="1"/>
      <c r="USR16357" s="1"/>
      <c r="USS16357" s="1"/>
      <c r="UST16357" s="1"/>
      <c r="USU16357" s="1"/>
      <c r="USV16357" s="1"/>
      <c r="USW16357" s="1"/>
      <c r="USX16357" s="1"/>
      <c r="USY16357" s="1"/>
      <c r="USZ16357" s="1"/>
      <c r="UTA16357" s="1"/>
      <c r="UTB16357" s="1"/>
      <c r="UTC16357" s="1"/>
      <c r="UTD16357" s="1"/>
      <c r="UTE16357" s="1"/>
      <c r="UTF16357" s="1"/>
      <c r="UTG16357" s="1"/>
      <c r="UTH16357" s="1"/>
      <c r="UTI16357" s="1"/>
      <c r="UTJ16357" s="1"/>
      <c r="UTK16357" s="1"/>
      <c r="UTL16357" s="1"/>
      <c r="UTM16357" s="1"/>
      <c r="UTN16357" s="1"/>
      <c r="UTO16357" s="1"/>
      <c r="UTP16357" s="1"/>
      <c r="UTQ16357" s="1"/>
      <c r="UTR16357" s="1"/>
      <c r="UTS16357" s="1"/>
      <c r="UTT16357" s="1"/>
      <c r="UTU16357" s="1"/>
      <c r="UTV16357" s="1"/>
      <c r="UTW16357" s="1"/>
      <c r="UTX16357" s="1"/>
      <c r="UTY16357" s="1"/>
      <c r="UTZ16357" s="1"/>
      <c r="UUA16357" s="1"/>
      <c r="UUB16357" s="1"/>
      <c r="UUC16357" s="1"/>
      <c r="UUD16357" s="1"/>
      <c r="UUE16357" s="1"/>
      <c r="UUF16357" s="1"/>
      <c r="UUG16357" s="1"/>
      <c r="UUH16357" s="1"/>
      <c r="UUI16357" s="1"/>
      <c r="UUJ16357" s="1"/>
      <c r="UUK16357" s="1"/>
      <c r="UUL16357" s="1"/>
      <c r="UUM16357" s="1"/>
      <c r="UUN16357" s="1"/>
      <c r="UUO16357" s="1"/>
      <c r="UUP16357" s="1"/>
      <c r="UUQ16357" s="1"/>
      <c r="UUR16357" s="1"/>
      <c r="UUS16357" s="1"/>
      <c r="UUT16357" s="1"/>
      <c r="UUU16357" s="1"/>
      <c r="UUV16357" s="1"/>
      <c r="UUW16357" s="1"/>
      <c r="UUX16357" s="1"/>
      <c r="UUY16357" s="1"/>
      <c r="UUZ16357" s="1"/>
      <c r="UVA16357" s="1"/>
      <c r="UVB16357" s="1"/>
      <c r="UVC16357" s="1"/>
      <c r="UVD16357" s="1"/>
      <c r="UVE16357" s="1"/>
      <c r="UVF16357" s="1"/>
      <c r="UVG16357" s="1"/>
      <c r="UVH16357" s="1"/>
      <c r="UVI16357" s="1"/>
      <c r="UVJ16357" s="1"/>
      <c r="UVK16357" s="1"/>
      <c r="UVL16357" s="1"/>
      <c r="UVM16357" s="1"/>
      <c r="UVN16357" s="1"/>
      <c r="UVO16357" s="1"/>
      <c r="UVP16357" s="1"/>
      <c r="UVQ16357" s="1"/>
      <c r="UVR16357" s="1"/>
      <c r="UVS16357" s="1"/>
      <c r="UVT16357" s="1"/>
      <c r="UVU16357" s="1"/>
      <c r="UVV16357" s="1"/>
      <c r="UVW16357" s="1"/>
      <c r="UVX16357" s="1"/>
      <c r="UVY16357" s="1"/>
      <c r="UVZ16357" s="1"/>
      <c r="UWA16357" s="1"/>
      <c r="UWB16357" s="1"/>
      <c r="UWC16357" s="1"/>
      <c r="UWD16357" s="1"/>
      <c r="UWE16357" s="1"/>
      <c r="UWF16357" s="1"/>
      <c r="UWG16357" s="1"/>
      <c r="UWH16357" s="1"/>
      <c r="UWI16357" s="1"/>
      <c r="UWJ16357" s="1"/>
      <c r="UWK16357" s="1"/>
      <c r="UWL16357" s="1"/>
      <c r="UWM16357" s="1"/>
      <c r="UWN16357" s="1"/>
      <c r="UWO16357" s="1"/>
      <c r="UWP16357" s="1"/>
      <c r="UWQ16357" s="1"/>
      <c r="UWR16357" s="1"/>
      <c r="UWS16357" s="1"/>
      <c r="UWT16357" s="1"/>
      <c r="UWU16357" s="1"/>
      <c r="UWV16357" s="1"/>
      <c r="UWW16357" s="1"/>
      <c r="UWX16357" s="1"/>
      <c r="UWY16357" s="1"/>
      <c r="UWZ16357" s="1"/>
      <c r="UXA16357" s="1"/>
      <c r="UXB16357" s="1"/>
      <c r="UXC16357" s="1"/>
      <c r="UXD16357" s="1"/>
      <c r="UXE16357" s="1"/>
      <c r="UXF16357" s="1"/>
      <c r="UXG16357" s="1"/>
      <c r="UXH16357" s="1"/>
      <c r="UXI16357" s="1"/>
      <c r="UXJ16357" s="1"/>
      <c r="UXK16357" s="1"/>
      <c r="UXL16357" s="1"/>
      <c r="UXM16357" s="1"/>
      <c r="UXN16357" s="1"/>
      <c r="UXO16357" s="1"/>
      <c r="UXP16357" s="1"/>
      <c r="UXQ16357" s="1"/>
      <c r="UXR16357" s="1"/>
      <c r="UXS16357" s="1"/>
      <c r="UXT16357" s="1"/>
      <c r="UXU16357" s="1"/>
      <c r="UXV16357" s="1"/>
      <c r="UXW16357" s="1"/>
      <c r="UXX16357" s="1"/>
      <c r="UXY16357" s="1"/>
      <c r="UXZ16357" s="1"/>
      <c r="UYA16357" s="1"/>
      <c r="UYB16357" s="1"/>
      <c r="UYC16357" s="1"/>
      <c r="UYD16357" s="1"/>
      <c r="UYE16357" s="1"/>
      <c r="UYF16357" s="1"/>
      <c r="UYG16357" s="1"/>
      <c r="UYH16357" s="1"/>
      <c r="UYI16357" s="1"/>
      <c r="UYJ16357" s="1"/>
      <c r="UYK16357" s="1"/>
      <c r="UYL16357" s="1"/>
      <c r="UYM16357" s="1"/>
      <c r="UYN16357" s="1"/>
      <c r="UYO16357" s="1"/>
      <c r="UYP16357" s="1"/>
      <c r="UYQ16357" s="1"/>
      <c r="UYR16357" s="1"/>
      <c r="UYS16357" s="1"/>
      <c r="UYT16357" s="1"/>
      <c r="UYU16357" s="1"/>
      <c r="UYV16357" s="1"/>
      <c r="UYW16357" s="1"/>
      <c r="UYX16357" s="1"/>
      <c r="UYY16357" s="1"/>
      <c r="UYZ16357" s="1"/>
      <c r="UZA16357" s="1"/>
      <c r="UZB16357" s="1"/>
      <c r="UZC16357" s="1"/>
      <c r="UZD16357" s="1"/>
      <c r="UZE16357" s="1"/>
      <c r="UZF16357" s="1"/>
      <c r="UZG16357" s="1"/>
      <c r="UZH16357" s="1"/>
      <c r="UZI16357" s="1"/>
      <c r="UZJ16357" s="1"/>
      <c r="UZK16357" s="1"/>
      <c r="UZL16357" s="1"/>
      <c r="UZM16357" s="1"/>
      <c r="UZN16357" s="1"/>
      <c r="UZO16357" s="1"/>
      <c r="UZP16357" s="1"/>
      <c r="UZQ16357" s="1"/>
      <c r="UZR16357" s="1"/>
      <c r="UZS16357" s="1"/>
      <c r="UZT16357" s="1"/>
      <c r="UZU16357" s="1"/>
      <c r="UZV16357" s="1"/>
      <c r="UZW16357" s="1"/>
      <c r="UZX16357" s="1"/>
      <c r="UZY16357" s="1"/>
      <c r="UZZ16357" s="1"/>
      <c r="VAA16357" s="1"/>
      <c r="VAB16357" s="1"/>
      <c r="VAC16357" s="1"/>
      <c r="VAD16357" s="1"/>
      <c r="VAE16357" s="1"/>
      <c r="VAF16357" s="1"/>
      <c r="VAG16357" s="1"/>
      <c r="VAH16357" s="1"/>
      <c r="VAI16357" s="1"/>
      <c r="VAJ16357" s="1"/>
      <c r="VAK16357" s="1"/>
      <c r="VAL16357" s="1"/>
      <c r="VAM16357" s="1"/>
      <c r="VAN16357" s="1"/>
      <c r="VAO16357" s="1"/>
      <c r="VAP16357" s="1"/>
      <c r="VAQ16357" s="1"/>
      <c r="VAR16357" s="1"/>
      <c r="VAS16357" s="1"/>
      <c r="VAT16357" s="1"/>
      <c r="VAU16357" s="1"/>
      <c r="VAV16357" s="1"/>
      <c r="VAW16357" s="1"/>
      <c r="VAX16357" s="1"/>
      <c r="VAY16357" s="1"/>
      <c r="VAZ16357" s="1"/>
      <c r="VBA16357" s="1"/>
      <c r="VBB16357" s="1"/>
      <c r="VBC16357" s="1"/>
      <c r="VBD16357" s="1"/>
      <c r="VBE16357" s="1"/>
      <c r="VBF16357" s="1"/>
      <c r="VBG16357" s="1"/>
      <c r="VBH16357" s="1"/>
      <c r="VBI16357" s="1"/>
      <c r="VBJ16357" s="1"/>
      <c r="VBK16357" s="1"/>
      <c r="VBL16357" s="1"/>
      <c r="VBM16357" s="1"/>
      <c r="VBN16357" s="1"/>
      <c r="VBO16357" s="1"/>
      <c r="VBP16357" s="1"/>
      <c r="VBQ16357" s="1"/>
      <c r="VBR16357" s="1"/>
      <c r="VBS16357" s="1"/>
      <c r="VBT16357" s="1"/>
      <c r="VBU16357" s="1"/>
      <c r="VBV16357" s="1"/>
      <c r="VBW16357" s="1"/>
      <c r="VBX16357" s="1"/>
      <c r="VBY16357" s="1"/>
      <c r="VBZ16357" s="1"/>
      <c r="VCA16357" s="1"/>
      <c r="VCB16357" s="1"/>
      <c r="VCC16357" s="1"/>
      <c r="VCD16357" s="1"/>
      <c r="VCE16357" s="1"/>
      <c r="VCF16357" s="1"/>
      <c r="VCG16357" s="1"/>
      <c r="VCH16357" s="1"/>
      <c r="VCI16357" s="1"/>
      <c r="VCJ16357" s="1"/>
      <c r="VCK16357" s="1"/>
      <c r="VCL16357" s="1"/>
      <c r="VCM16357" s="1"/>
      <c r="VCN16357" s="1"/>
      <c r="VCO16357" s="1"/>
      <c r="VCP16357" s="1"/>
      <c r="VCQ16357" s="1"/>
      <c r="VCR16357" s="1"/>
      <c r="VCS16357" s="1"/>
      <c r="VCT16357" s="1"/>
      <c r="VCU16357" s="1"/>
      <c r="VCV16357" s="1"/>
      <c r="VCW16357" s="1"/>
      <c r="VCX16357" s="1"/>
      <c r="VCY16357" s="1"/>
      <c r="VCZ16357" s="1"/>
      <c r="VDA16357" s="1"/>
      <c r="VDB16357" s="1"/>
      <c r="VDC16357" s="1"/>
      <c r="VDD16357" s="1"/>
      <c r="VDE16357" s="1"/>
      <c r="VDF16357" s="1"/>
      <c r="VDG16357" s="1"/>
      <c r="VDH16357" s="1"/>
      <c r="VDI16357" s="1"/>
      <c r="VDJ16357" s="1"/>
      <c r="VDK16357" s="1"/>
      <c r="VDL16357" s="1"/>
      <c r="VDM16357" s="1"/>
      <c r="VDN16357" s="1"/>
      <c r="VDO16357" s="1"/>
      <c r="VDP16357" s="1"/>
      <c r="VDQ16357" s="1"/>
      <c r="VDR16357" s="1"/>
      <c r="VDS16357" s="1"/>
      <c r="VDT16357" s="1"/>
      <c r="VDU16357" s="1"/>
      <c r="VDV16357" s="1"/>
      <c r="VDW16357" s="1"/>
      <c r="VDX16357" s="1"/>
      <c r="VDY16357" s="1"/>
      <c r="VDZ16357" s="1"/>
      <c r="VEA16357" s="1"/>
      <c r="VEB16357" s="1"/>
      <c r="VEC16357" s="1"/>
      <c r="VED16357" s="1"/>
      <c r="VEE16357" s="1"/>
      <c r="VEF16357" s="1"/>
      <c r="VEG16357" s="1"/>
      <c r="VEH16357" s="1"/>
      <c r="VEI16357" s="1"/>
      <c r="VEJ16357" s="1"/>
      <c r="VEK16357" s="1"/>
      <c r="VEL16357" s="1"/>
      <c r="VEM16357" s="1"/>
      <c r="VEN16357" s="1"/>
      <c r="VEO16357" s="1"/>
      <c r="VEP16357" s="1"/>
      <c r="VEQ16357" s="1"/>
      <c r="VER16357" s="1"/>
      <c r="VES16357" s="1"/>
      <c r="VET16357" s="1"/>
      <c r="VEU16357" s="1"/>
      <c r="VEV16357" s="1"/>
      <c r="VEW16357" s="1"/>
      <c r="VEX16357" s="1"/>
      <c r="VEY16357" s="1"/>
      <c r="VEZ16357" s="1"/>
      <c r="VFA16357" s="1"/>
      <c r="VFB16357" s="1"/>
      <c r="VFC16357" s="1"/>
      <c r="VFD16357" s="1"/>
      <c r="VFE16357" s="1"/>
      <c r="VFF16357" s="1"/>
      <c r="VFG16357" s="1"/>
      <c r="VFH16357" s="1"/>
      <c r="VFI16357" s="1"/>
      <c r="VFJ16357" s="1"/>
      <c r="VFK16357" s="1"/>
      <c r="VFL16357" s="1"/>
      <c r="VFM16357" s="1"/>
      <c r="VFN16357" s="1"/>
      <c r="VFO16357" s="1"/>
      <c r="VFP16357" s="1"/>
      <c r="VFQ16357" s="1"/>
      <c r="VFR16357" s="1"/>
      <c r="VFS16357" s="1"/>
      <c r="VFT16357" s="1"/>
      <c r="VFU16357" s="1"/>
      <c r="VFV16357" s="1"/>
      <c r="VFW16357" s="1"/>
      <c r="VFX16357" s="1"/>
      <c r="VFY16357" s="1"/>
      <c r="VFZ16357" s="1"/>
      <c r="VGA16357" s="1"/>
      <c r="VGB16357" s="1"/>
      <c r="VGC16357" s="1"/>
      <c r="VGD16357" s="1"/>
      <c r="VGE16357" s="1"/>
      <c r="VGF16357" s="1"/>
      <c r="VGG16357" s="1"/>
      <c r="VGH16357" s="1"/>
      <c r="VGI16357" s="1"/>
      <c r="VGJ16357" s="1"/>
      <c r="VGK16357" s="1"/>
      <c r="VGL16357" s="1"/>
      <c r="VGM16357" s="1"/>
      <c r="VGN16357" s="1"/>
      <c r="VGO16357" s="1"/>
      <c r="VGP16357" s="1"/>
      <c r="VGQ16357" s="1"/>
      <c r="VGR16357" s="1"/>
      <c r="VGS16357" s="1"/>
      <c r="VGT16357" s="1"/>
      <c r="VGU16357" s="1"/>
      <c r="VGV16357" s="1"/>
      <c r="VGW16357" s="1"/>
      <c r="VGX16357" s="1"/>
      <c r="VGY16357" s="1"/>
      <c r="VGZ16357" s="1"/>
      <c r="VHA16357" s="1"/>
      <c r="VHB16357" s="1"/>
      <c r="VHC16357" s="1"/>
      <c r="VHD16357" s="1"/>
      <c r="VHE16357" s="1"/>
      <c r="VHF16357" s="1"/>
      <c r="VHG16357" s="1"/>
      <c r="VHH16357" s="1"/>
      <c r="VHI16357" s="1"/>
      <c r="VHJ16357" s="1"/>
      <c r="VHK16357" s="1"/>
      <c r="VHL16357" s="1"/>
      <c r="VHM16357" s="1"/>
      <c r="VHN16357" s="1"/>
      <c r="VHO16357" s="1"/>
      <c r="VHP16357" s="1"/>
      <c r="VHQ16357" s="1"/>
      <c r="VHR16357" s="1"/>
      <c r="VHS16357" s="1"/>
      <c r="VHT16357" s="1"/>
      <c r="VHU16357" s="1"/>
      <c r="VHV16357" s="1"/>
      <c r="VHW16357" s="1"/>
      <c r="VHX16357" s="1"/>
      <c r="VHY16357" s="1"/>
      <c r="VHZ16357" s="1"/>
      <c r="VIA16357" s="1"/>
      <c r="VIB16357" s="1"/>
      <c r="VIC16357" s="1"/>
      <c r="VID16357" s="1"/>
      <c r="VIE16357" s="1"/>
      <c r="VIF16357" s="1"/>
      <c r="VIG16357" s="1"/>
      <c r="VIH16357" s="1"/>
      <c r="VII16357" s="1"/>
      <c r="VIJ16357" s="1"/>
      <c r="VIK16357" s="1"/>
      <c r="VIL16357" s="1"/>
      <c r="VIM16357" s="1"/>
      <c r="VIN16357" s="1"/>
      <c r="VIO16357" s="1"/>
      <c r="VIP16357" s="1"/>
      <c r="VIQ16357" s="1"/>
      <c r="VIR16357" s="1"/>
      <c r="VIS16357" s="1"/>
      <c r="VIT16357" s="1"/>
      <c r="VIU16357" s="1"/>
      <c r="VIV16357" s="1"/>
      <c r="VIW16357" s="1"/>
      <c r="VIX16357" s="1"/>
      <c r="VIY16357" s="1"/>
      <c r="VIZ16357" s="1"/>
      <c r="VJA16357" s="1"/>
      <c r="VJB16357" s="1"/>
      <c r="VJC16357" s="1"/>
      <c r="VJD16357" s="1"/>
      <c r="VJE16357" s="1"/>
      <c r="VJF16357" s="1"/>
      <c r="VJG16357" s="1"/>
      <c r="VJH16357" s="1"/>
      <c r="VJI16357" s="1"/>
      <c r="VJJ16357" s="1"/>
      <c r="VJK16357" s="1"/>
      <c r="VJL16357" s="1"/>
      <c r="VJM16357" s="1"/>
      <c r="VJN16357" s="1"/>
      <c r="VJO16357" s="1"/>
      <c r="VJP16357" s="1"/>
      <c r="VJQ16357" s="1"/>
      <c r="VJR16357" s="1"/>
      <c r="VJS16357" s="1"/>
      <c r="VJT16357" s="1"/>
      <c r="VJU16357" s="1"/>
      <c r="VJV16357" s="1"/>
      <c r="VJW16357" s="1"/>
      <c r="VJX16357" s="1"/>
      <c r="VJY16357" s="1"/>
      <c r="VJZ16357" s="1"/>
      <c r="VKA16357" s="1"/>
      <c r="VKB16357" s="1"/>
      <c r="VKC16357" s="1"/>
      <c r="VKD16357" s="1"/>
      <c r="VKE16357" s="1"/>
      <c r="VKF16357" s="1"/>
      <c r="VKG16357" s="1"/>
      <c r="VKH16357" s="1"/>
      <c r="VKI16357" s="1"/>
      <c r="VKJ16357" s="1"/>
      <c r="VKK16357" s="1"/>
      <c r="VKL16357" s="1"/>
      <c r="VKM16357" s="1"/>
      <c r="VKN16357" s="1"/>
      <c r="VKO16357" s="1"/>
      <c r="VKP16357" s="1"/>
      <c r="VKQ16357" s="1"/>
      <c r="VKR16357" s="1"/>
      <c r="VKS16357" s="1"/>
      <c r="VKT16357" s="1"/>
      <c r="VKU16357" s="1"/>
      <c r="VKV16357" s="1"/>
      <c r="VKW16357" s="1"/>
      <c r="VKX16357" s="1"/>
      <c r="VKY16357" s="1"/>
      <c r="VKZ16357" s="1"/>
      <c r="VLA16357" s="1"/>
      <c r="VLB16357" s="1"/>
      <c r="VLC16357" s="1"/>
      <c r="VLD16357" s="1"/>
      <c r="VLE16357" s="1"/>
      <c r="VLF16357" s="1"/>
      <c r="VLG16357" s="1"/>
      <c r="VLH16357" s="1"/>
      <c r="VLI16357" s="1"/>
      <c r="VLJ16357" s="1"/>
      <c r="VLK16357" s="1"/>
      <c r="VLL16357" s="1"/>
      <c r="VLM16357" s="1"/>
      <c r="VLN16357" s="1"/>
      <c r="VLO16357" s="1"/>
      <c r="VLP16357" s="1"/>
      <c r="VLQ16357" s="1"/>
      <c r="VLR16357" s="1"/>
      <c r="VLS16357" s="1"/>
      <c r="VLT16357" s="1"/>
      <c r="VLU16357" s="1"/>
      <c r="VLV16357" s="1"/>
      <c r="VLW16357" s="1"/>
      <c r="VLX16357" s="1"/>
      <c r="VLY16357" s="1"/>
      <c r="VLZ16357" s="1"/>
      <c r="VMA16357" s="1"/>
      <c r="VMB16357" s="1"/>
      <c r="VMC16357" s="1"/>
      <c r="VMD16357" s="1"/>
      <c r="VME16357" s="1"/>
      <c r="VMF16357" s="1"/>
      <c r="VMG16357" s="1"/>
      <c r="VMH16357" s="1"/>
      <c r="VMI16357" s="1"/>
      <c r="VMJ16357" s="1"/>
      <c r="VMK16357" s="1"/>
      <c r="VML16357" s="1"/>
      <c r="VMM16357" s="1"/>
      <c r="VMN16357" s="1"/>
      <c r="VMO16357" s="1"/>
      <c r="VMP16357" s="1"/>
      <c r="VMQ16357" s="1"/>
      <c r="VMR16357" s="1"/>
      <c r="VMS16357" s="1"/>
      <c r="VMT16357" s="1"/>
      <c r="VMU16357" s="1"/>
      <c r="VMV16357" s="1"/>
      <c r="VMW16357" s="1"/>
      <c r="VMX16357" s="1"/>
      <c r="VMY16357" s="1"/>
      <c r="VMZ16357" s="1"/>
      <c r="VNA16357" s="1"/>
      <c r="VNB16357" s="1"/>
      <c r="VNC16357" s="1"/>
      <c r="VND16357" s="1"/>
      <c r="VNE16357" s="1"/>
      <c r="VNF16357" s="1"/>
      <c r="VNG16357" s="1"/>
      <c r="VNH16357" s="1"/>
      <c r="VNI16357" s="1"/>
      <c r="VNJ16357" s="1"/>
      <c r="VNK16357" s="1"/>
      <c r="VNL16357" s="1"/>
      <c r="VNM16357" s="1"/>
      <c r="VNN16357" s="1"/>
      <c r="VNO16357" s="1"/>
      <c r="VNP16357" s="1"/>
      <c r="VNQ16357" s="1"/>
      <c r="VNR16357" s="1"/>
      <c r="VNS16357" s="1"/>
      <c r="VNT16357" s="1"/>
      <c r="VNU16357" s="1"/>
      <c r="VNV16357" s="1"/>
      <c r="VNW16357" s="1"/>
      <c r="VNX16357" s="1"/>
      <c r="VNY16357" s="1"/>
      <c r="VNZ16357" s="1"/>
      <c r="VOA16357" s="1"/>
      <c r="VOB16357" s="1"/>
      <c r="VOC16357" s="1"/>
      <c r="VOD16357" s="1"/>
      <c r="VOE16357" s="1"/>
      <c r="VOF16357" s="1"/>
      <c r="VOG16357" s="1"/>
      <c r="VOH16357" s="1"/>
      <c r="VOI16357" s="1"/>
      <c r="VOJ16357" s="1"/>
      <c r="VOK16357" s="1"/>
      <c r="VOL16357" s="1"/>
      <c r="VOM16357" s="1"/>
      <c r="VON16357" s="1"/>
      <c r="VOO16357" s="1"/>
      <c r="VOP16357" s="1"/>
      <c r="VOQ16357" s="1"/>
      <c r="VOR16357" s="1"/>
      <c r="VOS16357" s="1"/>
      <c r="VOT16357" s="1"/>
      <c r="VOU16357" s="1"/>
      <c r="VOV16357" s="1"/>
      <c r="VOW16357" s="1"/>
      <c r="VOX16357" s="1"/>
      <c r="VOY16357" s="1"/>
      <c r="VOZ16357" s="1"/>
      <c r="VPA16357" s="1"/>
      <c r="VPB16357" s="1"/>
      <c r="VPC16357" s="1"/>
      <c r="VPD16357" s="1"/>
      <c r="VPE16357" s="1"/>
      <c r="VPF16357" s="1"/>
      <c r="VPG16357" s="1"/>
      <c r="VPH16357" s="1"/>
      <c r="VPI16357" s="1"/>
      <c r="VPJ16357" s="1"/>
      <c r="VPK16357" s="1"/>
      <c r="VPL16357" s="1"/>
      <c r="VPM16357" s="1"/>
      <c r="VPN16357" s="1"/>
      <c r="VPO16357" s="1"/>
      <c r="VPP16357" s="1"/>
      <c r="VPQ16357" s="1"/>
      <c r="VPR16357" s="1"/>
      <c r="VPS16357" s="1"/>
      <c r="VPT16357" s="1"/>
      <c r="VPU16357" s="1"/>
      <c r="VPV16357" s="1"/>
      <c r="VPW16357" s="1"/>
      <c r="VPX16357" s="1"/>
      <c r="VPY16357" s="1"/>
      <c r="VPZ16357" s="1"/>
      <c r="VQA16357" s="1"/>
      <c r="VQB16357" s="1"/>
      <c r="VQC16357" s="1"/>
      <c r="VQD16357" s="1"/>
      <c r="VQE16357" s="1"/>
      <c r="VQF16357" s="1"/>
      <c r="VQG16357" s="1"/>
      <c r="VQH16357" s="1"/>
      <c r="VQI16357" s="1"/>
      <c r="VQJ16357" s="1"/>
      <c r="VQK16357" s="1"/>
      <c r="VQL16357" s="1"/>
      <c r="VQM16357" s="1"/>
      <c r="VQN16357" s="1"/>
      <c r="VQO16357" s="1"/>
      <c r="VQP16357" s="1"/>
      <c r="VQQ16357" s="1"/>
      <c r="VQR16357" s="1"/>
      <c r="VQS16357" s="1"/>
      <c r="VQT16357" s="1"/>
      <c r="VQU16357" s="1"/>
      <c r="VQV16357" s="1"/>
      <c r="VQW16357" s="1"/>
      <c r="VQX16357" s="1"/>
      <c r="VQY16357" s="1"/>
      <c r="VQZ16357" s="1"/>
      <c r="VRA16357" s="1"/>
      <c r="VRB16357" s="1"/>
      <c r="VRC16357" s="1"/>
      <c r="VRD16357" s="1"/>
      <c r="VRE16357" s="1"/>
      <c r="VRF16357" s="1"/>
      <c r="VRG16357" s="1"/>
      <c r="VRH16357" s="1"/>
      <c r="VRI16357" s="1"/>
      <c r="VRJ16357" s="1"/>
      <c r="VRK16357" s="1"/>
      <c r="VRL16357" s="1"/>
      <c r="VRM16357" s="1"/>
      <c r="VRN16357" s="1"/>
      <c r="VRO16357" s="1"/>
      <c r="VRP16357" s="1"/>
      <c r="VRQ16357" s="1"/>
      <c r="VRR16357" s="1"/>
      <c r="VRS16357" s="1"/>
      <c r="VRT16357" s="1"/>
      <c r="VRU16357" s="1"/>
      <c r="VRV16357" s="1"/>
      <c r="VRW16357" s="1"/>
      <c r="VRX16357" s="1"/>
      <c r="VRY16357" s="1"/>
      <c r="VRZ16357" s="1"/>
      <c r="VSA16357" s="1"/>
      <c r="VSB16357" s="1"/>
      <c r="VSC16357" s="1"/>
      <c r="VSD16357" s="1"/>
      <c r="VSE16357" s="1"/>
      <c r="VSF16357" s="1"/>
      <c r="VSG16357" s="1"/>
      <c r="VSH16357" s="1"/>
      <c r="VSI16357" s="1"/>
      <c r="VSJ16357" s="1"/>
      <c r="VSK16357" s="1"/>
      <c r="VSL16357" s="1"/>
      <c r="VSM16357" s="1"/>
      <c r="VSN16357" s="1"/>
      <c r="VSO16357" s="1"/>
      <c r="VSP16357" s="1"/>
      <c r="VSQ16357" s="1"/>
      <c r="VSR16357" s="1"/>
      <c r="VSS16357" s="1"/>
      <c r="VST16357" s="1"/>
      <c r="VSU16357" s="1"/>
      <c r="VSV16357" s="1"/>
      <c r="VSW16357" s="1"/>
      <c r="VSX16357" s="1"/>
      <c r="VSY16357" s="1"/>
      <c r="VSZ16357" s="1"/>
      <c r="VTA16357" s="1"/>
      <c r="VTB16357" s="1"/>
      <c r="VTC16357" s="1"/>
      <c r="VTD16357" s="1"/>
      <c r="VTE16357" s="1"/>
      <c r="VTF16357" s="1"/>
      <c r="VTG16357" s="1"/>
      <c r="VTH16357" s="1"/>
      <c r="VTI16357" s="1"/>
      <c r="VTJ16357" s="1"/>
      <c r="VTK16357" s="1"/>
      <c r="VTL16357" s="1"/>
      <c r="VTM16357" s="1"/>
      <c r="VTN16357" s="1"/>
      <c r="VTO16357" s="1"/>
      <c r="VTP16357" s="1"/>
      <c r="VTQ16357" s="1"/>
      <c r="VTR16357" s="1"/>
      <c r="VTS16357" s="1"/>
      <c r="VTT16357" s="1"/>
      <c r="VTU16357" s="1"/>
      <c r="VTV16357" s="1"/>
      <c r="VTW16357" s="1"/>
      <c r="VTX16357" s="1"/>
      <c r="VTY16357" s="1"/>
      <c r="VTZ16357" s="1"/>
      <c r="VUA16357" s="1"/>
      <c r="VUB16357" s="1"/>
      <c r="VUC16357" s="1"/>
      <c r="VUD16357" s="1"/>
      <c r="VUE16357" s="1"/>
      <c r="VUF16357" s="1"/>
      <c r="VUG16357" s="1"/>
      <c r="VUH16357" s="1"/>
      <c r="VUI16357" s="1"/>
      <c r="VUJ16357" s="1"/>
      <c r="VUK16357" s="1"/>
      <c r="VUL16357" s="1"/>
      <c r="VUM16357" s="1"/>
      <c r="VUN16357" s="1"/>
      <c r="VUO16357" s="1"/>
      <c r="VUP16357" s="1"/>
      <c r="VUQ16357" s="1"/>
      <c r="VUR16357" s="1"/>
      <c r="VUS16357" s="1"/>
      <c r="VUT16357" s="1"/>
      <c r="VUU16357" s="1"/>
      <c r="VUV16357" s="1"/>
      <c r="VUW16357" s="1"/>
      <c r="VUX16357" s="1"/>
      <c r="VUY16357" s="1"/>
      <c r="VUZ16357" s="1"/>
      <c r="VVA16357" s="1"/>
      <c r="VVB16357" s="1"/>
      <c r="VVC16357" s="1"/>
      <c r="VVD16357" s="1"/>
      <c r="VVE16357" s="1"/>
      <c r="VVF16357" s="1"/>
      <c r="VVG16357" s="1"/>
      <c r="VVH16357" s="1"/>
      <c r="VVI16357" s="1"/>
      <c r="VVJ16357" s="1"/>
      <c r="VVK16357" s="1"/>
      <c r="VVL16357" s="1"/>
      <c r="VVM16357" s="1"/>
      <c r="VVN16357" s="1"/>
      <c r="VVO16357" s="1"/>
      <c r="VVP16357" s="1"/>
      <c r="VVQ16357" s="1"/>
      <c r="VVR16357" s="1"/>
      <c r="VVS16357" s="1"/>
      <c r="VVT16357" s="1"/>
      <c r="VVU16357" s="1"/>
      <c r="VVV16357" s="1"/>
      <c r="VVW16357" s="1"/>
      <c r="VVX16357" s="1"/>
      <c r="VVY16357" s="1"/>
      <c r="VVZ16357" s="1"/>
      <c r="VWA16357" s="1"/>
      <c r="VWB16357" s="1"/>
      <c r="VWC16357" s="1"/>
      <c r="VWD16357" s="1"/>
      <c r="VWE16357" s="1"/>
      <c r="VWF16357" s="1"/>
      <c r="VWG16357" s="1"/>
      <c r="VWH16357" s="1"/>
      <c r="VWI16357" s="1"/>
      <c r="VWJ16357" s="1"/>
      <c r="VWK16357" s="1"/>
      <c r="VWL16357" s="1"/>
      <c r="VWM16357" s="1"/>
      <c r="VWN16357" s="1"/>
      <c r="VWO16357" s="1"/>
      <c r="VWP16357" s="1"/>
      <c r="VWQ16357" s="1"/>
      <c r="VWR16357" s="1"/>
      <c r="VWS16357" s="1"/>
      <c r="VWT16357" s="1"/>
      <c r="VWU16357" s="1"/>
      <c r="VWV16357" s="1"/>
      <c r="VWW16357" s="1"/>
      <c r="VWX16357" s="1"/>
      <c r="VWY16357" s="1"/>
      <c r="VWZ16357" s="1"/>
      <c r="VXA16357" s="1"/>
      <c r="VXB16357" s="1"/>
      <c r="VXC16357" s="1"/>
      <c r="VXD16357" s="1"/>
      <c r="VXE16357" s="1"/>
      <c r="VXF16357" s="1"/>
      <c r="VXG16357" s="1"/>
      <c r="VXH16357" s="1"/>
      <c r="VXI16357" s="1"/>
      <c r="VXJ16357" s="1"/>
      <c r="VXK16357" s="1"/>
      <c r="VXL16357" s="1"/>
      <c r="VXM16357" s="1"/>
      <c r="VXN16357" s="1"/>
      <c r="VXO16357" s="1"/>
      <c r="VXP16357" s="1"/>
      <c r="VXQ16357" s="1"/>
      <c r="VXR16357" s="1"/>
      <c r="VXS16357" s="1"/>
      <c r="VXT16357" s="1"/>
      <c r="VXU16357" s="1"/>
      <c r="VXV16357" s="1"/>
      <c r="VXW16357" s="1"/>
      <c r="VXX16357" s="1"/>
      <c r="VXY16357" s="1"/>
      <c r="VXZ16357" s="1"/>
      <c r="VYA16357" s="1"/>
      <c r="VYB16357" s="1"/>
      <c r="VYC16357" s="1"/>
      <c r="VYD16357" s="1"/>
      <c r="VYE16357" s="1"/>
      <c r="VYF16357" s="1"/>
      <c r="VYG16357" s="1"/>
      <c r="VYH16357" s="1"/>
      <c r="VYI16357" s="1"/>
      <c r="VYJ16357" s="1"/>
      <c r="VYK16357" s="1"/>
      <c r="VYL16357" s="1"/>
      <c r="VYM16357" s="1"/>
      <c r="VYN16357" s="1"/>
      <c r="VYO16357" s="1"/>
      <c r="VYP16357" s="1"/>
      <c r="VYQ16357" s="1"/>
      <c r="VYR16357" s="1"/>
      <c r="VYS16357" s="1"/>
      <c r="VYT16357" s="1"/>
      <c r="VYU16357" s="1"/>
      <c r="VYV16357" s="1"/>
      <c r="VYW16357" s="1"/>
      <c r="VYX16357" s="1"/>
      <c r="VYY16357" s="1"/>
      <c r="VYZ16357" s="1"/>
      <c r="VZA16357" s="1"/>
      <c r="VZB16357" s="1"/>
      <c r="VZC16357" s="1"/>
      <c r="VZD16357" s="1"/>
      <c r="VZE16357" s="1"/>
      <c r="VZF16357" s="1"/>
      <c r="VZG16357" s="1"/>
      <c r="VZH16357" s="1"/>
      <c r="VZI16357" s="1"/>
      <c r="VZJ16357" s="1"/>
      <c r="VZK16357" s="1"/>
      <c r="VZL16357" s="1"/>
      <c r="VZM16357" s="1"/>
      <c r="VZN16357" s="1"/>
      <c r="VZO16357" s="1"/>
      <c r="VZP16357" s="1"/>
      <c r="VZQ16357" s="1"/>
      <c r="VZR16357" s="1"/>
      <c r="VZS16357" s="1"/>
      <c r="VZT16357" s="1"/>
      <c r="VZU16357" s="1"/>
      <c r="VZV16357" s="1"/>
      <c r="VZW16357" s="1"/>
      <c r="VZX16357" s="1"/>
      <c r="VZY16357" s="1"/>
      <c r="VZZ16357" s="1"/>
      <c r="WAA16357" s="1"/>
      <c r="WAB16357" s="1"/>
      <c r="WAC16357" s="1"/>
      <c r="WAD16357" s="1"/>
      <c r="WAE16357" s="1"/>
      <c r="WAF16357" s="1"/>
      <c r="WAG16357" s="1"/>
      <c r="WAH16357" s="1"/>
      <c r="WAI16357" s="1"/>
      <c r="WAJ16357" s="1"/>
      <c r="WAK16357" s="1"/>
      <c r="WAL16357" s="1"/>
      <c r="WAM16357" s="1"/>
      <c r="WAN16357" s="1"/>
      <c r="WAO16357" s="1"/>
      <c r="WAP16357" s="1"/>
      <c r="WAQ16357" s="1"/>
      <c r="WAR16357" s="1"/>
      <c r="WAS16357" s="1"/>
      <c r="WAT16357" s="1"/>
      <c r="WAU16357" s="1"/>
      <c r="WAV16357" s="1"/>
      <c r="WAW16357" s="1"/>
      <c r="WAX16357" s="1"/>
      <c r="WAY16357" s="1"/>
      <c r="WAZ16357" s="1"/>
      <c r="WBA16357" s="1"/>
      <c r="WBB16357" s="1"/>
      <c r="WBC16357" s="1"/>
      <c r="WBD16357" s="1"/>
      <c r="WBE16357" s="1"/>
      <c r="WBF16357" s="1"/>
      <c r="WBG16357" s="1"/>
      <c r="WBH16357" s="1"/>
      <c r="WBI16357" s="1"/>
      <c r="WBJ16357" s="1"/>
      <c r="WBK16357" s="1"/>
      <c r="WBL16357" s="1"/>
      <c r="WBM16357" s="1"/>
      <c r="WBN16357" s="1"/>
      <c r="WBO16357" s="1"/>
      <c r="WBP16357" s="1"/>
      <c r="WBQ16357" s="1"/>
      <c r="WBR16357" s="1"/>
      <c r="WBS16357" s="1"/>
      <c r="WBT16357" s="1"/>
      <c r="WBU16357" s="1"/>
      <c r="WBV16357" s="1"/>
      <c r="WBW16357" s="1"/>
      <c r="WBX16357" s="1"/>
      <c r="WBY16357" s="1"/>
      <c r="WBZ16357" s="1"/>
      <c r="WCA16357" s="1"/>
      <c r="WCB16357" s="1"/>
      <c r="WCC16357" s="1"/>
      <c r="WCD16357" s="1"/>
      <c r="WCE16357" s="1"/>
      <c r="WCF16357" s="1"/>
      <c r="WCG16357" s="1"/>
      <c r="WCH16357" s="1"/>
      <c r="WCI16357" s="1"/>
      <c r="WCJ16357" s="1"/>
      <c r="WCK16357" s="1"/>
      <c r="WCL16357" s="1"/>
      <c r="WCM16357" s="1"/>
      <c r="WCN16357" s="1"/>
      <c r="WCO16357" s="1"/>
      <c r="WCP16357" s="1"/>
      <c r="WCQ16357" s="1"/>
      <c r="WCR16357" s="1"/>
      <c r="WCS16357" s="1"/>
      <c r="WCT16357" s="1"/>
      <c r="WCU16357" s="1"/>
      <c r="WCV16357" s="1"/>
      <c r="WCW16357" s="1"/>
      <c r="WCX16357" s="1"/>
      <c r="WCY16357" s="1"/>
      <c r="WCZ16357" s="1"/>
      <c r="WDA16357" s="1"/>
      <c r="WDB16357" s="1"/>
      <c r="WDC16357" s="1"/>
      <c r="WDD16357" s="1"/>
      <c r="WDE16357" s="1"/>
      <c r="WDF16357" s="1"/>
      <c r="WDG16357" s="1"/>
      <c r="WDH16357" s="1"/>
      <c r="WDI16357" s="1"/>
      <c r="WDJ16357" s="1"/>
      <c r="WDK16357" s="1"/>
      <c r="WDL16357" s="1"/>
      <c r="WDM16357" s="1"/>
      <c r="WDN16357" s="1"/>
      <c r="WDO16357" s="1"/>
      <c r="WDP16357" s="1"/>
      <c r="WDQ16357" s="1"/>
      <c r="WDR16357" s="1"/>
      <c r="WDS16357" s="1"/>
      <c r="WDT16357" s="1"/>
      <c r="WDU16357" s="1"/>
      <c r="WDV16357" s="1"/>
      <c r="WDW16357" s="1"/>
      <c r="WDX16357" s="1"/>
      <c r="WDY16357" s="1"/>
      <c r="WDZ16357" s="1"/>
      <c r="WEA16357" s="1"/>
      <c r="WEB16357" s="1"/>
      <c r="WEC16357" s="1"/>
      <c r="WED16357" s="1"/>
      <c r="WEE16357" s="1"/>
      <c r="WEF16357" s="1"/>
      <c r="WEG16357" s="1"/>
      <c r="WEH16357" s="1"/>
      <c r="WEI16357" s="1"/>
      <c r="WEJ16357" s="1"/>
      <c r="WEK16357" s="1"/>
      <c r="WEL16357" s="1"/>
      <c r="WEM16357" s="1"/>
      <c r="WEN16357" s="1"/>
      <c r="WEO16357" s="1"/>
      <c r="WEP16357" s="1"/>
      <c r="WEQ16357" s="1"/>
      <c r="WER16357" s="1"/>
      <c r="WES16357" s="1"/>
      <c r="WET16357" s="1"/>
      <c r="WEU16357" s="1"/>
      <c r="WEV16357" s="1"/>
      <c r="WEW16357" s="1"/>
      <c r="WEX16357" s="1"/>
      <c r="WEY16357" s="1"/>
      <c r="WEZ16357" s="1"/>
      <c r="WFA16357" s="1"/>
      <c r="WFB16357" s="1"/>
      <c r="WFC16357" s="1"/>
      <c r="WFD16357" s="1"/>
      <c r="WFE16357" s="1"/>
      <c r="WFF16357" s="1"/>
      <c r="WFG16357" s="1"/>
      <c r="WFH16357" s="1"/>
      <c r="WFI16357" s="1"/>
      <c r="WFJ16357" s="1"/>
      <c r="WFK16357" s="1"/>
      <c r="WFL16357" s="1"/>
      <c r="WFM16357" s="1"/>
      <c r="WFN16357" s="1"/>
      <c r="WFO16357" s="1"/>
      <c r="WFP16357" s="1"/>
      <c r="WFQ16357" s="1"/>
      <c r="WFR16357" s="1"/>
      <c r="WFS16357" s="1"/>
      <c r="WFT16357" s="1"/>
      <c r="WFU16357" s="1"/>
      <c r="WFV16357" s="1"/>
      <c r="WFW16357" s="1"/>
      <c r="WFX16357" s="1"/>
      <c r="WFY16357" s="1"/>
      <c r="WFZ16357" s="1"/>
      <c r="WGA16357" s="1"/>
      <c r="WGB16357" s="1"/>
      <c r="WGC16357" s="1"/>
      <c r="WGD16357" s="1"/>
      <c r="WGE16357" s="1"/>
      <c r="WGF16357" s="1"/>
      <c r="WGG16357" s="1"/>
      <c r="WGH16357" s="1"/>
      <c r="WGI16357" s="1"/>
      <c r="WGJ16357" s="1"/>
      <c r="WGK16357" s="1"/>
      <c r="WGL16357" s="1"/>
      <c r="WGM16357" s="1"/>
      <c r="WGN16357" s="1"/>
      <c r="WGO16357" s="1"/>
      <c r="WGP16357" s="1"/>
      <c r="WGQ16357" s="1"/>
      <c r="WGR16357" s="1"/>
      <c r="WGS16357" s="1"/>
      <c r="WGT16357" s="1"/>
      <c r="WGU16357" s="1"/>
      <c r="WGV16357" s="1"/>
      <c r="WGW16357" s="1"/>
      <c r="WGX16357" s="1"/>
      <c r="WGY16357" s="1"/>
      <c r="WGZ16357" s="1"/>
      <c r="WHA16357" s="1"/>
      <c r="WHB16357" s="1"/>
      <c r="WHC16357" s="1"/>
      <c r="WHD16357" s="1"/>
      <c r="WHE16357" s="1"/>
      <c r="WHF16357" s="1"/>
      <c r="WHG16357" s="1"/>
      <c r="WHH16357" s="1"/>
      <c r="WHI16357" s="1"/>
      <c r="WHJ16357" s="1"/>
      <c r="WHK16357" s="1"/>
      <c r="WHL16357" s="1"/>
      <c r="WHM16357" s="1"/>
      <c r="WHN16357" s="1"/>
      <c r="WHO16357" s="1"/>
      <c r="WHP16357" s="1"/>
      <c r="WHQ16357" s="1"/>
      <c r="WHR16357" s="1"/>
      <c r="WHS16357" s="1"/>
      <c r="WHT16357" s="1"/>
      <c r="WHU16357" s="1"/>
      <c r="WHV16357" s="1"/>
      <c r="WHW16357" s="1"/>
      <c r="WHX16357" s="1"/>
      <c r="WHY16357" s="1"/>
      <c r="WHZ16357" s="1"/>
      <c r="WIA16357" s="1"/>
      <c r="WIB16357" s="1"/>
      <c r="WIC16357" s="1"/>
      <c r="WID16357" s="1"/>
      <c r="WIE16357" s="1"/>
      <c r="WIF16357" s="1"/>
      <c r="WIG16357" s="1"/>
      <c r="WIH16357" s="1"/>
      <c r="WII16357" s="1"/>
      <c r="WIJ16357" s="1"/>
      <c r="WIK16357" s="1"/>
      <c r="WIL16357" s="1"/>
      <c r="WIM16357" s="1"/>
      <c r="WIN16357" s="1"/>
      <c r="WIO16357" s="1"/>
      <c r="WIP16357" s="1"/>
      <c r="WIQ16357" s="1"/>
      <c r="WIR16357" s="1"/>
      <c r="WIS16357" s="1"/>
      <c r="WIT16357" s="1"/>
      <c r="WIU16357" s="1"/>
      <c r="WIV16357" s="1"/>
      <c r="WIW16357" s="1"/>
      <c r="WIX16357" s="1"/>
      <c r="WIY16357" s="1"/>
      <c r="WIZ16357" s="1"/>
      <c r="WJA16357" s="1"/>
      <c r="WJB16357" s="1"/>
      <c r="WJC16357" s="1"/>
      <c r="WJD16357" s="1"/>
      <c r="WJE16357" s="1"/>
      <c r="WJF16357" s="1"/>
      <c r="WJG16357" s="1"/>
      <c r="WJH16357" s="1"/>
      <c r="WJI16357" s="1"/>
      <c r="WJJ16357" s="1"/>
      <c r="WJK16357" s="1"/>
      <c r="WJL16357" s="1"/>
      <c r="WJM16357" s="1"/>
      <c r="WJN16357" s="1"/>
      <c r="WJO16357" s="1"/>
      <c r="WJP16357" s="1"/>
      <c r="WJQ16357" s="1"/>
      <c r="WJR16357" s="1"/>
      <c r="WJS16357" s="1"/>
      <c r="WJT16357" s="1"/>
      <c r="WJU16357" s="1"/>
      <c r="WJV16357" s="1"/>
      <c r="WJW16357" s="1"/>
      <c r="WJX16357" s="1"/>
      <c r="WJY16357" s="1"/>
      <c r="WJZ16357" s="1"/>
      <c r="WKA16357" s="1"/>
      <c r="WKB16357" s="1"/>
      <c r="WKC16357" s="1"/>
      <c r="WKD16357" s="1"/>
      <c r="WKE16357" s="1"/>
      <c r="WKF16357" s="1"/>
      <c r="WKG16357" s="1"/>
      <c r="WKH16357" s="1"/>
      <c r="WKI16357" s="1"/>
      <c r="WKJ16357" s="1"/>
      <c r="WKK16357" s="1"/>
      <c r="WKL16357" s="1"/>
      <c r="WKM16357" s="1"/>
      <c r="WKN16357" s="1"/>
      <c r="WKO16357" s="1"/>
      <c r="WKP16357" s="1"/>
      <c r="WKQ16357" s="1"/>
      <c r="WKR16357" s="1"/>
      <c r="WKS16357" s="1"/>
      <c r="WKT16357" s="1"/>
      <c r="WKU16357" s="1"/>
      <c r="WKV16357" s="1"/>
      <c r="WKW16357" s="1"/>
      <c r="WKX16357" s="1"/>
      <c r="WKY16357" s="1"/>
      <c r="WKZ16357" s="1"/>
      <c r="WLA16357" s="1"/>
      <c r="WLB16357" s="1"/>
      <c r="WLC16357" s="1"/>
      <c r="WLD16357" s="1"/>
      <c r="WLE16357" s="1"/>
      <c r="WLF16357" s="1"/>
      <c r="WLG16357" s="1"/>
      <c r="WLH16357" s="1"/>
      <c r="WLI16357" s="1"/>
      <c r="WLJ16357" s="1"/>
      <c r="WLK16357" s="1"/>
      <c r="WLL16357" s="1"/>
      <c r="WLM16357" s="1"/>
      <c r="WLN16357" s="1"/>
      <c r="WLO16357" s="1"/>
      <c r="WLP16357" s="1"/>
      <c r="WLQ16357" s="1"/>
      <c r="WLR16357" s="1"/>
      <c r="WLS16357" s="1"/>
      <c r="WLT16357" s="1"/>
      <c r="WLU16357" s="1"/>
      <c r="WLV16357" s="1"/>
      <c r="WLW16357" s="1"/>
      <c r="WLX16357" s="1"/>
      <c r="WLY16357" s="1"/>
      <c r="WLZ16357" s="1"/>
      <c r="WMA16357" s="1"/>
      <c r="WMB16357" s="1"/>
      <c r="WMC16357" s="1"/>
      <c r="WMD16357" s="1"/>
      <c r="WME16357" s="1"/>
      <c r="WMF16357" s="1"/>
      <c r="WMG16357" s="1"/>
      <c r="WMH16357" s="1"/>
      <c r="WMI16357" s="1"/>
      <c r="WMJ16357" s="1"/>
      <c r="WMK16357" s="1"/>
      <c r="WML16357" s="1"/>
      <c r="WMM16357" s="1"/>
      <c r="WMN16357" s="1"/>
      <c r="WMO16357" s="1"/>
      <c r="WMP16357" s="1"/>
      <c r="WMQ16357" s="1"/>
      <c r="WMR16357" s="1"/>
      <c r="WMS16357" s="1"/>
      <c r="WMT16357" s="1"/>
      <c r="WMU16357" s="1"/>
      <c r="WMV16357" s="1"/>
      <c r="WMW16357" s="1"/>
      <c r="WMX16357" s="1"/>
      <c r="WMY16357" s="1"/>
      <c r="WMZ16357" s="1"/>
      <c r="WNA16357" s="1"/>
      <c r="WNB16357" s="1"/>
      <c r="WNC16357" s="1"/>
      <c r="WND16357" s="1"/>
      <c r="WNE16357" s="1"/>
      <c r="WNF16357" s="1"/>
      <c r="WNG16357" s="1"/>
      <c r="WNH16357" s="1"/>
      <c r="WNI16357" s="1"/>
      <c r="WNJ16357" s="1"/>
      <c r="WNK16357" s="1"/>
      <c r="WNL16357" s="1"/>
      <c r="WNM16357" s="1"/>
      <c r="WNN16357" s="1"/>
      <c r="WNO16357" s="1"/>
      <c r="WNP16357" s="1"/>
      <c r="WNQ16357" s="1"/>
      <c r="WNR16357" s="1"/>
      <c r="WNS16357" s="1"/>
      <c r="WNT16357" s="1"/>
      <c r="WNU16357" s="1"/>
      <c r="WNV16357" s="1"/>
      <c r="WNW16357" s="1"/>
      <c r="WNX16357" s="1"/>
      <c r="WNY16357" s="1"/>
      <c r="WNZ16357" s="1"/>
      <c r="WOA16357" s="1"/>
      <c r="WOB16357" s="1"/>
      <c r="WOC16357" s="1"/>
      <c r="WOD16357" s="1"/>
      <c r="WOE16357" s="1"/>
      <c r="WOF16357" s="1"/>
      <c r="WOG16357" s="1"/>
      <c r="WOH16357" s="1"/>
      <c r="WOI16357" s="1"/>
      <c r="WOJ16357" s="1"/>
      <c r="WOK16357" s="1"/>
      <c r="WOL16357" s="1"/>
      <c r="WOM16357" s="1"/>
      <c r="WON16357" s="1"/>
      <c r="WOO16357" s="1"/>
      <c r="WOP16357" s="1"/>
      <c r="WOQ16357" s="1"/>
      <c r="WOR16357" s="1"/>
      <c r="WOS16357" s="1"/>
      <c r="WOT16357" s="1"/>
      <c r="WOU16357" s="1"/>
      <c r="WOV16357" s="1"/>
      <c r="WOW16357" s="1"/>
      <c r="WOX16357" s="1"/>
      <c r="WOY16357" s="1"/>
      <c r="WOZ16357" s="1"/>
      <c r="WPA16357" s="1"/>
      <c r="WPB16357" s="1"/>
      <c r="WPC16357" s="1"/>
      <c r="WPD16357" s="1"/>
      <c r="WPE16357" s="1"/>
      <c r="WPF16357" s="1"/>
      <c r="WPG16357" s="1"/>
      <c r="WPH16357" s="1"/>
      <c r="WPI16357" s="1"/>
      <c r="WPJ16357" s="1"/>
      <c r="WPK16357" s="1"/>
      <c r="WPL16357" s="1"/>
      <c r="WPM16357" s="1"/>
      <c r="WPN16357" s="1"/>
      <c r="WPO16357" s="1"/>
      <c r="WPP16357" s="1"/>
      <c r="WPQ16357" s="1"/>
      <c r="WPR16357" s="1"/>
      <c r="WPS16357" s="1"/>
      <c r="WPT16357" s="1"/>
      <c r="WPU16357" s="1"/>
      <c r="WPV16357" s="1"/>
      <c r="WPW16357" s="1"/>
      <c r="WPX16357" s="1"/>
      <c r="WPY16357" s="1"/>
      <c r="WPZ16357" s="1"/>
      <c r="WQA16357" s="1"/>
      <c r="WQB16357" s="1"/>
      <c r="WQC16357" s="1"/>
      <c r="WQD16357" s="1"/>
      <c r="WQE16357" s="1"/>
      <c r="WQF16357" s="1"/>
      <c r="WQG16357" s="1"/>
      <c r="WQH16357" s="1"/>
      <c r="WQI16357" s="1"/>
      <c r="WQJ16357" s="1"/>
      <c r="WQK16357" s="1"/>
      <c r="WQL16357" s="1"/>
      <c r="WQM16357" s="1"/>
      <c r="WQN16357" s="1"/>
      <c r="WQO16357" s="1"/>
      <c r="WQP16357" s="1"/>
      <c r="WQQ16357" s="1"/>
      <c r="WQR16357" s="1"/>
      <c r="WQS16357" s="1"/>
      <c r="WQT16357" s="1"/>
      <c r="WQU16357" s="1"/>
      <c r="WQV16357" s="1"/>
      <c r="WQW16357" s="1"/>
      <c r="WQX16357" s="1"/>
      <c r="WQY16357" s="1"/>
      <c r="WQZ16357" s="1"/>
      <c r="WRA16357" s="1"/>
      <c r="WRB16357" s="1"/>
      <c r="WRC16357" s="1"/>
      <c r="WRD16357" s="1"/>
      <c r="WRE16357" s="1"/>
      <c r="WRF16357" s="1"/>
      <c r="WRG16357" s="1"/>
      <c r="WRH16357" s="1"/>
      <c r="WRI16357" s="1"/>
      <c r="WRJ16357" s="1"/>
      <c r="WRK16357" s="1"/>
      <c r="WRL16357" s="1"/>
      <c r="WRM16357" s="1"/>
      <c r="WRN16357" s="1"/>
      <c r="WRO16357" s="1"/>
      <c r="WRP16357" s="1"/>
      <c r="WRQ16357" s="1"/>
      <c r="WRR16357" s="1"/>
      <c r="WRS16357" s="1"/>
      <c r="WRT16357" s="1"/>
      <c r="WRU16357" s="1"/>
      <c r="WRV16357" s="1"/>
      <c r="WRW16357" s="1"/>
      <c r="WRX16357" s="1"/>
      <c r="WRY16357" s="1"/>
      <c r="WRZ16357" s="1"/>
      <c r="WSA16357" s="1"/>
      <c r="WSB16357" s="1"/>
      <c r="WSC16357" s="1"/>
      <c r="WSD16357" s="1"/>
      <c r="WSE16357" s="1"/>
      <c r="WSF16357" s="1"/>
      <c r="WSG16357" s="1"/>
      <c r="WSH16357" s="1"/>
      <c r="WSI16357" s="1"/>
      <c r="WSJ16357" s="1"/>
      <c r="WSK16357" s="1"/>
      <c r="WSL16357" s="1"/>
      <c r="WSM16357" s="1"/>
      <c r="WSN16357" s="1"/>
      <c r="WSO16357" s="1"/>
      <c r="WSP16357" s="1"/>
      <c r="WSQ16357" s="1"/>
      <c r="WSR16357" s="1"/>
      <c r="WSS16357" s="1"/>
      <c r="WST16357" s="1"/>
      <c r="WSU16357" s="1"/>
      <c r="WSV16357" s="1"/>
      <c r="WSW16357" s="1"/>
      <c r="WSX16357" s="1"/>
      <c r="WSY16357" s="1"/>
      <c r="WSZ16357" s="1"/>
      <c r="WTA16357" s="1"/>
      <c r="WTB16357" s="1"/>
      <c r="WTC16357" s="1"/>
      <c r="WTD16357" s="1"/>
      <c r="WTE16357" s="1"/>
      <c r="WTF16357" s="1"/>
      <c r="WTG16357" s="1"/>
      <c r="WTH16357" s="1"/>
      <c r="WTI16357" s="1"/>
      <c r="WTJ16357" s="1"/>
      <c r="WTK16357" s="1"/>
      <c r="WTL16357" s="1"/>
      <c r="WTM16357" s="1"/>
      <c r="WTN16357" s="1"/>
      <c r="WTO16357" s="1"/>
      <c r="WTP16357" s="1"/>
      <c r="WTQ16357" s="1"/>
      <c r="WTR16357" s="1"/>
      <c r="WTS16357" s="1"/>
      <c r="WTT16357" s="1"/>
      <c r="WTU16357" s="1"/>
      <c r="WTV16357" s="1"/>
      <c r="WTW16357" s="1"/>
      <c r="WTX16357" s="1"/>
      <c r="WTY16357" s="1"/>
      <c r="WTZ16357" s="1"/>
      <c r="WUA16357" s="1"/>
      <c r="WUB16357" s="1"/>
      <c r="WUC16357" s="1"/>
      <c r="WUD16357" s="1"/>
      <c r="WUE16357" s="1"/>
      <c r="WUF16357" s="1"/>
      <c r="WUG16357" s="1"/>
      <c r="WUH16357" s="1"/>
      <c r="WUI16357" s="1"/>
      <c r="WUJ16357" s="1"/>
      <c r="WUK16357" s="1"/>
      <c r="WUL16357" s="1"/>
      <c r="WUM16357" s="1"/>
      <c r="WUN16357" s="1"/>
      <c r="WUO16357" s="1"/>
      <c r="WUP16357" s="1"/>
      <c r="WUQ16357" s="1"/>
      <c r="WUR16357" s="1"/>
      <c r="WUS16357" s="1"/>
      <c r="WUT16357" s="1"/>
      <c r="WUU16357" s="1"/>
      <c r="WUV16357" s="1"/>
      <c r="WUW16357" s="1"/>
      <c r="WUX16357" s="1"/>
      <c r="WUY16357" s="1"/>
      <c r="WUZ16357" s="1"/>
      <c r="WVA16357" s="1"/>
      <c r="WVB16357" s="1"/>
      <c r="WVC16357" s="1"/>
      <c r="WVD16357" s="1"/>
      <c r="WVE16357" s="1"/>
      <c r="WVF16357" s="1"/>
      <c r="WVG16357" s="1"/>
      <c r="WVH16357" s="1"/>
      <c r="WVI16357" s="1"/>
      <c r="WVJ16357" s="1"/>
      <c r="WVK16357" s="1"/>
      <c r="WVL16357" s="1"/>
      <c r="WVM16357" s="1"/>
      <c r="WVN16357" s="1"/>
      <c r="WVO16357" s="1"/>
      <c r="WVP16357" s="1"/>
      <c r="WVQ16357" s="1"/>
      <c r="WVR16357" s="1"/>
      <c r="WVS16357" s="1"/>
      <c r="WVT16357" s="1"/>
      <c r="WVU16357" s="1"/>
      <c r="WVV16357" s="1"/>
      <c r="WVW16357" s="1"/>
      <c r="WVX16357" s="1"/>
      <c r="WVY16357" s="1"/>
      <c r="WVZ16357" s="1"/>
      <c r="WWA16357" s="1"/>
      <c r="WWB16357" s="1"/>
      <c r="WWC16357" s="1"/>
      <c r="WWD16357" s="1"/>
      <c r="WWE16357" s="1"/>
      <c r="WWF16357" s="1"/>
      <c r="WWG16357" s="1"/>
      <c r="WWH16357" s="1"/>
      <c r="WWI16357" s="1"/>
      <c r="WWJ16357" s="1"/>
      <c r="WWK16357" s="1"/>
      <c r="WWL16357" s="1"/>
      <c r="WWM16357" s="1"/>
      <c r="WWN16357" s="1"/>
      <c r="WWO16357" s="1"/>
      <c r="WWP16357" s="1"/>
      <c r="WWQ16357" s="1"/>
      <c r="WWR16357" s="1"/>
      <c r="WWS16357" s="1"/>
      <c r="WWT16357" s="1"/>
      <c r="WWU16357" s="1"/>
      <c r="WWV16357" s="1"/>
      <c r="WWW16357" s="1"/>
      <c r="WWX16357" s="1"/>
      <c r="WWY16357" s="1"/>
      <c r="WWZ16357" s="1"/>
      <c r="WXA16357" s="1"/>
      <c r="WXB16357" s="1"/>
      <c r="WXC16357" s="1"/>
      <c r="WXD16357" s="1"/>
      <c r="WXE16357" s="1"/>
      <c r="WXF16357" s="1"/>
      <c r="WXG16357" s="1"/>
      <c r="WXH16357" s="1"/>
      <c r="WXI16357" s="1"/>
      <c r="WXJ16357" s="1"/>
      <c r="WXK16357" s="1"/>
      <c r="WXL16357" s="1"/>
      <c r="WXM16357" s="1"/>
      <c r="WXN16357" s="1"/>
      <c r="WXO16357" s="1"/>
      <c r="WXP16357" s="1"/>
      <c r="WXQ16357" s="1"/>
      <c r="WXR16357" s="1"/>
      <c r="WXS16357" s="1"/>
      <c r="WXT16357" s="1"/>
      <c r="WXU16357" s="1"/>
      <c r="WXV16357" s="1"/>
      <c r="WXW16357" s="1"/>
      <c r="WXX16357" s="1"/>
      <c r="WXY16357" s="1"/>
      <c r="WXZ16357" s="1"/>
      <c r="WYA16357" s="1"/>
      <c r="WYB16357" s="1"/>
      <c r="WYC16357" s="1"/>
      <c r="WYD16357" s="1"/>
      <c r="WYE16357" s="1"/>
      <c r="WYF16357" s="1"/>
      <c r="WYG16357" s="1"/>
      <c r="WYH16357" s="1"/>
      <c r="WYI16357" s="1"/>
      <c r="WYJ16357" s="1"/>
      <c r="WYK16357" s="1"/>
      <c r="WYL16357" s="1"/>
      <c r="WYM16357" s="1"/>
      <c r="WYN16357" s="1"/>
      <c r="WYO16357" s="1"/>
      <c r="WYP16357" s="1"/>
      <c r="WYQ16357" s="1"/>
      <c r="WYR16357" s="1"/>
      <c r="WYS16357" s="1"/>
      <c r="WYT16357" s="1"/>
      <c r="WYU16357" s="1"/>
      <c r="WYV16357" s="1"/>
      <c r="WYW16357" s="1"/>
      <c r="WYX16357" s="1"/>
      <c r="WYY16357" s="1"/>
      <c r="WYZ16357" s="1"/>
      <c r="WZA16357" s="1"/>
      <c r="WZB16357" s="1"/>
      <c r="WZC16357" s="1"/>
      <c r="WZD16357" s="1"/>
      <c r="WZE16357" s="1"/>
      <c r="WZF16357" s="1"/>
      <c r="WZG16357" s="1"/>
      <c r="WZH16357" s="1"/>
      <c r="WZI16357" s="1"/>
      <c r="WZJ16357" s="1"/>
      <c r="WZK16357" s="1"/>
      <c r="WZL16357" s="1"/>
      <c r="WZM16357" s="1"/>
      <c r="WZN16357" s="1"/>
      <c r="WZO16357" s="1"/>
      <c r="WZP16357" s="1"/>
      <c r="WZQ16357" s="1"/>
      <c r="WZR16357" s="1"/>
      <c r="WZS16357" s="1"/>
      <c r="WZT16357" s="1"/>
      <c r="WZU16357" s="1"/>
      <c r="WZV16357" s="1"/>
      <c r="WZW16357" s="1"/>
      <c r="WZX16357" s="1"/>
      <c r="WZY16357" s="1"/>
      <c r="WZZ16357" s="1"/>
      <c r="XAA16357" s="1"/>
      <c r="XAB16357" s="1"/>
      <c r="XAC16357" s="1"/>
      <c r="XAD16357" s="1"/>
      <c r="XAE16357" s="1"/>
      <c r="XAF16357" s="1"/>
      <c r="XAG16357" s="1"/>
      <c r="XAH16357" s="1"/>
      <c r="XAI16357" s="1"/>
      <c r="XAJ16357" s="1"/>
      <c r="XAK16357" s="1"/>
      <c r="XAL16357" s="1"/>
      <c r="XAM16357" s="1"/>
      <c r="XAN16357" s="1"/>
      <c r="XAO16357" s="1"/>
      <c r="XAP16357" s="1"/>
      <c r="XAQ16357" s="1"/>
      <c r="XAR16357" s="1"/>
      <c r="XAS16357" s="1"/>
      <c r="XAT16357" s="1"/>
      <c r="XAU16357" s="1"/>
      <c r="XAV16357" s="1"/>
      <c r="XAW16357" s="1"/>
      <c r="XAX16357" s="1"/>
      <c r="XAY16357" s="1"/>
      <c r="XAZ16357" s="1"/>
      <c r="XBA16357" s="1"/>
      <c r="XBB16357" s="1"/>
      <c r="XBC16357" s="1"/>
      <c r="XBD16357" s="1"/>
      <c r="XBE16357" s="1"/>
      <c r="XBF16357" s="1"/>
      <c r="XBG16357" s="1"/>
      <c r="XBH16357" s="1"/>
      <c r="XBI16357" s="1"/>
      <c r="XBJ16357" s="1"/>
      <c r="XBK16357" s="1"/>
      <c r="XBL16357" s="1"/>
      <c r="XBM16357" s="1"/>
      <c r="XBN16357" s="1"/>
      <c r="XBO16357" s="1"/>
      <c r="XBP16357" s="1"/>
      <c r="XBQ16357" s="1"/>
      <c r="XBR16357" s="1"/>
      <c r="XBS16357" s="1"/>
      <c r="XBT16357" s="1"/>
      <c r="XBU16357" s="1"/>
      <c r="XBV16357" s="1"/>
      <c r="XBW16357" s="1"/>
      <c r="XBX16357" s="1"/>
      <c r="XBY16357" s="1"/>
      <c r="XBZ16357" s="1"/>
      <c r="XCA16357" s="1"/>
      <c r="XCB16357" s="1"/>
      <c r="XCC16357" s="1"/>
      <c r="XCD16357" s="1"/>
      <c r="XCE16357" s="1"/>
      <c r="XCF16357" s="1"/>
      <c r="XCG16357" s="1"/>
      <c r="XCH16357" s="1"/>
      <c r="XCI16357" s="1"/>
      <c r="XCJ16357" s="1"/>
      <c r="XCK16357" s="1"/>
      <c r="XCL16357" s="1"/>
      <c r="XCM16357" s="1"/>
      <c r="XCN16357" s="1"/>
      <c r="XCO16357" s="1"/>
      <c r="XCP16357" s="1"/>
      <c r="XCQ16357" s="1"/>
      <c r="XCR16357" s="1"/>
      <c r="XCS16357" s="1"/>
      <c r="XCT16357" s="1"/>
      <c r="XCU16357" s="1"/>
      <c r="XCV16357" s="1"/>
      <c r="XCW16357" s="1"/>
      <c r="XCX16357" s="1"/>
      <c r="XCY16357" s="1"/>
      <c r="XCZ16357" s="1"/>
      <c r="XDA16357" s="1"/>
      <c r="XDB16357" s="1"/>
      <c r="XDC16357" s="1"/>
      <c r="XDD16357" s="1"/>
      <c r="XDE16357" s="1"/>
      <c r="XDF16357" s="1"/>
      <c r="XDG16357" s="1"/>
      <c r="XDH16357" s="1"/>
      <c r="XDI16357" s="1"/>
      <c r="XDJ16357" s="1"/>
      <c r="XDK16357" s="1"/>
      <c r="XDL16357" s="1"/>
      <c r="XDM16357" s="1"/>
      <c r="XDN16357" s="1"/>
      <c r="XDO16357" s="1"/>
      <c r="XDP16357" s="1"/>
      <c r="XDQ16357" s="1"/>
      <c r="XDR16357" s="1"/>
      <c r="XDS16357" s="1"/>
      <c r="XDT16357" s="1"/>
      <c r="XDU16357" s="1"/>
      <c r="XDV16357" s="1"/>
      <c r="XDW16357" s="1"/>
      <c r="XDX16357" s="1"/>
      <c r="XDY16357" s="1"/>
      <c r="XDZ16357" s="1"/>
      <c r="XEA16357" s="1"/>
      <c r="XEB16357" s="1"/>
      <c r="XEC16357" s="1"/>
      <c r="XED16357" s="1"/>
      <c r="XEE16357" s="1"/>
      <c r="XEF16357" s="1"/>
      <c r="XEG16357" s="1"/>
      <c r="XEH16357" s="1"/>
      <c r="XEI16357" s="1"/>
      <c r="XEJ16357" s="1"/>
      <c r="XEK16357" s="1"/>
      <c r="XEL16357" s="1"/>
      <c r="XEM16357" s="1"/>
      <c r="XEN16357" s="1"/>
      <c r="XEO16357" s="1"/>
      <c r="XEP16357" s="1"/>
      <c r="XEQ16357" s="1"/>
      <c r="XER16357" s="1"/>
      <c r="XES16357" s="1"/>
      <c r="XET16357" s="1"/>
      <c r="XEU16357" s="1"/>
      <c r="XEV16357" s="1"/>
      <c r="XEW16357" s="1"/>
      <c r="XEX16357" s="1"/>
      <c r="XEY16357" s="1"/>
      <c r="XEZ16357" s="1"/>
    </row>
    <row r="16358" s="1" customFormat="1" spans="1:12">
      <c r="A16358" s="2"/>
      <c r="B16358" s="2"/>
      <c r="C16358" s="2"/>
      <c r="D16358" s="2"/>
      <c r="E16358" s="7"/>
      <c r="F16358" s="2"/>
      <c r="G16358" s="2"/>
      <c r="H16358" s="2"/>
      <c r="I16358" s="2"/>
      <c r="J16358" s="2"/>
      <c r="K16358" s="2"/>
      <c r="L16358" s="2"/>
    </row>
    <row r="16359" s="2" customFormat="1" spans="5:5">
      <c r="E16359" s="7"/>
    </row>
    <row r="16360" s="2" customFormat="1" spans="5:5">
      <c r="E16360" s="7"/>
    </row>
    <row r="16361" s="2" customFormat="1" spans="5:12">
      <c r="E16361" s="49"/>
      <c r="F16361" s="1"/>
      <c r="G16361" s="1"/>
      <c r="H16361" s="1"/>
      <c r="I16361" s="1"/>
      <c r="J16361" s="1"/>
      <c r="K16361" s="1"/>
      <c r="L16361" s="1"/>
    </row>
    <row r="16362" s="2" customFormat="1" spans="5:12">
      <c r="E16362" s="49"/>
      <c r="F16362" s="1"/>
      <c r="G16362" s="1"/>
      <c r="H16362" s="1"/>
      <c r="I16362" s="1"/>
      <c r="J16362" s="1"/>
      <c r="K16362" s="1"/>
      <c r="L16362" s="1"/>
    </row>
    <row r="16363" s="2" customFormat="1" spans="5:12">
      <c r="E16363" s="49"/>
      <c r="F16363" s="1"/>
      <c r="G16363" s="1"/>
      <c r="H16363" s="1"/>
      <c r="I16363" s="1"/>
      <c r="J16363" s="1"/>
      <c r="K16363" s="1"/>
      <c r="L16363" s="1"/>
    </row>
    <row r="16364" s="2" customFormat="1" spans="5:12">
      <c r="E16364" s="49"/>
      <c r="F16364" s="1"/>
      <c r="G16364" s="1"/>
      <c r="H16364" s="1"/>
      <c r="I16364" s="1"/>
      <c r="J16364" s="1"/>
      <c r="K16364" s="1"/>
      <c r="L16364" s="1"/>
    </row>
    <row r="16365" s="2" customFormat="1" spans="2:12">
      <c r="B16365" s="1"/>
      <c r="C16365" s="1"/>
      <c r="D16365" s="1"/>
      <c r="E16365" s="7"/>
      <c r="G16365" s="1"/>
      <c r="H16365" s="1"/>
      <c r="I16365" s="1"/>
      <c r="J16365" s="1"/>
      <c r="K16365" s="1"/>
      <c r="L16365" s="1"/>
    </row>
    <row r="16366" s="2" customFormat="1" spans="2:12">
      <c r="B16366" s="1"/>
      <c r="C16366" s="1"/>
      <c r="D16366" s="1"/>
      <c r="E16366" s="7"/>
      <c r="G16366" s="1"/>
      <c r="H16366" s="1"/>
      <c r="I16366" s="1"/>
      <c r="J16366" s="1"/>
      <c r="K16366" s="1"/>
      <c r="L16366" s="1"/>
    </row>
    <row r="16367" s="2" customFormat="1" spans="2:12">
      <c r="B16367" s="1"/>
      <c r="C16367" s="1"/>
      <c r="D16367" s="1"/>
      <c r="E16367" s="7"/>
      <c r="G16367" s="1"/>
      <c r="H16367" s="1"/>
      <c r="I16367" s="1"/>
      <c r="J16367" s="1"/>
      <c r="K16367" s="1"/>
      <c r="L16367" s="1"/>
    </row>
    <row r="16368" s="2" customFormat="1" spans="2:12">
      <c r="B16368" s="1"/>
      <c r="C16368" s="1"/>
      <c r="D16368" s="1"/>
      <c r="E16368" s="49"/>
      <c r="F16368" s="1"/>
      <c r="G16368" s="1"/>
      <c r="H16368" s="1"/>
      <c r="I16368" s="1"/>
      <c r="J16368" s="1"/>
      <c r="K16368" s="1"/>
      <c r="L16368" s="1"/>
    </row>
    <row r="16369" s="2" customFormat="1" spans="5:5">
      <c r="E16369" s="7"/>
    </row>
    <row r="16370" s="2" customFormat="1" spans="5:5">
      <c r="E16370" s="7"/>
    </row>
    <row r="16371" s="2" customFormat="1" spans="5:5">
      <c r="E16371" s="7"/>
    </row>
    <row r="16372" s="2" customFormat="1" spans="2:5">
      <c r="B16372" s="1"/>
      <c r="C16372" s="1"/>
      <c r="D16372" s="1"/>
      <c r="E16372" s="7"/>
    </row>
    <row r="16373" s="2" customFormat="1" spans="5:5">
      <c r="E16373" s="7"/>
    </row>
    <row r="16374" s="2" customFormat="1" spans="5:5">
      <c r="E16374" s="7"/>
    </row>
    <row r="16375" s="2" customFormat="1" spans="5:5">
      <c r="E16375" s="7"/>
    </row>
    <row r="16376" s="2" customFormat="1" spans="5:5">
      <c r="E16376" s="7"/>
    </row>
    <row r="16377" s="2" customFormat="1" spans="5:5">
      <c r="E16377" s="7"/>
    </row>
    <row r="16378" s="2" customFormat="1" spans="5:5">
      <c r="E16378" s="7"/>
    </row>
    <row r="16379" s="2" customFormat="1" spans="5:5">
      <c r="E16379" s="7"/>
    </row>
    <row r="16380" s="2" customFormat="1" spans="5:5">
      <c r="E16380" s="7"/>
    </row>
    <row r="16381" s="2" customFormat="1" spans="5:5">
      <c r="E16381" s="7"/>
    </row>
    <row r="16382" s="2" customFormat="1" spans="5:5">
      <c r="E16382" s="7"/>
    </row>
    <row r="16383" s="2" customFormat="1" spans="5:5">
      <c r="E16383" s="7"/>
    </row>
    <row r="16384" s="2" customFormat="1" spans="5:5">
      <c r="E16384" s="7"/>
    </row>
    <row r="16385" s="2" customFormat="1" spans="5:5">
      <c r="E16385" s="7"/>
    </row>
    <row r="16386" s="2" customFormat="1" spans="5:5">
      <c r="E16386" s="7"/>
    </row>
    <row r="16387" s="2" customFormat="1" spans="5:5">
      <c r="E16387" s="7"/>
    </row>
    <row r="16388" s="2" customFormat="1" spans="5:5">
      <c r="E16388" s="7"/>
    </row>
    <row r="16389" s="2" customFormat="1" spans="5:5">
      <c r="E16389" s="7"/>
    </row>
    <row r="16390" s="2" customFormat="1" spans="5:5">
      <c r="E16390" s="7"/>
    </row>
    <row r="16391" s="2" customFormat="1" spans="5:5">
      <c r="E16391" s="7"/>
    </row>
    <row r="16392" s="2" customFormat="1" spans="5:5">
      <c r="E16392" s="7"/>
    </row>
    <row r="16393" s="2" customFormat="1" spans="5:5">
      <c r="E16393" s="7"/>
    </row>
    <row r="16394" s="2" customFormat="1" spans="5:5">
      <c r="E16394" s="7"/>
    </row>
    <row r="16395" s="2" customFormat="1" spans="5:5">
      <c r="E16395" s="7"/>
    </row>
    <row r="16396" s="2" customFormat="1" spans="5:5">
      <c r="E16396" s="7"/>
    </row>
    <row r="16397" s="2" customFormat="1" spans="5:5">
      <c r="E16397" s="7"/>
    </row>
    <row r="16398" s="2" customFormat="1" spans="5:5">
      <c r="E16398" s="7"/>
    </row>
    <row r="16399" s="2" customFormat="1" spans="5:5">
      <c r="E16399" s="7"/>
    </row>
    <row r="16400" s="2" customFormat="1" spans="5:5">
      <c r="E16400" s="7"/>
    </row>
    <row r="16401" s="2" customFormat="1" spans="5:5">
      <c r="E16401" s="7"/>
    </row>
    <row r="16402" s="2" customFormat="1" spans="5:5">
      <c r="E16402" s="7"/>
    </row>
    <row r="16403" s="2" customFormat="1" spans="5:5">
      <c r="E16403" s="7"/>
    </row>
    <row r="16404" s="2" customFormat="1" spans="5:5">
      <c r="E16404" s="7"/>
    </row>
  </sheetData>
  <autoFilter ref="A2:XEZ758">
    <extLst/>
  </autoFilter>
  <mergeCells count="1">
    <mergeCell ref="A1:M1"/>
  </mergeCells>
  <conditionalFormatting sqref="D757:D758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1564:D1048576">
    <cfRule type="duplicateValues" dxfId="0" priority="13"/>
  </conditionalFormatting>
  <conditionalFormatting sqref="D754:D756 D759:D1563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</conditionalFormatting>
  <conditionalFormatting sqref="D754:D756 D759:D1048576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平度公司</vt:lpstr>
      <vt:lpstr>即墨公司</vt:lpstr>
      <vt:lpstr>莱西公司</vt:lpstr>
      <vt:lpstr>胶州公司</vt:lpstr>
      <vt:lpstr>黄岛公司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